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345"/>
  </bookViews>
  <sheets>
    <sheet name="Cav (2)" sheetId="2" r:id="rId1"/>
  </sheets>
  <definedNames>
    <definedName name="a" localSheetId="0">#REF!</definedName>
    <definedName name="a">#REF!</definedName>
    <definedName name="á" localSheetId="0">#REF!</definedName>
    <definedName name="á">#REF!</definedName>
    <definedName name="À" localSheetId="0">#REF!</definedName>
    <definedName name="À">#REF!</definedName>
    <definedName name="ä" localSheetId="0">#REF!</definedName>
    <definedName name="ä">#REF!</definedName>
    <definedName name="å" localSheetId="0">#REF!</definedName>
    <definedName name="å">#REF!</definedName>
    <definedName name="Ç" localSheetId="0">#REF!</definedName>
    <definedName name="Ç">#REF!</definedName>
    <definedName name="ÇÏ" localSheetId="0">#REF!</definedName>
    <definedName name="ÇÏ">#REF!</definedName>
    <definedName name="d" localSheetId="0">#REF!</definedName>
    <definedName name="d">#REF!</definedName>
    <definedName name="Ð" localSheetId="0">#REF!</definedName>
    <definedName name="Ð">#REF!</definedName>
    <definedName name="É" localSheetId="0">#REF!</definedName>
    <definedName name="É">#REF!</definedName>
    <definedName name="è" localSheetId="0">#REF!</definedName>
    <definedName name="è">#REF!</definedName>
    <definedName name="g" localSheetId="0">#REF!</definedName>
    <definedName name="g">#REF!</definedName>
    <definedName name="gort" localSheetId="0">#REF!</definedName>
    <definedName name="gort">#REF!</definedName>
    <definedName name="h" localSheetId="0">#REF!</definedName>
    <definedName name="h">#REF!</definedName>
    <definedName name="í" localSheetId="0">#REF!</definedName>
    <definedName name="í">#REF!</definedName>
    <definedName name="î" localSheetId="0">#REF!</definedName>
    <definedName name="î">#REF!</definedName>
    <definedName name="Ï" localSheetId="0">#REF!</definedName>
    <definedName name="Ï">#REF!</definedName>
    <definedName name="k" localSheetId="0">#REF!</definedName>
    <definedName name="k">#REF!</definedName>
    <definedName name="kayf" localSheetId="0">#REF!</definedName>
    <definedName name="kayf">#REF!</definedName>
    <definedName name="kk" localSheetId="0">#REF!</definedName>
    <definedName name="kk">#REF!</definedName>
    <definedName name="lia" localSheetId="0">#REF!</definedName>
    <definedName name="lia">#REF!</definedName>
    <definedName name="lili" localSheetId="0">#REF!</definedName>
    <definedName name="lili">#REF!</definedName>
    <definedName name="m" localSheetId="0">#REF!</definedName>
    <definedName name="m">#REF!</definedName>
    <definedName name="n" localSheetId="0">#REF!</definedName>
    <definedName name="n">#REF!</definedName>
    <definedName name="Ñ" localSheetId="0">#REF!</definedName>
    <definedName name="Ñ">#REF!</definedName>
    <definedName name="o" localSheetId="0">#REF!</definedName>
    <definedName name="o">#REF!</definedName>
    <definedName name="ó" localSheetId="0">#REF!</definedName>
    <definedName name="ó">#REF!</definedName>
    <definedName name="ô" localSheetId="0">#REF!</definedName>
    <definedName name="ô">#REF!</definedName>
    <definedName name="ø" localSheetId="0">#REF!</definedName>
    <definedName name="ø">#REF!</definedName>
    <definedName name="p" localSheetId="0">#REF!</definedName>
    <definedName name="p">#REF!</definedName>
    <definedName name="q" localSheetId="0">#REF!</definedName>
    <definedName name="q">#REF!</definedName>
    <definedName name="sd" localSheetId="0">#REF!</definedName>
    <definedName name="sd">#REF!</definedName>
    <definedName name="t" localSheetId="0">#REF!</definedName>
    <definedName name="t">#REF!</definedName>
    <definedName name="tt" localSheetId="0">#REF!</definedName>
    <definedName name="tt">#REF!</definedName>
    <definedName name="u" localSheetId="0">#REF!</definedName>
    <definedName name="u">#REF!</definedName>
    <definedName name="ù" localSheetId="0">#REF!</definedName>
    <definedName name="ù">#REF!</definedName>
    <definedName name="Û" localSheetId="0">#REF!</definedName>
    <definedName name="Û">#REF!</definedName>
    <definedName name="vb" localSheetId="0">#REF!</definedName>
    <definedName name="vb">#REF!</definedName>
    <definedName name="vv" localSheetId="0">#REF!</definedName>
    <definedName name="vv">#REF!</definedName>
    <definedName name="w" localSheetId="0">#REF!</definedName>
    <definedName name="w">#REF!</definedName>
    <definedName name="w1.40629" localSheetId="0">#REF!</definedName>
    <definedName name="w1.40629">#REF!</definedName>
    <definedName name="wq" localSheetId="0">#REF!</definedName>
    <definedName name="wq">#REF!</definedName>
    <definedName name="ww" localSheetId="0">#REF!</definedName>
    <definedName name="ww">#REF!</definedName>
    <definedName name="Ý" localSheetId="0">#REF!</definedName>
    <definedName name="Ý">#REF!</definedName>
    <definedName name="ÝÑ" localSheetId="0">#REF!</definedName>
    <definedName name="ÝÑ">#REF!</definedName>
    <definedName name="zx" localSheetId="0">#REF!</definedName>
    <definedName name="zx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50" i="2"/>
  <c r="I150"/>
  <c r="H150"/>
  <c r="H149"/>
  <c r="I148"/>
  <c r="H148"/>
  <c r="O145"/>
  <c r="I145"/>
  <c r="H145"/>
  <c r="O144"/>
  <c r="O143"/>
  <c r="I143"/>
  <c r="H143"/>
  <c r="O142"/>
  <c r="O141"/>
  <c r="I140"/>
  <c r="H140"/>
  <c r="O139"/>
  <c r="O138"/>
  <c r="O137"/>
  <c r="O135"/>
  <c r="I135"/>
  <c r="H135"/>
  <c r="O132"/>
  <c r="I132"/>
  <c r="H132"/>
  <c r="O131"/>
  <c r="I131"/>
  <c r="H131"/>
  <c r="O130"/>
  <c r="I130"/>
  <c r="H130"/>
  <c r="O126"/>
  <c r="I126"/>
  <c r="H126"/>
  <c r="H125"/>
  <c r="I124"/>
  <c r="H124"/>
  <c r="O121"/>
  <c r="I121"/>
  <c r="H121"/>
  <c r="O120"/>
  <c r="O119"/>
  <c r="I119"/>
  <c r="H119"/>
  <c r="O118"/>
  <c r="O117"/>
  <c r="I116"/>
  <c r="H116"/>
  <c r="O115"/>
  <c r="O114"/>
  <c r="O112"/>
  <c r="I112"/>
  <c r="H112"/>
  <c r="O109"/>
  <c r="I109"/>
  <c r="H109"/>
  <c r="O108"/>
  <c r="I108"/>
  <c r="H108"/>
  <c r="O107"/>
  <c r="I107"/>
  <c r="H107"/>
  <c r="O102"/>
  <c r="I102"/>
  <c r="H102"/>
  <c r="H101"/>
  <c r="I100"/>
  <c r="H100"/>
  <c r="O97"/>
  <c r="I97"/>
  <c r="H97"/>
  <c r="O96"/>
  <c r="O95"/>
  <c r="I95"/>
  <c r="H95"/>
  <c r="O94"/>
  <c r="O93"/>
  <c r="I92"/>
  <c r="H92"/>
  <c r="O91"/>
  <c r="O90"/>
  <c r="O88"/>
  <c r="I88"/>
  <c r="H88"/>
  <c r="O85"/>
  <c r="I85"/>
  <c r="H85"/>
  <c r="O84"/>
  <c r="I84"/>
  <c r="H84"/>
  <c r="O83"/>
  <c r="I83"/>
  <c r="H83"/>
  <c r="O78"/>
  <c r="I78"/>
  <c r="H78"/>
  <c r="H77"/>
  <c r="I76"/>
  <c r="H76"/>
  <c r="O73"/>
  <c r="I73"/>
  <c r="H73"/>
  <c r="O72"/>
  <c r="O71"/>
  <c r="I71"/>
  <c r="H71"/>
  <c r="O70"/>
  <c r="O69"/>
  <c r="I68"/>
  <c r="H68"/>
  <c r="O67"/>
  <c r="O66"/>
  <c r="O65"/>
  <c r="O63"/>
  <c r="I63"/>
  <c r="H63"/>
  <c r="O60"/>
  <c r="I60"/>
  <c r="H60"/>
  <c r="O59"/>
  <c r="I59"/>
  <c r="H59"/>
  <c r="O58"/>
  <c r="I58"/>
  <c r="H58"/>
  <c r="O53"/>
  <c r="I53"/>
  <c r="H53"/>
  <c r="H52"/>
  <c r="I51"/>
  <c r="H51"/>
  <c r="O48"/>
  <c r="I48"/>
  <c r="H48"/>
  <c r="O47"/>
  <c r="O46"/>
  <c r="I46"/>
  <c r="H46"/>
  <c r="O45"/>
  <c r="O44"/>
  <c r="I43"/>
  <c r="H43"/>
  <c r="O42"/>
  <c r="O41"/>
  <c r="O40"/>
  <c r="O38"/>
  <c r="I38"/>
  <c r="H38"/>
  <c r="O35"/>
  <c r="I35"/>
  <c r="H35"/>
  <c r="O34"/>
  <c r="I34"/>
  <c r="H34"/>
  <c r="O33"/>
  <c r="I33"/>
  <c r="H33"/>
  <c r="O29"/>
  <c r="I29"/>
  <c r="H29"/>
  <c r="H28"/>
  <c r="I27"/>
  <c r="H27"/>
  <c r="O24"/>
  <c r="I24"/>
  <c r="H24"/>
  <c r="O23"/>
  <c r="O22"/>
  <c r="I22"/>
  <c r="H22"/>
  <c r="O21"/>
  <c r="O20"/>
  <c r="I19"/>
  <c r="H19"/>
  <c r="O18"/>
  <c r="O17"/>
  <c r="O16"/>
  <c r="O14"/>
  <c r="I14"/>
  <c r="H14"/>
  <c r="O11"/>
  <c r="I11"/>
  <c r="H11"/>
  <c r="O10"/>
  <c r="I10"/>
  <c r="H10"/>
  <c r="O9"/>
  <c r="I9"/>
  <c r="H9"/>
</calcChain>
</file>

<file path=xl/sharedStrings.xml><?xml version="1.0" encoding="utf-8"?>
<sst xmlns="http://schemas.openxmlformats.org/spreadsheetml/2006/main" count="662" uniqueCount="120">
  <si>
    <t>ÐÐ  ÞÇñ³ÏÇ  Ù³ñ½ ä»Ù½³ß»Ý  Ñ³Ù³ÛÝùÇ  Éáõë³íáñáõÃÛ³Ý ó³ÝóÇ ³ÝóÏ³óÙ³Ý</t>
  </si>
  <si>
    <t>Ì ² ì ² È ² Â º ð Â            / 4 Ã»ñÃ /</t>
  </si>
  <si>
    <t>²Û¹  ÃíáõÙ ª</t>
  </si>
  <si>
    <t>1 ÙÇ³í.</t>
  </si>
  <si>
    <t>ÜÛáõÃ»-</t>
  </si>
  <si>
    <t>ÀÝ¹Ñ³-</t>
  </si>
  <si>
    <t>NN</t>
  </si>
  <si>
    <t>ÐÇÙÝ³-</t>
  </si>
  <si>
    <t>²ßË³ï³ÝùÇ ³Ýí³ÝáõÙÁ</t>
  </si>
  <si>
    <t>â³÷.</t>
  </si>
  <si>
    <t>ø³-</t>
  </si>
  <si>
    <t>Àëï ÝáñÙ»ñÇ</t>
  </si>
  <si>
    <t>¶áñÍ. ·Ý»ñ</t>
  </si>
  <si>
    <t>ÜÛáõÃÇ Í³ËëÁ ¨ ³ñÅ»ùÁ 1  ÙÇ³í.</t>
  </si>
  <si>
    <t>ÁÝ¹.³ñÅ.</t>
  </si>
  <si>
    <t>ñÇ ³ñ-</t>
  </si>
  <si>
    <t>Ýáõñ ³ñ-</t>
  </si>
  <si>
    <t>Á/Ï</t>
  </si>
  <si>
    <t>íáñáõÙ</t>
  </si>
  <si>
    <t>ÙÇ³í.</t>
  </si>
  <si>
    <t>Ý³Ï</t>
  </si>
  <si>
    <t>³ßË³-</t>
  </si>
  <si>
    <t>Ù»Ë.ß³Ñ.</t>
  </si>
  <si>
    <t>³Ýí³-</t>
  </si>
  <si>
    <t>ã/Ù</t>
  </si>
  <si>
    <t>ÇÝýáñÙ</t>
  </si>
  <si>
    <t>ù³-</t>
  </si>
  <si>
    <t>³ñ-</t>
  </si>
  <si>
    <t>ÁÝ¹.</t>
  </si>
  <si>
    <t>Ñ³½.¹ñ.</t>
  </si>
  <si>
    <t>Å»ùÁ</t>
  </si>
  <si>
    <t>ï³í³ñÓ</t>
  </si>
  <si>
    <t>³ñÅ»ù</t>
  </si>
  <si>
    <t>ÝáõÙ</t>
  </si>
  <si>
    <t>ï»Õ»Ï³-·Çñ ÃÇí 12</t>
  </si>
  <si>
    <t>Å»ù</t>
  </si>
  <si>
    <t>5-ñ¹ ÷áÕáó</t>
  </si>
  <si>
    <t>8-402-2</t>
  </si>
  <si>
    <r>
      <t>Ð³Õáñ¹³É³ñÇ ³ÝóÏ³óáõÙ ²äì 1*2.5ÙÙ</t>
    </r>
    <r>
      <rPr>
        <i/>
        <sz val="10"/>
        <rFont val="Arial"/>
        <family val="2"/>
        <charset val="204"/>
      </rPr>
      <t>²</t>
    </r>
  </si>
  <si>
    <t>100 Ù</t>
  </si>
  <si>
    <r>
      <t>Ð³Õ/É³ñ ²äì 1*2.5ÙÙ</t>
    </r>
    <r>
      <rPr>
        <i/>
        <sz val="10"/>
        <rFont val="Arial"/>
        <family val="2"/>
        <charset val="204"/>
      </rPr>
      <t>²</t>
    </r>
  </si>
  <si>
    <t>Ù</t>
  </si>
  <si>
    <t>8-609-1</t>
  </si>
  <si>
    <t>Èáõë³ïáõÇ ï»Õ³¹ñáõÙ LED 60ìï  7200 ÉÙ ;IP 65 Ï³Ù µ³ñÓñ,÷áË³ÝóÙ³Ý ·áõÝ³ÛÇÝ ç»ñÙ³ëïÇ×³Ý 5000 K,³ßË³ï³Ýù³ÛÇÝ ç»ñÙ³ëïÇ×³Ý -25-Çó +50 ³ëïÇ×³Ý,³ñ¹ÛáõÝ³í»ïáõÃÛáõÝÁ Ýí³½³·áõÛÝÁ  120 ÉÙ/ìï</t>
  </si>
  <si>
    <t>Ñ³ï</t>
  </si>
  <si>
    <t>Èáõë³ïáõÇ ï»Õ³¹ñáõÙ</t>
  </si>
  <si>
    <t>Ñï</t>
  </si>
  <si>
    <t>8-403-2</t>
  </si>
  <si>
    <t xml:space="preserve">Ð³Õáñ¹³É³ñ  ³ÉÛáõÙÇÝ» çÇÕ»ñáí  </t>
  </si>
  <si>
    <t>ÏÙ</t>
  </si>
  <si>
    <t>Ð³Õáñ¹³É³ñ</t>
  </si>
  <si>
    <t>¶É16 ïáÕ1496</t>
  </si>
  <si>
    <r>
      <t>Ù»Ïáõë³óáõÙáí  Ïïñí. 1*16ÙÙ</t>
    </r>
    <r>
      <rPr>
        <i/>
        <sz val="10"/>
        <rFont val="Arial"/>
        <family val="2"/>
      </rPr>
      <t>²</t>
    </r>
    <r>
      <rPr>
        <i/>
        <sz val="10"/>
        <rFont val="Arial Armenian"/>
        <family val="2"/>
      </rPr>
      <t xml:space="preserve">  ²äì</t>
    </r>
  </si>
  <si>
    <r>
      <t>²äì 1*16ÙÙ</t>
    </r>
    <r>
      <rPr>
        <i/>
        <sz val="10"/>
        <rFont val="Arial"/>
        <family val="2"/>
      </rPr>
      <t>²</t>
    </r>
  </si>
  <si>
    <t>Ð»Ý³ëÛáõÝ</t>
  </si>
  <si>
    <t>25-12</t>
  </si>
  <si>
    <t>Ð»Ý³ëÛáõÝ»ñÇ ï»Õ³¹ñáõÙ åáÕå³ï»</t>
  </si>
  <si>
    <t>ïÝ</t>
  </si>
  <si>
    <t>ØáÝï³ÅÙ³Ý ÏáÝëï</t>
  </si>
  <si>
    <t>Ï·</t>
  </si>
  <si>
    <t>¶É5ïáÕ394</t>
  </si>
  <si>
    <t xml:space="preserve"> ËáÕáí³ÏÝ»ñÇó</t>
  </si>
  <si>
    <t>¿É»Ïïñá¹</t>
  </si>
  <si>
    <t>¶É21ïáÕ1840</t>
  </si>
  <si>
    <t>ÞáõÏ³</t>
  </si>
  <si>
    <t xml:space="preserve">  äáÕå³ï» ËáÕáí³Ï  d =108*3,5  ÙÙ</t>
  </si>
  <si>
    <t>äáÕ© ËáÕ© d =108*3,5  ÙÙ</t>
  </si>
  <si>
    <t>¶É9 ïáÕ621</t>
  </si>
  <si>
    <t xml:space="preserve">  äáÕå³ï» ËáÕáí³Ï  d =133*4  ÙÙ</t>
  </si>
  <si>
    <t>äáÕ© ËáÕ© d =133*4  ÙÙ</t>
  </si>
  <si>
    <t>¶É9 ïáÕ629</t>
  </si>
  <si>
    <t>äáÕå³ï» ËáÕáí³Ï  d =57*3ÙÙ</t>
  </si>
  <si>
    <t>äáÕ© ËáÕ©  d =57*3ÙÙ</t>
  </si>
  <si>
    <t>¶É9 ïáÕ603</t>
  </si>
  <si>
    <t>8-305-6</t>
  </si>
  <si>
    <t xml:space="preserve">È³ÛÝ³ÏÇ ï»Õ³¹ñáõÙ      </t>
  </si>
  <si>
    <t>ÇÝý,ï»Õ</t>
  </si>
  <si>
    <t>³ÝÏÛáõÝ³Ï 50*50*5</t>
  </si>
  <si>
    <t>²ÝÏÛáõÝ³Ï</t>
  </si>
  <si>
    <t>¶É 5 ïáÕ358</t>
  </si>
  <si>
    <t xml:space="preserve">²Ùñ³Ý       ²-3                           </t>
  </si>
  <si>
    <t>²Ùñ³Ý    ²-3</t>
  </si>
  <si>
    <t>¶É 5 ïáÕ297</t>
  </si>
  <si>
    <t>8-52-1</t>
  </si>
  <si>
    <t>Ø»ÏáõëÇã   îü 20</t>
  </si>
  <si>
    <t xml:space="preserve">Ø»ÏáõëÇã   </t>
  </si>
  <si>
    <t>ÇÝý.ï»Õ</t>
  </si>
  <si>
    <t>²Ùñ³Ý ²-1</t>
  </si>
  <si>
    <t>¶É 5 ïáÕ290</t>
  </si>
  <si>
    <t>15-614</t>
  </si>
  <si>
    <t xml:space="preserve"> Ñ»Ý³ñ³ÝÝ»ñÇ  ËáÕáí³ÏÝ»ñÇ </t>
  </si>
  <si>
    <r>
      <t>100 Ù</t>
    </r>
    <r>
      <rPr>
        <i/>
        <vertAlign val="superscript"/>
        <sz val="10"/>
        <rFont val="Arial Armenian"/>
        <family val="2"/>
      </rPr>
      <t>2</t>
    </r>
  </si>
  <si>
    <t>ÚáõÕ³Ý»ñÏ</t>
  </si>
  <si>
    <t>¶É 17ïáÕ1668</t>
  </si>
  <si>
    <t>ÛáõÕ³Ý»ñÏáõÙ  /2 ³Ý·³Ù/</t>
  </si>
  <si>
    <t>îñ. Ý»ñÏ</t>
  </si>
  <si>
    <t>úÉÇý</t>
  </si>
  <si>
    <t>¶É17ïáÕ1705</t>
  </si>
  <si>
    <t>1-439</t>
  </si>
  <si>
    <t>Ø»ï³Õ³Ï³Ý ëÛáõÝ»ñÇ  ï³Ï Ñáñ³ïáõÙ 500 ÙÙ ïñ³Ù·Íáí 1,0 Ù ËáñáõÃÛ³Ùµ Ù»Ë³ÝÇ½Ùáí</t>
  </si>
  <si>
    <t>100 Ñ³ï</t>
  </si>
  <si>
    <t>1-969</t>
  </si>
  <si>
    <t>´Ý³ÑáÕÇ  ÷éáõÙ ï»ÕáõÙ</t>
  </si>
  <si>
    <r>
      <t>Ù</t>
    </r>
    <r>
      <rPr>
        <i/>
        <vertAlign val="superscript"/>
        <sz val="10"/>
        <rFont val="Arial Armenian"/>
        <family val="2"/>
      </rPr>
      <t>3</t>
    </r>
  </si>
  <si>
    <t>6-5</t>
  </si>
  <si>
    <t>ØáÝáÉÇï µ»ïáÝ» ÑÇÙù»ñÇ Ï³éáõóáõÙ</t>
  </si>
  <si>
    <t>´»ïáÝ ì-12.5</t>
  </si>
  <si>
    <t>¶É2ïáÕ28</t>
  </si>
  <si>
    <t xml:space="preserve">´-12.5 µ»ïáÝÇó ëÛáõÝ»ñÇ ï³Ï  </t>
  </si>
  <si>
    <t>Î³Õ³å³ñ</t>
  </si>
  <si>
    <r>
      <t>Ù</t>
    </r>
    <r>
      <rPr>
        <i/>
        <vertAlign val="superscript"/>
        <sz val="10"/>
        <rFont val="Arial Armenian"/>
        <family val="2"/>
      </rPr>
      <t>2</t>
    </r>
  </si>
  <si>
    <t>î³Ëï³Ï</t>
  </si>
  <si>
    <t>¶É6ïáÕ432</t>
  </si>
  <si>
    <t>9-ñ¹ ÷áÕáó</t>
  </si>
  <si>
    <t>Èáõë³ïáõÇ ï»Õ³¹ñáõÙ LED 60ìï  7200 ÉÙ ;IP 65 Ï³Ù µ³ñÓñ,÷áË³ÝóÙ³Ý ·áõÝ³ÛÇÝ ç»ñÙ³ëïÇ×³Ý 5000 K,³ßË³ï³Ýù³ÛÇÝ ç»ñÙ³ëïÇ×³Ý -25-Çó +50 ³ëïÇ×³Ý,³ñ¹ÛáõÝ³í»ïáõÃÛáõÝÁ Ýí³½³·áõÛÝÁ 120 ÉÙ/ìï</t>
  </si>
  <si>
    <t>11-ñ¹ ÷áÕáó</t>
  </si>
  <si>
    <t>2-ñ¹ ÷áÕáó</t>
  </si>
  <si>
    <t>4-ñ¹ ÷áÕáó</t>
  </si>
  <si>
    <t>15-ñ¹ ÷áÕáó</t>
  </si>
  <si>
    <t>¶É6ïáÕ425</t>
  </si>
</sst>
</file>

<file path=xl/styles.xml><?xml version="1.0" encoding="utf-8"?>
<styleSheet xmlns="http://schemas.openxmlformats.org/spreadsheetml/2006/main">
  <numFmts count="6">
    <numFmt numFmtId="164" formatCode="0.0"/>
    <numFmt numFmtId="165" formatCode="#,##0.0"/>
    <numFmt numFmtId="166" formatCode="#,##0.000"/>
    <numFmt numFmtId="167" formatCode="0.000"/>
    <numFmt numFmtId="168" formatCode="0.0000"/>
    <numFmt numFmtId="169" formatCode="#,##0.0000"/>
  </numFmts>
  <fonts count="17"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b/>
      <sz val="10"/>
      <name val="Arial Armenian"/>
      <family val="2"/>
    </font>
    <font>
      <sz val="10"/>
      <name val="Arial Armenian"/>
      <family val="2"/>
    </font>
    <font>
      <i/>
      <sz val="10"/>
      <name val="Arial Armenian"/>
      <family val="2"/>
    </font>
    <font>
      <b/>
      <i/>
      <sz val="10"/>
      <name val="Arial Armenian"/>
      <family val="2"/>
    </font>
    <font>
      <i/>
      <sz val="10"/>
      <name val="Arial Armenian"/>
      <family val="2"/>
      <charset val="204"/>
    </font>
    <font>
      <i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i/>
      <sz val="10"/>
      <name val="Arial"/>
      <family val="2"/>
    </font>
    <font>
      <i/>
      <vertAlign val="superscript"/>
      <sz val="10"/>
      <name val="Arial Armenian"/>
      <family val="2"/>
    </font>
    <font>
      <b/>
      <i/>
      <sz val="10"/>
      <name val="Arial"/>
      <family val="2"/>
      <charset val="204"/>
    </font>
    <font>
      <sz val="10"/>
      <name val="Arial Armenian"/>
      <family val="2"/>
      <charset val="204"/>
    </font>
    <font>
      <sz val="10"/>
      <name val="Arial Cyr"/>
      <family val="2"/>
    </font>
    <font>
      <b/>
      <sz val="10"/>
      <name val="Arial"/>
      <family val="2"/>
      <charset val="204"/>
    </font>
    <font>
      <b/>
      <sz val="10"/>
      <name val="Arial Armenian"/>
      <family val="2"/>
      <charset val="204"/>
    </font>
    <font>
      <sz val="8"/>
      <name val="Arial Armenian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/>
      <top style="thin">
        <color indexed="0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8"/>
      </left>
      <right/>
      <top/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0"/>
      </bottom>
      <diagonal/>
    </border>
    <border>
      <left style="thin">
        <color rgb="FF000000"/>
      </left>
      <right/>
      <top style="thin">
        <color indexed="64"/>
      </top>
      <bottom style="thin">
        <color indexed="0"/>
      </bottom>
      <diagonal/>
    </border>
    <border>
      <left style="thin">
        <color indexed="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0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8" fillId="0" borderId="0" applyFont="0" applyFill="0" applyBorder="0" applyAlignment="0" applyProtection="0"/>
    <xf numFmtId="0" fontId="13" fillId="0" borderId="0"/>
  </cellStyleXfs>
  <cellXfs count="281">
    <xf numFmtId="0" fontId="0" fillId="0" borderId="0" xfId="0"/>
    <xf numFmtId="0" fontId="1" fillId="0" borderId="0" xfId="1" applyFill="1"/>
    <xf numFmtId="0" fontId="1" fillId="0" borderId="1" xfId="1" applyFont="1" applyFill="1" applyBorder="1"/>
    <xf numFmtId="49" fontId="3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/>
    <xf numFmtId="0" fontId="3" fillId="0" borderId="6" xfId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6" xfId="1" applyNumberFormat="1" applyFont="1" applyFill="1" applyBorder="1" applyAlignment="1">
      <alignment horizontal="center" vertical="center" wrapText="1"/>
    </xf>
    <xf numFmtId="0" fontId="1" fillId="0" borderId="0" xfId="1" applyFill="1" applyAlignment="1">
      <alignment vertical="center"/>
    </xf>
    <xf numFmtId="0" fontId="1" fillId="0" borderId="8" xfId="1" applyFont="1" applyFill="1" applyBorder="1" applyAlignment="1">
      <alignment vertical="center"/>
    </xf>
    <xf numFmtId="49" fontId="3" fillId="0" borderId="8" xfId="1" applyNumberFormat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164" fontId="3" fillId="0" borderId="9" xfId="1" applyNumberFormat="1" applyFont="1" applyFill="1" applyBorder="1" applyAlignment="1">
      <alignment horizontal="center" vertical="center"/>
    </xf>
    <xf numFmtId="164" fontId="3" fillId="0" borderId="10" xfId="1" applyNumberFormat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vertical="center"/>
    </xf>
    <xf numFmtId="2" fontId="3" fillId="0" borderId="9" xfId="1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2" fontId="3" fillId="0" borderId="8" xfId="1" applyNumberFormat="1" applyFont="1" applyFill="1" applyBorder="1" applyAlignment="1">
      <alignment horizontal="center" vertical="center"/>
    </xf>
    <xf numFmtId="2" fontId="3" fillId="0" borderId="2" xfId="1" applyNumberFormat="1" applyFont="1" applyFill="1" applyBorder="1" applyAlignment="1">
      <alignment horizontal="center" vertical="center"/>
    </xf>
    <xf numFmtId="164" fontId="3" fillId="0" borderId="8" xfId="1" applyNumberFormat="1" applyFont="1" applyFill="1" applyBorder="1" applyAlignment="1">
      <alignment horizontal="center" vertical="center"/>
    </xf>
    <xf numFmtId="49" fontId="3" fillId="0" borderId="8" xfId="1" applyNumberFormat="1" applyFont="1" applyFill="1" applyBorder="1" applyAlignment="1">
      <alignment vertical="center"/>
    </xf>
    <xf numFmtId="0" fontId="3" fillId="0" borderId="8" xfId="1" applyFont="1" applyFill="1" applyBorder="1" applyAlignment="1">
      <alignment horizontal="center" vertical="center" textRotation="90"/>
    </xf>
    <xf numFmtId="0" fontId="3" fillId="0" borderId="8" xfId="1" applyFont="1" applyFill="1" applyBorder="1" applyAlignment="1">
      <alignment vertical="center" wrapText="1"/>
    </xf>
    <xf numFmtId="0" fontId="1" fillId="0" borderId="8" xfId="1" applyFont="1" applyFill="1" applyBorder="1" applyAlignment="1"/>
    <xf numFmtId="0" fontId="3" fillId="0" borderId="10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/>
    </xf>
    <xf numFmtId="49" fontId="3" fillId="0" borderId="11" xfId="1" applyNumberFormat="1" applyFont="1" applyFill="1" applyBorder="1" applyAlignment="1">
      <alignment horizontal="center" vertical="center"/>
    </xf>
    <xf numFmtId="1" fontId="3" fillId="0" borderId="11" xfId="1" applyNumberFormat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/>
    </xf>
    <xf numFmtId="0" fontId="4" fillId="0" borderId="11" xfId="1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/>
    </xf>
    <xf numFmtId="0" fontId="5" fillId="0" borderId="11" xfId="1" applyFont="1" applyFill="1" applyBorder="1" applyAlignment="1">
      <alignment horizontal="center" vertical="center"/>
    </xf>
    <xf numFmtId="1" fontId="4" fillId="0" borderId="11" xfId="1" applyNumberFormat="1" applyFont="1" applyFill="1" applyBorder="1" applyAlignment="1">
      <alignment horizontal="center" vertical="center"/>
    </xf>
    <xf numFmtId="1" fontId="4" fillId="0" borderId="2" xfId="1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/>
    </xf>
    <xf numFmtId="49" fontId="6" fillId="0" borderId="11" xfId="1" applyNumberFormat="1" applyFont="1" applyFill="1" applyBorder="1" applyAlignment="1">
      <alignment horizontal="center"/>
    </xf>
    <xf numFmtId="0" fontId="6" fillId="0" borderId="11" xfId="1" applyFont="1" applyFill="1" applyBorder="1"/>
    <xf numFmtId="0" fontId="6" fillId="0" borderId="11" xfId="1" applyFont="1" applyFill="1" applyBorder="1" applyAlignment="1">
      <alignment horizontal="center"/>
    </xf>
    <xf numFmtId="4" fontId="6" fillId="0" borderId="11" xfId="1" applyNumberFormat="1" applyFont="1" applyFill="1" applyBorder="1" applyAlignment="1">
      <alignment horizontal="center"/>
    </xf>
    <xf numFmtId="2" fontId="4" fillId="0" borderId="2" xfId="1" applyNumberFormat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 vertical="center"/>
    </xf>
    <xf numFmtId="165" fontId="6" fillId="0" borderId="11" xfId="1" applyNumberFormat="1" applyFont="1" applyFill="1" applyBorder="1" applyAlignment="1">
      <alignment horizontal="center"/>
    </xf>
    <xf numFmtId="166" fontId="6" fillId="0" borderId="11" xfId="1" applyNumberFormat="1" applyFont="1" applyFill="1" applyBorder="1" applyAlignment="1">
      <alignment horizontal="center"/>
    </xf>
    <xf numFmtId="167" fontId="4" fillId="0" borderId="12" xfId="1" applyNumberFormat="1" applyFont="1" applyFill="1" applyBorder="1" applyAlignment="1">
      <alignment horizontal="center" vertical="center"/>
    </xf>
    <xf numFmtId="2" fontId="4" fillId="0" borderId="2" xfId="1" applyNumberFormat="1" applyFont="1" applyFill="1" applyBorder="1" applyAlignment="1">
      <alignment horizontal="center" vertical="center"/>
    </xf>
    <xf numFmtId="2" fontId="4" fillId="0" borderId="11" xfId="1" applyNumberFormat="1" applyFont="1" applyFill="1" applyBorder="1" applyAlignment="1">
      <alignment horizontal="center" vertical="center"/>
    </xf>
    <xf numFmtId="2" fontId="4" fillId="0" borderId="3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/>
    </xf>
    <xf numFmtId="0" fontId="4" fillId="0" borderId="2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 vertical="center"/>
    </xf>
    <xf numFmtId="165" fontId="4" fillId="0" borderId="2" xfId="1" applyNumberFormat="1" applyFont="1" applyFill="1" applyBorder="1" applyAlignment="1">
      <alignment horizontal="center" vertical="center"/>
    </xf>
    <xf numFmtId="166" fontId="4" fillId="0" borderId="2" xfId="1" applyNumberFormat="1" applyFont="1" applyFill="1" applyBorder="1" applyAlignment="1">
      <alignment horizontal="center"/>
    </xf>
    <xf numFmtId="4" fontId="4" fillId="0" borderId="1" xfId="1" applyNumberFormat="1" applyFont="1" applyFill="1" applyBorder="1" applyAlignment="1">
      <alignment horizontal="center"/>
    </xf>
    <xf numFmtId="0" fontId="4" fillId="0" borderId="13" xfId="1" applyFont="1" applyFill="1" applyBorder="1"/>
    <xf numFmtId="165" fontId="4" fillId="0" borderId="2" xfId="1" applyNumberFormat="1" applyFont="1" applyFill="1" applyBorder="1" applyAlignment="1">
      <alignment horizontal="center"/>
    </xf>
    <xf numFmtId="167" fontId="4" fillId="0" borderId="14" xfId="1" applyNumberFormat="1" applyFont="1" applyFill="1" applyBorder="1" applyAlignment="1">
      <alignment horizontal="center" vertical="center"/>
    </xf>
    <xf numFmtId="2" fontId="4" fillId="0" borderId="6" xfId="1" applyNumberFormat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/>
    </xf>
    <xf numFmtId="49" fontId="4" fillId="0" borderId="15" xfId="1" applyNumberFormat="1" applyFont="1" applyFill="1" applyBorder="1" applyAlignment="1">
      <alignment horizontal="center"/>
    </xf>
    <xf numFmtId="0" fontId="4" fillId="0" borderId="15" xfId="1" applyFont="1" applyFill="1" applyBorder="1"/>
    <xf numFmtId="166" fontId="4" fillId="0" borderId="15" xfId="1" applyNumberFormat="1" applyFont="1" applyFill="1" applyBorder="1" applyAlignment="1">
      <alignment horizontal="center"/>
    </xf>
    <xf numFmtId="4" fontId="4" fillId="0" borderId="15" xfId="1" applyNumberFormat="1" applyFont="1" applyFill="1" applyBorder="1" applyAlignment="1">
      <alignment horizontal="center"/>
    </xf>
    <xf numFmtId="2" fontId="4" fillId="0" borderId="15" xfId="1" applyNumberFormat="1" applyFont="1" applyFill="1" applyBorder="1" applyAlignment="1">
      <alignment horizontal="center" vertical="center" wrapText="1"/>
    </xf>
    <xf numFmtId="2" fontId="4" fillId="0" borderId="15" xfId="1" applyNumberFormat="1" applyFont="1" applyFill="1" applyBorder="1" applyAlignment="1">
      <alignment horizontal="center"/>
    </xf>
    <xf numFmtId="164" fontId="4" fillId="0" borderId="15" xfId="1" applyNumberFormat="1" applyFont="1" applyFill="1" applyBorder="1" applyAlignment="1">
      <alignment horizontal="center"/>
    </xf>
    <xf numFmtId="2" fontId="4" fillId="0" borderId="15" xfId="1" applyNumberFormat="1" applyFont="1" applyFill="1" applyBorder="1" applyAlignment="1">
      <alignment horizontal="center" vertical="center"/>
    </xf>
    <xf numFmtId="2" fontId="4" fillId="0" borderId="16" xfId="1" applyNumberFormat="1" applyFont="1" applyFill="1" applyBorder="1" applyAlignment="1">
      <alignment horizontal="center" vertical="center"/>
    </xf>
    <xf numFmtId="0" fontId="4" fillId="0" borderId="17" xfId="1" applyFont="1" applyFill="1" applyBorder="1" applyAlignment="1">
      <alignment horizontal="center"/>
    </xf>
    <xf numFmtId="49" fontId="4" fillId="0" borderId="17" xfId="1" applyNumberFormat="1" applyFont="1" applyFill="1" applyBorder="1" applyAlignment="1">
      <alignment horizontal="center"/>
    </xf>
    <xf numFmtId="0" fontId="4" fillId="0" borderId="17" xfId="1" applyFont="1" applyFill="1" applyBorder="1"/>
    <xf numFmtId="165" fontId="4" fillId="0" borderId="17" xfId="1" applyNumberFormat="1" applyFont="1" applyFill="1" applyBorder="1" applyAlignment="1">
      <alignment horizontal="center"/>
    </xf>
    <xf numFmtId="4" fontId="4" fillId="0" borderId="17" xfId="1" applyNumberFormat="1" applyFont="1" applyFill="1" applyBorder="1" applyAlignment="1">
      <alignment horizontal="center"/>
    </xf>
    <xf numFmtId="2" fontId="4" fillId="0" borderId="17" xfId="1" applyNumberFormat="1" applyFont="1" applyFill="1" applyBorder="1" applyAlignment="1">
      <alignment horizontal="center" vertical="center" wrapText="1"/>
    </xf>
    <xf numFmtId="2" fontId="4" fillId="0" borderId="17" xfId="1" applyNumberFormat="1" applyFont="1" applyFill="1" applyBorder="1" applyAlignment="1">
      <alignment horizontal="center"/>
    </xf>
    <xf numFmtId="2" fontId="4" fillId="0" borderId="18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/>
    </xf>
    <xf numFmtId="49" fontId="4" fillId="0" borderId="0" xfId="1" applyNumberFormat="1" applyFont="1" applyFill="1" applyBorder="1" applyAlignment="1">
      <alignment horizontal="center"/>
    </xf>
    <xf numFmtId="0" fontId="5" fillId="0" borderId="0" xfId="1" applyFont="1" applyFill="1" applyBorder="1"/>
    <xf numFmtId="4" fontId="4" fillId="0" borderId="0" xfId="1" applyNumberFormat="1" applyFont="1" applyFill="1" applyBorder="1" applyAlignment="1">
      <alignment horizontal="center"/>
    </xf>
    <xf numFmtId="2" fontId="4" fillId="0" borderId="0" xfId="1" applyNumberFormat="1" applyFont="1" applyFill="1" applyBorder="1" applyAlignment="1">
      <alignment horizontal="center"/>
    </xf>
    <xf numFmtId="2" fontId="4" fillId="0" borderId="19" xfId="1" applyNumberFormat="1" applyFont="1" applyFill="1" applyBorder="1" applyAlignment="1">
      <alignment horizontal="center"/>
    </xf>
    <xf numFmtId="0" fontId="4" fillId="0" borderId="0" xfId="1" applyFont="1" applyFill="1" applyBorder="1"/>
    <xf numFmtId="0" fontId="4" fillId="0" borderId="20" xfId="1" applyFont="1" applyFill="1" applyBorder="1"/>
    <xf numFmtId="49" fontId="4" fillId="0" borderId="2" xfId="1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left" vertical="center"/>
    </xf>
    <xf numFmtId="166" fontId="4" fillId="0" borderId="2" xfId="1" applyNumberFormat="1" applyFont="1" applyFill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/>
    </xf>
    <xf numFmtId="49" fontId="4" fillId="0" borderId="8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left" vertical="center"/>
    </xf>
    <xf numFmtId="0" fontId="4" fillId="0" borderId="8" xfId="1" applyFont="1" applyFill="1" applyBorder="1" applyAlignment="1">
      <alignment horizontal="center" vertical="center"/>
    </xf>
    <xf numFmtId="165" fontId="4" fillId="0" borderId="8" xfId="1" applyNumberFormat="1" applyFont="1" applyFill="1" applyBorder="1" applyAlignment="1">
      <alignment horizontal="center" vertical="center"/>
    </xf>
    <xf numFmtId="4" fontId="4" fillId="0" borderId="8" xfId="1" applyNumberFormat="1" applyFont="1" applyFill="1" applyBorder="1" applyAlignment="1">
      <alignment horizontal="right" vertical="center"/>
    </xf>
    <xf numFmtId="2" fontId="4" fillId="0" borderId="8" xfId="1" applyNumberFormat="1" applyFont="1" applyFill="1" applyBorder="1" applyAlignment="1">
      <alignment horizontal="center"/>
    </xf>
    <xf numFmtId="0" fontId="4" fillId="0" borderId="21" xfId="1" applyFont="1" applyFill="1" applyBorder="1" applyAlignment="1">
      <alignment horizontal="center" vertical="center"/>
    </xf>
    <xf numFmtId="4" fontId="4" fillId="0" borderId="8" xfId="1" applyNumberFormat="1" applyFont="1" applyFill="1" applyBorder="1" applyAlignment="1">
      <alignment horizontal="center" vertical="center"/>
    </xf>
    <xf numFmtId="2" fontId="6" fillId="0" borderId="8" xfId="1" applyNumberFormat="1" applyFont="1" applyFill="1" applyBorder="1" applyAlignment="1">
      <alignment horizontal="center" vertical="center"/>
    </xf>
    <xf numFmtId="2" fontId="4" fillId="0" borderId="8" xfId="1" applyNumberFormat="1" applyFont="1" applyFill="1" applyBorder="1" applyAlignment="1">
      <alignment horizontal="center" vertical="center"/>
    </xf>
    <xf numFmtId="2" fontId="4" fillId="0" borderId="10" xfId="1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vertical="center"/>
    </xf>
    <xf numFmtId="164" fontId="4" fillId="0" borderId="11" xfId="1" applyNumberFormat="1" applyFont="1" applyFill="1" applyBorder="1" applyAlignment="1">
      <alignment horizontal="center" vertical="center"/>
    </xf>
    <xf numFmtId="4" fontId="4" fillId="0" borderId="11" xfId="1" applyNumberFormat="1" applyFont="1" applyFill="1" applyBorder="1" applyAlignment="1">
      <alignment horizontal="center" vertical="center"/>
    </xf>
    <xf numFmtId="3" fontId="4" fillId="0" borderId="11" xfId="1" applyNumberFormat="1" applyFont="1" applyFill="1" applyBorder="1" applyAlignment="1">
      <alignment horizontal="center" vertical="center"/>
    </xf>
    <xf numFmtId="166" fontId="4" fillId="0" borderId="11" xfId="1" applyNumberFormat="1" applyFont="1" applyFill="1" applyBorder="1" applyAlignment="1">
      <alignment horizontal="center" vertical="center"/>
    </xf>
    <xf numFmtId="0" fontId="4" fillId="0" borderId="2" xfId="1" applyFont="1" applyFill="1" applyBorder="1"/>
    <xf numFmtId="0" fontId="4" fillId="0" borderId="1" xfId="1" applyFont="1" applyFill="1" applyBorder="1" applyAlignment="1">
      <alignment horizontal="center"/>
    </xf>
    <xf numFmtId="4" fontId="4" fillId="0" borderId="2" xfId="1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/>
    </xf>
    <xf numFmtId="4" fontId="4" fillId="0" borderId="13" xfId="1" applyNumberFormat="1" applyFont="1" applyFill="1" applyBorder="1" applyAlignment="1">
      <alignment horizontal="center"/>
    </xf>
    <xf numFmtId="49" fontId="4" fillId="0" borderId="11" xfId="1" applyNumberFormat="1" applyFont="1" applyFill="1" applyBorder="1" applyAlignment="1">
      <alignment horizontal="center"/>
    </xf>
    <xf numFmtId="0" fontId="4" fillId="0" borderId="11" xfId="1" applyFont="1" applyFill="1" applyBorder="1"/>
    <xf numFmtId="0" fontId="4" fillId="0" borderId="5" xfId="1" applyFont="1" applyFill="1" applyBorder="1" applyAlignment="1">
      <alignment horizontal="center"/>
    </xf>
    <xf numFmtId="165" fontId="4" fillId="0" borderId="11" xfId="1" applyNumberFormat="1" applyFont="1" applyFill="1" applyBorder="1" applyAlignment="1">
      <alignment horizontal="center"/>
    </xf>
    <xf numFmtId="4" fontId="4" fillId="0" borderId="11" xfId="1" applyNumberFormat="1" applyFont="1" applyFill="1" applyBorder="1" applyAlignment="1">
      <alignment horizontal="right"/>
    </xf>
    <xf numFmtId="166" fontId="4" fillId="0" borderId="4" xfId="1" applyNumberFormat="1" applyFont="1" applyFill="1" applyBorder="1" applyAlignment="1">
      <alignment horizontal="right"/>
    </xf>
    <xf numFmtId="2" fontId="4" fillId="0" borderId="11" xfId="1" applyNumberFormat="1" applyFont="1" applyFill="1" applyBorder="1" applyAlignment="1">
      <alignment horizontal="center"/>
    </xf>
    <xf numFmtId="0" fontId="4" fillId="0" borderId="4" xfId="1" applyFont="1" applyFill="1" applyBorder="1"/>
    <xf numFmtId="4" fontId="4" fillId="0" borderId="4" xfId="1" applyNumberFormat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 vertical="center" wrapText="1"/>
    </xf>
    <xf numFmtId="164" fontId="4" fillId="0" borderId="11" xfId="1" applyNumberFormat="1" applyFont="1" applyFill="1" applyBorder="1" applyAlignment="1">
      <alignment horizontal="center"/>
    </xf>
    <xf numFmtId="4" fontId="4" fillId="0" borderId="11" xfId="1" applyNumberFormat="1" applyFont="1" applyFill="1" applyBorder="1" applyAlignment="1">
      <alignment horizontal="center"/>
    </xf>
    <xf numFmtId="168" fontId="4" fillId="0" borderId="11" xfId="1" applyNumberFormat="1" applyFont="1" applyFill="1" applyBorder="1" applyAlignment="1">
      <alignment horizontal="center" vertical="center"/>
    </xf>
    <xf numFmtId="0" fontId="4" fillId="0" borderId="22" xfId="1" applyFont="1" applyFill="1" applyBorder="1" applyAlignment="1">
      <alignment horizontal="center"/>
    </xf>
    <xf numFmtId="0" fontId="4" fillId="0" borderId="22" xfId="1" applyFont="1" applyFill="1" applyBorder="1"/>
    <xf numFmtId="167" fontId="4" fillId="0" borderId="22" xfId="1" applyNumberFormat="1" applyFont="1" applyFill="1" applyBorder="1" applyAlignment="1">
      <alignment horizontal="center"/>
    </xf>
    <xf numFmtId="2" fontId="4" fillId="0" borderId="22" xfId="1" applyNumberFormat="1" applyFont="1" applyFill="1" applyBorder="1" applyAlignment="1">
      <alignment horizontal="center" vertical="center"/>
    </xf>
    <xf numFmtId="2" fontId="4" fillId="0" borderId="13" xfId="1" applyNumberFormat="1" applyFont="1" applyFill="1" applyBorder="1" applyAlignment="1">
      <alignment horizontal="center" vertical="center"/>
    </xf>
    <xf numFmtId="2" fontId="4" fillId="0" borderId="23" xfId="1" applyNumberFormat="1" applyFont="1" applyFill="1" applyBorder="1" applyAlignment="1">
      <alignment horizontal="center" vertical="center"/>
    </xf>
    <xf numFmtId="0" fontId="4" fillId="0" borderId="24" xfId="1" applyFont="1" applyFill="1" applyBorder="1" applyAlignment="1">
      <alignment horizontal="center"/>
    </xf>
    <xf numFmtId="0" fontId="4" fillId="0" borderId="24" xfId="1" applyFont="1" applyFill="1" applyBorder="1"/>
    <xf numFmtId="2" fontId="4" fillId="0" borderId="24" xfId="1" applyNumberFormat="1" applyFont="1" applyFill="1" applyBorder="1" applyAlignment="1">
      <alignment horizontal="center"/>
    </xf>
    <xf numFmtId="0" fontId="4" fillId="0" borderId="9" xfId="1" applyFont="1" applyFill="1" applyBorder="1" applyAlignment="1">
      <alignment horizontal="center"/>
    </xf>
    <xf numFmtId="0" fontId="4" fillId="0" borderId="8" xfId="1" applyFont="1" applyFill="1" applyBorder="1"/>
    <xf numFmtId="2" fontId="4" fillId="0" borderId="10" xfId="1" applyNumberFormat="1" applyFont="1" applyFill="1" applyBorder="1"/>
    <xf numFmtId="0" fontId="4" fillId="0" borderId="25" xfId="1" applyFont="1" applyFill="1" applyBorder="1"/>
    <xf numFmtId="0" fontId="4" fillId="0" borderId="21" xfId="1" applyFont="1" applyFill="1" applyBorder="1" applyAlignment="1">
      <alignment horizontal="center"/>
    </xf>
    <xf numFmtId="0" fontId="4" fillId="0" borderId="21" xfId="1" applyFont="1" applyFill="1" applyBorder="1"/>
    <xf numFmtId="2" fontId="4" fillId="0" borderId="21" xfId="1" applyNumberFormat="1" applyFont="1" applyFill="1" applyBorder="1" applyAlignment="1">
      <alignment horizontal="center"/>
    </xf>
    <xf numFmtId="2" fontId="4" fillId="0" borderId="21" xfId="1" applyNumberFormat="1" applyFont="1" applyFill="1" applyBorder="1"/>
    <xf numFmtId="0" fontId="4" fillId="0" borderId="26" xfId="1" applyFont="1" applyFill="1" applyBorder="1"/>
    <xf numFmtId="0" fontId="4" fillId="0" borderId="27" xfId="1" applyFont="1" applyFill="1" applyBorder="1" applyAlignment="1">
      <alignment horizontal="center"/>
    </xf>
    <xf numFmtId="49" fontId="4" fillId="0" borderId="27" xfId="1" applyNumberFormat="1" applyFont="1" applyFill="1" applyBorder="1" applyAlignment="1">
      <alignment horizontal="center" vertical="center" wrapText="1"/>
    </xf>
    <xf numFmtId="0" fontId="4" fillId="0" borderId="27" xfId="1" applyFont="1" applyFill="1" applyBorder="1" applyAlignment="1">
      <alignment vertical="center" wrapText="1"/>
    </xf>
    <xf numFmtId="0" fontId="6" fillId="0" borderId="27" xfId="1" applyFont="1" applyFill="1" applyBorder="1" applyAlignment="1">
      <alignment horizontal="center" vertical="center"/>
    </xf>
    <xf numFmtId="167" fontId="4" fillId="0" borderId="27" xfId="1" applyNumberFormat="1" applyFont="1" applyFill="1" applyBorder="1" applyAlignment="1">
      <alignment horizontal="center" vertical="center" wrapText="1"/>
    </xf>
    <xf numFmtId="0" fontId="4" fillId="0" borderId="27" xfId="1" applyFont="1" applyFill="1" applyBorder="1" applyAlignment="1">
      <alignment horizontal="center" vertical="center"/>
    </xf>
    <xf numFmtId="2" fontId="4" fillId="0" borderId="27" xfId="1" applyNumberFormat="1" applyFont="1" applyFill="1" applyBorder="1" applyAlignment="1">
      <alignment horizontal="center" vertical="center" wrapText="1"/>
    </xf>
    <xf numFmtId="0" fontId="4" fillId="0" borderId="27" xfId="1" applyFont="1" applyFill="1" applyBorder="1"/>
    <xf numFmtId="0" fontId="4" fillId="0" borderId="14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 vertical="center"/>
    </xf>
    <xf numFmtId="2" fontId="4" fillId="0" borderId="27" xfId="1" applyNumberFormat="1" applyFont="1" applyFill="1" applyBorder="1" applyAlignment="1">
      <alignment horizontal="center" vertical="center"/>
    </xf>
    <xf numFmtId="2" fontId="4" fillId="0" borderId="28" xfId="1" applyNumberFormat="1" applyFont="1" applyFill="1" applyBorder="1" applyAlignment="1">
      <alignment horizontal="center" vertical="center"/>
    </xf>
    <xf numFmtId="1" fontId="4" fillId="0" borderId="11" xfId="1" applyNumberFormat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vertical="center"/>
    </xf>
    <xf numFmtId="0" fontId="4" fillId="0" borderId="9" xfId="1" applyFont="1" applyFill="1" applyBorder="1"/>
    <xf numFmtId="49" fontId="4" fillId="0" borderId="8" xfId="1" applyNumberFormat="1" applyFont="1" applyFill="1" applyBorder="1" applyAlignment="1">
      <alignment horizontal="center"/>
    </xf>
    <xf numFmtId="4" fontId="4" fillId="0" borderId="8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0" fontId="4" fillId="0" borderId="10" xfId="1" applyFont="1" applyFill="1" applyBorder="1"/>
    <xf numFmtId="49" fontId="4" fillId="0" borderId="21" xfId="1" applyNumberFormat="1" applyFont="1" applyFill="1" applyBorder="1" applyAlignment="1">
      <alignment horizontal="center"/>
    </xf>
    <xf numFmtId="0" fontId="4" fillId="0" borderId="19" xfId="1" applyFont="1" applyFill="1" applyBorder="1"/>
    <xf numFmtId="4" fontId="4" fillId="0" borderId="19" xfId="1" applyNumberFormat="1" applyFont="1" applyFill="1" applyBorder="1" applyAlignment="1">
      <alignment horizontal="center"/>
    </xf>
    <xf numFmtId="4" fontId="4" fillId="0" borderId="21" xfId="1" applyNumberFormat="1" applyFont="1" applyFill="1" applyBorder="1" applyAlignment="1">
      <alignment horizontal="center"/>
    </xf>
    <xf numFmtId="0" fontId="4" fillId="0" borderId="29" xfId="1" applyFont="1" applyFill="1" applyBorder="1"/>
    <xf numFmtId="167" fontId="4" fillId="0" borderId="2" xfId="1" applyNumberFormat="1" applyFont="1" applyFill="1" applyBorder="1" applyAlignment="1">
      <alignment horizontal="center"/>
    </xf>
    <xf numFmtId="0" fontId="4" fillId="0" borderId="30" xfId="1" applyFont="1" applyFill="1" applyBorder="1" applyAlignment="1">
      <alignment horizontal="center"/>
    </xf>
    <xf numFmtId="2" fontId="4" fillId="0" borderId="8" xfId="1" applyNumberFormat="1" applyFont="1" applyFill="1" applyBorder="1"/>
    <xf numFmtId="49" fontId="4" fillId="0" borderId="31" xfId="1" applyNumberFormat="1" applyFont="1" applyFill="1" applyBorder="1" applyAlignment="1">
      <alignment horizontal="center" vertical="center" wrapText="1"/>
    </xf>
    <xf numFmtId="0" fontId="4" fillId="0" borderId="31" xfId="1" applyFont="1" applyFill="1" applyBorder="1" applyAlignment="1">
      <alignment vertical="center" wrapText="1"/>
    </xf>
    <xf numFmtId="0" fontId="6" fillId="0" borderId="31" xfId="1" applyFont="1" applyFill="1" applyBorder="1" applyAlignment="1">
      <alignment horizontal="center" vertical="center"/>
    </xf>
    <xf numFmtId="167" fontId="4" fillId="0" borderId="31" xfId="1" applyNumberFormat="1" applyFont="1" applyFill="1" applyBorder="1" applyAlignment="1">
      <alignment vertical="center" wrapText="1"/>
    </xf>
    <xf numFmtId="2" fontId="4" fillId="0" borderId="32" xfId="1" applyNumberFormat="1" applyFont="1" applyFill="1" applyBorder="1" applyAlignment="1">
      <alignment horizontal="center" vertical="center"/>
    </xf>
    <xf numFmtId="4" fontId="4" fillId="0" borderId="11" xfId="1" applyNumberFormat="1" applyFont="1" applyFill="1" applyBorder="1" applyAlignment="1"/>
    <xf numFmtId="169" fontId="4" fillId="0" borderId="2" xfId="1" applyNumberFormat="1" applyFont="1" applyFill="1" applyBorder="1" applyAlignment="1">
      <alignment horizontal="center" vertical="center"/>
    </xf>
    <xf numFmtId="0" fontId="4" fillId="0" borderId="30" xfId="1" applyFont="1" applyFill="1" applyBorder="1"/>
    <xf numFmtId="2" fontId="4" fillId="0" borderId="30" xfId="1" applyNumberFormat="1" applyFont="1" applyFill="1" applyBorder="1" applyAlignment="1">
      <alignment horizontal="center"/>
    </xf>
    <xf numFmtId="0" fontId="4" fillId="0" borderId="30" xfId="1" applyFont="1" applyFill="1" applyBorder="1" applyAlignment="1">
      <alignment horizontal="center" vertical="center"/>
    </xf>
    <xf numFmtId="2" fontId="4" fillId="0" borderId="30" xfId="1" applyNumberFormat="1" applyFont="1" applyFill="1" applyBorder="1"/>
    <xf numFmtId="0" fontId="4" fillId="0" borderId="33" xfId="1" applyFont="1" applyFill="1" applyBorder="1"/>
    <xf numFmtId="167" fontId="4" fillId="0" borderId="27" xfId="1" applyNumberFormat="1" applyFont="1" applyFill="1" applyBorder="1" applyAlignment="1">
      <alignment vertical="center" wrapText="1"/>
    </xf>
    <xf numFmtId="0" fontId="4" fillId="0" borderId="34" xfId="1" applyFont="1" applyFill="1" applyBorder="1" applyAlignment="1">
      <alignment horizontal="center"/>
    </xf>
    <xf numFmtId="166" fontId="4" fillId="0" borderId="17" xfId="1" applyNumberFormat="1" applyFont="1" applyFill="1" applyBorder="1" applyAlignment="1">
      <alignment horizontal="center"/>
    </xf>
    <xf numFmtId="4" fontId="4" fillId="0" borderId="34" xfId="1" applyNumberFormat="1" applyFont="1" applyFill="1" applyBorder="1" applyAlignment="1">
      <alignment horizontal="center"/>
    </xf>
    <xf numFmtId="2" fontId="4" fillId="0" borderId="35" xfId="1" applyNumberFormat="1" applyFont="1" applyFill="1" applyBorder="1" applyAlignment="1">
      <alignment horizontal="center" vertical="center" wrapText="1"/>
    </xf>
    <xf numFmtId="2" fontId="4" fillId="0" borderId="36" xfId="1" applyNumberFormat="1" applyFont="1" applyFill="1" applyBorder="1" applyAlignment="1">
      <alignment horizontal="center"/>
    </xf>
    <xf numFmtId="0" fontId="4" fillId="0" borderId="34" xfId="1" applyFont="1" applyFill="1" applyBorder="1" applyAlignment="1">
      <alignment horizontal="center" vertical="center"/>
    </xf>
    <xf numFmtId="164" fontId="4" fillId="0" borderId="17" xfId="1" applyNumberFormat="1" applyFont="1" applyFill="1" applyBorder="1" applyAlignment="1">
      <alignment horizontal="center"/>
    </xf>
    <xf numFmtId="167" fontId="4" fillId="0" borderId="34" xfId="1" applyNumberFormat="1" applyFont="1" applyFill="1" applyBorder="1" applyAlignment="1">
      <alignment horizontal="center" vertical="center"/>
    </xf>
    <xf numFmtId="2" fontId="6" fillId="0" borderId="17" xfId="1" applyNumberFormat="1" applyFont="1" applyFill="1" applyBorder="1" applyAlignment="1">
      <alignment horizontal="center" vertical="center"/>
    </xf>
    <xf numFmtId="2" fontId="4" fillId="0" borderId="35" xfId="1" applyNumberFormat="1" applyFont="1" applyFill="1" applyBorder="1" applyAlignment="1">
      <alignment horizontal="center" vertical="center"/>
    </xf>
    <xf numFmtId="2" fontId="4" fillId="0" borderId="25" xfId="1" applyNumberFormat="1" applyFont="1" applyFill="1" applyBorder="1" applyAlignment="1">
      <alignment horizontal="center" vertical="center"/>
    </xf>
    <xf numFmtId="0" fontId="4" fillId="0" borderId="20" xfId="1" applyFont="1" applyFill="1" applyBorder="1" applyAlignment="1">
      <alignment horizontal="center"/>
    </xf>
    <xf numFmtId="2" fontId="4" fillId="0" borderId="1" xfId="1" applyNumberFormat="1" applyFont="1" applyFill="1" applyBorder="1" applyAlignment="1">
      <alignment horizontal="center" vertical="center"/>
    </xf>
    <xf numFmtId="2" fontId="4" fillId="0" borderId="26" xfId="1" applyNumberFormat="1" applyFont="1" applyFill="1" applyBorder="1"/>
    <xf numFmtId="0" fontId="4" fillId="0" borderId="37" xfId="1" applyFont="1" applyFill="1" applyBorder="1" applyAlignment="1">
      <alignment horizontal="center" vertical="center"/>
    </xf>
    <xf numFmtId="2" fontId="4" fillId="0" borderId="24" xfId="1" applyNumberFormat="1" applyFont="1" applyFill="1" applyBorder="1" applyAlignment="1">
      <alignment horizontal="center" vertical="center"/>
    </xf>
    <xf numFmtId="2" fontId="4" fillId="0" borderId="38" xfId="1" applyNumberFormat="1" applyFont="1" applyFill="1" applyBorder="1" applyAlignment="1">
      <alignment horizontal="center" vertical="center"/>
    </xf>
    <xf numFmtId="49" fontId="4" fillId="0" borderId="30" xfId="1" applyNumberFormat="1" applyFont="1" applyFill="1" applyBorder="1" applyAlignment="1">
      <alignment horizontal="center"/>
    </xf>
    <xf numFmtId="0" fontId="4" fillId="0" borderId="34" xfId="1" applyFont="1" applyFill="1" applyBorder="1"/>
    <xf numFmtId="4" fontId="4" fillId="0" borderId="30" xfId="1" applyNumberFormat="1" applyFont="1" applyFill="1" applyBorder="1" applyAlignment="1">
      <alignment horizontal="center"/>
    </xf>
    <xf numFmtId="0" fontId="4" fillId="0" borderId="39" xfId="1" applyFont="1" applyFill="1" applyBorder="1"/>
    <xf numFmtId="165" fontId="4" fillId="0" borderId="34" xfId="1" applyNumberFormat="1" applyFont="1" applyFill="1" applyBorder="1" applyAlignment="1">
      <alignment horizontal="center"/>
    </xf>
    <xf numFmtId="0" fontId="11" fillId="0" borderId="0" xfId="1" applyFont="1" applyFill="1"/>
    <xf numFmtId="0" fontId="5" fillId="0" borderId="0" xfId="1" applyFont="1" applyFill="1" applyBorder="1" applyAlignment="1">
      <alignment horizontal="center"/>
    </xf>
    <xf numFmtId="2" fontId="5" fillId="0" borderId="0" xfId="1" applyNumberFormat="1" applyFont="1" applyFill="1" applyBorder="1" applyAlignment="1">
      <alignment horizontal="right"/>
    </xf>
    <xf numFmtId="2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0" fontId="5" fillId="0" borderId="0" xfId="1" applyFont="1" applyFill="1" applyAlignment="1">
      <alignment horizontal="center"/>
    </xf>
    <xf numFmtId="2" fontId="5" fillId="0" borderId="0" xfId="1" applyNumberFormat="1" applyFont="1" applyFill="1" applyAlignment="1">
      <alignment horizontal="center" vertical="center"/>
    </xf>
    <xf numFmtId="9" fontId="1" fillId="0" borderId="0" xfId="1" applyNumberFormat="1" applyFill="1"/>
    <xf numFmtId="0" fontId="3" fillId="0" borderId="0" xfId="1" applyFont="1" applyFill="1" applyBorder="1" applyAlignment="1">
      <alignment horizontal="center"/>
    </xf>
    <xf numFmtId="0" fontId="12" fillId="0" borderId="0" xfId="1" applyFont="1" applyFill="1" applyBorder="1"/>
    <xf numFmtId="0" fontId="12" fillId="0" borderId="0" xfId="1" applyFont="1" applyFill="1" applyBorder="1" applyAlignment="1">
      <alignment horizontal="center"/>
    </xf>
    <xf numFmtId="164" fontId="12" fillId="0" borderId="0" xfId="1" applyNumberFormat="1" applyFont="1" applyFill="1" applyBorder="1" applyAlignment="1">
      <alignment horizontal="center"/>
    </xf>
    <xf numFmtId="0" fontId="1" fillId="0" borderId="0" xfId="1" applyFont="1" applyFill="1" applyBorder="1"/>
    <xf numFmtId="0" fontId="1" fillId="0" borderId="0" xfId="1" applyFont="1" applyFill="1"/>
    <xf numFmtId="0" fontId="3" fillId="0" borderId="0" xfId="1" applyFont="1" applyFill="1" applyBorder="1"/>
    <xf numFmtId="164" fontId="3" fillId="0" borderId="0" xfId="1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Border="1" applyAlignment="1">
      <alignment horizontal="center"/>
    </xf>
    <xf numFmtId="0" fontId="12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2" fontId="3" fillId="0" borderId="0" xfId="1" applyNumberFormat="1" applyFont="1" applyFill="1" applyBorder="1" applyAlignment="1">
      <alignment horizontal="center"/>
    </xf>
    <xf numFmtId="2" fontId="12" fillId="0" borderId="0" xfId="1" applyNumberFormat="1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 vertical="center" wrapText="1"/>
    </xf>
    <xf numFmtId="168" fontId="12" fillId="0" borderId="0" xfId="1" applyNumberFormat="1" applyFont="1" applyFill="1" applyBorder="1" applyAlignment="1">
      <alignment horizontal="center"/>
    </xf>
    <xf numFmtId="0" fontId="12" fillId="0" borderId="0" xfId="1" applyFont="1" applyFill="1" applyBorder="1" applyAlignment="1">
      <alignment horizontal="left"/>
    </xf>
    <xf numFmtId="165" fontId="12" fillId="0" borderId="0" xfId="1" applyNumberFormat="1" applyFont="1" applyFill="1" applyBorder="1" applyAlignment="1">
      <alignment horizontal="center"/>
    </xf>
    <xf numFmtId="2" fontId="3" fillId="0" borderId="0" xfId="1" applyNumberFormat="1" applyFont="1" applyFill="1" applyBorder="1" applyAlignment="1">
      <alignment horizontal="center" vertical="center"/>
    </xf>
    <xf numFmtId="4" fontId="12" fillId="0" borderId="0" xfId="1" applyNumberFormat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 vertical="center"/>
    </xf>
    <xf numFmtId="0" fontId="1" fillId="0" borderId="0" xfId="1" applyFill="1" applyBorder="1"/>
    <xf numFmtId="0" fontId="2" fillId="0" borderId="0" xfId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center"/>
    </xf>
    <xf numFmtId="169" fontId="3" fillId="0" borderId="0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0" fontId="14" fillId="0" borderId="0" xfId="1" applyFont="1" applyFill="1" applyBorder="1"/>
    <xf numFmtId="0" fontId="15" fillId="0" borderId="0" xfId="1" applyFont="1" applyFill="1" applyBorder="1"/>
    <xf numFmtId="0" fontId="16" fillId="0" borderId="0" xfId="1" applyFont="1" applyFill="1" applyBorder="1"/>
    <xf numFmtId="0" fontId="16" fillId="0" borderId="0" xfId="1" applyFont="1" applyFill="1" applyBorder="1" applyAlignment="1">
      <alignment horizontal="center"/>
    </xf>
    <xf numFmtId="0" fontId="12" fillId="0" borderId="0" xfId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left" vertical="center" wrapText="1"/>
    </xf>
    <xf numFmtId="0" fontId="3" fillId="0" borderId="0" xfId="3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/>
    </xf>
    <xf numFmtId="4" fontId="3" fillId="0" borderId="0" xfId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2" fillId="0" borderId="0" xfId="1" applyFont="1" applyFill="1" applyBorder="1"/>
    <xf numFmtId="0" fontId="2" fillId="0" borderId="0" xfId="1" applyFont="1" applyFill="1" applyBorder="1" applyAlignment="1">
      <alignment horizontal="left" vertical="center"/>
    </xf>
    <xf numFmtId="0" fontId="3" fillId="0" borderId="0" xfId="1" applyFont="1" applyFill="1" applyBorder="1" applyAlignment="1"/>
    <xf numFmtId="4" fontId="3" fillId="0" borderId="0" xfId="1" applyNumberFormat="1" applyFont="1" applyFill="1" applyBorder="1" applyAlignment="1">
      <alignment horizontal="center" vertical="center"/>
    </xf>
    <xf numFmtId="167" fontId="3" fillId="0" borderId="0" xfId="3" applyNumberFormat="1" applyFont="1" applyFill="1" applyBorder="1" applyAlignment="1">
      <alignment horizontal="center" vertical="center" wrapText="1"/>
    </xf>
    <xf numFmtId="165" fontId="12" fillId="0" borderId="0" xfId="1" applyNumberFormat="1" applyFont="1" applyFill="1" applyBorder="1" applyAlignment="1">
      <alignment horizontal="center" vertical="center"/>
    </xf>
    <xf numFmtId="164" fontId="12" fillId="0" borderId="0" xfId="1" applyNumberFormat="1" applyFont="1" applyFill="1" applyBorder="1" applyAlignment="1">
      <alignment horizontal="center" vertical="center"/>
    </xf>
    <xf numFmtId="9" fontId="2" fillId="0" borderId="0" xfId="1" applyNumberFormat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center"/>
    </xf>
    <xf numFmtId="9" fontId="0" fillId="0" borderId="7" xfId="2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wrapText="1"/>
    </xf>
    <xf numFmtId="0" fontId="2" fillId="0" borderId="0" xfId="1" applyFont="1" applyFill="1" applyAlignment="1">
      <alignment horizont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1" fillId="0" borderId="7" xfId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/>
    </xf>
    <xf numFmtId="0" fontId="3" fillId="0" borderId="4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</cellXfs>
  <cellStyles count="4">
    <cellStyle name="Normal_Sheet1" xfId="3"/>
    <cellStyle name="Обычный" xfId="0" builtinId="0"/>
    <cellStyle name="Обычный 2" xfId="1"/>
    <cellStyle name="Процент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664"/>
  <sheetViews>
    <sheetView showZeros="0" tabSelected="1" zoomScaleSheetLayoutView="100" workbookViewId="0">
      <selection activeCell="C156" sqref="C156"/>
    </sheetView>
  </sheetViews>
  <sheetFormatPr defaultColWidth="9.140625" defaultRowHeight="12.75"/>
  <cols>
    <col min="1" max="1" width="4.5703125" style="220" customWidth="1"/>
    <col min="2" max="2" width="8.140625" style="220" hidden="1" customWidth="1"/>
    <col min="3" max="3" width="41.85546875" style="1" customWidth="1"/>
    <col min="4" max="4" width="7.85546875" style="1" customWidth="1"/>
    <col min="5" max="5" width="9" style="1" customWidth="1"/>
    <col min="6" max="6" width="13.42578125" style="1" hidden="1" customWidth="1"/>
    <col min="7" max="7" width="16.5703125" style="1" hidden="1" customWidth="1"/>
    <col min="8" max="15" width="9.140625" style="1" hidden="1" customWidth="1"/>
    <col min="16" max="16" width="9.5703125" style="1" bestFit="1" customWidth="1"/>
    <col min="17" max="17" width="9.140625" style="1" hidden="1" customWidth="1"/>
    <col min="18" max="18" width="11.140625" style="1" customWidth="1"/>
    <col min="19" max="256" width="9.140625" style="1"/>
    <col min="257" max="257" width="4.5703125" style="1" customWidth="1"/>
    <col min="258" max="258" width="0" style="1" hidden="1" customWidth="1"/>
    <col min="259" max="259" width="41.85546875" style="1" customWidth="1"/>
    <col min="260" max="260" width="7.85546875" style="1" customWidth="1"/>
    <col min="261" max="261" width="9" style="1" customWidth="1"/>
    <col min="262" max="271" width="0" style="1" hidden="1" customWidth="1"/>
    <col min="272" max="272" width="9.5703125" style="1" bestFit="1" customWidth="1"/>
    <col min="273" max="273" width="0" style="1" hidden="1" customWidth="1"/>
    <col min="274" max="274" width="11.140625" style="1" customWidth="1"/>
    <col min="275" max="512" width="9.140625" style="1"/>
    <col min="513" max="513" width="4.5703125" style="1" customWidth="1"/>
    <col min="514" max="514" width="0" style="1" hidden="1" customWidth="1"/>
    <col min="515" max="515" width="41.85546875" style="1" customWidth="1"/>
    <col min="516" max="516" width="7.85546875" style="1" customWidth="1"/>
    <col min="517" max="517" width="9" style="1" customWidth="1"/>
    <col min="518" max="527" width="0" style="1" hidden="1" customWidth="1"/>
    <col min="528" max="528" width="9.5703125" style="1" bestFit="1" customWidth="1"/>
    <col min="529" max="529" width="0" style="1" hidden="1" customWidth="1"/>
    <col min="530" max="530" width="11.140625" style="1" customWidth="1"/>
    <col min="531" max="768" width="9.140625" style="1"/>
    <col min="769" max="769" width="4.5703125" style="1" customWidth="1"/>
    <col min="770" max="770" width="0" style="1" hidden="1" customWidth="1"/>
    <col min="771" max="771" width="41.85546875" style="1" customWidth="1"/>
    <col min="772" max="772" width="7.85546875" style="1" customWidth="1"/>
    <col min="773" max="773" width="9" style="1" customWidth="1"/>
    <col min="774" max="783" width="0" style="1" hidden="1" customWidth="1"/>
    <col min="784" max="784" width="9.5703125" style="1" bestFit="1" customWidth="1"/>
    <col min="785" max="785" width="0" style="1" hidden="1" customWidth="1"/>
    <col min="786" max="786" width="11.140625" style="1" customWidth="1"/>
    <col min="787" max="1024" width="9.140625" style="1"/>
    <col min="1025" max="1025" width="4.5703125" style="1" customWidth="1"/>
    <col min="1026" max="1026" width="0" style="1" hidden="1" customWidth="1"/>
    <col min="1027" max="1027" width="41.85546875" style="1" customWidth="1"/>
    <col min="1028" max="1028" width="7.85546875" style="1" customWidth="1"/>
    <col min="1029" max="1029" width="9" style="1" customWidth="1"/>
    <col min="1030" max="1039" width="0" style="1" hidden="1" customWidth="1"/>
    <col min="1040" max="1040" width="9.5703125" style="1" bestFit="1" customWidth="1"/>
    <col min="1041" max="1041" width="0" style="1" hidden="1" customWidth="1"/>
    <col min="1042" max="1042" width="11.140625" style="1" customWidth="1"/>
    <col min="1043" max="1280" width="9.140625" style="1"/>
    <col min="1281" max="1281" width="4.5703125" style="1" customWidth="1"/>
    <col min="1282" max="1282" width="0" style="1" hidden="1" customWidth="1"/>
    <col min="1283" max="1283" width="41.85546875" style="1" customWidth="1"/>
    <col min="1284" max="1284" width="7.85546875" style="1" customWidth="1"/>
    <col min="1285" max="1285" width="9" style="1" customWidth="1"/>
    <col min="1286" max="1295" width="0" style="1" hidden="1" customWidth="1"/>
    <col min="1296" max="1296" width="9.5703125" style="1" bestFit="1" customWidth="1"/>
    <col min="1297" max="1297" width="0" style="1" hidden="1" customWidth="1"/>
    <col min="1298" max="1298" width="11.140625" style="1" customWidth="1"/>
    <col min="1299" max="1536" width="9.140625" style="1"/>
    <col min="1537" max="1537" width="4.5703125" style="1" customWidth="1"/>
    <col min="1538" max="1538" width="0" style="1" hidden="1" customWidth="1"/>
    <col min="1539" max="1539" width="41.85546875" style="1" customWidth="1"/>
    <col min="1540" max="1540" width="7.85546875" style="1" customWidth="1"/>
    <col min="1541" max="1541" width="9" style="1" customWidth="1"/>
    <col min="1542" max="1551" width="0" style="1" hidden="1" customWidth="1"/>
    <col min="1552" max="1552" width="9.5703125" style="1" bestFit="1" customWidth="1"/>
    <col min="1553" max="1553" width="0" style="1" hidden="1" customWidth="1"/>
    <col min="1554" max="1554" width="11.140625" style="1" customWidth="1"/>
    <col min="1555" max="1792" width="9.140625" style="1"/>
    <col min="1793" max="1793" width="4.5703125" style="1" customWidth="1"/>
    <col min="1794" max="1794" width="0" style="1" hidden="1" customWidth="1"/>
    <col min="1795" max="1795" width="41.85546875" style="1" customWidth="1"/>
    <col min="1796" max="1796" width="7.85546875" style="1" customWidth="1"/>
    <col min="1797" max="1797" width="9" style="1" customWidth="1"/>
    <col min="1798" max="1807" width="0" style="1" hidden="1" customWidth="1"/>
    <col min="1808" max="1808" width="9.5703125" style="1" bestFit="1" customWidth="1"/>
    <col min="1809" max="1809" width="0" style="1" hidden="1" customWidth="1"/>
    <col min="1810" max="1810" width="11.140625" style="1" customWidth="1"/>
    <col min="1811" max="2048" width="9.140625" style="1"/>
    <col min="2049" max="2049" width="4.5703125" style="1" customWidth="1"/>
    <col min="2050" max="2050" width="0" style="1" hidden="1" customWidth="1"/>
    <col min="2051" max="2051" width="41.85546875" style="1" customWidth="1"/>
    <col min="2052" max="2052" width="7.85546875" style="1" customWidth="1"/>
    <col min="2053" max="2053" width="9" style="1" customWidth="1"/>
    <col min="2054" max="2063" width="0" style="1" hidden="1" customWidth="1"/>
    <col min="2064" max="2064" width="9.5703125" style="1" bestFit="1" customWidth="1"/>
    <col min="2065" max="2065" width="0" style="1" hidden="1" customWidth="1"/>
    <col min="2066" max="2066" width="11.140625" style="1" customWidth="1"/>
    <col min="2067" max="2304" width="9.140625" style="1"/>
    <col min="2305" max="2305" width="4.5703125" style="1" customWidth="1"/>
    <col min="2306" max="2306" width="0" style="1" hidden="1" customWidth="1"/>
    <col min="2307" max="2307" width="41.85546875" style="1" customWidth="1"/>
    <col min="2308" max="2308" width="7.85546875" style="1" customWidth="1"/>
    <col min="2309" max="2309" width="9" style="1" customWidth="1"/>
    <col min="2310" max="2319" width="0" style="1" hidden="1" customWidth="1"/>
    <col min="2320" max="2320" width="9.5703125" style="1" bestFit="1" customWidth="1"/>
    <col min="2321" max="2321" width="0" style="1" hidden="1" customWidth="1"/>
    <col min="2322" max="2322" width="11.140625" style="1" customWidth="1"/>
    <col min="2323" max="2560" width="9.140625" style="1"/>
    <col min="2561" max="2561" width="4.5703125" style="1" customWidth="1"/>
    <col min="2562" max="2562" width="0" style="1" hidden="1" customWidth="1"/>
    <col min="2563" max="2563" width="41.85546875" style="1" customWidth="1"/>
    <col min="2564" max="2564" width="7.85546875" style="1" customWidth="1"/>
    <col min="2565" max="2565" width="9" style="1" customWidth="1"/>
    <col min="2566" max="2575" width="0" style="1" hidden="1" customWidth="1"/>
    <col min="2576" max="2576" width="9.5703125" style="1" bestFit="1" customWidth="1"/>
    <col min="2577" max="2577" width="0" style="1" hidden="1" customWidth="1"/>
    <col min="2578" max="2578" width="11.140625" style="1" customWidth="1"/>
    <col min="2579" max="2816" width="9.140625" style="1"/>
    <col min="2817" max="2817" width="4.5703125" style="1" customWidth="1"/>
    <col min="2818" max="2818" width="0" style="1" hidden="1" customWidth="1"/>
    <col min="2819" max="2819" width="41.85546875" style="1" customWidth="1"/>
    <col min="2820" max="2820" width="7.85546875" style="1" customWidth="1"/>
    <col min="2821" max="2821" width="9" style="1" customWidth="1"/>
    <col min="2822" max="2831" width="0" style="1" hidden="1" customWidth="1"/>
    <col min="2832" max="2832" width="9.5703125" style="1" bestFit="1" customWidth="1"/>
    <col min="2833" max="2833" width="0" style="1" hidden="1" customWidth="1"/>
    <col min="2834" max="2834" width="11.140625" style="1" customWidth="1"/>
    <col min="2835" max="3072" width="9.140625" style="1"/>
    <col min="3073" max="3073" width="4.5703125" style="1" customWidth="1"/>
    <col min="3074" max="3074" width="0" style="1" hidden="1" customWidth="1"/>
    <col min="3075" max="3075" width="41.85546875" style="1" customWidth="1"/>
    <col min="3076" max="3076" width="7.85546875" style="1" customWidth="1"/>
    <col min="3077" max="3077" width="9" style="1" customWidth="1"/>
    <col min="3078" max="3087" width="0" style="1" hidden="1" customWidth="1"/>
    <col min="3088" max="3088" width="9.5703125" style="1" bestFit="1" customWidth="1"/>
    <col min="3089" max="3089" width="0" style="1" hidden="1" customWidth="1"/>
    <col min="3090" max="3090" width="11.140625" style="1" customWidth="1"/>
    <col min="3091" max="3328" width="9.140625" style="1"/>
    <col min="3329" max="3329" width="4.5703125" style="1" customWidth="1"/>
    <col min="3330" max="3330" width="0" style="1" hidden="1" customWidth="1"/>
    <col min="3331" max="3331" width="41.85546875" style="1" customWidth="1"/>
    <col min="3332" max="3332" width="7.85546875" style="1" customWidth="1"/>
    <col min="3333" max="3333" width="9" style="1" customWidth="1"/>
    <col min="3334" max="3343" width="0" style="1" hidden="1" customWidth="1"/>
    <col min="3344" max="3344" width="9.5703125" style="1" bestFit="1" customWidth="1"/>
    <col min="3345" max="3345" width="0" style="1" hidden="1" customWidth="1"/>
    <col min="3346" max="3346" width="11.140625" style="1" customWidth="1"/>
    <col min="3347" max="3584" width="9.140625" style="1"/>
    <col min="3585" max="3585" width="4.5703125" style="1" customWidth="1"/>
    <col min="3586" max="3586" width="0" style="1" hidden="1" customWidth="1"/>
    <col min="3587" max="3587" width="41.85546875" style="1" customWidth="1"/>
    <col min="3588" max="3588" width="7.85546875" style="1" customWidth="1"/>
    <col min="3589" max="3589" width="9" style="1" customWidth="1"/>
    <col min="3590" max="3599" width="0" style="1" hidden="1" customWidth="1"/>
    <col min="3600" max="3600" width="9.5703125" style="1" bestFit="1" customWidth="1"/>
    <col min="3601" max="3601" width="0" style="1" hidden="1" customWidth="1"/>
    <col min="3602" max="3602" width="11.140625" style="1" customWidth="1"/>
    <col min="3603" max="3840" width="9.140625" style="1"/>
    <col min="3841" max="3841" width="4.5703125" style="1" customWidth="1"/>
    <col min="3842" max="3842" width="0" style="1" hidden="1" customWidth="1"/>
    <col min="3843" max="3843" width="41.85546875" style="1" customWidth="1"/>
    <col min="3844" max="3844" width="7.85546875" style="1" customWidth="1"/>
    <col min="3845" max="3845" width="9" style="1" customWidth="1"/>
    <col min="3846" max="3855" width="0" style="1" hidden="1" customWidth="1"/>
    <col min="3856" max="3856" width="9.5703125" style="1" bestFit="1" customWidth="1"/>
    <col min="3857" max="3857" width="0" style="1" hidden="1" customWidth="1"/>
    <col min="3858" max="3858" width="11.140625" style="1" customWidth="1"/>
    <col min="3859" max="4096" width="9.140625" style="1"/>
    <col min="4097" max="4097" width="4.5703125" style="1" customWidth="1"/>
    <col min="4098" max="4098" width="0" style="1" hidden="1" customWidth="1"/>
    <col min="4099" max="4099" width="41.85546875" style="1" customWidth="1"/>
    <col min="4100" max="4100" width="7.85546875" style="1" customWidth="1"/>
    <col min="4101" max="4101" width="9" style="1" customWidth="1"/>
    <col min="4102" max="4111" width="0" style="1" hidden="1" customWidth="1"/>
    <col min="4112" max="4112" width="9.5703125" style="1" bestFit="1" customWidth="1"/>
    <col min="4113" max="4113" width="0" style="1" hidden="1" customWidth="1"/>
    <col min="4114" max="4114" width="11.140625" style="1" customWidth="1"/>
    <col min="4115" max="4352" width="9.140625" style="1"/>
    <col min="4353" max="4353" width="4.5703125" style="1" customWidth="1"/>
    <col min="4354" max="4354" width="0" style="1" hidden="1" customWidth="1"/>
    <col min="4355" max="4355" width="41.85546875" style="1" customWidth="1"/>
    <col min="4356" max="4356" width="7.85546875" style="1" customWidth="1"/>
    <col min="4357" max="4357" width="9" style="1" customWidth="1"/>
    <col min="4358" max="4367" width="0" style="1" hidden="1" customWidth="1"/>
    <col min="4368" max="4368" width="9.5703125" style="1" bestFit="1" customWidth="1"/>
    <col min="4369" max="4369" width="0" style="1" hidden="1" customWidth="1"/>
    <col min="4370" max="4370" width="11.140625" style="1" customWidth="1"/>
    <col min="4371" max="4608" width="9.140625" style="1"/>
    <col min="4609" max="4609" width="4.5703125" style="1" customWidth="1"/>
    <col min="4610" max="4610" width="0" style="1" hidden="1" customWidth="1"/>
    <col min="4611" max="4611" width="41.85546875" style="1" customWidth="1"/>
    <col min="4612" max="4612" width="7.85546875" style="1" customWidth="1"/>
    <col min="4613" max="4613" width="9" style="1" customWidth="1"/>
    <col min="4614" max="4623" width="0" style="1" hidden="1" customWidth="1"/>
    <col min="4624" max="4624" width="9.5703125" style="1" bestFit="1" customWidth="1"/>
    <col min="4625" max="4625" width="0" style="1" hidden="1" customWidth="1"/>
    <col min="4626" max="4626" width="11.140625" style="1" customWidth="1"/>
    <col min="4627" max="4864" width="9.140625" style="1"/>
    <col min="4865" max="4865" width="4.5703125" style="1" customWidth="1"/>
    <col min="4866" max="4866" width="0" style="1" hidden="1" customWidth="1"/>
    <col min="4867" max="4867" width="41.85546875" style="1" customWidth="1"/>
    <col min="4868" max="4868" width="7.85546875" style="1" customWidth="1"/>
    <col min="4869" max="4869" width="9" style="1" customWidth="1"/>
    <col min="4870" max="4879" width="0" style="1" hidden="1" customWidth="1"/>
    <col min="4880" max="4880" width="9.5703125" style="1" bestFit="1" customWidth="1"/>
    <col min="4881" max="4881" width="0" style="1" hidden="1" customWidth="1"/>
    <col min="4882" max="4882" width="11.140625" style="1" customWidth="1"/>
    <col min="4883" max="5120" width="9.140625" style="1"/>
    <col min="5121" max="5121" width="4.5703125" style="1" customWidth="1"/>
    <col min="5122" max="5122" width="0" style="1" hidden="1" customWidth="1"/>
    <col min="5123" max="5123" width="41.85546875" style="1" customWidth="1"/>
    <col min="5124" max="5124" width="7.85546875" style="1" customWidth="1"/>
    <col min="5125" max="5125" width="9" style="1" customWidth="1"/>
    <col min="5126" max="5135" width="0" style="1" hidden="1" customWidth="1"/>
    <col min="5136" max="5136" width="9.5703125" style="1" bestFit="1" customWidth="1"/>
    <col min="5137" max="5137" width="0" style="1" hidden="1" customWidth="1"/>
    <col min="5138" max="5138" width="11.140625" style="1" customWidth="1"/>
    <col min="5139" max="5376" width="9.140625" style="1"/>
    <col min="5377" max="5377" width="4.5703125" style="1" customWidth="1"/>
    <col min="5378" max="5378" width="0" style="1" hidden="1" customWidth="1"/>
    <col min="5379" max="5379" width="41.85546875" style="1" customWidth="1"/>
    <col min="5380" max="5380" width="7.85546875" style="1" customWidth="1"/>
    <col min="5381" max="5381" width="9" style="1" customWidth="1"/>
    <col min="5382" max="5391" width="0" style="1" hidden="1" customWidth="1"/>
    <col min="5392" max="5392" width="9.5703125" style="1" bestFit="1" customWidth="1"/>
    <col min="5393" max="5393" width="0" style="1" hidden="1" customWidth="1"/>
    <col min="5394" max="5394" width="11.140625" style="1" customWidth="1"/>
    <col min="5395" max="5632" width="9.140625" style="1"/>
    <col min="5633" max="5633" width="4.5703125" style="1" customWidth="1"/>
    <col min="5634" max="5634" width="0" style="1" hidden="1" customWidth="1"/>
    <col min="5635" max="5635" width="41.85546875" style="1" customWidth="1"/>
    <col min="5636" max="5636" width="7.85546875" style="1" customWidth="1"/>
    <col min="5637" max="5637" width="9" style="1" customWidth="1"/>
    <col min="5638" max="5647" width="0" style="1" hidden="1" customWidth="1"/>
    <col min="5648" max="5648" width="9.5703125" style="1" bestFit="1" customWidth="1"/>
    <col min="5649" max="5649" width="0" style="1" hidden="1" customWidth="1"/>
    <col min="5650" max="5650" width="11.140625" style="1" customWidth="1"/>
    <col min="5651" max="5888" width="9.140625" style="1"/>
    <col min="5889" max="5889" width="4.5703125" style="1" customWidth="1"/>
    <col min="5890" max="5890" width="0" style="1" hidden="1" customWidth="1"/>
    <col min="5891" max="5891" width="41.85546875" style="1" customWidth="1"/>
    <col min="5892" max="5892" width="7.85546875" style="1" customWidth="1"/>
    <col min="5893" max="5893" width="9" style="1" customWidth="1"/>
    <col min="5894" max="5903" width="0" style="1" hidden="1" customWidth="1"/>
    <col min="5904" max="5904" width="9.5703125" style="1" bestFit="1" customWidth="1"/>
    <col min="5905" max="5905" width="0" style="1" hidden="1" customWidth="1"/>
    <col min="5906" max="5906" width="11.140625" style="1" customWidth="1"/>
    <col min="5907" max="6144" width="9.140625" style="1"/>
    <col min="6145" max="6145" width="4.5703125" style="1" customWidth="1"/>
    <col min="6146" max="6146" width="0" style="1" hidden="1" customWidth="1"/>
    <col min="6147" max="6147" width="41.85546875" style="1" customWidth="1"/>
    <col min="6148" max="6148" width="7.85546875" style="1" customWidth="1"/>
    <col min="6149" max="6149" width="9" style="1" customWidth="1"/>
    <col min="6150" max="6159" width="0" style="1" hidden="1" customWidth="1"/>
    <col min="6160" max="6160" width="9.5703125" style="1" bestFit="1" customWidth="1"/>
    <col min="6161" max="6161" width="0" style="1" hidden="1" customWidth="1"/>
    <col min="6162" max="6162" width="11.140625" style="1" customWidth="1"/>
    <col min="6163" max="6400" width="9.140625" style="1"/>
    <col min="6401" max="6401" width="4.5703125" style="1" customWidth="1"/>
    <col min="6402" max="6402" width="0" style="1" hidden="1" customWidth="1"/>
    <col min="6403" max="6403" width="41.85546875" style="1" customWidth="1"/>
    <col min="6404" max="6404" width="7.85546875" style="1" customWidth="1"/>
    <col min="6405" max="6405" width="9" style="1" customWidth="1"/>
    <col min="6406" max="6415" width="0" style="1" hidden="1" customWidth="1"/>
    <col min="6416" max="6416" width="9.5703125" style="1" bestFit="1" customWidth="1"/>
    <col min="6417" max="6417" width="0" style="1" hidden="1" customWidth="1"/>
    <col min="6418" max="6418" width="11.140625" style="1" customWidth="1"/>
    <col min="6419" max="6656" width="9.140625" style="1"/>
    <col min="6657" max="6657" width="4.5703125" style="1" customWidth="1"/>
    <col min="6658" max="6658" width="0" style="1" hidden="1" customWidth="1"/>
    <col min="6659" max="6659" width="41.85546875" style="1" customWidth="1"/>
    <col min="6660" max="6660" width="7.85546875" style="1" customWidth="1"/>
    <col min="6661" max="6661" width="9" style="1" customWidth="1"/>
    <col min="6662" max="6671" width="0" style="1" hidden="1" customWidth="1"/>
    <col min="6672" max="6672" width="9.5703125" style="1" bestFit="1" customWidth="1"/>
    <col min="6673" max="6673" width="0" style="1" hidden="1" customWidth="1"/>
    <col min="6674" max="6674" width="11.140625" style="1" customWidth="1"/>
    <col min="6675" max="6912" width="9.140625" style="1"/>
    <col min="6913" max="6913" width="4.5703125" style="1" customWidth="1"/>
    <col min="6914" max="6914" width="0" style="1" hidden="1" customWidth="1"/>
    <col min="6915" max="6915" width="41.85546875" style="1" customWidth="1"/>
    <col min="6916" max="6916" width="7.85546875" style="1" customWidth="1"/>
    <col min="6917" max="6917" width="9" style="1" customWidth="1"/>
    <col min="6918" max="6927" width="0" style="1" hidden="1" customWidth="1"/>
    <col min="6928" max="6928" width="9.5703125" style="1" bestFit="1" customWidth="1"/>
    <col min="6929" max="6929" width="0" style="1" hidden="1" customWidth="1"/>
    <col min="6930" max="6930" width="11.140625" style="1" customWidth="1"/>
    <col min="6931" max="7168" width="9.140625" style="1"/>
    <col min="7169" max="7169" width="4.5703125" style="1" customWidth="1"/>
    <col min="7170" max="7170" width="0" style="1" hidden="1" customWidth="1"/>
    <col min="7171" max="7171" width="41.85546875" style="1" customWidth="1"/>
    <col min="7172" max="7172" width="7.85546875" style="1" customWidth="1"/>
    <col min="7173" max="7173" width="9" style="1" customWidth="1"/>
    <col min="7174" max="7183" width="0" style="1" hidden="1" customWidth="1"/>
    <col min="7184" max="7184" width="9.5703125" style="1" bestFit="1" customWidth="1"/>
    <col min="7185" max="7185" width="0" style="1" hidden="1" customWidth="1"/>
    <col min="7186" max="7186" width="11.140625" style="1" customWidth="1"/>
    <col min="7187" max="7424" width="9.140625" style="1"/>
    <col min="7425" max="7425" width="4.5703125" style="1" customWidth="1"/>
    <col min="7426" max="7426" width="0" style="1" hidden="1" customWidth="1"/>
    <col min="7427" max="7427" width="41.85546875" style="1" customWidth="1"/>
    <col min="7428" max="7428" width="7.85546875" style="1" customWidth="1"/>
    <col min="7429" max="7429" width="9" style="1" customWidth="1"/>
    <col min="7430" max="7439" width="0" style="1" hidden="1" customWidth="1"/>
    <col min="7440" max="7440" width="9.5703125" style="1" bestFit="1" customWidth="1"/>
    <col min="7441" max="7441" width="0" style="1" hidden="1" customWidth="1"/>
    <col min="7442" max="7442" width="11.140625" style="1" customWidth="1"/>
    <col min="7443" max="7680" width="9.140625" style="1"/>
    <col min="7681" max="7681" width="4.5703125" style="1" customWidth="1"/>
    <col min="7682" max="7682" width="0" style="1" hidden="1" customWidth="1"/>
    <col min="7683" max="7683" width="41.85546875" style="1" customWidth="1"/>
    <col min="7684" max="7684" width="7.85546875" style="1" customWidth="1"/>
    <col min="7685" max="7685" width="9" style="1" customWidth="1"/>
    <col min="7686" max="7695" width="0" style="1" hidden="1" customWidth="1"/>
    <col min="7696" max="7696" width="9.5703125" style="1" bestFit="1" customWidth="1"/>
    <col min="7697" max="7697" width="0" style="1" hidden="1" customWidth="1"/>
    <col min="7698" max="7698" width="11.140625" style="1" customWidth="1"/>
    <col min="7699" max="7936" width="9.140625" style="1"/>
    <col min="7937" max="7937" width="4.5703125" style="1" customWidth="1"/>
    <col min="7938" max="7938" width="0" style="1" hidden="1" customWidth="1"/>
    <col min="7939" max="7939" width="41.85546875" style="1" customWidth="1"/>
    <col min="7940" max="7940" width="7.85546875" style="1" customWidth="1"/>
    <col min="7941" max="7941" width="9" style="1" customWidth="1"/>
    <col min="7942" max="7951" width="0" style="1" hidden="1" customWidth="1"/>
    <col min="7952" max="7952" width="9.5703125" style="1" bestFit="1" customWidth="1"/>
    <col min="7953" max="7953" width="0" style="1" hidden="1" customWidth="1"/>
    <col min="7954" max="7954" width="11.140625" style="1" customWidth="1"/>
    <col min="7955" max="8192" width="9.140625" style="1"/>
    <col min="8193" max="8193" width="4.5703125" style="1" customWidth="1"/>
    <col min="8194" max="8194" width="0" style="1" hidden="1" customWidth="1"/>
    <col min="8195" max="8195" width="41.85546875" style="1" customWidth="1"/>
    <col min="8196" max="8196" width="7.85546875" style="1" customWidth="1"/>
    <col min="8197" max="8197" width="9" style="1" customWidth="1"/>
    <col min="8198" max="8207" width="0" style="1" hidden="1" customWidth="1"/>
    <col min="8208" max="8208" width="9.5703125" style="1" bestFit="1" customWidth="1"/>
    <col min="8209" max="8209" width="0" style="1" hidden="1" customWidth="1"/>
    <col min="8210" max="8210" width="11.140625" style="1" customWidth="1"/>
    <col min="8211" max="8448" width="9.140625" style="1"/>
    <col min="8449" max="8449" width="4.5703125" style="1" customWidth="1"/>
    <col min="8450" max="8450" width="0" style="1" hidden="1" customWidth="1"/>
    <col min="8451" max="8451" width="41.85546875" style="1" customWidth="1"/>
    <col min="8452" max="8452" width="7.85546875" style="1" customWidth="1"/>
    <col min="8453" max="8453" width="9" style="1" customWidth="1"/>
    <col min="8454" max="8463" width="0" style="1" hidden="1" customWidth="1"/>
    <col min="8464" max="8464" width="9.5703125" style="1" bestFit="1" customWidth="1"/>
    <col min="8465" max="8465" width="0" style="1" hidden="1" customWidth="1"/>
    <col min="8466" max="8466" width="11.140625" style="1" customWidth="1"/>
    <col min="8467" max="8704" width="9.140625" style="1"/>
    <col min="8705" max="8705" width="4.5703125" style="1" customWidth="1"/>
    <col min="8706" max="8706" width="0" style="1" hidden="1" customWidth="1"/>
    <col min="8707" max="8707" width="41.85546875" style="1" customWidth="1"/>
    <col min="8708" max="8708" width="7.85546875" style="1" customWidth="1"/>
    <col min="8709" max="8709" width="9" style="1" customWidth="1"/>
    <col min="8710" max="8719" width="0" style="1" hidden="1" customWidth="1"/>
    <col min="8720" max="8720" width="9.5703125" style="1" bestFit="1" customWidth="1"/>
    <col min="8721" max="8721" width="0" style="1" hidden="1" customWidth="1"/>
    <col min="8722" max="8722" width="11.140625" style="1" customWidth="1"/>
    <col min="8723" max="8960" width="9.140625" style="1"/>
    <col min="8961" max="8961" width="4.5703125" style="1" customWidth="1"/>
    <col min="8962" max="8962" width="0" style="1" hidden="1" customWidth="1"/>
    <col min="8963" max="8963" width="41.85546875" style="1" customWidth="1"/>
    <col min="8964" max="8964" width="7.85546875" style="1" customWidth="1"/>
    <col min="8965" max="8965" width="9" style="1" customWidth="1"/>
    <col min="8966" max="8975" width="0" style="1" hidden="1" customWidth="1"/>
    <col min="8976" max="8976" width="9.5703125" style="1" bestFit="1" customWidth="1"/>
    <col min="8977" max="8977" width="0" style="1" hidden="1" customWidth="1"/>
    <col min="8978" max="8978" width="11.140625" style="1" customWidth="1"/>
    <col min="8979" max="9216" width="9.140625" style="1"/>
    <col min="9217" max="9217" width="4.5703125" style="1" customWidth="1"/>
    <col min="9218" max="9218" width="0" style="1" hidden="1" customWidth="1"/>
    <col min="9219" max="9219" width="41.85546875" style="1" customWidth="1"/>
    <col min="9220" max="9220" width="7.85546875" style="1" customWidth="1"/>
    <col min="9221" max="9221" width="9" style="1" customWidth="1"/>
    <col min="9222" max="9231" width="0" style="1" hidden="1" customWidth="1"/>
    <col min="9232" max="9232" width="9.5703125" style="1" bestFit="1" customWidth="1"/>
    <col min="9233" max="9233" width="0" style="1" hidden="1" customWidth="1"/>
    <col min="9234" max="9234" width="11.140625" style="1" customWidth="1"/>
    <col min="9235" max="9472" width="9.140625" style="1"/>
    <col min="9473" max="9473" width="4.5703125" style="1" customWidth="1"/>
    <col min="9474" max="9474" width="0" style="1" hidden="1" customWidth="1"/>
    <col min="9475" max="9475" width="41.85546875" style="1" customWidth="1"/>
    <col min="9476" max="9476" width="7.85546875" style="1" customWidth="1"/>
    <col min="9477" max="9477" width="9" style="1" customWidth="1"/>
    <col min="9478" max="9487" width="0" style="1" hidden="1" customWidth="1"/>
    <col min="9488" max="9488" width="9.5703125" style="1" bestFit="1" customWidth="1"/>
    <col min="9489" max="9489" width="0" style="1" hidden="1" customWidth="1"/>
    <col min="9490" max="9490" width="11.140625" style="1" customWidth="1"/>
    <col min="9491" max="9728" width="9.140625" style="1"/>
    <col min="9729" max="9729" width="4.5703125" style="1" customWidth="1"/>
    <col min="9730" max="9730" width="0" style="1" hidden="1" customWidth="1"/>
    <col min="9731" max="9731" width="41.85546875" style="1" customWidth="1"/>
    <col min="9732" max="9732" width="7.85546875" style="1" customWidth="1"/>
    <col min="9733" max="9733" width="9" style="1" customWidth="1"/>
    <col min="9734" max="9743" width="0" style="1" hidden="1" customWidth="1"/>
    <col min="9744" max="9744" width="9.5703125" style="1" bestFit="1" customWidth="1"/>
    <col min="9745" max="9745" width="0" style="1" hidden="1" customWidth="1"/>
    <col min="9746" max="9746" width="11.140625" style="1" customWidth="1"/>
    <col min="9747" max="9984" width="9.140625" style="1"/>
    <col min="9985" max="9985" width="4.5703125" style="1" customWidth="1"/>
    <col min="9986" max="9986" width="0" style="1" hidden="1" customWidth="1"/>
    <col min="9987" max="9987" width="41.85546875" style="1" customWidth="1"/>
    <col min="9988" max="9988" width="7.85546875" style="1" customWidth="1"/>
    <col min="9989" max="9989" width="9" style="1" customWidth="1"/>
    <col min="9990" max="9999" width="0" style="1" hidden="1" customWidth="1"/>
    <col min="10000" max="10000" width="9.5703125" style="1" bestFit="1" customWidth="1"/>
    <col min="10001" max="10001" width="0" style="1" hidden="1" customWidth="1"/>
    <col min="10002" max="10002" width="11.140625" style="1" customWidth="1"/>
    <col min="10003" max="10240" width="9.140625" style="1"/>
    <col min="10241" max="10241" width="4.5703125" style="1" customWidth="1"/>
    <col min="10242" max="10242" width="0" style="1" hidden="1" customWidth="1"/>
    <col min="10243" max="10243" width="41.85546875" style="1" customWidth="1"/>
    <col min="10244" max="10244" width="7.85546875" style="1" customWidth="1"/>
    <col min="10245" max="10245" width="9" style="1" customWidth="1"/>
    <col min="10246" max="10255" width="0" style="1" hidden="1" customWidth="1"/>
    <col min="10256" max="10256" width="9.5703125" style="1" bestFit="1" customWidth="1"/>
    <col min="10257" max="10257" width="0" style="1" hidden="1" customWidth="1"/>
    <col min="10258" max="10258" width="11.140625" style="1" customWidth="1"/>
    <col min="10259" max="10496" width="9.140625" style="1"/>
    <col min="10497" max="10497" width="4.5703125" style="1" customWidth="1"/>
    <col min="10498" max="10498" width="0" style="1" hidden="1" customWidth="1"/>
    <col min="10499" max="10499" width="41.85546875" style="1" customWidth="1"/>
    <col min="10500" max="10500" width="7.85546875" style="1" customWidth="1"/>
    <col min="10501" max="10501" width="9" style="1" customWidth="1"/>
    <col min="10502" max="10511" width="0" style="1" hidden="1" customWidth="1"/>
    <col min="10512" max="10512" width="9.5703125" style="1" bestFit="1" customWidth="1"/>
    <col min="10513" max="10513" width="0" style="1" hidden="1" customWidth="1"/>
    <col min="10514" max="10514" width="11.140625" style="1" customWidth="1"/>
    <col min="10515" max="10752" width="9.140625" style="1"/>
    <col min="10753" max="10753" width="4.5703125" style="1" customWidth="1"/>
    <col min="10754" max="10754" width="0" style="1" hidden="1" customWidth="1"/>
    <col min="10755" max="10755" width="41.85546875" style="1" customWidth="1"/>
    <col min="10756" max="10756" width="7.85546875" style="1" customWidth="1"/>
    <col min="10757" max="10757" width="9" style="1" customWidth="1"/>
    <col min="10758" max="10767" width="0" style="1" hidden="1" customWidth="1"/>
    <col min="10768" max="10768" width="9.5703125" style="1" bestFit="1" customWidth="1"/>
    <col min="10769" max="10769" width="0" style="1" hidden="1" customWidth="1"/>
    <col min="10770" max="10770" width="11.140625" style="1" customWidth="1"/>
    <col min="10771" max="11008" width="9.140625" style="1"/>
    <col min="11009" max="11009" width="4.5703125" style="1" customWidth="1"/>
    <col min="11010" max="11010" width="0" style="1" hidden="1" customWidth="1"/>
    <col min="11011" max="11011" width="41.85546875" style="1" customWidth="1"/>
    <col min="11012" max="11012" width="7.85546875" style="1" customWidth="1"/>
    <col min="11013" max="11013" width="9" style="1" customWidth="1"/>
    <col min="11014" max="11023" width="0" style="1" hidden="1" customWidth="1"/>
    <col min="11024" max="11024" width="9.5703125" style="1" bestFit="1" customWidth="1"/>
    <col min="11025" max="11025" width="0" style="1" hidden="1" customWidth="1"/>
    <col min="11026" max="11026" width="11.140625" style="1" customWidth="1"/>
    <col min="11027" max="11264" width="9.140625" style="1"/>
    <col min="11265" max="11265" width="4.5703125" style="1" customWidth="1"/>
    <col min="11266" max="11266" width="0" style="1" hidden="1" customWidth="1"/>
    <col min="11267" max="11267" width="41.85546875" style="1" customWidth="1"/>
    <col min="11268" max="11268" width="7.85546875" style="1" customWidth="1"/>
    <col min="11269" max="11269" width="9" style="1" customWidth="1"/>
    <col min="11270" max="11279" width="0" style="1" hidden="1" customWidth="1"/>
    <col min="11280" max="11280" width="9.5703125" style="1" bestFit="1" customWidth="1"/>
    <col min="11281" max="11281" width="0" style="1" hidden="1" customWidth="1"/>
    <col min="11282" max="11282" width="11.140625" style="1" customWidth="1"/>
    <col min="11283" max="11520" width="9.140625" style="1"/>
    <col min="11521" max="11521" width="4.5703125" style="1" customWidth="1"/>
    <col min="11522" max="11522" width="0" style="1" hidden="1" customWidth="1"/>
    <col min="11523" max="11523" width="41.85546875" style="1" customWidth="1"/>
    <col min="11524" max="11524" width="7.85546875" style="1" customWidth="1"/>
    <col min="11525" max="11525" width="9" style="1" customWidth="1"/>
    <col min="11526" max="11535" width="0" style="1" hidden="1" customWidth="1"/>
    <col min="11536" max="11536" width="9.5703125" style="1" bestFit="1" customWidth="1"/>
    <col min="11537" max="11537" width="0" style="1" hidden="1" customWidth="1"/>
    <col min="11538" max="11538" width="11.140625" style="1" customWidth="1"/>
    <col min="11539" max="11776" width="9.140625" style="1"/>
    <col min="11777" max="11777" width="4.5703125" style="1" customWidth="1"/>
    <col min="11778" max="11778" width="0" style="1" hidden="1" customWidth="1"/>
    <col min="11779" max="11779" width="41.85546875" style="1" customWidth="1"/>
    <col min="11780" max="11780" width="7.85546875" style="1" customWidth="1"/>
    <col min="11781" max="11781" width="9" style="1" customWidth="1"/>
    <col min="11782" max="11791" width="0" style="1" hidden="1" customWidth="1"/>
    <col min="11792" max="11792" width="9.5703125" style="1" bestFit="1" customWidth="1"/>
    <col min="11793" max="11793" width="0" style="1" hidden="1" customWidth="1"/>
    <col min="11794" max="11794" width="11.140625" style="1" customWidth="1"/>
    <col min="11795" max="12032" width="9.140625" style="1"/>
    <col min="12033" max="12033" width="4.5703125" style="1" customWidth="1"/>
    <col min="12034" max="12034" width="0" style="1" hidden="1" customWidth="1"/>
    <col min="12035" max="12035" width="41.85546875" style="1" customWidth="1"/>
    <col min="12036" max="12036" width="7.85546875" style="1" customWidth="1"/>
    <col min="12037" max="12037" width="9" style="1" customWidth="1"/>
    <col min="12038" max="12047" width="0" style="1" hidden="1" customWidth="1"/>
    <col min="12048" max="12048" width="9.5703125" style="1" bestFit="1" customWidth="1"/>
    <col min="12049" max="12049" width="0" style="1" hidden="1" customWidth="1"/>
    <col min="12050" max="12050" width="11.140625" style="1" customWidth="1"/>
    <col min="12051" max="12288" width="9.140625" style="1"/>
    <col min="12289" max="12289" width="4.5703125" style="1" customWidth="1"/>
    <col min="12290" max="12290" width="0" style="1" hidden="1" customWidth="1"/>
    <col min="12291" max="12291" width="41.85546875" style="1" customWidth="1"/>
    <col min="12292" max="12292" width="7.85546875" style="1" customWidth="1"/>
    <col min="12293" max="12293" width="9" style="1" customWidth="1"/>
    <col min="12294" max="12303" width="0" style="1" hidden="1" customWidth="1"/>
    <col min="12304" max="12304" width="9.5703125" style="1" bestFit="1" customWidth="1"/>
    <col min="12305" max="12305" width="0" style="1" hidden="1" customWidth="1"/>
    <col min="12306" max="12306" width="11.140625" style="1" customWidth="1"/>
    <col min="12307" max="12544" width="9.140625" style="1"/>
    <col min="12545" max="12545" width="4.5703125" style="1" customWidth="1"/>
    <col min="12546" max="12546" width="0" style="1" hidden="1" customWidth="1"/>
    <col min="12547" max="12547" width="41.85546875" style="1" customWidth="1"/>
    <col min="12548" max="12548" width="7.85546875" style="1" customWidth="1"/>
    <col min="12549" max="12549" width="9" style="1" customWidth="1"/>
    <col min="12550" max="12559" width="0" style="1" hidden="1" customWidth="1"/>
    <col min="12560" max="12560" width="9.5703125" style="1" bestFit="1" customWidth="1"/>
    <col min="12561" max="12561" width="0" style="1" hidden="1" customWidth="1"/>
    <col min="12562" max="12562" width="11.140625" style="1" customWidth="1"/>
    <col min="12563" max="12800" width="9.140625" style="1"/>
    <col min="12801" max="12801" width="4.5703125" style="1" customWidth="1"/>
    <col min="12802" max="12802" width="0" style="1" hidden="1" customWidth="1"/>
    <col min="12803" max="12803" width="41.85546875" style="1" customWidth="1"/>
    <col min="12804" max="12804" width="7.85546875" style="1" customWidth="1"/>
    <col min="12805" max="12805" width="9" style="1" customWidth="1"/>
    <col min="12806" max="12815" width="0" style="1" hidden="1" customWidth="1"/>
    <col min="12816" max="12816" width="9.5703125" style="1" bestFit="1" customWidth="1"/>
    <col min="12817" max="12817" width="0" style="1" hidden="1" customWidth="1"/>
    <col min="12818" max="12818" width="11.140625" style="1" customWidth="1"/>
    <col min="12819" max="13056" width="9.140625" style="1"/>
    <col min="13057" max="13057" width="4.5703125" style="1" customWidth="1"/>
    <col min="13058" max="13058" width="0" style="1" hidden="1" customWidth="1"/>
    <col min="13059" max="13059" width="41.85546875" style="1" customWidth="1"/>
    <col min="13060" max="13060" width="7.85546875" style="1" customWidth="1"/>
    <col min="13061" max="13061" width="9" style="1" customWidth="1"/>
    <col min="13062" max="13071" width="0" style="1" hidden="1" customWidth="1"/>
    <col min="13072" max="13072" width="9.5703125" style="1" bestFit="1" customWidth="1"/>
    <col min="13073" max="13073" width="0" style="1" hidden="1" customWidth="1"/>
    <col min="13074" max="13074" width="11.140625" style="1" customWidth="1"/>
    <col min="13075" max="13312" width="9.140625" style="1"/>
    <col min="13313" max="13313" width="4.5703125" style="1" customWidth="1"/>
    <col min="13314" max="13314" width="0" style="1" hidden="1" customWidth="1"/>
    <col min="13315" max="13315" width="41.85546875" style="1" customWidth="1"/>
    <col min="13316" max="13316" width="7.85546875" style="1" customWidth="1"/>
    <col min="13317" max="13317" width="9" style="1" customWidth="1"/>
    <col min="13318" max="13327" width="0" style="1" hidden="1" customWidth="1"/>
    <col min="13328" max="13328" width="9.5703125" style="1" bestFit="1" customWidth="1"/>
    <col min="13329" max="13329" width="0" style="1" hidden="1" customWidth="1"/>
    <col min="13330" max="13330" width="11.140625" style="1" customWidth="1"/>
    <col min="13331" max="13568" width="9.140625" style="1"/>
    <col min="13569" max="13569" width="4.5703125" style="1" customWidth="1"/>
    <col min="13570" max="13570" width="0" style="1" hidden="1" customWidth="1"/>
    <col min="13571" max="13571" width="41.85546875" style="1" customWidth="1"/>
    <col min="13572" max="13572" width="7.85546875" style="1" customWidth="1"/>
    <col min="13573" max="13573" width="9" style="1" customWidth="1"/>
    <col min="13574" max="13583" width="0" style="1" hidden="1" customWidth="1"/>
    <col min="13584" max="13584" width="9.5703125" style="1" bestFit="1" customWidth="1"/>
    <col min="13585" max="13585" width="0" style="1" hidden="1" customWidth="1"/>
    <col min="13586" max="13586" width="11.140625" style="1" customWidth="1"/>
    <col min="13587" max="13824" width="9.140625" style="1"/>
    <col min="13825" max="13825" width="4.5703125" style="1" customWidth="1"/>
    <col min="13826" max="13826" width="0" style="1" hidden="1" customWidth="1"/>
    <col min="13827" max="13827" width="41.85546875" style="1" customWidth="1"/>
    <col min="13828" max="13828" width="7.85546875" style="1" customWidth="1"/>
    <col min="13829" max="13829" width="9" style="1" customWidth="1"/>
    <col min="13830" max="13839" width="0" style="1" hidden="1" customWidth="1"/>
    <col min="13840" max="13840" width="9.5703125" style="1" bestFit="1" customWidth="1"/>
    <col min="13841" max="13841" width="0" style="1" hidden="1" customWidth="1"/>
    <col min="13842" max="13842" width="11.140625" style="1" customWidth="1"/>
    <col min="13843" max="14080" width="9.140625" style="1"/>
    <col min="14081" max="14081" width="4.5703125" style="1" customWidth="1"/>
    <col min="14082" max="14082" width="0" style="1" hidden="1" customWidth="1"/>
    <col min="14083" max="14083" width="41.85546875" style="1" customWidth="1"/>
    <col min="14084" max="14084" width="7.85546875" style="1" customWidth="1"/>
    <col min="14085" max="14085" width="9" style="1" customWidth="1"/>
    <col min="14086" max="14095" width="0" style="1" hidden="1" customWidth="1"/>
    <col min="14096" max="14096" width="9.5703125" style="1" bestFit="1" customWidth="1"/>
    <col min="14097" max="14097" width="0" style="1" hidden="1" customWidth="1"/>
    <col min="14098" max="14098" width="11.140625" style="1" customWidth="1"/>
    <col min="14099" max="14336" width="9.140625" style="1"/>
    <col min="14337" max="14337" width="4.5703125" style="1" customWidth="1"/>
    <col min="14338" max="14338" width="0" style="1" hidden="1" customWidth="1"/>
    <col min="14339" max="14339" width="41.85546875" style="1" customWidth="1"/>
    <col min="14340" max="14340" width="7.85546875" style="1" customWidth="1"/>
    <col min="14341" max="14341" width="9" style="1" customWidth="1"/>
    <col min="14342" max="14351" width="0" style="1" hidden="1" customWidth="1"/>
    <col min="14352" max="14352" width="9.5703125" style="1" bestFit="1" customWidth="1"/>
    <col min="14353" max="14353" width="0" style="1" hidden="1" customWidth="1"/>
    <col min="14354" max="14354" width="11.140625" style="1" customWidth="1"/>
    <col min="14355" max="14592" width="9.140625" style="1"/>
    <col min="14593" max="14593" width="4.5703125" style="1" customWidth="1"/>
    <col min="14594" max="14594" width="0" style="1" hidden="1" customWidth="1"/>
    <col min="14595" max="14595" width="41.85546875" style="1" customWidth="1"/>
    <col min="14596" max="14596" width="7.85546875" style="1" customWidth="1"/>
    <col min="14597" max="14597" width="9" style="1" customWidth="1"/>
    <col min="14598" max="14607" width="0" style="1" hidden="1" customWidth="1"/>
    <col min="14608" max="14608" width="9.5703125" style="1" bestFit="1" customWidth="1"/>
    <col min="14609" max="14609" width="0" style="1" hidden="1" customWidth="1"/>
    <col min="14610" max="14610" width="11.140625" style="1" customWidth="1"/>
    <col min="14611" max="14848" width="9.140625" style="1"/>
    <col min="14849" max="14849" width="4.5703125" style="1" customWidth="1"/>
    <col min="14850" max="14850" width="0" style="1" hidden="1" customWidth="1"/>
    <col min="14851" max="14851" width="41.85546875" style="1" customWidth="1"/>
    <col min="14852" max="14852" width="7.85546875" style="1" customWidth="1"/>
    <col min="14853" max="14853" width="9" style="1" customWidth="1"/>
    <col min="14854" max="14863" width="0" style="1" hidden="1" customWidth="1"/>
    <col min="14864" max="14864" width="9.5703125" style="1" bestFit="1" customWidth="1"/>
    <col min="14865" max="14865" width="0" style="1" hidden="1" customWidth="1"/>
    <col min="14866" max="14866" width="11.140625" style="1" customWidth="1"/>
    <col min="14867" max="15104" width="9.140625" style="1"/>
    <col min="15105" max="15105" width="4.5703125" style="1" customWidth="1"/>
    <col min="15106" max="15106" width="0" style="1" hidden="1" customWidth="1"/>
    <col min="15107" max="15107" width="41.85546875" style="1" customWidth="1"/>
    <col min="15108" max="15108" width="7.85546875" style="1" customWidth="1"/>
    <col min="15109" max="15109" width="9" style="1" customWidth="1"/>
    <col min="15110" max="15119" width="0" style="1" hidden="1" customWidth="1"/>
    <col min="15120" max="15120" width="9.5703125" style="1" bestFit="1" customWidth="1"/>
    <col min="15121" max="15121" width="0" style="1" hidden="1" customWidth="1"/>
    <col min="15122" max="15122" width="11.140625" style="1" customWidth="1"/>
    <col min="15123" max="15360" width="9.140625" style="1"/>
    <col min="15361" max="15361" width="4.5703125" style="1" customWidth="1"/>
    <col min="15362" max="15362" width="0" style="1" hidden="1" customWidth="1"/>
    <col min="15363" max="15363" width="41.85546875" style="1" customWidth="1"/>
    <col min="15364" max="15364" width="7.85546875" style="1" customWidth="1"/>
    <col min="15365" max="15365" width="9" style="1" customWidth="1"/>
    <col min="15366" max="15375" width="0" style="1" hidden="1" customWidth="1"/>
    <col min="15376" max="15376" width="9.5703125" style="1" bestFit="1" customWidth="1"/>
    <col min="15377" max="15377" width="0" style="1" hidden="1" customWidth="1"/>
    <col min="15378" max="15378" width="11.140625" style="1" customWidth="1"/>
    <col min="15379" max="15616" width="9.140625" style="1"/>
    <col min="15617" max="15617" width="4.5703125" style="1" customWidth="1"/>
    <col min="15618" max="15618" width="0" style="1" hidden="1" customWidth="1"/>
    <col min="15619" max="15619" width="41.85546875" style="1" customWidth="1"/>
    <col min="15620" max="15620" width="7.85546875" style="1" customWidth="1"/>
    <col min="15621" max="15621" width="9" style="1" customWidth="1"/>
    <col min="15622" max="15631" width="0" style="1" hidden="1" customWidth="1"/>
    <col min="15632" max="15632" width="9.5703125" style="1" bestFit="1" customWidth="1"/>
    <col min="15633" max="15633" width="0" style="1" hidden="1" customWidth="1"/>
    <col min="15634" max="15634" width="11.140625" style="1" customWidth="1"/>
    <col min="15635" max="15872" width="9.140625" style="1"/>
    <col min="15873" max="15873" width="4.5703125" style="1" customWidth="1"/>
    <col min="15874" max="15874" width="0" style="1" hidden="1" customWidth="1"/>
    <col min="15875" max="15875" width="41.85546875" style="1" customWidth="1"/>
    <col min="15876" max="15876" width="7.85546875" style="1" customWidth="1"/>
    <col min="15877" max="15877" width="9" style="1" customWidth="1"/>
    <col min="15878" max="15887" width="0" style="1" hidden="1" customWidth="1"/>
    <col min="15888" max="15888" width="9.5703125" style="1" bestFit="1" customWidth="1"/>
    <col min="15889" max="15889" width="0" style="1" hidden="1" customWidth="1"/>
    <col min="15890" max="15890" width="11.140625" style="1" customWidth="1"/>
    <col min="15891" max="16128" width="9.140625" style="1"/>
    <col min="16129" max="16129" width="4.5703125" style="1" customWidth="1"/>
    <col min="16130" max="16130" width="0" style="1" hidden="1" customWidth="1"/>
    <col min="16131" max="16131" width="41.85546875" style="1" customWidth="1"/>
    <col min="16132" max="16132" width="7.85546875" style="1" customWidth="1"/>
    <col min="16133" max="16133" width="9" style="1" customWidth="1"/>
    <col min="16134" max="16143" width="0" style="1" hidden="1" customWidth="1"/>
    <col min="16144" max="16144" width="9.5703125" style="1" bestFit="1" customWidth="1"/>
    <col min="16145" max="16145" width="0" style="1" hidden="1" customWidth="1"/>
    <col min="16146" max="16146" width="11.140625" style="1" customWidth="1"/>
    <col min="16147" max="16384" width="9.140625" style="1"/>
  </cols>
  <sheetData>
    <row r="1" spans="1:19" ht="17.25" customHeight="1">
      <c r="A1" s="270" t="s">
        <v>0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</row>
    <row r="2" spans="1:19" ht="21.75" customHeight="1">
      <c r="A2" s="271" t="s">
        <v>1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</row>
    <row r="3" spans="1:19" s="8" customFormat="1" ht="15.75" customHeight="1">
      <c r="A3" s="2"/>
      <c r="B3" s="3"/>
      <c r="C3" s="4"/>
      <c r="D3" s="4"/>
      <c r="E3" s="2"/>
      <c r="F3" s="272" t="s">
        <v>2</v>
      </c>
      <c r="G3" s="273"/>
      <c r="H3" s="273"/>
      <c r="I3" s="273"/>
      <c r="J3" s="273"/>
      <c r="K3" s="273"/>
      <c r="L3" s="273"/>
      <c r="M3" s="273"/>
      <c r="N3" s="273"/>
      <c r="O3" s="274"/>
      <c r="P3" s="5" t="s">
        <v>3</v>
      </c>
      <c r="Q3" s="6" t="s">
        <v>4</v>
      </c>
      <c r="R3" s="7" t="s">
        <v>5</v>
      </c>
      <c r="S3" s="275"/>
    </row>
    <row r="4" spans="1:19" s="8" customFormat="1" ht="15.75" customHeight="1">
      <c r="A4" s="9" t="s">
        <v>6</v>
      </c>
      <c r="B4" s="10" t="s">
        <v>7</v>
      </c>
      <c r="C4" s="11" t="s">
        <v>8</v>
      </c>
      <c r="D4" s="11" t="s">
        <v>9</v>
      </c>
      <c r="E4" s="11" t="s">
        <v>10</v>
      </c>
      <c r="F4" s="276" t="s">
        <v>11</v>
      </c>
      <c r="G4" s="277"/>
      <c r="H4" s="276" t="s">
        <v>12</v>
      </c>
      <c r="I4" s="277"/>
      <c r="J4" s="278" t="s">
        <v>13</v>
      </c>
      <c r="K4" s="279"/>
      <c r="L4" s="279"/>
      <c r="M4" s="279"/>
      <c r="N4" s="279"/>
      <c r="O4" s="280"/>
      <c r="P4" s="11" t="s">
        <v>14</v>
      </c>
      <c r="Q4" s="12" t="s">
        <v>15</v>
      </c>
      <c r="R4" s="13" t="s">
        <v>16</v>
      </c>
      <c r="S4" s="275"/>
    </row>
    <row r="5" spans="1:19" s="8" customFormat="1" ht="15.75" customHeight="1">
      <c r="A5" s="14" t="s">
        <v>17</v>
      </c>
      <c r="B5" s="10" t="s">
        <v>18</v>
      </c>
      <c r="C5" s="11"/>
      <c r="D5" s="11" t="s">
        <v>19</v>
      </c>
      <c r="E5" s="11" t="s">
        <v>20</v>
      </c>
      <c r="F5" s="11" t="s">
        <v>21</v>
      </c>
      <c r="G5" s="15" t="s">
        <v>22</v>
      </c>
      <c r="H5" s="11" t="s">
        <v>21</v>
      </c>
      <c r="I5" s="15" t="s">
        <v>22</v>
      </c>
      <c r="J5" s="11" t="s">
        <v>23</v>
      </c>
      <c r="K5" s="16" t="s">
        <v>24</v>
      </c>
      <c r="L5" s="17" t="s">
        <v>25</v>
      </c>
      <c r="M5" s="16" t="s">
        <v>26</v>
      </c>
      <c r="N5" s="18" t="s">
        <v>27</v>
      </c>
      <c r="O5" s="19" t="s">
        <v>28</v>
      </c>
      <c r="P5" s="11" t="s">
        <v>29</v>
      </c>
      <c r="Q5" s="20" t="s">
        <v>30</v>
      </c>
      <c r="R5" s="13" t="s">
        <v>30</v>
      </c>
      <c r="S5" s="275"/>
    </row>
    <row r="6" spans="1:19" s="8" customFormat="1" ht="15.75" customHeight="1">
      <c r="A6" s="14"/>
      <c r="B6" s="21"/>
      <c r="C6" s="11"/>
      <c r="D6" s="11"/>
      <c r="E6" s="22"/>
      <c r="F6" s="11" t="s">
        <v>31</v>
      </c>
      <c r="G6" s="15" t="s">
        <v>32</v>
      </c>
      <c r="H6" s="11" t="s">
        <v>31</v>
      </c>
      <c r="I6" s="15" t="s">
        <v>32</v>
      </c>
      <c r="J6" s="11" t="s">
        <v>33</v>
      </c>
      <c r="K6" s="14"/>
      <c r="L6" s="23" t="s">
        <v>34</v>
      </c>
      <c r="M6" s="11" t="s">
        <v>20</v>
      </c>
      <c r="N6" s="18" t="s">
        <v>35</v>
      </c>
      <c r="O6" s="18" t="s">
        <v>32</v>
      </c>
      <c r="P6" s="24"/>
      <c r="Q6" s="11" t="s">
        <v>29</v>
      </c>
      <c r="R6" s="25" t="s">
        <v>29</v>
      </c>
      <c r="S6" s="275"/>
    </row>
    <row r="7" spans="1:19" s="8" customFormat="1" ht="13.5" customHeight="1">
      <c r="A7" s="26">
        <v>1</v>
      </c>
      <c r="B7" s="27">
        <v>2</v>
      </c>
      <c r="C7" s="26">
        <v>3</v>
      </c>
      <c r="D7" s="26">
        <v>4</v>
      </c>
      <c r="E7" s="26">
        <v>5</v>
      </c>
      <c r="F7" s="26">
        <v>6</v>
      </c>
      <c r="G7" s="28">
        <v>7</v>
      </c>
      <c r="H7" s="28">
        <v>8</v>
      </c>
      <c r="I7" s="29">
        <v>9</v>
      </c>
      <c r="J7" s="28">
        <v>10</v>
      </c>
      <c r="K7" s="28">
        <v>11</v>
      </c>
      <c r="L7" s="28">
        <v>12</v>
      </c>
      <c r="M7" s="28">
        <v>13</v>
      </c>
      <c r="N7" s="28">
        <v>14</v>
      </c>
      <c r="O7" s="26">
        <v>15</v>
      </c>
      <c r="P7" s="28">
        <v>6</v>
      </c>
      <c r="Q7" s="28">
        <v>17</v>
      </c>
      <c r="R7" s="28">
        <v>7</v>
      </c>
    </row>
    <row r="8" spans="1:19" s="8" customFormat="1" ht="22.5" customHeight="1">
      <c r="A8" s="30"/>
      <c r="B8" s="31"/>
      <c r="C8" s="32" t="s">
        <v>36</v>
      </c>
      <c r="D8" s="30"/>
      <c r="E8" s="30"/>
      <c r="F8" s="30"/>
      <c r="G8" s="33"/>
      <c r="H8" s="34"/>
      <c r="I8" s="35"/>
      <c r="J8" s="33"/>
      <c r="K8" s="33"/>
      <c r="L8" s="34"/>
      <c r="M8" s="33"/>
      <c r="N8" s="33"/>
      <c r="O8" s="36"/>
      <c r="P8" s="33"/>
      <c r="Q8" s="33"/>
      <c r="R8" s="33"/>
    </row>
    <row r="9" spans="1:19" s="8" customFormat="1" ht="22.5" customHeight="1">
      <c r="A9" s="37">
        <v>1</v>
      </c>
      <c r="B9" s="38" t="s">
        <v>37</v>
      </c>
      <c r="C9" s="39" t="s">
        <v>38</v>
      </c>
      <c r="D9" s="40" t="s">
        <v>39</v>
      </c>
      <c r="E9" s="41">
        <v>0.45</v>
      </c>
      <c r="F9" s="41">
        <v>7.55</v>
      </c>
      <c r="G9" s="41">
        <v>3.71</v>
      </c>
      <c r="H9" s="42">
        <f>F9*1.90189</f>
        <v>14.3592695</v>
      </c>
      <c r="I9" s="42">
        <f>G9*2.59321</f>
        <v>9.6208091000000007</v>
      </c>
      <c r="J9" s="39" t="s">
        <v>40</v>
      </c>
      <c r="K9" s="40" t="s">
        <v>41</v>
      </c>
      <c r="L9" s="43"/>
      <c r="M9" s="44">
        <v>100</v>
      </c>
      <c r="N9" s="45">
        <v>2.8000000000000001E-2</v>
      </c>
      <c r="O9" s="46">
        <f>M9*N9*1.165248</f>
        <v>3.2626944000000004</v>
      </c>
      <c r="P9" s="47"/>
      <c r="Q9" s="48"/>
      <c r="R9" s="49"/>
      <c r="S9" s="269">
        <v>4.2983830845404053E-2</v>
      </c>
    </row>
    <row r="10" spans="1:19" s="8" customFormat="1" ht="76.5" customHeight="1">
      <c r="A10" s="35">
        <v>2</v>
      </c>
      <c r="B10" s="50" t="s">
        <v>42</v>
      </c>
      <c r="C10" s="51" t="s">
        <v>43</v>
      </c>
      <c r="D10" s="52" t="s">
        <v>44</v>
      </c>
      <c r="E10" s="53">
        <v>9</v>
      </c>
      <c r="F10" s="54">
        <v>1.49</v>
      </c>
      <c r="G10" s="55">
        <v>0.86</v>
      </c>
      <c r="H10" s="42">
        <f>F10*1.90189</f>
        <v>2.8338160999999999</v>
      </c>
      <c r="I10" s="42">
        <f>G10*2.59321</f>
        <v>2.2301606</v>
      </c>
      <c r="J10" s="56" t="s">
        <v>45</v>
      </c>
      <c r="K10" s="35" t="s">
        <v>46</v>
      </c>
      <c r="L10" s="35"/>
      <c r="M10" s="57">
        <v>1</v>
      </c>
      <c r="N10" s="55">
        <v>22.5</v>
      </c>
      <c r="O10" s="58">
        <f>M10*N10*1.165248</f>
        <v>26.21808</v>
      </c>
      <c r="P10" s="47"/>
      <c r="Q10" s="47"/>
      <c r="R10" s="59"/>
      <c r="S10" s="269"/>
    </row>
    <row r="11" spans="1:19" s="8" customFormat="1" ht="22.5" customHeight="1">
      <c r="A11" s="60">
        <v>3</v>
      </c>
      <c r="B11" s="61" t="s">
        <v>47</v>
      </c>
      <c r="C11" s="62" t="s">
        <v>48</v>
      </c>
      <c r="D11" s="60" t="s">
        <v>49</v>
      </c>
      <c r="E11" s="63">
        <v>0.56000000000000005</v>
      </c>
      <c r="F11" s="64">
        <v>9.3000000000000007</v>
      </c>
      <c r="G11" s="65">
        <v>12.7</v>
      </c>
      <c r="H11" s="42">
        <f>F11*1.90189</f>
        <v>17.687577000000001</v>
      </c>
      <c r="I11" s="42">
        <f>G11*2.59321</f>
        <v>32.933766999999996</v>
      </c>
      <c r="J11" s="62" t="s">
        <v>50</v>
      </c>
      <c r="K11" s="60" t="s">
        <v>49</v>
      </c>
      <c r="L11" s="43" t="s">
        <v>51</v>
      </c>
      <c r="M11" s="66">
        <v>1.05</v>
      </c>
      <c r="N11" s="67">
        <v>88</v>
      </c>
      <c r="O11" s="58">
        <f>M11*N11*1.165248</f>
        <v>107.66891520000001</v>
      </c>
      <c r="P11" s="47"/>
      <c r="Q11" s="68"/>
      <c r="R11" s="69"/>
      <c r="S11" s="269"/>
    </row>
    <row r="12" spans="1:19" s="8" customFormat="1" ht="22.5" customHeight="1">
      <c r="A12" s="70"/>
      <c r="B12" s="71"/>
      <c r="C12" s="72" t="s">
        <v>52</v>
      </c>
      <c r="D12" s="70"/>
      <c r="E12" s="73"/>
      <c r="F12" s="74"/>
      <c r="G12" s="75"/>
      <c r="H12" s="76"/>
      <c r="I12" s="76"/>
      <c r="J12" s="72" t="s">
        <v>53</v>
      </c>
      <c r="K12" s="70"/>
      <c r="L12" s="70"/>
      <c r="M12" s="76"/>
      <c r="N12" s="76"/>
      <c r="O12" s="74"/>
      <c r="P12" s="76"/>
      <c r="Q12" s="76"/>
      <c r="R12" s="77"/>
      <c r="S12" s="269"/>
    </row>
    <row r="13" spans="1:19" s="8" customFormat="1" ht="22.5" customHeight="1">
      <c r="A13" s="78"/>
      <c r="B13" s="79"/>
      <c r="C13" s="80" t="s">
        <v>54</v>
      </c>
      <c r="D13" s="78"/>
      <c r="E13" s="81"/>
      <c r="F13" s="81"/>
      <c r="G13" s="78"/>
      <c r="H13" s="82"/>
      <c r="I13" s="83"/>
      <c r="J13" s="84"/>
      <c r="K13" s="78"/>
      <c r="L13" s="78"/>
      <c r="M13" s="81"/>
      <c r="N13" s="81"/>
      <c r="O13" s="84"/>
      <c r="P13" s="84"/>
      <c r="Q13" s="84"/>
      <c r="R13" s="85"/>
    </row>
    <row r="14" spans="1:19" s="8" customFormat="1" ht="22.5" customHeight="1">
      <c r="A14" s="35">
        <v>1</v>
      </c>
      <c r="B14" s="86" t="s">
        <v>55</v>
      </c>
      <c r="C14" s="87" t="s">
        <v>56</v>
      </c>
      <c r="D14" s="43" t="s">
        <v>57</v>
      </c>
      <c r="E14" s="88">
        <v>0.9244</v>
      </c>
      <c r="F14" s="89">
        <v>3.58</v>
      </c>
      <c r="G14" s="89">
        <v>15.9</v>
      </c>
      <c r="H14" s="42">
        <f>F14*1.90189</f>
        <v>6.8087662</v>
      </c>
      <c r="I14" s="42">
        <f>G14*2.59321</f>
        <v>41.232039</v>
      </c>
      <c r="J14" s="87" t="s">
        <v>58</v>
      </c>
      <c r="K14" s="43" t="s">
        <v>59</v>
      </c>
      <c r="L14" s="43" t="s">
        <v>60</v>
      </c>
      <c r="M14" s="53">
        <v>2.2999999999999998</v>
      </c>
      <c r="N14" s="89">
        <v>0.375</v>
      </c>
      <c r="O14" s="47">
        <f>((M15*N15)+(M14*N14))*1.165248</f>
        <v>2.5077302208000001</v>
      </c>
      <c r="P14" s="47"/>
      <c r="Q14" s="90"/>
      <c r="R14" s="59"/>
      <c r="S14" s="269">
        <v>7.4661900885646545E-2</v>
      </c>
    </row>
    <row r="15" spans="1:19" s="8" customFormat="1" ht="22.5" customHeight="1">
      <c r="A15" s="91"/>
      <c r="B15" s="92"/>
      <c r="C15" s="93" t="s">
        <v>61</v>
      </c>
      <c r="D15" s="94"/>
      <c r="E15" s="95"/>
      <c r="F15" s="96"/>
      <c r="G15" s="96"/>
      <c r="H15" s="97"/>
      <c r="I15" s="97"/>
      <c r="J15" s="93" t="s">
        <v>62</v>
      </c>
      <c r="K15" s="98" t="s">
        <v>59</v>
      </c>
      <c r="L15" s="94" t="s">
        <v>63</v>
      </c>
      <c r="M15" s="95">
        <v>1.6</v>
      </c>
      <c r="N15" s="99">
        <v>0.80600000000000005</v>
      </c>
      <c r="O15" s="94"/>
      <c r="P15" s="100"/>
      <c r="Q15" s="101"/>
      <c r="R15" s="102"/>
      <c r="S15" s="269"/>
    </row>
    <row r="16" spans="1:19" s="8" customFormat="1" ht="22.5" customHeight="1">
      <c r="A16" s="103">
        <v>2</v>
      </c>
      <c r="B16" s="31" t="s">
        <v>64</v>
      </c>
      <c r="C16" s="104" t="s">
        <v>65</v>
      </c>
      <c r="D16" s="30" t="s">
        <v>41</v>
      </c>
      <c r="E16" s="105">
        <v>54</v>
      </c>
      <c r="F16" s="106"/>
      <c r="G16" s="106"/>
      <c r="H16" s="42"/>
      <c r="I16" s="42"/>
      <c r="J16" s="104" t="s">
        <v>66</v>
      </c>
      <c r="K16" s="30" t="s">
        <v>41</v>
      </c>
      <c r="L16" s="43" t="s">
        <v>67</v>
      </c>
      <c r="M16" s="107">
        <v>1</v>
      </c>
      <c r="N16" s="108">
        <v>3.339</v>
      </c>
      <c r="O16" s="48">
        <f>M16*N16*1.165248</f>
        <v>3.8907630720000004</v>
      </c>
      <c r="P16" s="47"/>
      <c r="Q16" s="48"/>
      <c r="R16" s="49"/>
      <c r="S16" s="269"/>
    </row>
    <row r="17" spans="1:19" s="8" customFormat="1" ht="22.5" customHeight="1">
      <c r="A17" s="103">
        <v>3</v>
      </c>
      <c r="B17" s="31" t="s">
        <v>64</v>
      </c>
      <c r="C17" s="104" t="s">
        <v>68</v>
      </c>
      <c r="D17" s="30" t="s">
        <v>41</v>
      </c>
      <c r="E17" s="105">
        <v>36</v>
      </c>
      <c r="F17" s="106"/>
      <c r="G17" s="106"/>
      <c r="H17" s="42"/>
      <c r="I17" s="42"/>
      <c r="J17" s="104" t="s">
        <v>69</v>
      </c>
      <c r="K17" s="30" t="s">
        <v>41</v>
      </c>
      <c r="L17" s="43" t="s">
        <v>70</v>
      </c>
      <c r="M17" s="107">
        <v>1</v>
      </c>
      <c r="N17" s="108">
        <v>4.8179999999999996</v>
      </c>
      <c r="O17" s="48">
        <f>M17*N17*1.165248</f>
        <v>5.6141648640000001</v>
      </c>
      <c r="P17" s="47"/>
      <c r="Q17" s="48"/>
      <c r="R17" s="49"/>
      <c r="S17" s="269"/>
    </row>
    <row r="18" spans="1:19" s="8" customFormat="1" ht="22.5" customHeight="1">
      <c r="A18" s="103">
        <v>4</v>
      </c>
      <c r="B18" s="31" t="s">
        <v>64</v>
      </c>
      <c r="C18" s="104" t="s">
        <v>71</v>
      </c>
      <c r="D18" s="30" t="s">
        <v>41</v>
      </c>
      <c r="E18" s="105">
        <v>18</v>
      </c>
      <c r="F18" s="106"/>
      <c r="G18" s="106"/>
      <c r="H18" s="42"/>
      <c r="I18" s="42"/>
      <c r="J18" s="104" t="s">
        <v>72</v>
      </c>
      <c r="K18" s="30" t="s">
        <v>41</v>
      </c>
      <c r="L18" s="43" t="s">
        <v>73</v>
      </c>
      <c r="M18" s="107">
        <v>1</v>
      </c>
      <c r="N18" s="108">
        <v>1.482</v>
      </c>
      <c r="O18" s="48">
        <f>M18*N18*1.165248</f>
        <v>1.7268975360000001</v>
      </c>
      <c r="P18" s="47"/>
      <c r="Q18" s="48"/>
      <c r="R18" s="49"/>
      <c r="S18" s="269"/>
    </row>
    <row r="19" spans="1:19" s="8" customFormat="1" ht="22.5" customHeight="1">
      <c r="A19" s="35">
        <v>5</v>
      </c>
      <c r="B19" s="50" t="s">
        <v>74</v>
      </c>
      <c r="C19" s="109" t="s">
        <v>75</v>
      </c>
      <c r="D19" s="110" t="s">
        <v>44</v>
      </c>
      <c r="E19" s="57">
        <v>9</v>
      </c>
      <c r="F19" s="111">
        <v>0.14000000000000001</v>
      </c>
      <c r="G19" s="112">
        <v>0.4</v>
      </c>
      <c r="H19" s="42">
        <f>F19*1.90189</f>
        <v>0.26626460000000002</v>
      </c>
      <c r="I19" s="42">
        <f>G19*2.59321</f>
        <v>1.0372840000000001</v>
      </c>
      <c r="J19" s="56"/>
      <c r="K19" s="35"/>
      <c r="L19" s="35"/>
      <c r="M19" s="57"/>
      <c r="N19" s="113"/>
      <c r="O19" s="90"/>
      <c r="P19" s="47"/>
      <c r="Q19" s="47"/>
      <c r="R19" s="59"/>
      <c r="S19" s="269"/>
    </row>
    <row r="20" spans="1:19" s="8" customFormat="1" ht="22.5" customHeight="1">
      <c r="A20" s="37">
        <v>6</v>
      </c>
      <c r="B20" s="114" t="s">
        <v>76</v>
      </c>
      <c r="C20" s="115" t="s">
        <v>77</v>
      </c>
      <c r="D20" s="116" t="s">
        <v>41</v>
      </c>
      <c r="E20" s="117">
        <v>3.6</v>
      </c>
      <c r="F20" s="118"/>
      <c r="G20" s="119"/>
      <c r="H20" s="120"/>
      <c r="I20" s="120"/>
      <c r="J20" s="121" t="s">
        <v>78</v>
      </c>
      <c r="K20" s="37" t="s">
        <v>41</v>
      </c>
      <c r="L20" s="30" t="s">
        <v>79</v>
      </c>
      <c r="M20" s="117">
        <v>1</v>
      </c>
      <c r="N20" s="122">
        <v>1.375</v>
      </c>
      <c r="O20" s="48">
        <f>M20*N20*1.165248</f>
        <v>1.6022160000000001</v>
      </c>
      <c r="P20" s="47"/>
      <c r="Q20" s="48"/>
      <c r="R20" s="59"/>
      <c r="S20" s="269"/>
    </row>
    <row r="21" spans="1:19" s="8" customFormat="1" ht="22.5" customHeight="1">
      <c r="A21" s="123">
        <v>7</v>
      </c>
      <c r="B21" s="31" t="s">
        <v>64</v>
      </c>
      <c r="C21" s="104" t="s">
        <v>80</v>
      </c>
      <c r="D21" s="30" t="s">
        <v>57</v>
      </c>
      <c r="E21" s="37">
        <v>2.2700000000000001E-2</v>
      </c>
      <c r="F21" s="37"/>
      <c r="G21" s="37"/>
      <c r="H21" s="42"/>
      <c r="I21" s="42"/>
      <c r="J21" s="104" t="s">
        <v>81</v>
      </c>
      <c r="K21" s="30" t="s">
        <v>57</v>
      </c>
      <c r="L21" s="43" t="s">
        <v>82</v>
      </c>
      <c r="M21" s="37">
        <v>1</v>
      </c>
      <c r="N21" s="48">
        <v>297.22199999999998</v>
      </c>
      <c r="O21" s="48">
        <f>M21*N21*1.165248</f>
        <v>346.33734105600001</v>
      </c>
      <c r="P21" s="47"/>
      <c r="Q21" s="47"/>
      <c r="R21" s="59"/>
      <c r="S21" s="269"/>
    </row>
    <row r="22" spans="1:19" s="8" customFormat="1" ht="22.5" customHeight="1">
      <c r="A22" s="37">
        <v>8</v>
      </c>
      <c r="B22" s="114" t="s">
        <v>83</v>
      </c>
      <c r="C22" s="115" t="s">
        <v>84</v>
      </c>
      <c r="D22" s="37" t="s">
        <v>44</v>
      </c>
      <c r="E22" s="124">
        <v>18</v>
      </c>
      <c r="F22" s="125">
        <v>0.23</v>
      </c>
      <c r="G22" s="120">
        <v>0.01</v>
      </c>
      <c r="H22" s="42">
        <f>F22*1.90189</f>
        <v>0.43743470000000007</v>
      </c>
      <c r="I22" s="42">
        <f>G22*2.59321</f>
        <v>2.59321E-2</v>
      </c>
      <c r="J22" s="115" t="s">
        <v>85</v>
      </c>
      <c r="K22" s="37" t="s">
        <v>46</v>
      </c>
      <c r="L22" s="37"/>
      <c r="M22" s="124">
        <v>1</v>
      </c>
      <c r="N22" s="105">
        <v>0.3</v>
      </c>
      <c r="O22" s="48">
        <f>M22*N22*1.165248</f>
        <v>0.34957440000000001</v>
      </c>
      <c r="P22" s="47"/>
      <c r="Q22" s="48"/>
      <c r="R22" s="49"/>
      <c r="S22" s="269"/>
    </row>
    <row r="23" spans="1:19" s="8" customFormat="1" ht="22.5" customHeight="1">
      <c r="A23" s="103">
        <v>9</v>
      </c>
      <c r="B23" s="31" t="s">
        <v>86</v>
      </c>
      <c r="C23" s="104" t="s">
        <v>87</v>
      </c>
      <c r="D23" s="30" t="s">
        <v>57</v>
      </c>
      <c r="E23" s="126">
        <v>6.8599999999999998E-3</v>
      </c>
      <c r="F23" s="106"/>
      <c r="G23" s="106"/>
      <c r="H23" s="42"/>
      <c r="I23" s="120"/>
      <c r="J23" s="104" t="s">
        <v>87</v>
      </c>
      <c r="K23" s="30" t="s">
        <v>57</v>
      </c>
      <c r="L23" s="43" t="s">
        <v>88</v>
      </c>
      <c r="M23" s="107">
        <v>1</v>
      </c>
      <c r="N23" s="106">
        <v>291.61700000000002</v>
      </c>
      <c r="O23" s="48">
        <f>M23*N23*1.165248</f>
        <v>339.80612601600006</v>
      </c>
      <c r="P23" s="47"/>
      <c r="Q23" s="48"/>
      <c r="R23" s="49"/>
      <c r="S23" s="269"/>
    </row>
    <row r="24" spans="1:19" s="8" customFormat="1" ht="22.5" customHeight="1">
      <c r="A24" s="127">
        <v>10</v>
      </c>
      <c r="B24" s="127" t="s">
        <v>89</v>
      </c>
      <c r="C24" s="128" t="s">
        <v>90</v>
      </c>
      <c r="D24" s="127" t="s">
        <v>91</v>
      </c>
      <c r="E24" s="129">
        <v>0.36</v>
      </c>
      <c r="F24" s="110">
        <v>38.4</v>
      </c>
      <c r="G24" s="35">
        <v>0.03</v>
      </c>
      <c r="H24" s="42">
        <f>F24*1.90189</f>
        <v>73.032576000000006</v>
      </c>
      <c r="I24" s="42">
        <f>G24*2.59321</f>
        <v>7.7796299999999999E-2</v>
      </c>
      <c r="J24" s="109" t="s">
        <v>92</v>
      </c>
      <c r="K24" s="35" t="s">
        <v>59</v>
      </c>
      <c r="L24" s="43" t="s">
        <v>93</v>
      </c>
      <c r="M24" s="35">
        <v>24.4</v>
      </c>
      <c r="N24" s="35">
        <v>1.1160000000000001</v>
      </c>
      <c r="O24" s="59">
        <f>((M24*N24)+(M25*N25)+(M26*N26))*1.165248</f>
        <v>34.283110982400004</v>
      </c>
      <c r="P24" s="130"/>
      <c r="Q24" s="131"/>
      <c r="R24" s="132"/>
      <c r="S24" s="269"/>
    </row>
    <row r="25" spans="1:19" s="8" customFormat="1" ht="22.5" customHeight="1">
      <c r="A25" s="133"/>
      <c r="B25" s="133"/>
      <c r="C25" s="134" t="s">
        <v>94</v>
      </c>
      <c r="D25" s="133"/>
      <c r="E25" s="135"/>
      <c r="F25" s="136"/>
      <c r="G25" s="137"/>
      <c r="H25" s="97"/>
      <c r="I25" s="97"/>
      <c r="J25" s="137" t="s">
        <v>95</v>
      </c>
      <c r="K25" s="91" t="s">
        <v>59</v>
      </c>
      <c r="L25" s="94"/>
      <c r="M25" s="91">
        <v>0.2</v>
      </c>
      <c r="N25" s="91">
        <v>0.6</v>
      </c>
      <c r="O25" s="138"/>
      <c r="P25" s="134"/>
      <c r="Q25" s="84"/>
      <c r="R25" s="139"/>
      <c r="S25" s="269"/>
    </row>
    <row r="26" spans="1:19" s="8" customFormat="1" ht="22.5" hidden="1" customHeight="1">
      <c r="A26" s="140"/>
      <c r="B26" s="140"/>
      <c r="C26" s="141"/>
      <c r="D26" s="140"/>
      <c r="E26" s="142"/>
      <c r="F26" s="140"/>
      <c r="G26" s="141"/>
      <c r="H26" s="97"/>
      <c r="I26" s="142"/>
      <c r="J26" s="141" t="s">
        <v>96</v>
      </c>
      <c r="K26" s="140" t="s">
        <v>59</v>
      </c>
      <c r="L26" s="98" t="s">
        <v>97</v>
      </c>
      <c r="M26" s="140">
        <v>2.7</v>
      </c>
      <c r="N26" s="140">
        <v>0.76700000000000002</v>
      </c>
      <c r="O26" s="143"/>
      <c r="P26" s="141"/>
      <c r="Q26" s="141"/>
      <c r="R26" s="144"/>
      <c r="S26" s="269"/>
    </row>
    <row r="27" spans="1:19" s="8" customFormat="1" ht="39" customHeight="1">
      <c r="A27" s="145">
        <v>11</v>
      </c>
      <c r="B27" s="146" t="s">
        <v>98</v>
      </c>
      <c r="C27" s="147" t="s">
        <v>99</v>
      </c>
      <c r="D27" s="148" t="s">
        <v>100</v>
      </c>
      <c r="E27" s="149">
        <v>0.09</v>
      </c>
      <c r="F27" s="150">
        <v>9.31</v>
      </c>
      <c r="G27" s="151">
        <v>38.19</v>
      </c>
      <c r="H27" s="42">
        <f>F27*1.90189</f>
        <v>17.7065959</v>
      </c>
      <c r="I27" s="42">
        <f>G27*2.59321</f>
        <v>99.034689899999989</v>
      </c>
      <c r="J27" s="152"/>
      <c r="K27" s="145"/>
      <c r="L27" s="153"/>
      <c r="M27" s="145"/>
      <c r="N27" s="145"/>
      <c r="O27" s="154"/>
      <c r="P27" s="47"/>
      <c r="Q27" s="155"/>
      <c r="R27" s="156"/>
      <c r="S27" s="269"/>
    </row>
    <row r="28" spans="1:19" s="8" customFormat="1" ht="22.5" customHeight="1">
      <c r="A28" s="103">
        <v>12</v>
      </c>
      <c r="B28" s="116" t="s">
        <v>101</v>
      </c>
      <c r="C28" s="115" t="s">
        <v>102</v>
      </c>
      <c r="D28" s="30" t="s">
        <v>103</v>
      </c>
      <c r="E28" s="125">
        <v>1.8</v>
      </c>
      <c r="F28" s="37">
        <v>0.56000000000000005</v>
      </c>
      <c r="G28" s="40"/>
      <c r="H28" s="42">
        <f>F28*1.90189</f>
        <v>1.0650584000000001</v>
      </c>
      <c r="I28" s="42"/>
      <c r="J28" s="157"/>
      <c r="K28" s="157"/>
      <c r="L28" s="157"/>
      <c r="M28" s="157"/>
      <c r="N28" s="157"/>
      <c r="O28" s="30"/>
      <c r="P28" s="47"/>
      <c r="Q28" s="48"/>
      <c r="R28" s="49"/>
      <c r="S28" s="269"/>
    </row>
    <row r="29" spans="1:19" s="8" customFormat="1" ht="22.5" customHeight="1">
      <c r="A29" s="35">
        <v>13</v>
      </c>
      <c r="B29" s="50" t="s">
        <v>104</v>
      </c>
      <c r="C29" s="158" t="s">
        <v>105</v>
      </c>
      <c r="D29" s="35" t="s">
        <v>103</v>
      </c>
      <c r="E29" s="113">
        <v>1.7</v>
      </c>
      <c r="F29" s="111">
        <v>3.63</v>
      </c>
      <c r="G29" s="111">
        <v>0.59</v>
      </c>
      <c r="H29" s="42">
        <f>F29*1.90189</f>
        <v>6.9038607000000001</v>
      </c>
      <c r="I29" s="42">
        <f>G29*2.59321</f>
        <v>1.5299939</v>
      </c>
      <c r="J29" s="159" t="s">
        <v>106</v>
      </c>
      <c r="K29" s="91" t="s">
        <v>103</v>
      </c>
      <c r="L29" s="43" t="s">
        <v>107</v>
      </c>
      <c r="M29" s="111">
        <v>1.0149999999999999</v>
      </c>
      <c r="N29" s="81">
        <v>25.35</v>
      </c>
      <c r="O29" s="47">
        <f>(M29*N29)*1.165248+((M30*N30)+(M31*N31))*1.165248</f>
        <v>39.128597980012799</v>
      </c>
      <c r="P29" s="47"/>
      <c r="Q29" s="47"/>
      <c r="R29" s="59"/>
      <c r="S29" s="269"/>
    </row>
    <row r="30" spans="1:19" s="8" customFormat="1" ht="22.5" customHeight="1">
      <c r="A30" s="91"/>
      <c r="B30" s="160"/>
      <c r="C30" s="84" t="s">
        <v>108</v>
      </c>
      <c r="D30" s="91"/>
      <c r="E30" s="81"/>
      <c r="F30" s="161"/>
      <c r="G30" s="91"/>
      <c r="H30" s="97"/>
      <c r="I30" s="97"/>
      <c r="J30" s="159" t="s">
        <v>109</v>
      </c>
      <c r="K30" s="91" t="s">
        <v>110</v>
      </c>
      <c r="L30" s="91"/>
      <c r="M30" s="161">
        <v>1.6</v>
      </c>
      <c r="N30" s="162">
        <v>3.5</v>
      </c>
      <c r="O30" s="137"/>
      <c r="P30" s="137"/>
      <c r="Q30" s="137"/>
      <c r="R30" s="163"/>
      <c r="S30" s="269"/>
    </row>
    <row r="31" spans="1:19" s="8" customFormat="1" ht="22.5" hidden="1" customHeight="1">
      <c r="A31" s="140"/>
      <c r="B31" s="164"/>
      <c r="C31" s="165"/>
      <c r="D31" s="140"/>
      <c r="E31" s="166"/>
      <c r="F31" s="167"/>
      <c r="G31" s="140"/>
      <c r="H31" s="142"/>
      <c r="I31" s="142"/>
      <c r="J31" s="168" t="s">
        <v>111</v>
      </c>
      <c r="K31" s="140" t="s">
        <v>103</v>
      </c>
      <c r="L31" s="98" t="s">
        <v>112</v>
      </c>
      <c r="M31" s="167">
        <v>1.83E-2</v>
      </c>
      <c r="N31" s="167">
        <v>122.917</v>
      </c>
      <c r="O31" s="141"/>
      <c r="P31" s="141"/>
      <c r="Q31" s="141"/>
      <c r="R31" s="141"/>
    </row>
    <row r="32" spans="1:19" s="8" customFormat="1" ht="22.5" customHeight="1">
      <c r="A32" s="30"/>
      <c r="B32" s="31"/>
      <c r="C32" s="32" t="s">
        <v>113</v>
      </c>
      <c r="D32" s="30"/>
      <c r="E32" s="30"/>
      <c r="F32" s="30"/>
      <c r="G32" s="33"/>
      <c r="H32" s="34"/>
      <c r="I32" s="35"/>
      <c r="J32" s="33"/>
      <c r="K32" s="33"/>
      <c r="L32" s="34"/>
      <c r="M32" s="33"/>
      <c r="N32" s="33"/>
      <c r="O32" s="36"/>
      <c r="P32" s="33"/>
      <c r="Q32" s="33"/>
      <c r="R32" s="33"/>
    </row>
    <row r="33" spans="1:19" s="8" customFormat="1" ht="22.5" customHeight="1">
      <c r="A33" s="37">
        <v>1</v>
      </c>
      <c r="B33" s="38" t="s">
        <v>37</v>
      </c>
      <c r="C33" s="39" t="s">
        <v>38</v>
      </c>
      <c r="D33" s="40" t="s">
        <v>39</v>
      </c>
      <c r="E33" s="41">
        <v>0.8</v>
      </c>
      <c r="F33" s="41">
        <v>7.55</v>
      </c>
      <c r="G33" s="41">
        <v>3.71</v>
      </c>
      <c r="H33" s="42">
        <f>F33*1.90189</f>
        <v>14.3592695</v>
      </c>
      <c r="I33" s="42">
        <f>G33*2.59321</f>
        <v>9.6208091000000007</v>
      </c>
      <c r="J33" s="39" t="s">
        <v>40</v>
      </c>
      <c r="K33" s="40" t="s">
        <v>41</v>
      </c>
      <c r="L33" s="43"/>
      <c r="M33" s="44">
        <v>100</v>
      </c>
      <c r="N33" s="45">
        <v>2.8000000000000001E-2</v>
      </c>
      <c r="O33" s="46">
        <f>M33*N33*1.165248</f>
        <v>3.2626944000000004</v>
      </c>
      <c r="P33" s="47"/>
      <c r="Q33" s="48"/>
      <c r="R33" s="49"/>
      <c r="S33" s="269">
        <v>7.8629666406871274E-2</v>
      </c>
    </row>
    <row r="34" spans="1:19" s="8" customFormat="1" ht="84" customHeight="1">
      <c r="A34" s="35">
        <v>2</v>
      </c>
      <c r="B34" s="50" t="s">
        <v>42</v>
      </c>
      <c r="C34" s="51" t="s">
        <v>114</v>
      </c>
      <c r="D34" s="52" t="s">
        <v>44</v>
      </c>
      <c r="E34" s="53">
        <v>16</v>
      </c>
      <c r="F34" s="54">
        <v>1.49</v>
      </c>
      <c r="G34" s="55">
        <v>0.86</v>
      </c>
      <c r="H34" s="42">
        <f>F34*1.90189</f>
        <v>2.8338160999999999</v>
      </c>
      <c r="I34" s="42">
        <f>G34*2.59321</f>
        <v>2.2301606</v>
      </c>
      <c r="J34" s="56" t="s">
        <v>45</v>
      </c>
      <c r="K34" s="35" t="s">
        <v>46</v>
      </c>
      <c r="L34" s="35"/>
      <c r="M34" s="57">
        <v>1</v>
      </c>
      <c r="N34" s="55">
        <v>22.5</v>
      </c>
      <c r="O34" s="58">
        <f>M34*N34*1.165248</f>
        <v>26.21808</v>
      </c>
      <c r="P34" s="47"/>
      <c r="Q34" s="47"/>
      <c r="R34" s="59"/>
      <c r="S34" s="269"/>
    </row>
    <row r="35" spans="1:19" s="8" customFormat="1" ht="22.5" customHeight="1">
      <c r="A35" s="60">
        <v>3</v>
      </c>
      <c r="B35" s="61" t="s">
        <v>47</v>
      </c>
      <c r="C35" s="62" t="s">
        <v>48</v>
      </c>
      <c r="D35" s="60" t="s">
        <v>49</v>
      </c>
      <c r="E35" s="63">
        <v>1.1200000000000001</v>
      </c>
      <c r="F35" s="64">
        <v>9.3000000000000007</v>
      </c>
      <c r="G35" s="65">
        <v>12.7</v>
      </c>
      <c r="H35" s="42">
        <f>F35*1.90189</f>
        <v>17.687577000000001</v>
      </c>
      <c r="I35" s="42">
        <f>G35*2.59321</f>
        <v>32.933766999999996</v>
      </c>
      <c r="J35" s="62" t="s">
        <v>50</v>
      </c>
      <c r="K35" s="60" t="s">
        <v>49</v>
      </c>
      <c r="L35" s="43" t="s">
        <v>51</v>
      </c>
      <c r="M35" s="66">
        <v>1.05</v>
      </c>
      <c r="N35" s="67">
        <v>88</v>
      </c>
      <c r="O35" s="58">
        <f>M35*N35*1.165248</f>
        <v>107.66891520000001</v>
      </c>
      <c r="P35" s="47"/>
      <c r="Q35" s="68"/>
      <c r="R35" s="69"/>
      <c r="S35" s="269"/>
    </row>
    <row r="36" spans="1:19" s="8" customFormat="1" ht="22.5" customHeight="1">
      <c r="A36" s="70"/>
      <c r="B36" s="71"/>
      <c r="C36" s="72" t="s">
        <v>52</v>
      </c>
      <c r="D36" s="70"/>
      <c r="E36" s="73"/>
      <c r="F36" s="74"/>
      <c r="G36" s="75"/>
      <c r="H36" s="76"/>
      <c r="I36" s="76"/>
      <c r="J36" s="72" t="s">
        <v>53</v>
      </c>
      <c r="K36" s="70"/>
      <c r="L36" s="70"/>
      <c r="M36" s="76"/>
      <c r="N36" s="76"/>
      <c r="O36" s="74"/>
      <c r="P36" s="76"/>
      <c r="Q36" s="76"/>
      <c r="R36" s="77"/>
      <c r="S36" s="269"/>
    </row>
    <row r="37" spans="1:19" s="8" customFormat="1" ht="22.5" customHeight="1">
      <c r="A37" s="78"/>
      <c r="B37" s="79"/>
      <c r="C37" s="80" t="s">
        <v>54</v>
      </c>
      <c r="D37" s="78"/>
      <c r="E37" s="81"/>
      <c r="F37" s="81"/>
      <c r="G37" s="78"/>
      <c r="H37" s="82"/>
      <c r="I37" s="83"/>
      <c r="J37" s="84"/>
      <c r="K37" s="78"/>
      <c r="L37" s="78"/>
      <c r="M37" s="81"/>
      <c r="N37" s="81"/>
      <c r="O37" s="84"/>
      <c r="P37" s="84"/>
      <c r="Q37" s="84"/>
      <c r="R37" s="85"/>
    </row>
    <row r="38" spans="1:19" s="8" customFormat="1" ht="22.5" customHeight="1">
      <c r="A38" s="35">
        <v>1</v>
      </c>
      <c r="B38" s="86" t="s">
        <v>55</v>
      </c>
      <c r="C38" s="87" t="s">
        <v>56</v>
      </c>
      <c r="D38" s="43" t="s">
        <v>57</v>
      </c>
      <c r="E38" s="88">
        <v>1.6439999999999999</v>
      </c>
      <c r="F38" s="89">
        <v>3.58</v>
      </c>
      <c r="G38" s="89">
        <v>15.9</v>
      </c>
      <c r="H38" s="42">
        <f>F38*1.90189</f>
        <v>6.8087662</v>
      </c>
      <c r="I38" s="42">
        <f>G38*2.59321</f>
        <v>41.232039</v>
      </c>
      <c r="J38" s="87" t="s">
        <v>58</v>
      </c>
      <c r="K38" s="43" t="s">
        <v>59</v>
      </c>
      <c r="L38" s="43" t="s">
        <v>60</v>
      </c>
      <c r="M38" s="53">
        <v>2.2999999999999998</v>
      </c>
      <c r="N38" s="89">
        <v>0.375</v>
      </c>
      <c r="O38" s="47">
        <f>((M39*N39)+(M38*N38))*1.165248</f>
        <v>2.5077302208000001</v>
      </c>
      <c r="P38" s="47"/>
      <c r="Q38" s="90"/>
      <c r="R38" s="59"/>
      <c r="S38" s="269">
        <v>0.13271842892237282</v>
      </c>
    </row>
    <row r="39" spans="1:19" s="8" customFormat="1" ht="22.5" customHeight="1">
      <c r="A39" s="91"/>
      <c r="B39" s="92"/>
      <c r="C39" s="93" t="s">
        <v>61</v>
      </c>
      <c r="D39" s="94"/>
      <c r="E39" s="95"/>
      <c r="F39" s="96"/>
      <c r="G39" s="96"/>
      <c r="H39" s="97"/>
      <c r="I39" s="97"/>
      <c r="J39" s="93" t="s">
        <v>62</v>
      </c>
      <c r="K39" s="98" t="s">
        <v>59</v>
      </c>
      <c r="L39" s="94" t="s">
        <v>63</v>
      </c>
      <c r="M39" s="95">
        <v>1.6</v>
      </c>
      <c r="N39" s="99">
        <v>0.80600000000000005</v>
      </c>
      <c r="O39" s="94"/>
      <c r="P39" s="100"/>
      <c r="Q39" s="101"/>
      <c r="R39" s="102"/>
      <c r="S39" s="269"/>
    </row>
    <row r="40" spans="1:19" s="8" customFormat="1" ht="22.5" customHeight="1">
      <c r="A40" s="103">
        <v>2</v>
      </c>
      <c r="B40" s="31" t="s">
        <v>64</v>
      </c>
      <c r="C40" s="104" t="s">
        <v>65</v>
      </c>
      <c r="D40" s="30" t="s">
        <v>41</v>
      </c>
      <c r="E40" s="105">
        <v>96</v>
      </c>
      <c r="F40" s="106"/>
      <c r="G40" s="106"/>
      <c r="H40" s="42"/>
      <c r="I40" s="42"/>
      <c r="J40" s="104" t="s">
        <v>66</v>
      </c>
      <c r="K40" s="30" t="s">
        <v>41</v>
      </c>
      <c r="L40" s="43" t="s">
        <v>67</v>
      </c>
      <c r="M40" s="107">
        <v>1</v>
      </c>
      <c r="N40" s="108">
        <v>3.339</v>
      </c>
      <c r="O40" s="48">
        <f>M40*N40*1.165248</f>
        <v>3.8907630720000004</v>
      </c>
      <c r="P40" s="47"/>
      <c r="Q40" s="48"/>
      <c r="R40" s="49"/>
      <c r="S40" s="269"/>
    </row>
    <row r="41" spans="1:19" s="8" customFormat="1" ht="22.5" customHeight="1">
      <c r="A41" s="103">
        <v>3</v>
      </c>
      <c r="B41" s="31" t="s">
        <v>64</v>
      </c>
      <c r="C41" s="104" t="s">
        <v>68</v>
      </c>
      <c r="D41" s="30" t="s">
        <v>41</v>
      </c>
      <c r="E41" s="105">
        <v>64</v>
      </c>
      <c r="F41" s="106"/>
      <c r="G41" s="106"/>
      <c r="H41" s="42"/>
      <c r="I41" s="42"/>
      <c r="J41" s="104" t="s">
        <v>69</v>
      </c>
      <c r="K41" s="30" t="s">
        <v>41</v>
      </c>
      <c r="L41" s="43" t="s">
        <v>70</v>
      </c>
      <c r="M41" s="107">
        <v>1</v>
      </c>
      <c r="N41" s="108">
        <v>4.8179999999999996</v>
      </c>
      <c r="O41" s="48">
        <f>M41*N41*1.165248</f>
        <v>5.6141648640000001</v>
      </c>
      <c r="P41" s="47"/>
      <c r="Q41" s="48"/>
      <c r="R41" s="49"/>
      <c r="S41" s="269"/>
    </row>
    <row r="42" spans="1:19" s="8" customFormat="1" ht="22.5" customHeight="1">
      <c r="A42" s="103">
        <v>4</v>
      </c>
      <c r="B42" s="31" t="s">
        <v>64</v>
      </c>
      <c r="C42" s="104" t="s">
        <v>71</v>
      </c>
      <c r="D42" s="30" t="s">
        <v>41</v>
      </c>
      <c r="E42" s="105">
        <v>32</v>
      </c>
      <c r="F42" s="106"/>
      <c r="G42" s="106"/>
      <c r="H42" s="42"/>
      <c r="I42" s="42"/>
      <c r="J42" s="104" t="s">
        <v>72</v>
      </c>
      <c r="K42" s="30" t="s">
        <v>41</v>
      </c>
      <c r="L42" s="43" t="s">
        <v>73</v>
      </c>
      <c r="M42" s="107">
        <v>1</v>
      </c>
      <c r="N42" s="108">
        <v>1.482</v>
      </c>
      <c r="O42" s="48">
        <f>M42*N42*1.165248</f>
        <v>1.7268975360000001</v>
      </c>
      <c r="P42" s="47"/>
      <c r="Q42" s="48"/>
      <c r="R42" s="49"/>
      <c r="S42" s="269"/>
    </row>
    <row r="43" spans="1:19" s="8" customFormat="1" ht="22.5" customHeight="1">
      <c r="A43" s="35">
        <v>5</v>
      </c>
      <c r="B43" s="50" t="s">
        <v>74</v>
      </c>
      <c r="C43" s="109" t="s">
        <v>75</v>
      </c>
      <c r="D43" s="110" t="s">
        <v>44</v>
      </c>
      <c r="E43" s="57">
        <v>16</v>
      </c>
      <c r="F43" s="111">
        <v>0.14000000000000001</v>
      </c>
      <c r="G43" s="112">
        <v>0.4</v>
      </c>
      <c r="H43" s="42">
        <f>F43*1.90189</f>
        <v>0.26626460000000002</v>
      </c>
      <c r="I43" s="42">
        <f>G43*2.59321</f>
        <v>1.0372840000000001</v>
      </c>
      <c r="J43" s="56"/>
      <c r="K43" s="35"/>
      <c r="L43" s="35"/>
      <c r="M43" s="57"/>
      <c r="N43" s="113"/>
      <c r="O43" s="90"/>
      <c r="P43" s="47"/>
      <c r="Q43" s="47"/>
      <c r="R43" s="59"/>
      <c r="S43" s="269"/>
    </row>
    <row r="44" spans="1:19" s="8" customFormat="1" ht="22.5" customHeight="1">
      <c r="A44" s="37">
        <v>6</v>
      </c>
      <c r="B44" s="114" t="s">
        <v>76</v>
      </c>
      <c r="C44" s="115" t="s">
        <v>77</v>
      </c>
      <c r="D44" s="116" t="s">
        <v>41</v>
      </c>
      <c r="E44" s="117">
        <v>6.4</v>
      </c>
      <c r="F44" s="118"/>
      <c r="G44" s="119"/>
      <c r="H44" s="120"/>
      <c r="I44" s="120"/>
      <c r="J44" s="121" t="s">
        <v>78</v>
      </c>
      <c r="K44" s="37" t="s">
        <v>41</v>
      </c>
      <c r="L44" s="30" t="s">
        <v>79</v>
      </c>
      <c r="M44" s="117">
        <v>1</v>
      </c>
      <c r="N44" s="122">
        <v>1.375</v>
      </c>
      <c r="O44" s="48">
        <f>M44*N44*1.165248</f>
        <v>1.6022160000000001</v>
      </c>
      <c r="P44" s="47"/>
      <c r="Q44" s="48"/>
      <c r="R44" s="59"/>
      <c r="S44" s="269"/>
    </row>
    <row r="45" spans="1:19" s="8" customFormat="1" ht="22.5" customHeight="1">
      <c r="A45" s="123">
        <v>7</v>
      </c>
      <c r="B45" s="31" t="s">
        <v>64</v>
      </c>
      <c r="C45" s="104" t="s">
        <v>80</v>
      </c>
      <c r="D45" s="30" t="s">
        <v>57</v>
      </c>
      <c r="E45" s="37">
        <v>4.07E-2</v>
      </c>
      <c r="F45" s="37"/>
      <c r="G45" s="37"/>
      <c r="H45" s="42"/>
      <c r="I45" s="42"/>
      <c r="J45" s="104" t="s">
        <v>81</v>
      </c>
      <c r="K45" s="30" t="s">
        <v>57</v>
      </c>
      <c r="L45" s="43" t="s">
        <v>82</v>
      </c>
      <c r="M45" s="37">
        <v>1</v>
      </c>
      <c r="N45" s="48">
        <v>297.22199999999998</v>
      </c>
      <c r="O45" s="48">
        <f>M45*N45*1.165248</f>
        <v>346.33734105600001</v>
      </c>
      <c r="P45" s="47"/>
      <c r="Q45" s="47"/>
      <c r="R45" s="59"/>
      <c r="S45" s="269"/>
    </row>
    <row r="46" spans="1:19" s="8" customFormat="1" ht="22.5" customHeight="1">
      <c r="A46" s="37">
        <v>8</v>
      </c>
      <c r="B46" s="114" t="s">
        <v>83</v>
      </c>
      <c r="C46" s="115" t="s">
        <v>84</v>
      </c>
      <c r="D46" s="37" t="s">
        <v>44</v>
      </c>
      <c r="E46" s="124">
        <v>32</v>
      </c>
      <c r="F46" s="125">
        <v>0.23</v>
      </c>
      <c r="G46" s="120">
        <v>0.01</v>
      </c>
      <c r="H46" s="42">
        <f>F46*1.90189</f>
        <v>0.43743470000000007</v>
      </c>
      <c r="I46" s="42">
        <f>G46*2.59321</f>
        <v>2.59321E-2</v>
      </c>
      <c r="J46" s="115" t="s">
        <v>85</v>
      </c>
      <c r="K46" s="37" t="s">
        <v>46</v>
      </c>
      <c r="L46" s="37"/>
      <c r="M46" s="124">
        <v>1</v>
      </c>
      <c r="N46" s="105">
        <v>0.3</v>
      </c>
      <c r="O46" s="48">
        <f>M46*N46*1.165248</f>
        <v>0.34957440000000001</v>
      </c>
      <c r="P46" s="47"/>
      <c r="Q46" s="48"/>
      <c r="R46" s="49"/>
      <c r="S46" s="269"/>
    </row>
    <row r="47" spans="1:19" s="8" customFormat="1" ht="22.5" customHeight="1">
      <c r="A47" s="103">
        <v>9</v>
      </c>
      <c r="B47" s="31" t="s">
        <v>86</v>
      </c>
      <c r="C47" s="104" t="s">
        <v>87</v>
      </c>
      <c r="D47" s="30" t="s">
        <v>57</v>
      </c>
      <c r="E47" s="126">
        <v>1.4500000000000001E-2</v>
      </c>
      <c r="F47" s="106"/>
      <c r="G47" s="106"/>
      <c r="H47" s="42"/>
      <c r="I47" s="120"/>
      <c r="J47" s="104" t="s">
        <v>87</v>
      </c>
      <c r="K47" s="30" t="s">
        <v>57</v>
      </c>
      <c r="L47" s="43" t="s">
        <v>88</v>
      </c>
      <c r="M47" s="107">
        <v>1</v>
      </c>
      <c r="N47" s="106">
        <v>291.61700000000002</v>
      </c>
      <c r="O47" s="48">
        <f>M47*N47*1.165248</f>
        <v>339.80612601600006</v>
      </c>
      <c r="P47" s="47"/>
      <c r="Q47" s="48"/>
      <c r="R47" s="49"/>
      <c r="S47" s="269"/>
    </row>
    <row r="48" spans="1:19" s="8" customFormat="1" ht="22.5" customHeight="1">
      <c r="A48" s="35">
        <v>10</v>
      </c>
      <c r="B48" s="35" t="s">
        <v>89</v>
      </c>
      <c r="C48" s="109" t="s">
        <v>90</v>
      </c>
      <c r="D48" s="35" t="s">
        <v>91</v>
      </c>
      <c r="E48" s="169">
        <v>0.64</v>
      </c>
      <c r="F48" s="35">
        <v>38.4</v>
      </c>
      <c r="G48" s="35">
        <v>0.03</v>
      </c>
      <c r="H48" s="42">
        <f>F48*1.90189</f>
        <v>73.032576000000006</v>
      </c>
      <c r="I48" s="42">
        <f>G48*2.59321</f>
        <v>7.7796299999999999E-2</v>
      </c>
      <c r="J48" s="109" t="s">
        <v>92</v>
      </c>
      <c r="K48" s="35" t="s">
        <v>59</v>
      </c>
      <c r="L48" s="43" t="s">
        <v>93</v>
      </c>
      <c r="M48" s="35">
        <v>24.4</v>
      </c>
      <c r="N48" s="35">
        <v>1.1160000000000001</v>
      </c>
      <c r="O48" s="47">
        <f>((M48*N48)+(M49*N49)+(M50*N50))*1.165248</f>
        <v>34.283110982400004</v>
      </c>
      <c r="P48" s="47"/>
      <c r="Q48" s="47"/>
      <c r="R48" s="59"/>
      <c r="S48" s="269"/>
    </row>
    <row r="49" spans="1:19" s="8" customFormat="1" ht="22.5" customHeight="1">
      <c r="A49" s="170"/>
      <c r="B49" s="91"/>
      <c r="C49" s="137" t="s">
        <v>94</v>
      </c>
      <c r="D49" s="91"/>
      <c r="E49" s="97"/>
      <c r="F49" s="91"/>
      <c r="G49" s="137"/>
      <c r="H49" s="97"/>
      <c r="I49" s="97"/>
      <c r="J49" s="137" t="s">
        <v>95</v>
      </c>
      <c r="K49" s="91" t="s">
        <v>59</v>
      </c>
      <c r="L49" s="94"/>
      <c r="M49" s="91">
        <v>0.2</v>
      </c>
      <c r="N49" s="91">
        <v>0.6</v>
      </c>
      <c r="O49" s="171"/>
      <c r="P49" s="137"/>
      <c r="Q49" s="137"/>
      <c r="R49" s="163"/>
      <c r="S49" s="269"/>
    </row>
    <row r="50" spans="1:19" s="8" customFormat="1" ht="22.5" hidden="1" customHeight="1">
      <c r="A50" s="140"/>
      <c r="B50" s="91"/>
      <c r="C50" s="137"/>
      <c r="D50" s="91"/>
      <c r="E50" s="97"/>
      <c r="F50" s="140"/>
      <c r="G50" s="141"/>
      <c r="H50" s="97"/>
      <c r="I50" s="142"/>
      <c r="J50" s="141" t="s">
        <v>96</v>
      </c>
      <c r="K50" s="140" t="s">
        <v>59</v>
      </c>
      <c r="L50" s="98" t="s">
        <v>97</v>
      </c>
      <c r="M50" s="140">
        <v>2.7</v>
      </c>
      <c r="N50" s="140">
        <v>0.76700000000000002</v>
      </c>
      <c r="O50" s="143"/>
      <c r="P50" s="141"/>
      <c r="Q50" s="141"/>
      <c r="R50" s="163"/>
      <c r="S50" s="269"/>
    </row>
    <row r="51" spans="1:19" s="8" customFormat="1" ht="33" customHeight="1">
      <c r="A51" s="145">
        <v>11</v>
      </c>
      <c r="B51" s="172" t="s">
        <v>98</v>
      </c>
      <c r="C51" s="173" t="s">
        <v>99</v>
      </c>
      <c r="D51" s="174" t="s">
        <v>100</v>
      </c>
      <c r="E51" s="175">
        <v>0.16</v>
      </c>
      <c r="F51" s="150">
        <v>9.31</v>
      </c>
      <c r="G51" s="151">
        <v>38.19</v>
      </c>
      <c r="H51" s="42">
        <f>F51*1.90189</f>
        <v>17.7065959</v>
      </c>
      <c r="I51" s="42">
        <f>G51*2.59321</f>
        <v>99.034689899999989</v>
      </c>
      <c r="J51" s="152"/>
      <c r="K51" s="145"/>
      <c r="L51" s="153"/>
      <c r="M51" s="145"/>
      <c r="N51" s="145"/>
      <c r="O51" s="154"/>
      <c r="P51" s="47"/>
      <c r="Q51" s="155"/>
      <c r="R51" s="176"/>
      <c r="S51" s="269"/>
    </row>
    <row r="52" spans="1:19" s="8" customFormat="1" ht="19.149999999999999" customHeight="1">
      <c r="A52" s="103">
        <v>12</v>
      </c>
      <c r="B52" s="116" t="s">
        <v>101</v>
      </c>
      <c r="C52" s="115" t="s">
        <v>102</v>
      </c>
      <c r="D52" s="30" t="s">
        <v>103</v>
      </c>
      <c r="E52" s="177">
        <v>3.2</v>
      </c>
      <c r="F52" s="37">
        <v>0.56000000000000005</v>
      </c>
      <c r="G52" s="40"/>
      <c r="H52" s="42">
        <f>F52*1.90189</f>
        <v>1.0650584000000001</v>
      </c>
      <c r="I52" s="42"/>
      <c r="J52" s="157"/>
      <c r="K52" s="157"/>
      <c r="L52" s="157"/>
      <c r="M52" s="157"/>
      <c r="N52" s="157"/>
      <c r="O52" s="30"/>
      <c r="P52" s="47"/>
      <c r="Q52" s="48"/>
      <c r="R52" s="49"/>
      <c r="S52" s="269"/>
    </row>
    <row r="53" spans="1:19" s="8" customFormat="1" ht="22.5" customHeight="1">
      <c r="A53" s="35">
        <v>13</v>
      </c>
      <c r="B53" s="50" t="s">
        <v>104</v>
      </c>
      <c r="C53" s="158" t="s">
        <v>105</v>
      </c>
      <c r="D53" s="35" t="s">
        <v>103</v>
      </c>
      <c r="E53" s="113">
        <v>3</v>
      </c>
      <c r="F53" s="111">
        <v>3.63</v>
      </c>
      <c r="G53" s="111">
        <v>0.59</v>
      </c>
      <c r="H53" s="42">
        <f>F53*1.90189</f>
        <v>6.9038607000000001</v>
      </c>
      <c r="I53" s="42">
        <f>G53*2.59321</f>
        <v>1.5299939</v>
      </c>
      <c r="J53" s="159" t="s">
        <v>106</v>
      </c>
      <c r="K53" s="91" t="s">
        <v>103</v>
      </c>
      <c r="L53" s="43" t="s">
        <v>107</v>
      </c>
      <c r="M53" s="111">
        <v>1.0149999999999999</v>
      </c>
      <c r="N53" s="81">
        <v>25.35</v>
      </c>
      <c r="O53" s="47">
        <f>(M53*N53)*1.165248+((M54*N54)+(M55*N55))*1.165248</f>
        <v>39.128597980012799</v>
      </c>
      <c r="P53" s="47"/>
      <c r="Q53" s="47"/>
      <c r="R53" s="59"/>
      <c r="S53" s="269"/>
    </row>
    <row r="54" spans="1:19" s="8" customFormat="1" ht="22.5" customHeight="1">
      <c r="A54" s="91"/>
      <c r="B54" s="160"/>
      <c r="C54" s="84" t="s">
        <v>108</v>
      </c>
      <c r="D54" s="91"/>
      <c r="E54" s="81"/>
      <c r="F54" s="161"/>
      <c r="G54" s="91"/>
      <c r="H54" s="97"/>
      <c r="I54" s="97"/>
      <c r="J54" s="159" t="s">
        <v>109</v>
      </c>
      <c r="K54" s="91" t="s">
        <v>110</v>
      </c>
      <c r="L54" s="91"/>
      <c r="M54" s="161">
        <v>1.6</v>
      </c>
      <c r="N54" s="162">
        <v>3.5</v>
      </c>
      <c r="O54" s="137"/>
      <c r="P54" s="137"/>
      <c r="Q54" s="137"/>
      <c r="R54" s="163"/>
      <c r="S54" s="269"/>
    </row>
    <row r="55" spans="1:19" s="8" customFormat="1" ht="22.5" hidden="1" customHeight="1">
      <c r="A55" s="140"/>
      <c r="B55" s="164"/>
      <c r="C55" s="165"/>
      <c r="D55" s="140"/>
      <c r="E55" s="166"/>
      <c r="F55" s="167"/>
      <c r="G55" s="140"/>
      <c r="H55" s="142"/>
      <c r="I55" s="142"/>
      <c r="J55" s="168" t="s">
        <v>111</v>
      </c>
      <c r="K55" s="140" t="s">
        <v>103</v>
      </c>
      <c r="L55" s="98" t="s">
        <v>112</v>
      </c>
      <c r="M55" s="167">
        <v>1.83E-2</v>
      </c>
      <c r="N55" s="167">
        <v>122.917</v>
      </c>
      <c r="O55" s="141"/>
      <c r="P55" s="141"/>
      <c r="Q55" s="141"/>
      <c r="R55" s="141"/>
    </row>
    <row r="56" spans="1:19" s="8" customFormat="1" ht="22.5" hidden="1" customHeight="1">
      <c r="A56" s="78"/>
      <c r="B56" s="79"/>
      <c r="C56" s="84"/>
      <c r="D56" s="78"/>
      <c r="E56" s="81"/>
      <c r="F56" s="81"/>
      <c r="G56" s="78"/>
      <c r="H56" s="82"/>
      <c r="I56" s="82"/>
      <c r="J56" s="84"/>
      <c r="K56" s="78"/>
      <c r="L56" s="36"/>
      <c r="M56" s="81"/>
      <c r="N56" s="81"/>
      <c r="O56" s="84"/>
      <c r="P56" s="84"/>
      <c r="Q56" s="84"/>
      <c r="R56" s="84"/>
    </row>
    <row r="57" spans="1:19" s="8" customFormat="1" ht="22.5" customHeight="1">
      <c r="A57" s="30"/>
      <c r="B57" s="31"/>
      <c r="C57" s="32" t="s">
        <v>115</v>
      </c>
      <c r="D57" s="30"/>
      <c r="E57" s="30"/>
      <c r="F57" s="30"/>
      <c r="G57" s="33"/>
      <c r="H57" s="34"/>
      <c r="I57" s="35"/>
      <c r="J57" s="33"/>
      <c r="K57" s="33"/>
      <c r="L57" s="34"/>
      <c r="M57" s="33"/>
      <c r="N57" s="33"/>
      <c r="O57" s="36"/>
      <c r="P57" s="33"/>
      <c r="Q57" s="33"/>
      <c r="R57" s="33"/>
    </row>
    <row r="58" spans="1:19" s="8" customFormat="1" ht="22.5" customHeight="1">
      <c r="A58" s="37">
        <v>1</v>
      </c>
      <c r="B58" s="38" t="s">
        <v>37</v>
      </c>
      <c r="C58" s="39" t="s">
        <v>38</v>
      </c>
      <c r="D58" s="40" t="s">
        <v>39</v>
      </c>
      <c r="E58" s="41">
        <v>0.5</v>
      </c>
      <c r="F58" s="41">
        <v>7.55</v>
      </c>
      <c r="G58" s="41">
        <v>3.71</v>
      </c>
      <c r="H58" s="42">
        <f>F58*1.90189</f>
        <v>14.3592695</v>
      </c>
      <c r="I58" s="42">
        <f>G58*2.59321</f>
        <v>9.6208091000000007</v>
      </c>
      <c r="J58" s="39" t="s">
        <v>40</v>
      </c>
      <c r="K58" s="40" t="s">
        <v>41</v>
      </c>
      <c r="L58" s="43"/>
      <c r="M58" s="44">
        <v>100</v>
      </c>
      <c r="N58" s="45">
        <v>2.8000000000000001E-2</v>
      </c>
      <c r="O58" s="46">
        <f>M58*N58*1.165248</f>
        <v>3.2626944000000004</v>
      </c>
      <c r="P58" s="47"/>
      <c r="Q58" s="48"/>
      <c r="R58" s="49"/>
      <c r="S58" s="269">
        <v>4.7898184995833509E-2</v>
      </c>
    </row>
    <row r="59" spans="1:19" s="8" customFormat="1" ht="78.75" customHeight="1">
      <c r="A59" s="35">
        <v>2</v>
      </c>
      <c r="B59" s="50" t="s">
        <v>42</v>
      </c>
      <c r="C59" s="51" t="s">
        <v>114</v>
      </c>
      <c r="D59" s="52" t="s">
        <v>44</v>
      </c>
      <c r="E59" s="53">
        <v>10</v>
      </c>
      <c r="F59" s="54">
        <v>1.49</v>
      </c>
      <c r="G59" s="55">
        <v>0.86</v>
      </c>
      <c r="H59" s="42">
        <f>F59*1.90189</f>
        <v>2.8338160999999999</v>
      </c>
      <c r="I59" s="42">
        <f>G59*2.59321</f>
        <v>2.2301606</v>
      </c>
      <c r="J59" s="56" t="s">
        <v>45</v>
      </c>
      <c r="K59" s="35" t="s">
        <v>46</v>
      </c>
      <c r="L59" s="35"/>
      <c r="M59" s="57">
        <v>1</v>
      </c>
      <c r="N59" s="55">
        <v>22.5</v>
      </c>
      <c r="O59" s="58">
        <f>M59*N59*1.165248</f>
        <v>26.21808</v>
      </c>
      <c r="P59" s="47"/>
      <c r="Q59" s="47"/>
      <c r="R59" s="59"/>
      <c r="S59" s="269"/>
    </row>
    <row r="60" spans="1:19" s="8" customFormat="1" ht="22.5" customHeight="1">
      <c r="A60" s="60">
        <v>3</v>
      </c>
      <c r="B60" s="61" t="s">
        <v>47</v>
      </c>
      <c r="C60" s="62" t="s">
        <v>48</v>
      </c>
      <c r="D60" s="60" t="s">
        <v>49</v>
      </c>
      <c r="E60" s="63">
        <v>0.63</v>
      </c>
      <c r="F60" s="64">
        <v>9.3000000000000007</v>
      </c>
      <c r="G60" s="65">
        <v>12.7</v>
      </c>
      <c r="H60" s="42">
        <f>F60*1.90189</f>
        <v>17.687577000000001</v>
      </c>
      <c r="I60" s="42">
        <f>G60*2.59321</f>
        <v>32.933766999999996</v>
      </c>
      <c r="J60" s="62" t="s">
        <v>50</v>
      </c>
      <c r="K60" s="60" t="s">
        <v>49</v>
      </c>
      <c r="L60" s="43" t="s">
        <v>51</v>
      </c>
      <c r="M60" s="66">
        <v>1.05</v>
      </c>
      <c r="N60" s="67">
        <v>88</v>
      </c>
      <c r="O60" s="58">
        <f>M60*N60*1.165248</f>
        <v>107.66891520000001</v>
      </c>
      <c r="P60" s="47"/>
      <c r="Q60" s="68"/>
      <c r="R60" s="69"/>
      <c r="S60" s="269"/>
    </row>
    <row r="61" spans="1:19" s="8" customFormat="1" ht="22.5" customHeight="1">
      <c r="A61" s="70"/>
      <c r="B61" s="71"/>
      <c r="C61" s="72" t="s">
        <v>52</v>
      </c>
      <c r="D61" s="70"/>
      <c r="E61" s="73"/>
      <c r="F61" s="74"/>
      <c r="G61" s="75"/>
      <c r="H61" s="76"/>
      <c r="I61" s="76"/>
      <c r="J61" s="72" t="s">
        <v>53</v>
      </c>
      <c r="K61" s="70"/>
      <c r="L61" s="70"/>
      <c r="M61" s="76"/>
      <c r="N61" s="76"/>
      <c r="O61" s="74"/>
      <c r="P61" s="76"/>
      <c r="Q61" s="76"/>
      <c r="R61" s="77"/>
      <c r="S61" s="269"/>
    </row>
    <row r="62" spans="1:19" s="8" customFormat="1" ht="16.149999999999999" customHeight="1">
      <c r="A62" s="78"/>
      <c r="B62" s="79"/>
      <c r="C62" s="80" t="s">
        <v>54</v>
      </c>
      <c r="D62" s="78"/>
      <c r="E62" s="81"/>
      <c r="F62" s="81"/>
      <c r="G62" s="78"/>
      <c r="H62" s="82"/>
      <c r="I62" s="83"/>
      <c r="J62" s="84"/>
      <c r="K62" s="78"/>
      <c r="L62" s="78"/>
      <c r="M62" s="81"/>
      <c r="N62" s="81"/>
      <c r="O62" s="84"/>
      <c r="P62" s="84"/>
      <c r="Q62" s="84"/>
      <c r="R62" s="85"/>
    </row>
    <row r="63" spans="1:19" s="8" customFormat="1" ht="16.149999999999999" customHeight="1">
      <c r="A63" s="35">
        <v>1</v>
      </c>
      <c r="B63" s="86" t="s">
        <v>55</v>
      </c>
      <c r="C63" s="87" t="s">
        <v>56</v>
      </c>
      <c r="D63" s="43" t="s">
        <v>57</v>
      </c>
      <c r="E63" s="88">
        <v>1.028</v>
      </c>
      <c r="F63" s="89">
        <v>3.58</v>
      </c>
      <c r="G63" s="89">
        <v>15.9</v>
      </c>
      <c r="H63" s="42">
        <f>F63*1.90189</f>
        <v>6.8087662</v>
      </c>
      <c r="I63" s="42">
        <f>G63*2.59321</f>
        <v>41.232039</v>
      </c>
      <c r="J63" s="87" t="s">
        <v>58</v>
      </c>
      <c r="K63" s="43" t="s">
        <v>59</v>
      </c>
      <c r="L63" s="43" t="s">
        <v>60</v>
      </c>
      <c r="M63" s="53">
        <v>2.2999999999999998</v>
      </c>
      <c r="N63" s="89">
        <v>0.375</v>
      </c>
      <c r="O63" s="47">
        <f>((M64*N64)+(M63*N63))*1.165248</f>
        <v>2.5077302208000001</v>
      </c>
      <c r="P63" s="47"/>
      <c r="Q63" s="90"/>
      <c r="R63" s="59"/>
      <c r="S63" s="269">
        <v>8.3085474059758385E-2</v>
      </c>
    </row>
    <row r="64" spans="1:19" s="8" customFormat="1" ht="16.149999999999999" customHeight="1">
      <c r="A64" s="91"/>
      <c r="B64" s="92"/>
      <c r="C64" s="93" t="s">
        <v>61</v>
      </c>
      <c r="D64" s="94"/>
      <c r="E64" s="95"/>
      <c r="F64" s="96"/>
      <c r="G64" s="96"/>
      <c r="H64" s="97"/>
      <c r="I64" s="97"/>
      <c r="J64" s="93" t="s">
        <v>62</v>
      </c>
      <c r="K64" s="98" t="s">
        <v>59</v>
      </c>
      <c r="L64" s="94" t="s">
        <v>63</v>
      </c>
      <c r="M64" s="95">
        <v>1.6</v>
      </c>
      <c r="N64" s="99">
        <v>0.80600000000000005</v>
      </c>
      <c r="O64" s="94"/>
      <c r="P64" s="100"/>
      <c r="Q64" s="101"/>
      <c r="R64" s="102"/>
      <c r="S64" s="269"/>
    </row>
    <row r="65" spans="1:19" s="8" customFormat="1" ht="16.149999999999999" customHeight="1">
      <c r="A65" s="103">
        <v>2</v>
      </c>
      <c r="B65" s="31" t="s">
        <v>64</v>
      </c>
      <c r="C65" s="104" t="s">
        <v>65</v>
      </c>
      <c r="D65" s="30" t="s">
        <v>41</v>
      </c>
      <c r="E65" s="105">
        <v>60</v>
      </c>
      <c r="F65" s="106"/>
      <c r="G65" s="106"/>
      <c r="H65" s="42"/>
      <c r="I65" s="42"/>
      <c r="J65" s="104" t="s">
        <v>66</v>
      </c>
      <c r="K65" s="30" t="s">
        <v>41</v>
      </c>
      <c r="L65" s="43" t="s">
        <v>67</v>
      </c>
      <c r="M65" s="107">
        <v>1</v>
      </c>
      <c r="N65" s="108">
        <v>3.339</v>
      </c>
      <c r="O65" s="48">
        <f>M65*N65*1.165248</f>
        <v>3.8907630720000004</v>
      </c>
      <c r="P65" s="47"/>
      <c r="Q65" s="48"/>
      <c r="R65" s="49"/>
      <c r="S65" s="269"/>
    </row>
    <row r="66" spans="1:19" s="8" customFormat="1" ht="16.149999999999999" customHeight="1">
      <c r="A66" s="103">
        <v>3</v>
      </c>
      <c r="B66" s="31" t="s">
        <v>64</v>
      </c>
      <c r="C66" s="104" t="s">
        <v>68</v>
      </c>
      <c r="D66" s="30" t="s">
        <v>41</v>
      </c>
      <c r="E66" s="105">
        <v>40</v>
      </c>
      <c r="F66" s="106"/>
      <c r="G66" s="106"/>
      <c r="H66" s="42"/>
      <c r="I66" s="42"/>
      <c r="J66" s="104" t="s">
        <v>69</v>
      </c>
      <c r="K66" s="30" t="s">
        <v>41</v>
      </c>
      <c r="L66" s="43" t="s">
        <v>70</v>
      </c>
      <c r="M66" s="107">
        <v>1</v>
      </c>
      <c r="N66" s="108">
        <v>4.8179999999999996</v>
      </c>
      <c r="O66" s="48">
        <f>M66*N66*1.165248</f>
        <v>5.6141648640000001</v>
      </c>
      <c r="P66" s="47"/>
      <c r="Q66" s="48"/>
      <c r="R66" s="49"/>
      <c r="S66" s="269"/>
    </row>
    <row r="67" spans="1:19" s="8" customFormat="1" ht="16.149999999999999" customHeight="1">
      <c r="A67" s="103">
        <v>4</v>
      </c>
      <c r="B67" s="31" t="s">
        <v>64</v>
      </c>
      <c r="C67" s="104" t="s">
        <v>71</v>
      </c>
      <c r="D67" s="30" t="s">
        <v>41</v>
      </c>
      <c r="E67" s="105">
        <v>20</v>
      </c>
      <c r="F67" s="106"/>
      <c r="G67" s="106"/>
      <c r="H67" s="42"/>
      <c r="I67" s="42"/>
      <c r="J67" s="104" t="s">
        <v>72</v>
      </c>
      <c r="K67" s="30" t="s">
        <v>41</v>
      </c>
      <c r="L67" s="43" t="s">
        <v>73</v>
      </c>
      <c r="M67" s="107">
        <v>1</v>
      </c>
      <c r="N67" s="108">
        <v>1.482</v>
      </c>
      <c r="O67" s="48">
        <f>M67*N67*1.165248</f>
        <v>1.7268975360000001</v>
      </c>
      <c r="P67" s="47"/>
      <c r="Q67" s="48"/>
      <c r="R67" s="49"/>
      <c r="S67" s="269"/>
    </row>
    <row r="68" spans="1:19" s="8" customFormat="1" ht="16.149999999999999" customHeight="1">
      <c r="A68" s="35">
        <v>5</v>
      </c>
      <c r="B68" s="50" t="s">
        <v>74</v>
      </c>
      <c r="C68" s="109" t="s">
        <v>75</v>
      </c>
      <c r="D68" s="110" t="s">
        <v>44</v>
      </c>
      <c r="E68" s="57">
        <v>10</v>
      </c>
      <c r="F68" s="111">
        <v>0.14000000000000001</v>
      </c>
      <c r="G68" s="112">
        <v>0.4</v>
      </c>
      <c r="H68" s="42">
        <f>F68*1.90189</f>
        <v>0.26626460000000002</v>
      </c>
      <c r="I68" s="42">
        <f>G68*2.59321</f>
        <v>1.0372840000000001</v>
      </c>
      <c r="J68" s="56"/>
      <c r="K68" s="35"/>
      <c r="L68" s="35"/>
      <c r="M68" s="57"/>
      <c r="N68" s="113"/>
      <c r="O68" s="90"/>
      <c r="P68" s="47"/>
      <c r="Q68" s="47"/>
      <c r="R68" s="59"/>
      <c r="S68" s="269"/>
    </row>
    <row r="69" spans="1:19" s="8" customFormat="1" ht="16.149999999999999" customHeight="1">
      <c r="A69" s="37">
        <v>6</v>
      </c>
      <c r="B69" s="114" t="s">
        <v>76</v>
      </c>
      <c r="C69" s="115" t="s">
        <v>77</v>
      </c>
      <c r="D69" s="116" t="s">
        <v>41</v>
      </c>
      <c r="E69" s="117">
        <v>4</v>
      </c>
      <c r="F69" s="118"/>
      <c r="G69" s="119"/>
      <c r="H69" s="120"/>
      <c r="I69" s="120"/>
      <c r="J69" s="121" t="s">
        <v>78</v>
      </c>
      <c r="K69" s="37" t="s">
        <v>41</v>
      </c>
      <c r="L69" s="30" t="s">
        <v>79</v>
      </c>
      <c r="M69" s="117">
        <v>1</v>
      </c>
      <c r="N69" s="122">
        <v>1.375</v>
      </c>
      <c r="O69" s="48">
        <f>M69*N69*1.165248</f>
        <v>1.6022160000000001</v>
      </c>
      <c r="P69" s="47"/>
      <c r="Q69" s="48"/>
      <c r="R69" s="59"/>
      <c r="S69" s="269"/>
    </row>
    <row r="70" spans="1:19" s="8" customFormat="1" ht="16.149999999999999" customHeight="1">
      <c r="A70" s="123">
        <v>7</v>
      </c>
      <c r="B70" s="31" t="s">
        <v>64</v>
      </c>
      <c r="C70" s="104" t="s">
        <v>80</v>
      </c>
      <c r="D70" s="30" t="s">
        <v>57</v>
      </c>
      <c r="E70" s="37">
        <v>2.5399999999999999E-2</v>
      </c>
      <c r="F70" s="37"/>
      <c r="G70" s="37"/>
      <c r="H70" s="42"/>
      <c r="I70" s="42"/>
      <c r="J70" s="104" t="s">
        <v>81</v>
      </c>
      <c r="K70" s="30" t="s">
        <v>57</v>
      </c>
      <c r="L70" s="43" t="s">
        <v>82</v>
      </c>
      <c r="M70" s="37">
        <v>1</v>
      </c>
      <c r="N70" s="48">
        <v>297.22199999999998</v>
      </c>
      <c r="O70" s="48">
        <f>M70*N70*1.165248</f>
        <v>346.33734105600001</v>
      </c>
      <c r="P70" s="47"/>
      <c r="Q70" s="47"/>
      <c r="R70" s="59"/>
      <c r="S70" s="269"/>
    </row>
    <row r="71" spans="1:19" s="8" customFormat="1" ht="16.149999999999999" customHeight="1">
      <c r="A71" s="37">
        <v>8</v>
      </c>
      <c r="B71" s="114" t="s">
        <v>83</v>
      </c>
      <c r="C71" s="115" t="s">
        <v>84</v>
      </c>
      <c r="D71" s="37" t="s">
        <v>44</v>
      </c>
      <c r="E71" s="124">
        <v>20</v>
      </c>
      <c r="F71" s="125">
        <v>0.23</v>
      </c>
      <c r="G71" s="120">
        <v>0.01</v>
      </c>
      <c r="H71" s="42">
        <f>F71*1.90189</f>
        <v>0.43743470000000007</v>
      </c>
      <c r="I71" s="42">
        <f>G71*2.59321</f>
        <v>2.59321E-2</v>
      </c>
      <c r="J71" s="115" t="s">
        <v>85</v>
      </c>
      <c r="K71" s="37" t="s">
        <v>46</v>
      </c>
      <c r="L71" s="37"/>
      <c r="M71" s="124">
        <v>1</v>
      </c>
      <c r="N71" s="105">
        <v>0.3</v>
      </c>
      <c r="O71" s="48">
        <f>M71*N71*1.165248</f>
        <v>0.34957440000000001</v>
      </c>
      <c r="P71" s="47"/>
      <c r="Q71" s="48"/>
      <c r="R71" s="49"/>
      <c r="S71" s="269"/>
    </row>
    <row r="72" spans="1:19" s="8" customFormat="1" ht="16.149999999999999" customHeight="1">
      <c r="A72" s="103">
        <v>9</v>
      </c>
      <c r="B72" s="31" t="s">
        <v>86</v>
      </c>
      <c r="C72" s="104" t="s">
        <v>87</v>
      </c>
      <c r="D72" s="30" t="s">
        <v>57</v>
      </c>
      <c r="E72" s="126">
        <v>9.1000000000000004E-3</v>
      </c>
      <c r="F72" s="106"/>
      <c r="G72" s="106"/>
      <c r="H72" s="42"/>
      <c r="I72" s="120"/>
      <c r="J72" s="104" t="s">
        <v>87</v>
      </c>
      <c r="K72" s="30" t="s">
        <v>57</v>
      </c>
      <c r="L72" s="43" t="s">
        <v>88</v>
      </c>
      <c r="M72" s="107">
        <v>1</v>
      </c>
      <c r="N72" s="106">
        <v>291.61700000000002</v>
      </c>
      <c r="O72" s="48">
        <f>M72*N72*1.165248</f>
        <v>339.80612601600006</v>
      </c>
      <c r="P72" s="47"/>
      <c r="Q72" s="48"/>
      <c r="R72" s="49"/>
      <c r="S72" s="269"/>
    </row>
    <row r="73" spans="1:19" s="8" customFormat="1" ht="16.149999999999999" customHeight="1">
      <c r="A73" s="127">
        <v>10</v>
      </c>
      <c r="B73" s="127" t="s">
        <v>89</v>
      </c>
      <c r="C73" s="128" t="s">
        <v>90</v>
      </c>
      <c r="D73" s="127" t="s">
        <v>91</v>
      </c>
      <c r="E73" s="129">
        <v>0.4</v>
      </c>
      <c r="F73" s="110">
        <v>38.4</v>
      </c>
      <c r="G73" s="35">
        <v>0.03</v>
      </c>
      <c r="H73" s="42">
        <f>F73*1.90189</f>
        <v>73.032576000000006</v>
      </c>
      <c r="I73" s="42">
        <f>G73*2.59321</f>
        <v>7.7796299999999999E-2</v>
      </c>
      <c r="J73" s="109" t="s">
        <v>92</v>
      </c>
      <c r="K73" s="35" t="s">
        <v>59</v>
      </c>
      <c r="L73" s="43" t="s">
        <v>93</v>
      </c>
      <c r="M73" s="35">
        <v>24.4</v>
      </c>
      <c r="N73" s="35">
        <v>1.1160000000000001</v>
      </c>
      <c r="O73" s="59">
        <f>((M73*N73)+(M74*N74)+(M75*N75))*1.165248</f>
        <v>34.283110982400004</v>
      </c>
      <c r="P73" s="130"/>
      <c r="Q73" s="131"/>
      <c r="R73" s="132"/>
      <c r="S73" s="269"/>
    </row>
    <row r="74" spans="1:19" s="8" customFormat="1" ht="22.5" customHeight="1">
      <c r="A74" s="133"/>
      <c r="B74" s="133"/>
      <c r="C74" s="134" t="s">
        <v>94</v>
      </c>
      <c r="D74" s="133"/>
      <c r="E74" s="135"/>
      <c r="F74" s="136"/>
      <c r="G74" s="137"/>
      <c r="H74" s="97"/>
      <c r="I74" s="97"/>
      <c r="J74" s="137" t="s">
        <v>95</v>
      </c>
      <c r="K74" s="91" t="s">
        <v>59</v>
      </c>
      <c r="L74" s="94"/>
      <c r="M74" s="91">
        <v>0.2</v>
      </c>
      <c r="N74" s="91">
        <v>0.6</v>
      </c>
      <c r="O74" s="138"/>
      <c r="P74" s="134"/>
      <c r="Q74" s="84"/>
      <c r="R74" s="139"/>
      <c r="S74" s="269"/>
    </row>
    <row r="75" spans="1:19" s="8" customFormat="1" ht="22.5" hidden="1" customHeight="1">
      <c r="A75" s="140"/>
      <c r="B75" s="140"/>
      <c r="C75" s="141"/>
      <c r="D75" s="140"/>
      <c r="E75" s="142"/>
      <c r="F75" s="140"/>
      <c r="G75" s="141"/>
      <c r="H75" s="97"/>
      <c r="I75" s="142"/>
      <c r="J75" s="141" t="s">
        <v>96</v>
      </c>
      <c r="K75" s="140" t="s">
        <v>59</v>
      </c>
      <c r="L75" s="98" t="s">
        <v>97</v>
      </c>
      <c r="M75" s="140">
        <v>2.7</v>
      </c>
      <c r="N75" s="140">
        <v>0.76700000000000002</v>
      </c>
      <c r="O75" s="143"/>
      <c r="P75" s="141"/>
      <c r="Q75" s="141"/>
      <c r="R75" s="144"/>
      <c r="S75" s="269"/>
    </row>
    <row r="76" spans="1:19" s="8" customFormat="1" ht="27.75" customHeight="1">
      <c r="A76" s="145">
        <v>11</v>
      </c>
      <c r="B76" s="146" t="s">
        <v>98</v>
      </c>
      <c r="C76" s="147" t="s">
        <v>99</v>
      </c>
      <c r="D76" s="148" t="s">
        <v>100</v>
      </c>
      <c r="E76" s="149">
        <v>0.1</v>
      </c>
      <c r="F76" s="150">
        <v>9.31</v>
      </c>
      <c r="G76" s="151">
        <v>38.19</v>
      </c>
      <c r="H76" s="42">
        <f>F76*1.90189</f>
        <v>17.7065959</v>
      </c>
      <c r="I76" s="42">
        <f>G76*2.59321</f>
        <v>99.034689899999989</v>
      </c>
      <c r="J76" s="152"/>
      <c r="K76" s="145"/>
      <c r="L76" s="153"/>
      <c r="M76" s="145"/>
      <c r="N76" s="145"/>
      <c r="O76" s="154"/>
      <c r="P76" s="47"/>
      <c r="Q76" s="155"/>
      <c r="R76" s="156"/>
      <c r="S76" s="269"/>
    </row>
    <row r="77" spans="1:19" s="8" customFormat="1" ht="18" customHeight="1">
      <c r="A77" s="103">
        <v>12</v>
      </c>
      <c r="B77" s="116" t="s">
        <v>101</v>
      </c>
      <c r="C77" s="115" t="s">
        <v>102</v>
      </c>
      <c r="D77" s="30" t="s">
        <v>103</v>
      </c>
      <c r="E77" s="125">
        <v>2</v>
      </c>
      <c r="F77" s="37">
        <v>0.56000000000000005</v>
      </c>
      <c r="G77" s="40"/>
      <c r="H77" s="42">
        <f>F77*1.90189</f>
        <v>1.0650584000000001</v>
      </c>
      <c r="I77" s="42"/>
      <c r="J77" s="157"/>
      <c r="K77" s="157"/>
      <c r="L77" s="157"/>
      <c r="M77" s="157"/>
      <c r="N77" s="157"/>
      <c r="O77" s="30"/>
      <c r="P77" s="47"/>
      <c r="Q77" s="48"/>
      <c r="R77" s="49"/>
      <c r="S77" s="269"/>
    </row>
    <row r="78" spans="1:19" s="8" customFormat="1" ht="18" customHeight="1">
      <c r="A78" s="35">
        <v>13</v>
      </c>
      <c r="B78" s="50" t="s">
        <v>104</v>
      </c>
      <c r="C78" s="158" t="s">
        <v>105</v>
      </c>
      <c r="D78" s="35" t="s">
        <v>103</v>
      </c>
      <c r="E78" s="113">
        <v>1.9</v>
      </c>
      <c r="F78" s="111">
        <v>3.63</v>
      </c>
      <c r="G78" s="111">
        <v>0.59</v>
      </c>
      <c r="H78" s="42">
        <f>F78*1.90189</f>
        <v>6.9038607000000001</v>
      </c>
      <c r="I78" s="42">
        <f>G78*2.59321</f>
        <v>1.5299939</v>
      </c>
      <c r="J78" s="159" t="s">
        <v>106</v>
      </c>
      <c r="K78" s="91" t="s">
        <v>103</v>
      </c>
      <c r="L78" s="43" t="s">
        <v>107</v>
      </c>
      <c r="M78" s="111">
        <v>1.0149999999999999</v>
      </c>
      <c r="N78" s="81">
        <v>25.35</v>
      </c>
      <c r="O78" s="47">
        <f>(M78*N78)*1.165248+((M79*N79)+(M80*N80))*1.165248</f>
        <v>39.128597980012799</v>
      </c>
      <c r="P78" s="47"/>
      <c r="Q78" s="47"/>
      <c r="R78" s="59"/>
      <c r="S78" s="269"/>
    </row>
    <row r="79" spans="1:19" s="8" customFormat="1" ht="22.5" customHeight="1">
      <c r="A79" s="91"/>
      <c r="B79" s="160"/>
      <c r="C79" s="84" t="s">
        <v>108</v>
      </c>
      <c r="D79" s="91"/>
      <c r="E79" s="81"/>
      <c r="F79" s="161"/>
      <c r="G79" s="91"/>
      <c r="H79" s="97"/>
      <c r="I79" s="97"/>
      <c r="J79" s="159" t="s">
        <v>109</v>
      </c>
      <c r="K79" s="91" t="s">
        <v>110</v>
      </c>
      <c r="L79" s="91"/>
      <c r="M79" s="161">
        <v>1.6</v>
      </c>
      <c r="N79" s="162">
        <v>3.5</v>
      </c>
      <c r="O79" s="137"/>
      <c r="P79" s="137"/>
      <c r="Q79" s="137"/>
      <c r="R79" s="163"/>
      <c r="S79" s="269"/>
    </row>
    <row r="80" spans="1:19" s="8" customFormat="1" ht="22.5" hidden="1" customHeight="1">
      <c r="A80" s="140"/>
      <c r="B80" s="164"/>
      <c r="C80" s="165"/>
      <c r="D80" s="140"/>
      <c r="E80" s="166"/>
      <c r="F80" s="167"/>
      <c r="G80" s="140"/>
      <c r="H80" s="142"/>
      <c r="I80" s="142"/>
      <c r="J80" s="168" t="s">
        <v>111</v>
      </c>
      <c r="K80" s="140" t="s">
        <v>103</v>
      </c>
      <c r="L80" s="98" t="s">
        <v>112</v>
      </c>
      <c r="M80" s="167">
        <v>1.83E-2</v>
      </c>
      <c r="N80" s="167">
        <v>122.917</v>
      </c>
      <c r="O80" s="141"/>
      <c r="P80" s="141"/>
      <c r="Q80" s="141"/>
      <c r="R80" s="141"/>
    </row>
    <row r="81" spans="1:19" s="8" customFormat="1" ht="22.5" hidden="1" customHeight="1">
      <c r="A81" s="78"/>
      <c r="B81" s="79"/>
      <c r="C81" s="84"/>
      <c r="D81" s="78"/>
      <c r="E81" s="81"/>
      <c r="F81" s="81"/>
      <c r="G81" s="78"/>
      <c r="H81" s="82"/>
      <c r="I81" s="82"/>
      <c r="J81" s="84"/>
      <c r="K81" s="78"/>
      <c r="L81" s="36"/>
      <c r="M81" s="81"/>
      <c r="N81" s="81"/>
      <c r="O81" s="84"/>
      <c r="P81" s="84"/>
      <c r="Q81" s="84"/>
      <c r="R81" s="84"/>
    </row>
    <row r="82" spans="1:19" s="8" customFormat="1" ht="17.45" customHeight="1">
      <c r="A82" s="30"/>
      <c r="B82" s="31"/>
      <c r="C82" s="32" t="s">
        <v>116</v>
      </c>
      <c r="D82" s="30"/>
      <c r="E82" s="30"/>
      <c r="F82" s="30"/>
      <c r="G82" s="33"/>
      <c r="H82" s="34"/>
      <c r="I82" s="35"/>
      <c r="J82" s="33"/>
      <c r="K82" s="33"/>
      <c r="L82" s="34"/>
      <c r="M82" s="33"/>
      <c r="N82" s="33"/>
      <c r="O82" s="36"/>
      <c r="P82" s="33"/>
      <c r="Q82" s="33"/>
      <c r="R82" s="33"/>
    </row>
    <row r="83" spans="1:19" s="8" customFormat="1" ht="22.5" customHeight="1">
      <c r="A83" s="37">
        <v>1</v>
      </c>
      <c r="B83" s="38" t="s">
        <v>37</v>
      </c>
      <c r="C83" s="39" t="s">
        <v>38</v>
      </c>
      <c r="D83" s="40" t="s">
        <v>39</v>
      </c>
      <c r="E83" s="41">
        <v>0.85</v>
      </c>
      <c r="F83" s="41">
        <v>7.55</v>
      </c>
      <c r="G83" s="41">
        <v>3.71</v>
      </c>
      <c r="H83" s="42">
        <f>F83*1.90189</f>
        <v>14.3592695</v>
      </c>
      <c r="I83" s="42">
        <f>G83*2.59321</f>
        <v>9.6208091000000007</v>
      </c>
      <c r="J83" s="39" t="s">
        <v>40</v>
      </c>
      <c r="K83" s="40" t="s">
        <v>41</v>
      </c>
      <c r="L83" s="43"/>
      <c r="M83" s="44">
        <v>100</v>
      </c>
      <c r="N83" s="45">
        <v>2.8000000000000001E-2</v>
      </c>
      <c r="O83" s="46">
        <f>M83*N83*1.165248</f>
        <v>3.2626944000000004</v>
      </c>
      <c r="P83" s="47"/>
      <c r="Q83" s="48"/>
      <c r="R83" s="49"/>
      <c r="S83" s="269">
        <v>7.7744217389325049E-2</v>
      </c>
    </row>
    <row r="84" spans="1:19" s="8" customFormat="1" ht="75" customHeight="1">
      <c r="A84" s="35">
        <v>2</v>
      </c>
      <c r="B84" s="50" t="s">
        <v>42</v>
      </c>
      <c r="C84" s="51" t="s">
        <v>114</v>
      </c>
      <c r="D84" s="52" t="s">
        <v>44</v>
      </c>
      <c r="E84" s="53">
        <v>17</v>
      </c>
      <c r="F84" s="54">
        <v>1.49</v>
      </c>
      <c r="G84" s="55">
        <v>0.86</v>
      </c>
      <c r="H84" s="42">
        <f>F84*1.90189</f>
        <v>2.8338160999999999</v>
      </c>
      <c r="I84" s="42">
        <f>G84*2.59321</f>
        <v>2.2301606</v>
      </c>
      <c r="J84" s="56" t="s">
        <v>45</v>
      </c>
      <c r="K84" s="35" t="s">
        <v>46</v>
      </c>
      <c r="L84" s="35"/>
      <c r="M84" s="57">
        <v>1</v>
      </c>
      <c r="N84" s="55">
        <v>22.5</v>
      </c>
      <c r="O84" s="58">
        <f>M84*N84*1.165248</f>
        <v>26.21808</v>
      </c>
      <c r="P84" s="47"/>
      <c r="Q84" s="47"/>
      <c r="R84" s="59"/>
      <c r="S84" s="269"/>
    </row>
    <row r="85" spans="1:19" s="8" customFormat="1" ht="17.45" customHeight="1">
      <c r="A85" s="60">
        <v>3</v>
      </c>
      <c r="B85" s="61" t="s">
        <v>47</v>
      </c>
      <c r="C85" s="62" t="s">
        <v>48</v>
      </c>
      <c r="D85" s="60" t="s">
        <v>49</v>
      </c>
      <c r="E85" s="63">
        <v>0.86399999999999999</v>
      </c>
      <c r="F85" s="64">
        <v>9.3000000000000007</v>
      </c>
      <c r="G85" s="65">
        <v>12.7</v>
      </c>
      <c r="H85" s="42">
        <f>F85*1.90189</f>
        <v>17.687577000000001</v>
      </c>
      <c r="I85" s="42">
        <f>G85*2.59321</f>
        <v>32.933766999999996</v>
      </c>
      <c r="J85" s="62" t="s">
        <v>50</v>
      </c>
      <c r="K85" s="60" t="s">
        <v>49</v>
      </c>
      <c r="L85" s="43" t="s">
        <v>51</v>
      </c>
      <c r="M85" s="66">
        <v>1.05</v>
      </c>
      <c r="N85" s="67">
        <v>88</v>
      </c>
      <c r="O85" s="58">
        <f>M85*N85*1.165248</f>
        <v>107.66891520000001</v>
      </c>
      <c r="P85" s="47"/>
      <c r="Q85" s="68"/>
      <c r="R85" s="69"/>
      <c r="S85" s="269"/>
    </row>
    <row r="86" spans="1:19" s="8" customFormat="1" ht="17.45" customHeight="1">
      <c r="A86" s="70"/>
      <c r="B86" s="71"/>
      <c r="C86" s="72" t="s">
        <v>52</v>
      </c>
      <c r="D86" s="70"/>
      <c r="E86" s="73"/>
      <c r="F86" s="74"/>
      <c r="G86" s="75"/>
      <c r="H86" s="76"/>
      <c r="I86" s="76"/>
      <c r="J86" s="72" t="s">
        <v>53</v>
      </c>
      <c r="K86" s="70"/>
      <c r="L86" s="70"/>
      <c r="M86" s="76"/>
      <c r="N86" s="76"/>
      <c r="O86" s="74"/>
      <c r="P86" s="76"/>
      <c r="Q86" s="76"/>
      <c r="R86" s="77"/>
      <c r="S86" s="269"/>
    </row>
    <row r="87" spans="1:19" s="8" customFormat="1" ht="17.45" customHeight="1">
      <c r="A87" s="78"/>
      <c r="B87" s="79"/>
      <c r="C87" s="80" t="s">
        <v>54</v>
      </c>
      <c r="D87" s="78"/>
      <c r="E87" s="81"/>
      <c r="F87" s="81"/>
      <c r="G87" s="78"/>
      <c r="H87" s="82"/>
      <c r="I87" s="83"/>
      <c r="J87" s="84"/>
      <c r="K87" s="78"/>
      <c r="L87" s="78"/>
      <c r="M87" s="81"/>
      <c r="N87" s="81"/>
      <c r="O87" s="84"/>
      <c r="P87" s="84"/>
      <c r="Q87" s="84"/>
      <c r="R87" s="85"/>
    </row>
    <row r="88" spans="1:19" s="8" customFormat="1" ht="17.45" customHeight="1">
      <c r="A88" s="35">
        <v>1</v>
      </c>
      <c r="B88" s="86" t="s">
        <v>55</v>
      </c>
      <c r="C88" s="87" t="s">
        <v>56</v>
      </c>
      <c r="D88" s="43" t="s">
        <v>57</v>
      </c>
      <c r="E88" s="178">
        <v>0.72160000000000002</v>
      </c>
      <c r="F88" s="89">
        <v>3.58</v>
      </c>
      <c r="G88" s="89">
        <v>15.9</v>
      </c>
      <c r="H88" s="42">
        <f>F88*1.90189</f>
        <v>6.8087662</v>
      </c>
      <c r="I88" s="42">
        <f>G88*2.59321</f>
        <v>41.232039</v>
      </c>
      <c r="J88" s="87" t="s">
        <v>58</v>
      </c>
      <c r="K88" s="43" t="s">
        <v>59</v>
      </c>
      <c r="L88" s="43" t="s">
        <v>60</v>
      </c>
      <c r="M88" s="53">
        <v>2.2999999999999998</v>
      </c>
      <c r="N88" s="89">
        <v>0.375</v>
      </c>
      <c r="O88" s="47">
        <f>((M89*N89)+(M88*N88))*1.165248</f>
        <v>2.5077302208000001</v>
      </c>
      <c r="P88" s="47"/>
      <c r="Q88" s="90"/>
      <c r="R88" s="59"/>
      <c r="S88" s="269">
        <v>7.3135114328071446E-2</v>
      </c>
    </row>
    <row r="89" spans="1:19" s="8" customFormat="1" ht="17.45" customHeight="1">
      <c r="A89" s="91"/>
      <c r="B89" s="92"/>
      <c r="C89" s="93" t="s">
        <v>61</v>
      </c>
      <c r="D89" s="94"/>
      <c r="E89" s="95"/>
      <c r="F89" s="96"/>
      <c r="G89" s="96"/>
      <c r="H89" s="97"/>
      <c r="I89" s="97"/>
      <c r="J89" s="93" t="s">
        <v>62</v>
      </c>
      <c r="K89" s="98" t="s">
        <v>59</v>
      </c>
      <c r="L89" s="94" t="s">
        <v>63</v>
      </c>
      <c r="M89" s="95">
        <v>1.6</v>
      </c>
      <c r="N89" s="99">
        <v>0.80600000000000005</v>
      </c>
      <c r="O89" s="94"/>
      <c r="P89" s="100"/>
      <c r="Q89" s="101"/>
      <c r="R89" s="102"/>
      <c r="S89" s="269"/>
    </row>
    <row r="90" spans="1:19" s="8" customFormat="1" ht="17.45" customHeight="1">
      <c r="A90" s="103">
        <v>2</v>
      </c>
      <c r="B90" s="31" t="s">
        <v>64</v>
      </c>
      <c r="C90" s="104" t="s">
        <v>65</v>
      </c>
      <c r="D90" s="30" t="s">
        <v>41</v>
      </c>
      <c r="E90" s="105">
        <v>80</v>
      </c>
      <c r="F90" s="106"/>
      <c r="G90" s="106"/>
      <c r="H90" s="42"/>
      <c r="I90" s="42"/>
      <c r="J90" s="104" t="s">
        <v>66</v>
      </c>
      <c r="K90" s="30" t="s">
        <v>41</v>
      </c>
      <c r="L90" s="43" t="s">
        <v>67</v>
      </c>
      <c r="M90" s="107">
        <v>1</v>
      </c>
      <c r="N90" s="108">
        <v>3.339</v>
      </c>
      <c r="O90" s="48">
        <f>M90*N90*1.165248</f>
        <v>3.8907630720000004</v>
      </c>
      <c r="P90" s="47"/>
      <c r="Q90" s="48"/>
      <c r="R90" s="49"/>
      <c r="S90" s="269"/>
    </row>
    <row r="91" spans="1:19" s="8" customFormat="1" ht="17.45" customHeight="1">
      <c r="A91" s="103">
        <v>3</v>
      </c>
      <c r="B91" s="31" t="s">
        <v>64</v>
      </c>
      <c r="C91" s="104" t="s">
        <v>71</v>
      </c>
      <c r="D91" s="30" t="s">
        <v>41</v>
      </c>
      <c r="E91" s="105">
        <v>20</v>
      </c>
      <c r="F91" s="106"/>
      <c r="G91" s="106"/>
      <c r="H91" s="42"/>
      <c r="I91" s="42"/>
      <c r="J91" s="104" t="s">
        <v>72</v>
      </c>
      <c r="K91" s="30" t="s">
        <v>41</v>
      </c>
      <c r="L91" s="43" t="s">
        <v>70</v>
      </c>
      <c r="M91" s="107">
        <v>1</v>
      </c>
      <c r="N91" s="108">
        <v>4.8179999999999996</v>
      </c>
      <c r="O91" s="48">
        <f>M91*N91*1.165248</f>
        <v>5.6141648640000001</v>
      </c>
      <c r="P91" s="47"/>
      <c r="Q91" s="48"/>
      <c r="R91" s="49"/>
      <c r="S91" s="269"/>
    </row>
    <row r="92" spans="1:19" s="8" customFormat="1" ht="17.45" customHeight="1">
      <c r="A92" s="35">
        <v>4</v>
      </c>
      <c r="B92" s="50" t="s">
        <v>74</v>
      </c>
      <c r="C92" s="109" t="s">
        <v>75</v>
      </c>
      <c r="D92" s="110" t="s">
        <v>44</v>
      </c>
      <c r="E92" s="57">
        <v>10</v>
      </c>
      <c r="F92" s="111">
        <v>0.14000000000000001</v>
      </c>
      <c r="G92" s="112">
        <v>0.4</v>
      </c>
      <c r="H92" s="42">
        <f>F92*1.90189</f>
        <v>0.26626460000000002</v>
      </c>
      <c r="I92" s="42">
        <f>G92*2.59321</f>
        <v>1.0372840000000001</v>
      </c>
      <c r="J92" s="56"/>
      <c r="K92" s="35"/>
      <c r="L92" s="43" t="s">
        <v>73</v>
      </c>
      <c r="M92" s="107">
        <v>1</v>
      </c>
      <c r="N92" s="108">
        <v>1.482</v>
      </c>
      <c r="O92" s="90"/>
      <c r="P92" s="47"/>
      <c r="Q92" s="47"/>
      <c r="R92" s="59"/>
      <c r="S92" s="269"/>
    </row>
    <row r="93" spans="1:19" s="8" customFormat="1" ht="17.45" customHeight="1">
      <c r="A93" s="37">
        <v>5</v>
      </c>
      <c r="B93" s="114" t="s">
        <v>76</v>
      </c>
      <c r="C93" s="115" t="s">
        <v>77</v>
      </c>
      <c r="D93" s="116" t="s">
        <v>41</v>
      </c>
      <c r="E93" s="117">
        <v>4</v>
      </c>
      <c r="F93" s="118"/>
      <c r="G93" s="119"/>
      <c r="H93" s="120"/>
      <c r="I93" s="120"/>
      <c r="J93" s="121" t="s">
        <v>78</v>
      </c>
      <c r="K93" s="37" t="s">
        <v>41</v>
      </c>
      <c r="L93" s="30" t="s">
        <v>79</v>
      </c>
      <c r="M93" s="117">
        <v>1</v>
      </c>
      <c r="N93" s="122">
        <v>1.375</v>
      </c>
      <c r="O93" s="48">
        <f>M93*N93*1.165248</f>
        <v>1.6022160000000001</v>
      </c>
      <c r="P93" s="47"/>
      <c r="Q93" s="48"/>
      <c r="R93" s="59"/>
      <c r="S93" s="269"/>
    </row>
    <row r="94" spans="1:19" s="8" customFormat="1" ht="17.45" customHeight="1">
      <c r="A94" s="123">
        <v>6</v>
      </c>
      <c r="B94" s="31" t="s">
        <v>64</v>
      </c>
      <c r="C94" s="104" t="s">
        <v>80</v>
      </c>
      <c r="D94" s="30" t="s">
        <v>57</v>
      </c>
      <c r="E94" s="37">
        <v>2.5399999999999999E-2</v>
      </c>
      <c r="F94" s="37"/>
      <c r="G94" s="37"/>
      <c r="H94" s="42"/>
      <c r="I94" s="42"/>
      <c r="J94" s="104" t="s">
        <v>81</v>
      </c>
      <c r="K94" s="30" t="s">
        <v>57</v>
      </c>
      <c r="L94" s="43" t="s">
        <v>82</v>
      </c>
      <c r="M94" s="37">
        <v>1</v>
      </c>
      <c r="N94" s="48">
        <v>297.22199999999998</v>
      </c>
      <c r="O94" s="48">
        <f>M94*N94*1.165248</f>
        <v>346.33734105600001</v>
      </c>
      <c r="P94" s="47"/>
      <c r="Q94" s="47"/>
      <c r="R94" s="59"/>
      <c r="S94" s="269"/>
    </row>
    <row r="95" spans="1:19" s="8" customFormat="1" ht="17.45" customHeight="1">
      <c r="A95" s="37">
        <v>7</v>
      </c>
      <c r="B95" s="114" t="s">
        <v>83</v>
      </c>
      <c r="C95" s="115" t="s">
        <v>84</v>
      </c>
      <c r="D95" s="37" t="s">
        <v>44</v>
      </c>
      <c r="E95" s="124">
        <v>20</v>
      </c>
      <c r="F95" s="125">
        <v>0.23</v>
      </c>
      <c r="G95" s="120">
        <v>0.01</v>
      </c>
      <c r="H95" s="42">
        <f>F95*1.90189</f>
        <v>0.43743470000000007</v>
      </c>
      <c r="I95" s="42">
        <f>G95*2.59321</f>
        <v>2.59321E-2</v>
      </c>
      <c r="J95" s="115" t="s">
        <v>85</v>
      </c>
      <c r="K95" s="37" t="s">
        <v>46</v>
      </c>
      <c r="L95" s="37"/>
      <c r="M95" s="124">
        <v>1</v>
      </c>
      <c r="N95" s="105">
        <v>0.3</v>
      </c>
      <c r="O95" s="48">
        <f>M95*N95*1.165248</f>
        <v>0.34957440000000001</v>
      </c>
      <c r="P95" s="47"/>
      <c r="Q95" s="48"/>
      <c r="R95" s="49"/>
      <c r="S95" s="269"/>
    </row>
    <row r="96" spans="1:19" s="8" customFormat="1" ht="17.45" customHeight="1">
      <c r="A96" s="103">
        <v>8</v>
      </c>
      <c r="B96" s="31" t="s">
        <v>86</v>
      </c>
      <c r="C96" s="104" t="s">
        <v>87</v>
      </c>
      <c r="D96" s="30" t="s">
        <v>57</v>
      </c>
      <c r="E96" s="126">
        <v>6.7000000000000002E-3</v>
      </c>
      <c r="F96" s="106"/>
      <c r="G96" s="106"/>
      <c r="H96" s="42"/>
      <c r="I96" s="120"/>
      <c r="J96" s="104" t="s">
        <v>87</v>
      </c>
      <c r="K96" s="30" t="s">
        <v>57</v>
      </c>
      <c r="L96" s="43" t="s">
        <v>88</v>
      </c>
      <c r="M96" s="107">
        <v>1</v>
      </c>
      <c r="N96" s="106">
        <v>291.61700000000002</v>
      </c>
      <c r="O96" s="48">
        <f>M96*N96*1.165248</f>
        <v>339.80612601600006</v>
      </c>
      <c r="P96" s="47"/>
      <c r="Q96" s="48"/>
      <c r="R96" s="49"/>
      <c r="S96" s="269"/>
    </row>
    <row r="97" spans="1:19" s="8" customFormat="1" ht="17.45" customHeight="1">
      <c r="A97" s="35">
        <v>9</v>
      </c>
      <c r="B97" s="35" t="s">
        <v>89</v>
      </c>
      <c r="C97" s="109" t="s">
        <v>90</v>
      </c>
      <c r="D97" s="35" t="s">
        <v>91</v>
      </c>
      <c r="E97" s="169">
        <v>0.37</v>
      </c>
      <c r="F97" s="35">
        <v>38.4</v>
      </c>
      <c r="G97" s="35">
        <v>0.03</v>
      </c>
      <c r="H97" s="42">
        <f>F97*1.90189</f>
        <v>73.032576000000006</v>
      </c>
      <c r="I97" s="42">
        <f>G97*2.59321</f>
        <v>7.7796299999999999E-2</v>
      </c>
      <c r="J97" s="109" t="s">
        <v>92</v>
      </c>
      <c r="K97" s="35" t="s">
        <v>59</v>
      </c>
      <c r="L97" s="43" t="s">
        <v>93</v>
      </c>
      <c r="M97" s="35">
        <v>24.4</v>
      </c>
      <c r="N97" s="35">
        <v>1.1160000000000001</v>
      </c>
      <c r="O97" s="47">
        <f>((M97*N97)+(M98*N98)+(M99*N99))*1.165248</f>
        <v>34.283110982400004</v>
      </c>
      <c r="P97" s="47"/>
      <c r="Q97" s="47"/>
      <c r="R97" s="59"/>
      <c r="S97" s="269"/>
    </row>
    <row r="98" spans="1:19" s="8" customFormat="1" ht="17.45" customHeight="1">
      <c r="A98" s="170"/>
      <c r="B98" s="170"/>
      <c r="C98" s="179" t="s">
        <v>94</v>
      </c>
      <c r="D98" s="170"/>
      <c r="E98" s="180"/>
      <c r="F98" s="170"/>
      <c r="G98" s="179"/>
      <c r="H98" s="180"/>
      <c r="I98" s="180"/>
      <c r="J98" s="179" t="s">
        <v>95</v>
      </c>
      <c r="K98" s="170" t="s">
        <v>59</v>
      </c>
      <c r="L98" s="181"/>
      <c r="M98" s="170">
        <v>0.2</v>
      </c>
      <c r="N98" s="170">
        <v>0.6</v>
      </c>
      <c r="O98" s="182"/>
      <c r="P98" s="179"/>
      <c r="Q98" s="179"/>
      <c r="R98" s="183"/>
      <c r="S98" s="269"/>
    </row>
    <row r="99" spans="1:19" s="8" customFormat="1" ht="22.5" hidden="1" customHeight="1">
      <c r="A99" s="140"/>
      <c r="B99" s="140"/>
      <c r="C99" s="141"/>
      <c r="D99" s="140"/>
      <c r="E99" s="142"/>
      <c r="F99" s="140"/>
      <c r="G99" s="141"/>
      <c r="H99" s="97"/>
      <c r="I99" s="142"/>
      <c r="J99" s="141" t="s">
        <v>96</v>
      </c>
      <c r="K99" s="140" t="s">
        <v>59</v>
      </c>
      <c r="L99" s="98" t="s">
        <v>97</v>
      </c>
      <c r="M99" s="140">
        <v>2.7</v>
      </c>
      <c r="N99" s="140">
        <v>0.76700000000000002</v>
      </c>
      <c r="O99" s="143"/>
      <c r="P99" s="141"/>
      <c r="Q99" s="141"/>
      <c r="R99" s="144"/>
      <c r="S99" s="269"/>
    </row>
    <row r="100" spans="1:19" s="8" customFormat="1" ht="31.5" customHeight="1">
      <c r="A100" s="145">
        <v>10</v>
      </c>
      <c r="B100" s="146" t="s">
        <v>98</v>
      </c>
      <c r="C100" s="147" t="s">
        <v>99</v>
      </c>
      <c r="D100" s="148" t="s">
        <v>100</v>
      </c>
      <c r="E100" s="149">
        <v>0.1</v>
      </c>
      <c r="F100" s="150">
        <v>9.31</v>
      </c>
      <c r="G100" s="151">
        <v>38.19</v>
      </c>
      <c r="H100" s="42">
        <f>F100*1.90189</f>
        <v>17.7065959</v>
      </c>
      <c r="I100" s="42">
        <f>G100*2.59321</f>
        <v>99.034689899999989</v>
      </c>
      <c r="J100" s="152"/>
      <c r="K100" s="145"/>
      <c r="L100" s="153"/>
      <c r="M100" s="145"/>
      <c r="N100" s="145"/>
      <c r="O100" s="154"/>
      <c r="P100" s="47"/>
      <c r="Q100" s="155"/>
      <c r="R100" s="156"/>
      <c r="S100" s="269"/>
    </row>
    <row r="101" spans="1:19" s="8" customFormat="1" ht="22.5" customHeight="1">
      <c r="A101" s="103">
        <v>11</v>
      </c>
      <c r="B101" s="116" t="s">
        <v>101</v>
      </c>
      <c r="C101" s="115" t="s">
        <v>102</v>
      </c>
      <c r="D101" s="30" t="s">
        <v>103</v>
      </c>
      <c r="E101" s="125">
        <v>2</v>
      </c>
      <c r="F101" s="37">
        <v>0.56000000000000005</v>
      </c>
      <c r="G101" s="40"/>
      <c r="H101" s="42">
        <f>F101*1.90189</f>
        <v>1.0650584000000001</v>
      </c>
      <c r="I101" s="42"/>
      <c r="J101" s="157"/>
      <c r="K101" s="157"/>
      <c r="L101" s="157"/>
      <c r="M101" s="157"/>
      <c r="N101" s="157"/>
      <c r="O101" s="30"/>
      <c r="P101" s="47"/>
      <c r="Q101" s="48"/>
      <c r="R101" s="49"/>
      <c r="S101" s="269"/>
    </row>
    <row r="102" spans="1:19" s="8" customFormat="1" ht="22.5" customHeight="1">
      <c r="A102" s="35">
        <v>12</v>
      </c>
      <c r="B102" s="50" t="s">
        <v>104</v>
      </c>
      <c r="C102" s="158" t="s">
        <v>105</v>
      </c>
      <c r="D102" s="35" t="s">
        <v>103</v>
      </c>
      <c r="E102" s="113">
        <v>1.9</v>
      </c>
      <c r="F102" s="111">
        <v>3.63</v>
      </c>
      <c r="G102" s="111">
        <v>0.59</v>
      </c>
      <c r="H102" s="42">
        <f>F102*1.90189</f>
        <v>6.9038607000000001</v>
      </c>
      <c r="I102" s="42">
        <f>G102*2.59321</f>
        <v>1.5299939</v>
      </c>
      <c r="J102" s="159" t="s">
        <v>106</v>
      </c>
      <c r="K102" s="91" t="s">
        <v>103</v>
      </c>
      <c r="L102" s="43" t="s">
        <v>107</v>
      </c>
      <c r="M102" s="111">
        <v>1.0149999999999999</v>
      </c>
      <c r="N102" s="81">
        <v>25.35</v>
      </c>
      <c r="O102" s="47">
        <f>(M102*N102)*1.165248+((M103*N103)+(M104*N104))*1.165248</f>
        <v>39.128597980012799</v>
      </c>
      <c r="P102" s="47"/>
      <c r="Q102" s="47"/>
      <c r="R102" s="59"/>
      <c r="S102" s="269"/>
    </row>
    <row r="103" spans="1:19" s="8" customFormat="1" ht="22.5" customHeight="1">
      <c r="A103" s="91"/>
      <c r="B103" s="160"/>
      <c r="C103" s="84" t="s">
        <v>108</v>
      </c>
      <c r="D103" s="91"/>
      <c r="E103" s="81"/>
      <c r="F103" s="161"/>
      <c r="G103" s="91"/>
      <c r="H103" s="97"/>
      <c r="I103" s="97"/>
      <c r="J103" s="159" t="s">
        <v>109</v>
      </c>
      <c r="K103" s="91" t="s">
        <v>110</v>
      </c>
      <c r="L103" s="91"/>
      <c r="M103" s="161">
        <v>1.6</v>
      </c>
      <c r="N103" s="162">
        <v>3.5</v>
      </c>
      <c r="O103" s="137"/>
      <c r="P103" s="137"/>
      <c r="Q103" s="137"/>
      <c r="R103" s="163"/>
      <c r="S103" s="269"/>
    </row>
    <row r="104" spans="1:19" s="8" customFormat="1" ht="22.5" hidden="1" customHeight="1">
      <c r="A104" s="140"/>
      <c r="B104" s="164"/>
      <c r="C104" s="165"/>
      <c r="D104" s="140"/>
      <c r="E104" s="166"/>
      <c r="F104" s="167"/>
      <c r="G104" s="140"/>
      <c r="H104" s="142"/>
      <c r="I104" s="142"/>
      <c r="J104" s="168" t="s">
        <v>111</v>
      </c>
      <c r="K104" s="140" t="s">
        <v>103</v>
      </c>
      <c r="L104" s="98" t="s">
        <v>112</v>
      </c>
      <c r="M104" s="167">
        <v>1.83E-2</v>
      </c>
      <c r="N104" s="167">
        <v>122.917</v>
      </c>
      <c r="O104" s="141"/>
      <c r="P104" s="141"/>
      <c r="Q104" s="141"/>
      <c r="R104" s="141"/>
    </row>
    <row r="105" spans="1:19" s="8" customFormat="1" ht="22.5" hidden="1" customHeight="1">
      <c r="A105" s="78"/>
      <c r="B105" s="79"/>
      <c r="C105" s="84"/>
      <c r="D105" s="78"/>
      <c r="E105" s="81"/>
      <c r="F105" s="81"/>
      <c r="G105" s="78"/>
      <c r="H105" s="82"/>
      <c r="I105" s="82"/>
      <c r="J105" s="84"/>
      <c r="K105" s="78"/>
      <c r="L105" s="36"/>
      <c r="M105" s="81"/>
      <c r="N105" s="81"/>
      <c r="O105" s="84"/>
      <c r="P105" s="84"/>
      <c r="Q105" s="84"/>
      <c r="R105" s="84"/>
    </row>
    <row r="106" spans="1:19" s="8" customFormat="1" ht="22.5" customHeight="1">
      <c r="A106" s="30"/>
      <c r="B106" s="31"/>
      <c r="C106" s="32" t="s">
        <v>117</v>
      </c>
      <c r="D106" s="30"/>
      <c r="E106" s="30"/>
      <c r="F106" s="30"/>
      <c r="G106" s="33"/>
      <c r="H106" s="34"/>
      <c r="I106" s="35"/>
      <c r="J106" s="33"/>
      <c r="K106" s="33"/>
      <c r="L106" s="34"/>
      <c r="M106" s="33"/>
      <c r="N106" s="33"/>
      <c r="O106" s="36"/>
      <c r="P106" s="33"/>
      <c r="Q106" s="33"/>
      <c r="R106" s="33"/>
    </row>
    <row r="107" spans="1:19" s="8" customFormat="1" ht="22.5" customHeight="1">
      <c r="A107" s="37">
        <v>4</v>
      </c>
      <c r="B107" s="38" t="s">
        <v>37</v>
      </c>
      <c r="C107" s="39" t="s">
        <v>38</v>
      </c>
      <c r="D107" s="40" t="s">
        <v>39</v>
      </c>
      <c r="E107" s="41">
        <v>0.9</v>
      </c>
      <c r="F107" s="41">
        <v>7.55</v>
      </c>
      <c r="G107" s="41">
        <v>3.71</v>
      </c>
      <c r="H107" s="42">
        <f>F107*1.90189</f>
        <v>14.3592695</v>
      </c>
      <c r="I107" s="42">
        <f>G107*2.59321</f>
        <v>9.6208091000000007</v>
      </c>
      <c r="J107" s="39" t="s">
        <v>40</v>
      </c>
      <c r="K107" s="40" t="s">
        <v>41</v>
      </c>
      <c r="L107" s="43"/>
      <c r="M107" s="44">
        <v>100</v>
      </c>
      <c r="N107" s="45">
        <v>2.8000000000000001E-2</v>
      </c>
      <c r="O107" s="46">
        <f>M107*N107*1.165248</f>
        <v>3.2626944000000004</v>
      </c>
      <c r="P107" s="47"/>
      <c r="Q107" s="48"/>
      <c r="R107" s="49"/>
      <c r="S107" s="269">
        <v>8.7462089500961349E-2</v>
      </c>
    </row>
    <row r="108" spans="1:19" s="8" customFormat="1" ht="84" customHeight="1">
      <c r="A108" s="35">
        <v>5</v>
      </c>
      <c r="B108" s="50" t="s">
        <v>42</v>
      </c>
      <c r="C108" s="51" t="s">
        <v>114</v>
      </c>
      <c r="D108" s="110" t="s">
        <v>44</v>
      </c>
      <c r="E108" s="57">
        <v>18</v>
      </c>
      <c r="F108" s="54">
        <v>1.49</v>
      </c>
      <c r="G108" s="55">
        <v>0.86</v>
      </c>
      <c r="H108" s="42">
        <f>F108*1.90189</f>
        <v>2.8338160999999999</v>
      </c>
      <c r="I108" s="42">
        <f>G108*2.59321</f>
        <v>2.2301606</v>
      </c>
      <c r="J108" s="56" t="s">
        <v>45</v>
      </c>
      <c r="K108" s="35" t="s">
        <v>46</v>
      </c>
      <c r="L108" s="35"/>
      <c r="M108" s="57">
        <v>1</v>
      </c>
      <c r="N108" s="55">
        <v>22.5</v>
      </c>
      <c r="O108" s="58">
        <f>M108*N108*1.165248</f>
        <v>26.21808</v>
      </c>
      <c r="P108" s="47"/>
      <c r="Q108" s="47"/>
      <c r="R108" s="59"/>
      <c r="S108" s="269"/>
    </row>
    <row r="109" spans="1:19" s="8" customFormat="1" ht="17.45" customHeight="1">
      <c r="A109" s="60">
        <v>6</v>
      </c>
      <c r="B109" s="61" t="s">
        <v>47</v>
      </c>
      <c r="C109" s="62" t="s">
        <v>48</v>
      </c>
      <c r="D109" s="60" t="s">
        <v>49</v>
      </c>
      <c r="E109" s="63">
        <v>1.204</v>
      </c>
      <c r="F109" s="64">
        <v>9.3000000000000007</v>
      </c>
      <c r="G109" s="65">
        <v>12.7</v>
      </c>
      <c r="H109" s="42">
        <f>F109*1.90189</f>
        <v>17.687577000000001</v>
      </c>
      <c r="I109" s="42">
        <f>G109*2.59321</f>
        <v>32.933766999999996</v>
      </c>
      <c r="J109" s="62" t="s">
        <v>50</v>
      </c>
      <c r="K109" s="60" t="s">
        <v>49</v>
      </c>
      <c r="L109" s="43" t="s">
        <v>51</v>
      </c>
      <c r="M109" s="66">
        <v>1.05</v>
      </c>
      <c r="N109" s="67">
        <v>88</v>
      </c>
      <c r="O109" s="58">
        <f>M109*N109*1.165248</f>
        <v>107.66891520000001</v>
      </c>
      <c r="P109" s="47"/>
      <c r="Q109" s="68"/>
      <c r="R109" s="69"/>
      <c r="S109" s="269"/>
    </row>
    <row r="110" spans="1:19" s="8" customFormat="1" ht="17.45" customHeight="1">
      <c r="A110" s="70"/>
      <c r="B110" s="71"/>
      <c r="C110" s="72" t="s">
        <v>52</v>
      </c>
      <c r="D110" s="70"/>
      <c r="E110" s="73"/>
      <c r="F110" s="74"/>
      <c r="G110" s="75"/>
      <c r="H110" s="76"/>
      <c r="I110" s="76"/>
      <c r="J110" s="72" t="s">
        <v>53</v>
      </c>
      <c r="K110" s="70"/>
      <c r="L110" s="70"/>
      <c r="M110" s="76"/>
      <c r="N110" s="76"/>
      <c r="O110" s="74"/>
      <c r="P110" s="76"/>
      <c r="Q110" s="76"/>
      <c r="R110" s="77"/>
      <c r="S110" s="269"/>
    </row>
    <row r="111" spans="1:19" s="8" customFormat="1" ht="17.45" customHeight="1">
      <c r="A111" s="78"/>
      <c r="B111" s="79"/>
      <c r="C111" s="80" t="s">
        <v>54</v>
      </c>
      <c r="D111" s="78"/>
      <c r="E111" s="81"/>
      <c r="F111" s="81"/>
      <c r="G111" s="78"/>
      <c r="H111" s="82"/>
      <c r="I111" s="83"/>
      <c r="J111" s="84"/>
      <c r="K111" s="78"/>
      <c r="L111" s="78"/>
      <c r="M111" s="81"/>
      <c r="N111" s="81"/>
      <c r="O111" s="84"/>
      <c r="P111" s="84"/>
      <c r="Q111" s="84"/>
      <c r="R111" s="85"/>
    </row>
    <row r="112" spans="1:19" s="8" customFormat="1" ht="17.45" customHeight="1">
      <c r="A112" s="35">
        <v>1</v>
      </c>
      <c r="B112" s="86" t="s">
        <v>55</v>
      </c>
      <c r="C112" s="87" t="s">
        <v>56</v>
      </c>
      <c r="D112" s="43" t="s">
        <v>57</v>
      </c>
      <c r="E112" s="178">
        <v>1.2899</v>
      </c>
      <c r="F112" s="89">
        <v>3.58</v>
      </c>
      <c r="G112" s="89">
        <v>15.9</v>
      </c>
      <c r="H112" s="42">
        <f>F112*1.90189</f>
        <v>6.8087662</v>
      </c>
      <c r="I112" s="42">
        <f>G112*2.59321</f>
        <v>41.232039</v>
      </c>
      <c r="J112" s="87" t="s">
        <v>58</v>
      </c>
      <c r="K112" s="43" t="s">
        <v>59</v>
      </c>
      <c r="L112" s="43" t="s">
        <v>60</v>
      </c>
      <c r="M112" s="53">
        <v>2.2999999999999998</v>
      </c>
      <c r="N112" s="89">
        <v>0.375</v>
      </c>
      <c r="O112" s="47">
        <f>((M113*N113)+(M112*N112))*1.165248</f>
        <v>2.5077302208000001</v>
      </c>
      <c r="P112" s="47"/>
      <c r="Q112" s="90"/>
      <c r="R112" s="59"/>
      <c r="S112" s="269">
        <v>0.12995355545231221</v>
      </c>
    </row>
    <row r="113" spans="1:19" s="8" customFormat="1" ht="17.45" customHeight="1">
      <c r="A113" s="91"/>
      <c r="B113" s="92"/>
      <c r="C113" s="93" t="s">
        <v>61</v>
      </c>
      <c r="D113" s="94"/>
      <c r="E113" s="95"/>
      <c r="F113" s="96"/>
      <c r="G113" s="96"/>
      <c r="H113" s="97"/>
      <c r="I113" s="97"/>
      <c r="J113" s="93" t="s">
        <v>62</v>
      </c>
      <c r="K113" s="98" t="s">
        <v>59</v>
      </c>
      <c r="L113" s="94" t="s">
        <v>63</v>
      </c>
      <c r="M113" s="95">
        <v>1.6</v>
      </c>
      <c r="N113" s="99">
        <v>0.80600000000000005</v>
      </c>
      <c r="O113" s="94"/>
      <c r="P113" s="100"/>
      <c r="Q113" s="101"/>
      <c r="R113" s="102"/>
      <c r="S113" s="269"/>
    </row>
    <row r="114" spans="1:19" s="8" customFormat="1" ht="17.45" customHeight="1">
      <c r="A114" s="103">
        <v>2</v>
      </c>
      <c r="B114" s="31" t="s">
        <v>64</v>
      </c>
      <c r="C114" s="104" t="s">
        <v>65</v>
      </c>
      <c r="D114" s="30" t="s">
        <v>41</v>
      </c>
      <c r="E114" s="105">
        <v>144</v>
      </c>
      <c r="F114" s="106"/>
      <c r="G114" s="106"/>
      <c r="H114" s="42"/>
      <c r="I114" s="42"/>
      <c r="J114" s="104" t="s">
        <v>66</v>
      </c>
      <c r="K114" s="30" t="s">
        <v>41</v>
      </c>
      <c r="L114" s="43" t="s">
        <v>67</v>
      </c>
      <c r="M114" s="107">
        <v>1</v>
      </c>
      <c r="N114" s="108">
        <v>3.339</v>
      </c>
      <c r="O114" s="48">
        <f>M114*N114*1.165248</f>
        <v>3.8907630720000004</v>
      </c>
      <c r="P114" s="47"/>
      <c r="Q114" s="48"/>
      <c r="R114" s="49"/>
      <c r="S114" s="269"/>
    </row>
    <row r="115" spans="1:19" s="8" customFormat="1" ht="17.45" customHeight="1">
      <c r="A115" s="103">
        <v>3</v>
      </c>
      <c r="B115" s="31" t="s">
        <v>64</v>
      </c>
      <c r="C115" s="104" t="s">
        <v>71</v>
      </c>
      <c r="D115" s="30" t="s">
        <v>41</v>
      </c>
      <c r="E115" s="105">
        <v>36</v>
      </c>
      <c r="F115" s="106"/>
      <c r="G115" s="106"/>
      <c r="H115" s="42"/>
      <c r="I115" s="42"/>
      <c r="J115" s="104" t="s">
        <v>72</v>
      </c>
      <c r="K115" s="30" t="s">
        <v>41</v>
      </c>
      <c r="L115" s="43" t="s">
        <v>70</v>
      </c>
      <c r="M115" s="107">
        <v>1</v>
      </c>
      <c r="N115" s="108">
        <v>4.8179999999999996</v>
      </c>
      <c r="O115" s="48">
        <f>M115*N115*1.165248</f>
        <v>5.6141648640000001</v>
      </c>
      <c r="P115" s="47"/>
      <c r="Q115" s="48"/>
      <c r="R115" s="49"/>
      <c r="S115" s="269"/>
    </row>
    <row r="116" spans="1:19" s="8" customFormat="1" ht="17.45" customHeight="1">
      <c r="A116" s="35">
        <v>4</v>
      </c>
      <c r="B116" s="50" t="s">
        <v>74</v>
      </c>
      <c r="C116" s="109" t="s">
        <v>75</v>
      </c>
      <c r="D116" s="110" t="s">
        <v>44</v>
      </c>
      <c r="E116" s="57">
        <v>18</v>
      </c>
      <c r="F116" s="111">
        <v>0.14000000000000001</v>
      </c>
      <c r="G116" s="112">
        <v>0.4</v>
      </c>
      <c r="H116" s="42">
        <f>F116*1.90189</f>
        <v>0.26626460000000002</v>
      </c>
      <c r="I116" s="42">
        <f>G116*2.59321</f>
        <v>1.0372840000000001</v>
      </c>
      <c r="J116" s="56"/>
      <c r="K116" s="35"/>
      <c r="L116" s="43" t="s">
        <v>73</v>
      </c>
      <c r="M116" s="107">
        <v>1</v>
      </c>
      <c r="N116" s="108">
        <v>1.482</v>
      </c>
      <c r="O116" s="90"/>
      <c r="P116" s="47"/>
      <c r="Q116" s="47"/>
      <c r="R116" s="59"/>
      <c r="S116" s="269"/>
    </row>
    <row r="117" spans="1:19" s="8" customFormat="1" ht="17.45" customHeight="1">
      <c r="A117" s="37">
        <v>5</v>
      </c>
      <c r="B117" s="114" t="s">
        <v>76</v>
      </c>
      <c r="C117" s="115" t="s">
        <v>77</v>
      </c>
      <c r="D117" s="116" t="s">
        <v>41</v>
      </c>
      <c r="E117" s="117">
        <v>7.2</v>
      </c>
      <c r="F117" s="118"/>
      <c r="G117" s="119"/>
      <c r="H117" s="120"/>
      <c r="I117" s="120"/>
      <c r="J117" s="121" t="s">
        <v>78</v>
      </c>
      <c r="K117" s="37" t="s">
        <v>41</v>
      </c>
      <c r="L117" s="30" t="s">
        <v>79</v>
      </c>
      <c r="M117" s="117">
        <v>1</v>
      </c>
      <c r="N117" s="122">
        <v>1.375</v>
      </c>
      <c r="O117" s="48">
        <f>M117*N117*1.165248</f>
        <v>1.6022160000000001</v>
      </c>
      <c r="P117" s="47"/>
      <c r="Q117" s="48"/>
      <c r="R117" s="59"/>
      <c r="S117" s="269"/>
    </row>
    <row r="118" spans="1:19" s="8" customFormat="1" ht="17.45" customHeight="1">
      <c r="A118" s="123">
        <v>6</v>
      </c>
      <c r="B118" s="31" t="s">
        <v>64</v>
      </c>
      <c r="C118" s="104" t="s">
        <v>80</v>
      </c>
      <c r="D118" s="30" t="s">
        <v>57</v>
      </c>
      <c r="E118" s="37">
        <v>4.5499999999999999E-2</v>
      </c>
      <c r="F118" s="37"/>
      <c r="G118" s="37"/>
      <c r="H118" s="42"/>
      <c r="I118" s="42"/>
      <c r="J118" s="104" t="s">
        <v>81</v>
      </c>
      <c r="K118" s="30" t="s">
        <v>57</v>
      </c>
      <c r="L118" s="43" t="s">
        <v>82</v>
      </c>
      <c r="M118" s="37">
        <v>1</v>
      </c>
      <c r="N118" s="48">
        <v>297.22199999999998</v>
      </c>
      <c r="O118" s="48">
        <f>M118*N118*1.165248</f>
        <v>346.33734105600001</v>
      </c>
      <c r="P118" s="47"/>
      <c r="Q118" s="47"/>
      <c r="R118" s="59"/>
      <c r="S118" s="269"/>
    </row>
    <row r="119" spans="1:19" s="8" customFormat="1" ht="17.45" customHeight="1">
      <c r="A119" s="37">
        <v>7</v>
      </c>
      <c r="B119" s="114" t="s">
        <v>83</v>
      </c>
      <c r="C119" s="115" t="s">
        <v>84</v>
      </c>
      <c r="D119" s="37" t="s">
        <v>44</v>
      </c>
      <c r="E119" s="124">
        <v>36</v>
      </c>
      <c r="F119" s="125">
        <v>0.23</v>
      </c>
      <c r="G119" s="120">
        <v>0.01</v>
      </c>
      <c r="H119" s="42">
        <f>F119*1.90189</f>
        <v>0.43743470000000007</v>
      </c>
      <c r="I119" s="42">
        <f>G119*2.59321</f>
        <v>2.59321E-2</v>
      </c>
      <c r="J119" s="115" t="s">
        <v>85</v>
      </c>
      <c r="K119" s="37" t="s">
        <v>46</v>
      </c>
      <c r="L119" s="37"/>
      <c r="M119" s="124">
        <v>1</v>
      </c>
      <c r="N119" s="105">
        <v>0.3</v>
      </c>
      <c r="O119" s="48">
        <f>M119*N119*1.165248</f>
        <v>0.34957440000000001</v>
      </c>
      <c r="P119" s="47"/>
      <c r="Q119" s="48"/>
      <c r="R119" s="49"/>
      <c r="S119" s="269"/>
    </row>
    <row r="120" spans="1:19" s="8" customFormat="1" ht="17.45" customHeight="1">
      <c r="A120" s="103">
        <v>8</v>
      </c>
      <c r="B120" s="31" t="s">
        <v>86</v>
      </c>
      <c r="C120" s="104" t="s">
        <v>87</v>
      </c>
      <c r="D120" s="30" t="s">
        <v>57</v>
      </c>
      <c r="E120" s="126">
        <v>1.2E-2</v>
      </c>
      <c r="F120" s="106"/>
      <c r="G120" s="106"/>
      <c r="H120" s="42"/>
      <c r="I120" s="120"/>
      <c r="J120" s="104" t="s">
        <v>87</v>
      </c>
      <c r="K120" s="30" t="s">
        <v>57</v>
      </c>
      <c r="L120" s="43" t="s">
        <v>88</v>
      </c>
      <c r="M120" s="107">
        <v>1</v>
      </c>
      <c r="N120" s="106">
        <v>291.61700000000002</v>
      </c>
      <c r="O120" s="48">
        <f>M120*N120*1.165248</f>
        <v>339.80612601600006</v>
      </c>
      <c r="P120" s="47"/>
      <c r="Q120" s="48"/>
      <c r="R120" s="49"/>
      <c r="S120" s="269"/>
    </row>
    <row r="121" spans="1:19" s="8" customFormat="1" ht="17.45" customHeight="1">
      <c r="A121" s="127">
        <v>9</v>
      </c>
      <c r="B121" s="127" t="s">
        <v>89</v>
      </c>
      <c r="C121" s="128" t="s">
        <v>90</v>
      </c>
      <c r="D121" s="127" t="s">
        <v>91</v>
      </c>
      <c r="E121" s="129">
        <v>0.54</v>
      </c>
      <c r="F121" s="110">
        <v>38.4</v>
      </c>
      <c r="G121" s="35">
        <v>0.03</v>
      </c>
      <c r="H121" s="42">
        <f>F121*1.90189</f>
        <v>73.032576000000006</v>
      </c>
      <c r="I121" s="42">
        <f>G121*2.59321</f>
        <v>7.7796299999999999E-2</v>
      </c>
      <c r="J121" s="109" t="s">
        <v>92</v>
      </c>
      <c r="K121" s="35" t="s">
        <v>59</v>
      </c>
      <c r="L121" s="43" t="s">
        <v>93</v>
      </c>
      <c r="M121" s="35">
        <v>24.4</v>
      </c>
      <c r="N121" s="35">
        <v>1.1160000000000001</v>
      </c>
      <c r="O121" s="59">
        <f>((M121*N121)+(M122*N122)+(M123*N123))*1.165248</f>
        <v>34.283110982400004</v>
      </c>
      <c r="P121" s="130"/>
      <c r="Q121" s="131"/>
      <c r="R121" s="132"/>
      <c r="S121" s="269"/>
    </row>
    <row r="122" spans="1:19" s="8" customFormat="1" ht="17.45" customHeight="1">
      <c r="A122" s="133"/>
      <c r="B122" s="133"/>
      <c r="C122" s="134" t="s">
        <v>94</v>
      </c>
      <c r="D122" s="133"/>
      <c r="E122" s="135"/>
      <c r="F122" s="136"/>
      <c r="G122" s="137"/>
      <c r="H122" s="97"/>
      <c r="I122" s="97"/>
      <c r="J122" s="137" t="s">
        <v>95</v>
      </c>
      <c r="K122" s="91" t="s">
        <v>59</v>
      </c>
      <c r="L122" s="94"/>
      <c r="M122" s="91">
        <v>0.2</v>
      </c>
      <c r="N122" s="91">
        <v>0.6</v>
      </c>
      <c r="O122" s="138"/>
      <c r="P122" s="134"/>
      <c r="Q122" s="84"/>
      <c r="R122" s="139"/>
      <c r="S122" s="269"/>
    </row>
    <row r="123" spans="1:19" s="8" customFormat="1" ht="22.5" hidden="1" customHeight="1">
      <c r="A123" s="140"/>
      <c r="B123" s="140"/>
      <c r="C123" s="141"/>
      <c r="D123" s="140"/>
      <c r="E123" s="142"/>
      <c r="F123" s="140"/>
      <c r="G123" s="141"/>
      <c r="H123" s="97"/>
      <c r="I123" s="142"/>
      <c r="J123" s="141" t="s">
        <v>96</v>
      </c>
      <c r="K123" s="140" t="s">
        <v>59</v>
      </c>
      <c r="L123" s="98" t="s">
        <v>97</v>
      </c>
      <c r="M123" s="140">
        <v>2.7</v>
      </c>
      <c r="N123" s="140">
        <v>0.76700000000000002</v>
      </c>
      <c r="O123" s="143"/>
      <c r="P123" s="141"/>
      <c r="Q123" s="141"/>
      <c r="R123" s="144"/>
      <c r="S123" s="269"/>
    </row>
    <row r="124" spans="1:19" s="8" customFormat="1" ht="30.75" customHeight="1">
      <c r="A124" s="145">
        <v>10</v>
      </c>
      <c r="B124" s="146" t="s">
        <v>98</v>
      </c>
      <c r="C124" s="147" t="s">
        <v>99</v>
      </c>
      <c r="D124" s="148" t="s">
        <v>100</v>
      </c>
      <c r="E124" s="184">
        <v>0.18</v>
      </c>
      <c r="F124" s="150">
        <v>9.31</v>
      </c>
      <c r="G124" s="151">
        <v>38.19</v>
      </c>
      <c r="H124" s="42">
        <f>F124*1.90189</f>
        <v>17.7065959</v>
      </c>
      <c r="I124" s="42">
        <f>G124*2.59321</f>
        <v>99.034689899999989</v>
      </c>
      <c r="J124" s="152"/>
      <c r="K124" s="145"/>
      <c r="L124" s="153"/>
      <c r="M124" s="145"/>
      <c r="N124" s="145"/>
      <c r="O124" s="154"/>
      <c r="P124" s="47"/>
      <c r="Q124" s="155"/>
      <c r="R124" s="156"/>
      <c r="S124" s="269"/>
    </row>
    <row r="125" spans="1:19" s="8" customFormat="1" ht="19.149999999999999" customHeight="1">
      <c r="A125" s="103">
        <v>11</v>
      </c>
      <c r="B125" s="116" t="s">
        <v>101</v>
      </c>
      <c r="C125" s="115" t="s">
        <v>102</v>
      </c>
      <c r="D125" s="30" t="s">
        <v>103</v>
      </c>
      <c r="E125" s="125">
        <v>3.6</v>
      </c>
      <c r="F125" s="37">
        <v>0.56000000000000005</v>
      </c>
      <c r="G125" s="40"/>
      <c r="H125" s="42">
        <f>F125*1.90189</f>
        <v>1.0650584000000001</v>
      </c>
      <c r="I125" s="42"/>
      <c r="J125" s="157"/>
      <c r="K125" s="157"/>
      <c r="L125" s="157"/>
      <c r="M125" s="157"/>
      <c r="N125" s="157"/>
      <c r="O125" s="30"/>
      <c r="P125" s="47"/>
      <c r="Q125" s="48"/>
      <c r="R125" s="49"/>
      <c r="S125" s="269"/>
    </row>
    <row r="126" spans="1:19" s="8" customFormat="1" ht="22.5" customHeight="1">
      <c r="A126" s="35">
        <v>12</v>
      </c>
      <c r="B126" s="50" t="s">
        <v>104</v>
      </c>
      <c r="C126" s="158" t="s">
        <v>105</v>
      </c>
      <c r="D126" s="35" t="s">
        <v>103</v>
      </c>
      <c r="E126" s="113">
        <v>3.4</v>
      </c>
      <c r="F126" s="111">
        <v>3.63</v>
      </c>
      <c r="G126" s="111">
        <v>0.59</v>
      </c>
      <c r="H126" s="42">
        <f>F126*1.90189</f>
        <v>6.9038607000000001</v>
      </c>
      <c r="I126" s="42">
        <f>G126*2.59321</f>
        <v>1.5299939</v>
      </c>
      <c r="J126" s="159" t="s">
        <v>106</v>
      </c>
      <c r="K126" s="91" t="s">
        <v>103</v>
      </c>
      <c r="L126" s="43" t="s">
        <v>107</v>
      </c>
      <c r="M126" s="111">
        <v>1.0149999999999999</v>
      </c>
      <c r="N126" s="81">
        <v>25.35</v>
      </c>
      <c r="O126" s="47">
        <f>(M126*N126)*1.165248+((M127*N127)+(M128*N128))*1.165248</f>
        <v>39.128597980012799</v>
      </c>
      <c r="P126" s="47"/>
      <c r="Q126" s="47"/>
      <c r="R126" s="59"/>
      <c r="S126" s="269"/>
    </row>
    <row r="127" spans="1:19" s="8" customFormat="1" ht="22.5" customHeight="1">
      <c r="A127" s="91"/>
      <c r="B127" s="160"/>
      <c r="C127" s="84" t="s">
        <v>108</v>
      </c>
      <c r="D127" s="91"/>
      <c r="E127" s="81"/>
      <c r="F127" s="161"/>
      <c r="G127" s="91"/>
      <c r="H127" s="97"/>
      <c r="I127" s="97"/>
      <c r="J127" s="159" t="s">
        <v>109</v>
      </c>
      <c r="K127" s="91" t="s">
        <v>110</v>
      </c>
      <c r="L127" s="91"/>
      <c r="M127" s="161">
        <v>1.6</v>
      </c>
      <c r="N127" s="162">
        <v>3.5</v>
      </c>
      <c r="O127" s="137"/>
      <c r="P127" s="137"/>
      <c r="Q127" s="137"/>
      <c r="R127" s="163"/>
      <c r="S127" s="269"/>
    </row>
    <row r="128" spans="1:19" s="8" customFormat="1" ht="22.5" hidden="1" customHeight="1">
      <c r="A128" s="140"/>
      <c r="B128" s="164"/>
      <c r="C128" s="165"/>
      <c r="D128" s="140"/>
      <c r="E128" s="166"/>
      <c r="F128" s="167"/>
      <c r="G128" s="140"/>
      <c r="H128" s="142"/>
      <c r="I128" s="142"/>
      <c r="J128" s="168" t="s">
        <v>111</v>
      </c>
      <c r="K128" s="140" t="s">
        <v>103</v>
      </c>
      <c r="L128" s="98" t="s">
        <v>112</v>
      </c>
      <c r="M128" s="167">
        <v>1.83E-2</v>
      </c>
      <c r="N128" s="167">
        <v>122.917</v>
      </c>
      <c r="O128" s="141"/>
      <c r="P128" s="141"/>
      <c r="Q128" s="141"/>
      <c r="R128" s="141"/>
    </row>
    <row r="129" spans="1:19" s="8" customFormat="1" ht="18" customHeight="1">
      <c r="A129" s="30"/>
      <c r="B129" s="31"/>
      <c r="C129" s="32" t="s">
        <v>118</v>
      </c>
      <c r="D129" s="30"/>
      <c r="E129" s="30"/>
      <c r="F129" s="30"/>
      <c r="G129" s="33"/>
      <c r="H129" s="34"/>
      <c r="I129" s="35"/>
      <c r="J129" s="33"/>
      <c r="K129" s="33"/>
      <c r="L129" s="34"/>
      <c r="M129" s="33"/>
      <c r="N129" s="33"/>
      <c r="O129" s="36"/>
      <c r="P129" s="33"/>
      <c r="Q129" s="33"/>
      <c r="R129" s="33"/>
    </row>
    <row r="130" spans="1:19" s="8" customFormat="1" ht="18" customHeight="1">
      <c r="A130" s="37">
        <v>1</v>
      </c>
      <c r="B130" s="38" t="s">
        <v>37</v>
      </c>
      <c r="C130" s="39" t="s">
        <v>38</v>
      </c>
      <c r="D130" s="40" t="s">
        <v>39</v>
      </c>
      <c r="E130" s="41">
        <v>0.5</v>
      </c>
      <c r="F130" s="41">
        <v>7.55</v>
      </c>
      <c r="G130" s="41">
        <v>3.71</v>
      </c>
      <c r="H130" s="42">
        <f>F130*1.90189</f>
        <v>14.3592695</v>
      </c>
      <c r="I130" s="42">
        <f>G130*2.59321</f>
        <v>9.6208091000000007</v>
      </c>
      <c r="J130" s="39" t="s">
        <v>40</v>
      </c>
      <c r="K130" s="40" t="s">
        <v>41</v>
      </c>
      <c r="L130" s="43"/>
      <c r="M130" s="44">
        <v>100</v>
      </c>
      <c r="N130" s="45">
        <v>2.8000000000000001E-2</v>
      </c>
      <c r="O130" s="46">
        <f>M130*N130*1.165248</f>
        <v>3.2626944000000004</v>
      </c>
      <c r="P130" s="47"/>
      <c r="Q130" s="48"/>
      <c r="R130" s="49"/>
      <c r="S130" s="269">
        <v>6.1263516415342133E-2</v>
      </c>
    </row>
    <row r="131" spans="1:19" s="8" customFormat="1" ht="81.75" customHeight="1">
      <c r="A131" s="35">
        <v>2</v>
      </c>
      <c r="B131" s="50" t="s">
        <v>42</v>
      </c>
      <c r="C131" s="51" t="s">
        <v>114</v>
      </c>
      <c r="D131" s="110" t="s">
        <v>44</v>
      </c>
      <c r="E131" s="57">
        <v>12</v>
      </c>
      <c r="F131" s="54">
        <v>1.49</v>
      </c>
      <c r="G131" s="55">
        <v>0.86</v>
      </c>
      <c r="H131" s="42">
        <f>F131*1.90189</f>
        <v>2.8338160999999999</v>
      </c>
      <c r="I131" s="42">
        <f>G131*2.59321</f>
        <v>2.2301606</v>
      </c>
      <c r="J131" s="56" t="s">
        <v>45</v>
      </c>
      <c r="K131" s="35" t="s">
        <v>46</v>
      </c>
      <c r="L131" s="35"/>
      <c r="M131" s="57">
        <v>1</v>
      </c>
      <c r="N131" s="55">
        <v>22.5</v>
      </c>
      <c r="O131" s="58">
        <f>M131*N131*1.165248</f>
        <v>26.21808</v>
      </c>
      <c r="P131" s="47"/>
      <c r="Q131" s="47"/>
      <c r="R131" s="59"/>
      <c r="S131" s="269"/>
    </row>
    <row r="132" spans="1:19" s="8" customFormat="1" ht="15.6" customHeight="1">
      <c r="A132" s="60">
        <v>3</v>
      </c>
      <c r="B132" s="61" t="s">
        <v>47</v>
      </c>
      <c r="C132" s="62" t="s">
        <v>48</v>
      </c>
      <c r="D132" s="60" t="s">
        <v>49</v>
      </c>
      <c r="E132" s="63">
        <v>0.98599999999999999</v>
      </c>
      <c r="F132" s="64">
        <v>9.3000000000000007</v>
      </c>
      <c r="G132" s="65">
        <v>12.7</v>
      </c>
      <c r="H132" s="42">
        <f>F132*1.90189</f>
        <v>17.687577000000001</v>
      </c>
      <c r="I132" s="42">
        <f>G132*2.59321</f>
        <v>32.933766999999996</v>
      </c>
      <c r="J132" s="62" t="s">
        <v>50</v>
      </c>
      <c r="K132" s="60" t="s">
        <v>49</v>
      </c>
      <c r="L132" s="43" t="s">
        <v>51</v>
      </c>
      <c r="M132" s="66">
        <v>1.05</v>
      </c>
      <c r="N132" s="67">
        <v>88</v>
      </c>
      <c r="O132" s="58">
        <f>M132*N132*1.165248</f>
        <v>107.66891520000001</v>
      </c>
      <c r="P132" s="47"/>
      <c r="Q132" s="69"/>
      <c r="R132" s="132"/>
      <c r="S132" s="269"/>
    </row>
    <row r="133" spans="1:19" s="8" customFormat="1" ht="15.6" customHeight="1">
      <c r="A133" s="78"/>
      <c r="B133" s="71"/>
      <c r="C133" s="72" t="s">
        <v>52</v>
      </c>
      <c r="D133" s="185"/>
      <c r="E133" s="186"/>
      <c r="F133" s="187"/>
      <c r="G133" s="188"/>
      <c r="H133" s="76"/>
      <c r="I133" s="189"/>
      <c r="J133" s="72"/>
      <c r="K133" s="70"/>
      <c r="L133" s="190"/>
      <c r="M133" s="76"/>
      <c r="N133" s="191"/>
      <c r="O133" s="192"/>
      <c r="P133" s="193"/>
      <c r="Q133" s="194"/>
      <c r="R133" s="195"/>
      <c r="S133" s="269"/>
    </row>
    <row r="134" spans="1:19" s="8" customFormat="1" ht="17.45" customHeight="1">
      <c r="A134" s="196"/>
      <c r="B134" s="79"/>
      <c r="C134" s="80" t="s">
        <v>54</v>
      </c>
      <c r="D134" s="78"/>
      <c r="E134" s="81"/>
      <c r="F134" s="81"/>
      <c r="G134" s="78"/>
      <c r="H134" s="82"/>
      <c r="I134" s="83"/>
      <c r="J134" s="84"/>
      <c r="K134" s="78"/>
      <c r="L134" s="70"/>
      <c r="M134" s="76"/>
      <c r="N134" s="76"/>
      <c r="O134" s="84"/>
      <c r="P134" s="84"/>
      <c r="Q134" s="84"/>
      <c r="R134" s="165"/>
    </row>
    <row r="135" spans="1:19" s="8" customFormat="1" ht="17.45" customHeight="1">
      <c r="A135" s="35">
        <v>1</v>
      </c>
      <c r="B135" s="86" t="s">
        <v>55</v>
      </c>
      <c r="C135" s="87" t="s">
        <v>56</v>
      </c>
      <c r="D135" s="43" t="s">
        <v>57</v>
      </c>
      <c r="E135" s="88">
        <v>1.2322</v>
      </c>
      <c r="F135" s="89">
        <v>3.58</v>
      </c>
      <c r="G135" s="89">
        <v>15.9</v>
      </c>
      <c r="H135" s="42">
        <f>F135*1.90189</f>
        <v>6.8087662</v>
      </c>
      <c r="I135" s="42">
        <f>G135*2.59321</f>
        <v>41.232039</v>
      </c>
      <c r="J135" s="87" t="s">
        <v>58</v>
      </c>
      <c r="K135" s="43" t="s">
        <v>59</v>
      </c>
      <c r="L135" s="43" t="s">
        <v>60</v>
      </c>
      <c r="M135" s="53">
        <v>2.2999999999999998</v>
      </c>
      <c r="N135" s="89">
        <v>0.375</v>
      </c>
      <c r="O135" s="47">
        <f>((M136*N136)+(M135*N135))*1.165248</f>
        <v>2.5077302208000001</v>
      </c>
      <c r="P135" s="47"/>
      <c r="Q135" s="90"/>
      <c r="R135" s="59"/>
      <c r="S135" s="269">
        <v>0.11046402079810139</v>
      </c>
    </row>
    <row r="136" spans="1:19" s="8" customFormat="1" ht="17.45" customHeight="1">
      <c r="A136" s="91"/>
      <c r="B136" s="92"/>
      <c r="C136" s="93" t="s">
        <v>61</v>
      </c>
      <c r="D136" s="94"/>
      <c r="E136" s="95"/>
      <c r="F136" s="96"/>
      <c r="G136" s="96"/>
      <c r="H136" s="97"/>
      <c r="I136" s="97"/>
      <c r="J136" s="93" t="s">
        <v>62</v>
      </c>
      <c r="K136" s="98" t="s">
        <v>59</v>
      </c>
      <c r="L136" s="94" t="s">
        <v>63</v>
      </c>
      <c r="M136" s="95">
        <v>1.6</v>
      </c>
      <c r="N136" s="99">
        <v>0.80600000000000005</v>
      </c>
      <c r="O136" s="94"/>
      <c r="P136" s="100"/>
      <c r="Q136" s="101"/>
      <c r="R136" s="102"/>
      <c r="S136" s="269"/>
    </row>
    <row r="137" spans="1:19" s="8" customFormat="1" ht="17.45" customHeight="1">
      <c r="A137" s="103">
        <v>2</v>
      </c>
      <c r="B137" s="31" t="s">
        <v>64</v>
      </c>
      <c r="C137" s="104" t="s">
        <v>65</v>
      </c>
      <c r="D137" s="30" t="s">
        <v>41</v>
      </c>
      <c r="E137" s="105">
        <v>72</v>
      </c>
      <c r="F137" s="106"/>
      <c r="G137" s="106"/>
      <c r="H137" s="42"/>
      <c r="I137" s="42"/>
      <c r="J137" s="104" t="s">
        <v>66</v>
      </c>
      <c r="K137" s="30" t="s">
        <v>41</v>
      </c>
      <c r="L137" s="43" t="s">
        <v>67</v>
      </c>
      <c r="M137" s="107">
        <v>1</v>
      </c>
      <c r="N137" s="108">
        <v>3.339</v>
      </c>
      <c r="O137" s="48">
        <f>M137*N137*1.165248</f>
        <v>3.8907630720000004</v>
      </c>
      <c r="P137" s="47"/>
      <c r="Q137" s="48"/>
      <c r="R137" s="49"/>
      <c r="S137" s="269"/>
    </row>
    <row r="138" spans="1:19" s="8" customFormat="1" ht="17.45" customHeight="1">
      <c r="A138" s="103">
        <v>3</v>
      </c>
      <c r="B138" s="31" t="s">
        <v>64</v>
      </c>
      <c r="C138" s="104" t="s">
        <v>68</v>
      </c>
      <c r="D138" s="30" t="s">
        <v>41</v>
      </c>
      <c r="E138" s="105">
        <v>48</v>
      </c>
      <c r="F138" s="106"/>
      <c r="G138" s="106"/>
      <c r="H138" s="42"/>
      <c r="I138" s="42"/>
      <c r="J138" s="104" t="s">
        <v>69</v>
      </c>
      <c r="K138" s="30" t="s">
        <v>41</v>
      </c>
      <c r="L138" s="43" t="s">
        <v>70</v>
      </c>
      <c r="M138" s="107">
        <v>1</v>
      </c>
      <c r="N138" s="108">
        <v>4.8179999999999996</v>
      </c>
      <c r="O138" s="48">
        <f>M138*N138*1.165248</f>
        <v>5.6141648640000001</v>
      </c>
      <c r="P138" s="47"/>
      <c r="Q138" s="48"/>
      <c r="R138" s="49"/>
      <c r="S138" s="269"/>
    </row>
    <row r="139" spans="1:19" s="8" customFormat="1" ht="17.45" customHeight="1">
      <c r="A139" s="103">
        <v>4</v>
      </c>
      <c r="B139" s="31" t="s">
        <v>64</v>
      </c>
      <c r="C139" s="104" t="s">
        <v>71</v>
      </c>
      <c r="D139" s="30" t="s">
        <v>41</v>
      </c>
      <c r="E139" s="105">
        <v>24</v>
      </c>
      <c r="F139" s="106"/>
      <c r="G139" s="106"/>
      <c r="H139" s="42"/>
      <c r="I139" s="42"/>
      <c r="J139" s="104" t="s">
        <v>72</v>
      </c>
      <c r="K139" s="30" t="s">
        <v>41</v>
      </c>
      <c r="L139" s="43" t="s">
        <v>70</v>
      </c>
      <c r="M139" s="107">
        <v>1</v>
      </c>
      <c r="N139" s="108">
        <v>4.8179999999999996</v>
      </c>
      <c r="O139" s="48">
        <f>M139*N139*1.165248</f>
        <v>5.6141648640000001</v>
      </c>
      <c r="P139" s="47"/>
      <c r="Q139" s="48"/>
      <c r="R139" s="49"/>
      <c r="S139" s="269"/>
    </row>
    <row r="140" spans="1:19" s="8" customFormat="1" ht="17.45" customHeight="1">
      <c r="A140" s="35">
        <v>5</v>
      </c>
      <c r="B140" s="50" t="s">
        <v>74</v>
      </c>
      <c r="C140" s="109" t="s">
        <v>75</v>
      </c>
      <c r="D140" s="110" t="s">
        <v>44</v>
      </c>
      <c r="E140" s="57">
        <v>12</v>
      </c>
      <c r="F140" s="111">
        <v>0.14000000000000001</v>
      </c>
      <c r="G140" s="112">
        <v>0.4</v>
      </c>
      <c r="H140" s="42">
        <f>F140*1.90189</f>
        <v>0.26626460000000002</v>
      </c>
      <c r="I140" s="42">
        <f>G140*2.59321</f>
        <v>1.0372840000000001</v>
      </c>
      <c r="J140" s="56"/>
      <c r="K140" s="35"/>
      <c r="L140" s="43" t="s">
        <v>73</v>
      </c>
      <c r="M140" s="107">
        <v>1</v>
      </c>
      <c r="N140" s="108">
        <v>1.482</v>
      </c>
      <c r="O140" s="90"/>
      <c r="P140" s="47"/>
      <c r="Q140" s="47"/>
      <c r="R140" s="59"/>
      <c r="S140" s="269"/>
    </row>
    <row r="141" spans="1:19" s="8" customFormat="1" ht="17.45" customHeight="1">
      <c r="A141" s="37">
        <v>6</v>
      </c>
      <c r="B141" s="114" t="s">
        <v>76</v>
      </c>
      <c r="C141" s="115" t="s">
        <v>77</v>
      </c>
      <c r="D141" s="116" t="s">
        <v>41</v>
      </c>
      <c r="E141" s="117">
        <v>4.8</v>
      </c>
      <c r="F141" s="118"/>
      <c r="G141" s="119"/>
      <c r="H141" s="120"/>
      <c r="I141" s="120"/>
      <c r="J141" s="121" t="s">
        <v>78</v>
      </c>
      <c r="K141" s="37" t="s">
        <v>41</v>
      </c>
      <c r="L141" s="30" t="s">
        <v>79</v>
      </c>
      <c r="M141" s="117">
        <v>1</v>
      </c>
      <c r="N141" s="122">
        <v>1.375</v>
      </c>
      <c r="O141" s="48">
        <f>M141*N141*1.165248</f>
        <v>1.6022160000000001</v>
      </c>
      <c r="P141" s="47"/>
      <c r="Q141" s="48"/>
      <c r="R141" s="59"/>
      <c r="S141" s="269"/>
    </row>
    <row r="142" spans="1:19" s="8" customFormat="1" ht="17.45" customHeight="1">
      <c r="A142" s="123">
        <v>7</v>
      </c>
      <c r="B142" s="31" t="s">
        <v>64</v>
      </c>
      <c r="C142" s="104" t="s">
        <v>80</v>
      </c>
      <c r="D142" s="30" t="s">
        <v>57</v>
      </c>
      <c r="E142" s="37">
        <v>3.2000000000000001E-2</v>
      </c>
      <c r="F142" s="37"/>
      <c r="G142" s="37"/>
      <c r="H142" s="42"/>
      <c r="I142" s="42"/>
      <c r="J142" s="104" t="s">
        <v>81</v>
      </c>
      <c r="K142" s="30" t="s">
        <v>57</v>
      </c>
      <c r="L142" s="43" t="s">
        <v>82</v>
      </c>
      <c r="M142" s="37">
        <v>1</v>
      </c>
      <c r="N142" s="48">
        <v>297.22199999999998</v>
      </c>
      <c r="O142" s="48">
        <f>M142*N142*1.165248</f>
        <v>346.33734105600001</v>
      </c>
      <c r="P142" s="47"/>
      <c r="Q142" s="47"/>
      <c r="R142" s="59"/>
      <c r="S142" s="269"/>
    </row>
    <row r="143" spans="1:19" s="8" customFormat="1" ht="17.45" customHeight="1">
      <c r="A143" s="37">
        <v>8</v>
      </c>
      <c r="B143" s="114" t="s">
        <v>83</v>
      </c>
      <c r="C143" s="115" t="s">
        <v>84</v>
      </c>
      <c r="D143" s="37" t="s">
        <v>44</v>
      </c>
      <c r="E143" s="124">
        <v>24</v>
      </c>
      <c r="F143" s="125">
        <v>0.23</v>
      </c>
      <c r="G143" s="120">
        <v>0.01</v>
      </c>
      <c r="H143" s="42">
        <f>F143*1.90189</f>
        <v>0.43743470000000007</v>
      </c>
      <c r="I143" s="42">
        <f>G143*2.59321</f>
        <v>2.59321E-2</v>
      </c>
      <c r="J143" s="115" t="s">
        <v>85</v>
      </c>
      <c r="K143" s="37" t="s">
        <v>46</v>
      </c>
      <c r="L143" s="37"/>
      <c r="M143" s="124">
        <v>1</v>
      </c>
      <c r="N143" s="105">
        <v>0.3</v>
      </c>
      <c r="O143" s="48">
        <f>M143*N143*1.165248</f>
        <v>0.34957440000000001</v>
      </c>
      <c r="P143" s="47"/>
      <c r="Q143" s="48"/>
      <c r="R143" s="49"/>
      <c r="S143" s="269"/>
    </row>
    <row r="144" spans="1:19" s="8" customFormat="1" ht="17.45" customHeight="1">
      <c r="A144" s="103">
        <v>9</v>
      </c>
      <c r="B144" s="31" t="s">
        <v>86</v>
      </c>
      <c r="C144" s="104" t="s">
        <v>87</v>
      </c>
      <c r="D144" s="30" t="s">
        <v>57</v>
      </c>
      <c r="E144" s="126">
        <v>1.4E-2</v>
      </c>
      <c r="F144" s="106"/>
      <c r="G144" s="106"/>
      <c r="H144" s="42"/>
      <c r="I144" s="120"/>
      <c r="J144" s="104" t="s">
        <v>87</v>
      </c>
      <c r="K144" s="30" t="s">
        <v>57</v>
      </c>
      <c r="L144" s="43" t="s">
        <v>88</v>
      </c>
      <c r="M144" s="107">
        <v>1</v>
      </c>
      <c r="N144" s="106">
        <v>291.61700000000002</v>
      </c>
      <c r="O144" s="48">
        <f>M144*N144*1.165248</f>
        <v>339.80612601600006</v>
      </c>
      <c r="P144" s="47"/>
      <c r="Q144" s="48"/>
      <c r="R144" s="49"/>
      <c r="S144" s="269"/>
    </row>
    <row r="145" spans="1:19" s="8" customFormat="1" ht="17.45" customHeight="1">
      <c r="A145" s="35">
        <v>10</v>
      </c>
      <c r="B145" s="35" t="s">
        <v>89</v>
      </c>
      <c r="C145" s="109" t="s">
        <v>90</v>
      </c>
      <c r="D145" s="35" t="s">
        <v>91</v>
      </c>
      <c r="E145" s="169">
        <v>0.48</v>
      </c>
      <c r="F145" s="35">
        <v>38.4</v>
      </c>
      <c r="G145" s="35">
        <v>0.03</v>
      </c>
      <c r="H145" s="42">
        <f>F145*1.90189</f>
        <v>73.032576000000006</v>
      </c>
      <c r="I145" s="42">
        <f>G145*2.59321</f>
        <v>7.7796299999999999E-2</v>
      </c>
      <c r="J145" s="109" t="s">
        <v>92</v>
      </c>
      <c r="K145" s="35" t="s">
        <v>59</v>
      </c>
      <c r="L145" s="43" t="s">
        <v>93</v>
      </c>
      <c r="M145" s="35">
        <v>24.4</v>
      </c>
      <c r="N145" s="35">
        <v>1.1160000000000001</v>
      </c>
      <c r="O145" s="59">
        <f>((M145*N145)+(M146*N146)+(M147*N147))*1.165248</f>
        <v>34.283110982400004</v>
      </c>
      <c r="P145" s="130"/>
      <c r="Q145" s="197"/>
      <c r="R145" s="59"/>
      <c r="S145" s="269"/>
    </row>
    <row r="146" spans="1:19" s="8" customFormat="1" ht="15.75" customHeight="1">
      <c r="A146" s="91"/>
      <c r="B146" s="91"/>
      <c r="C146" s="137" t="s">
        <v>94</v>
      </c>
      <c r="D146" s="91"/>
      <c r="E146" s="97"/>
      <c r="F146" s="91"/>
      <c r="G146" s="137"/>
      <c r="H146" s="97"/>
      <c r="I146" s="97"/>
      <c r="J146" s="137" t="s">
        <v>95</v>
      </c>
      <c r="K146" s="91" t="s">
        <v>59</v>
      </c>
      <c r="L146" s="94"/>
      <c r="M146" s="91">
        <v>0.2</v>
      </c>
      <c r="N146" s="91">
        <v>0.6</v>
      </c>
      <c r="O146" s="138"/>
      <c r="P146" s="152"/>
      <c r="Q146" s="159"/>
      <c r="R146" s="163"/>
      <c r="S146" s="269"/>
    </row>
    <row r="147" spans="1:19" s="8" customFormat="1" ht="22.5" hidden="1" customHeight="1">
      <c r="A147" s="140"/>
      <c r="B147" s="140"/>
      <c r="C147" s="141"/>
      <c r="D147" s="140"/>
      <c r="E147" s="142"/>
      <c r="F147" s="140"/>
      <c r="G147" s="141"/>
      <c r="H147" s="97"/>
      <c r="I147" s="142"/>
      <c r="J147" s="141" t="s">
        <v>96</v>
      </c>
      <c r="K147" s="140" t="s">
        <v>59</v>
      </c>
      <c r="L147" s="98" t="s">
        <v>97</v>
      </c>
      <c r="M147" s="140">
        <v>2.7</v>
      </c>
      <c r="N147" s="140">
        <v>0.76700000000000002</v>
      </c>
      <c r="O147" s="198"/>
      <c r="P147" s="152"/>
      <c r="Q147" s="168"/>
      <c r="R147" s="144"/>
      <c r="S147" s="269"/>
    </row>
    <row r="148" spans="1:19" s="8" customFormat="1" ht="28.5" customHeight="1">
      <c r="A148" s="145">
        <v>11</v>
      </c>
      <c r="B148" s="146" t="s">
        <v>98</v>
      </c>
      <c r="C148" s="147" t="s">
        <v>99</v>
      </c>
      <c r="D148" s="148" t="s">
        <v>100</v>
      </c>
      <c r="E148" s="149">
        <v>0.12</v>
      </c>
      <c r="F148" s="150">
        <v>9.31</v>
      </c>
      <c r="G148" s="151">
        <v>38.19</v>
      </c>
      <c r="H148" s="42">
        <f>F148*1.90189</f>
        <v>17.7065959</v>
      </c>
      <c r="I148" s="42">
        <f>G148*2.59321</f>
        <v>99.034689899999989</v>
      </c>
      <c r="J148" s="152"/>
      <c r="K148" s="145"/>
      <c r="L148" s="153"/>
      <c r="M148" s="145"/>
      <c r="N148" s="145"/>
      <c r="O148" s="199"/>
      <c r="P148" s="200"/>
      <c r="Q148" s="201"/>
      <c r="R148" s="156"/>
      <c r="S148" s="269"/>
    </row>
    <row r="149" spans="1:19" s="8" customFormat="1" ht="17.45" customHeight="1">
      <c r="A149" s="103">
        <v>12</v>
      </c>
      <c r="B149" s="116" t="s">
        <v>101</v>
      </c>
      <c r="C149" s="115" t="s">
        <v>102</v>
      </c>
      <c r="D149" s="30" t="s">
        <v>103</v>
      </c>
      <c r="E149" s="125">
        <v>2.4</v>
      </c>
      <c r="F149" s="37">
        <v>0.56000000000000005</v>
      </c>
      <c r="G149" s="40"/>
      <c r="H149" s="42">
        <f>F149*1.90189</f>
        <v>1.0650584000000001</v>
      </c>
      <c r="I149" s="42"/>
      <c r="J149" s="157"/>
      <c r="K149" s="157"/>
      <c r="L149" s="157"/>
      <c r="M149" s="157"/>
      <c r="N149" s="157"/>
      <c r="O149" s="30"/>
      <c r="P149" s="47"/>
      <c r="Q149" s="48"/>
      <c r="R149" s="49"/>
      <c r="S149" s="269"/>
    </row>
    <row r="150" spans="1:19" s="8" customFormat="1" ht="17.45" customHeight="1">
      <c r="A150" s="35">
        <v>13</v>
      </c>
      <c r="B150" s="50" t="s">
        <v>104</v>
      </c>
      <c r="C150" s="158" t="s">
        <v>105</v>
      </c>
      <c r="D150" s="35" t="s">
        <v>103</v>
      </c>
      <c r="E150" s="113">
        <v>2.2999999999999998</v>
      </c>
      <c r="F150" s="111">
        <v>3.63</v>
      </c>
      <c r="G150" s="111">
        <v>0.59</v>
      </c>
      <c r="H150" s="42">
        <f>F150*1.90189</f>
        <v>6.9038607000000001</v>
      </c>
      <c r="I150" s="42">
        <f>G150*2.59321</f>
        <v>1.5299939</v>
      </c>
      <c r="J150" s="159" t="s">
        <v>106</v>
      </c>
      <c r="K150" s="91" t="s">
        <v>103</v>
      </c>
      <c r="L150" s="43" t="s">
        <v>107</v>
      </c>
      <c r="M150" s="111">
        <v>1.0149999999999999</v>
      </c>
      <c r="N150" s="81">
        <v>25.35</v>
      </c>
      <c r="O150" s="47">
        <f>(M150*N150)*1.165248+((M151*N151)+(M152*N152))*1.165248</f>
        <v>39.128597980012799</v>
      </c>
      <c r="P150" s="47"/>
      <c r="Q150" s="47"/>
      <c r="R150" s="59"/>
      <c r="S150" s="269"/>
    </row>
    <row r="151" spans="1:19" s="8" customFormat="1" ht="17.45" customHeight="1">
      <c r="A151" s="170"/>
      <c r="B151" s="202"/>
      <c r="C151" s="203" t="s">
        <v>108</v>
      </c>
      <c r="D151" s="170"/>
      <c r="E151" s="187"/>
      <c r="F151" s="204"/>
      <c r="G151" s="170"/>
      <c r="H151" s="180"/>
      <c r="I151" s="180"/>
      <c r="J151" s="205" t="s">
        <v>109</v>
      </c>
      <c r="K151" s="170" t="s">
        <v>110</v>
      </c>
      <c r="L151" s="170"/>
      <c r="M151" s="204">
        <v>1.6</v>
      </c>
      <c r="N151" s="206">
        <v>3.5</v>
      </c>
      <c r="O151" s="179"/>
      <c r="P151" s="179"/>
      <c r="Q151" s="179"/>
      <c r="R151" s="183"/>
      <c r="S151" s="269"/>
    </row>
    <row r="152" spans="1:19" s="8" customFormat="1" ht="22.5" hidden="1" customHeight="1">
      <c r="A152" s="140"/>
      <c r="B152" s="164"/>
      <c r="C152" s="165"/>
      <c r="D152" s="140"/>
      <c r="E152" s="166"/>
      <c r="F152" s="167"/>
      <c r="G152" s="140"/>
      <c r="H152" s="142"/>
      <c r="I152" s="142"/>
      <c r="J152" s="168" t="s">
        <v>111</v>
      </c>
      <c r="K152" s="140" t="s">
        <v>103</v>
      </c>
      <c r="L152" s="98" t="s">
        <v>112</v>
      </c>
      <c r="M152" s="167">
        <v>1.83E-2</v>
      </c>
      <c r="N152" s="167">
        <v>122.917</v>
      </c>
      <c r="O152" s="141"/>
      <c r="P152" s="141"/>
      <c r="Q152" s="141"/>
      <c r="R152" s="141"/>
    </row>
    <row r="153" spans="1:19" s="8" customFormat="1" ht="17.25" hidden="1" customHeight="1">
      <c r="A153" s="140"/>
      <c r="B153" s="164"/>
      <c r="C153" s="165"/>
      <c r="D153" s="140"/>
      <c r="E153" s="166"/>
      <c r="F153" s="167"/>
      <c r="G153" s="140"/>
      <c r="H153" s="142"/>
      <c r="I153" s="142"/>
      <c r="J153" s="168" t="s">
        <v>111</v>
      </c>
      <c r="K153" s="140" t="s">
        <v>103</v>
      </c>
      <c r="L153" s="98" t="s">
        <v>119</v>
      </c>
      <c r="M153" s="167">
        <v>1.83E-2</v>
      </c>
      <c r="N153" s="167">
        <v>127.77800000000001</v>
      </c>
      <c r="O153" s="141"/>
      <c r="P153" s="141"/>
      <c r="Q153" s="141"/>
      <c r="R153" s="141"/>
    </row>
    <row r="154" spans="1:19">
      <c r="A154" s="207"/>
      <c r="B154" s="207"/>
      <c r="C154" s="80"/>
      <c r="D154" s="208"/>
      <c r="E154" s="208"/>
      <c r="F154" s="208"/>
      <c r="G154" s="208"/>
      <c r="H154" s="209"/>
      <c r="I154" s="209"/>
      <c r="J154" s="208"/>
      <c r="K154" s="210"/>
      <c r="L154" s="210"/>
      <c r="M154" s="210"/>
      <c r="N154" s="211"/>
      <c r="O154" s="211"/>
      <c r="P154" s="212"/>
      <c r="Q154" s="212"/>
      <c r="R154" s="213"/>
      <c r="S154" s="214">
        <v>1.0000000000000002</v>
      </c>
    </row>
    <row r="155" spans="1:19" ht="41.45" customHeight="1">
      <c r="A155" s="215"/>
      <c r="B155" s="215"/>
      <c r="C155" s="216"/>
      <c r="D155" s="217"/>
      <c r="E155" s="218"/>
      <c r="F155" s="219"/>
      <c r="G155" s="219"/>
      <c r="H155" s="220"/>
      <c r="I155" s="220"/>
      <c r="J155" s="220"/>
      <c r="K155" s="220"/>
      <c r="L155" s="220"/>
      <c r="M155" s="220"/>
      <c r="N155" s="220"/>
      <c r="O155" s="220"/>
      <c r="P155" s="220"/>
      <c r="Q155" s="220"/>
      <c r="R155" s="220"/>
    </row>
    <row r="156" spans="1:19">
      <c r="A156" s="215"/>
      <c r="B156" s="221"/>
      <c r="C156" s="215"/>
      <c r="D156" s="222"/>
      <c r="E156" s="219"/>
      <c r="F156" s="219"/>
      <c r="G156" s="220"/>
      <c r="H156" s="220"/>
      <c r="I156" s="220"/>
      <c r="J156" s="220"/>
      <c r="K156" s="220"/>
      <c r="L156" s="220"/>
      <c r="M156" s="220"/>
      <c r="N156" s="220"/>
      <c r="O156" s="220"/>
      <c r="P156" s="220"/>
      <c r="Q156" s="220"/>
      <c r="R156" s="220"/>
    </row>
    <row r="157" spans="1:19">
      <c r="A157" s="215"/>
      <c r="B157" s="215"/>
      <c r="C157" s="268"/>
      <c r="D157" s="268"/>
      <c r="E157" s="268"/>
      <c r="F157" s="268"/>
      <c r="G157" s="268"/>
      <c r="H157" s="268"/>
      <c r="I157" s="268"/>
      <c r="J157" s="268"/>
      <c r="K157" s="268"/>
      <c r="L157" s="268"/>
      <c r="M157" s="268"/>
      <c r="N157" s="268"/>
      <c r="O157" s="268"/>
      <c r="P157" s="268"/>
      <c r="Q157" s="220"/>
      <c r="R157" s="220"/>
    </row>
    <row r="158" spans="1:19">
      <c r="A158" s="215"/>
      <c r="B158" s="215"/>
      <c r="C158" s="221"/>
      <c r="D158" s="215"/>
      <c r="E158" s="222"/>
      <c r="F158" s="219"/>
      <c r="G158" s="219"/>
      <c r="H158" s="220"/>
      <c r="I158" s="220"/>
      <c r="J158" s="220"/>
      <c r="K158" s="220"/>
      <c r="L158" s="220"/>
      <c r="M158" s="220"/>
      <c r="N158" s="220"/>
      <c r="O158" s="220"/>
      <c r="P158" s="220"/>
      <c r="Q158" s="220"/>
      <c r="R158" s="220"/>
    </row>
    <row r="159" spans="1:19">
      <c r="A159" s="215"/>
      <c r="B159" s="215"/>
      <c r="C159" s="221"/>
      <c r="D159" s="215"/>
      <c r="E159" s="222"/>
      <c r="F159" s="219"/>
      <c r="G159" s="219"/>
      <c r="H159" s="220"/>
      <c r="I159" s="220"/>
      <c r="J159" s="220"/>
      <c r="K159" s="220"/>
      <c r="L159" s="220"/>
      <c r="M159" s="220"/>
      <c r="N159" s="220"/>
      <c r="O159" s="220"/>
      <c r="P159" s="220"/>
      <c r="Q159" s="220"/>
      <c r="R159" s="220"/>
    </row>
    <row r="160" spans="1:19">
      <c r="A160" s="215"/>
      <c r="B160" s="215"/>
      <c r="C160" s="221"/>
      <c r="D160" s="215"/>
      <c r="E160" s="222"/>
      <c r="F160" s="219"/>
      <c r="G160" s="219"/>
      <c r="H160" s="220"/>
      <c r="I160" s="220"/>
      <c r="J160" s="220"/>
      <c r="K160" s="220"/>
      <c r="L160" s="220"/>
      <c r="M160" s="220"/>
      <c r="N160" s="220"/>
      <c r="O160" s="220"/>
      <c r="P160" s="220"/>
      <c r="Q160" s="220"/>
      <c r="R160" s="220"/>
    </row>
    <row r="161" spans="1:18">
      <c r="A161" s="215"/>
      <c r="B161" s="215"/>
      <c r="C161" s="221"/>
      <c r="D161" s="215"/>
      <c r="E161" s="222"/>
      <c r="F161" s="219"/>
      <c r="G161" s="219"/>
      <c r="H161" s="220"/>
      <c r="I161" s="220"/>
      <c r="J161" s="220"/>
      <c r="K161" s="220"/>
      <c r="L161" s="220"/>
      <c r="M161" s="220"/>
      <c r="N161" s="220"/>
      <c r="O161" s="220"/>
      <c r="P161" s="220"/>
      <c r="Q161" s="220"/>
      <c r="R161" s="220"/>
    </row>
    <row r="162" spans="1:18">
      <c r="A162" s="215"/>
      <c r="B162" s="215"/>
      <c r="C162" s="223"/>
      <c r="D162" s="224"/>
      <c r="E162" s="225"/>
      <c r="F162" s="219"/>
      <c r="G162" s="219"/>
      <c r="H162" s="220"/>
      <c r="I162" s="220"/>
      <c r="J162" s="220"/>
      <c r="K162" s="220"/>
      <c r="L162" s="220"/>
      <c r="M162" s="220"/>
      <c r="N162" s="220"/>
      <c r="O162" s="220"/>
      <c r="P162" s="220"/>
      <c r="Q162" s="220"/>
      <c r="R162" s="220"/>
    </row>
    <row r="163" spans="1:18">
      <c r="A163" s="215"/>
      <c r="B163" s="215"/>
      <c r="C163" s="221"/>
      <c r="D163" s="215"/>
      <c r="E163" s="222"/>
      <c r="F163" s="219"/>
      <c r="G163" s="219"/>
      <c r="H163" s="220"/>
      <c r="I163" s="220"/>
      <c r="J163" s="220"/>
      <c r="K163" s="220"/>
      <c r="L163" s="220"/>
      <c r="M163" s="220"/>
      <c r="N163" s="220"/>
      <c r="O163" s="220"/>
      <c r="P163" s="220"/>
      <c r="Q163" s="220"/>
      <c r="R163" s="220"/>
    </row>
    <row r="164" spans="1:18">
      <c r="A164" s="215"/>
      <c r="B164" s="215"/>
      <c r="C164" s="221"/>
      <c r="D164" s="215"/>
      <c r="E164" s="226"/>
      <c r="F164" s="219"/>
      <c r="G164" s="219"/>
      <c r="H164" s="220"/>
      <c r="I164" s="220"/>
      <c r="J164" s="220"/>
      <c r="K164" s="220"/>
      <c r="L164" s="220"/>
      <c r="M164" s="220"/>
      <c r="N164" s="220"/>
      <c r="O164" s="220"/>
      <c r="P164" s="220"/>
      <c r="Q164" s="220"/>
      <c r="R164" s="220"/>
    </row>
    <row r="165" spans="1:18">
      <c r="A165" s="224"/>
      <c r="B165" s="224"/>
      <c r="C165" s="227"/>
      <c r="D165" s="227"/>
      <c r="E165" s="227"/>
      <c r="F165" s="224"/>
      <c r="G165" s="224"/>
      <c r="H165" s="220"/>
      <c r="I165" s="220"/>
      <c r="J165" s="220"/>
      <c r="K165" s="220"/>
      <c r="L165" s="220"/>
      <c r="M165" s="220"/>
      <c r="N165" s="220"/>
      <c r="O165" s="220"/>
      <c r="P165" s="220"/>
      <c r="Q165" s="220"/>
      <c r="R165" s="220"/>
    </row>
    <row r="166" spans="1:18">
      <c r="A166" s="215"/>
      <c r="B166" s="215"/>
      <c r="C166" s="228"/>
      <c r="D166" s="224"/>
      <c r="E166" s="229"/>
      <c r="F166" s="219"/>
      <c r="G166" s="219"/>
      <c r="H166" s="220"/>
      <c r="I166" s="220"/>
      <c r="J166" s="220"/>
      <c r="K166" s="220"/>
      <c r="L166" s="220"/>
      <c r="M166" s="220"/>
      <c r="N166" s="220"/>
      <c r="O166" s="220"/>
      <c r="P166" s="220"/>
      <c r="Q166" s="220"/>
      <c r="R166" s="220"/>
    </row>
    <row r="167" spans="1:18">
      <c r="A167" s="215"/>
      <c r="B167" s="215"/>
      <c r="C167" s="228"/>
      <c r="D167" s="224"/>
      <c r="E167" s="229"/>
      <c r="F167" s="219"/>
      <c r="G167" s="219"/>
      <c r="H167" s="220"/>
      <c r="I167" s="220"/>
      <c r="J167" s="220"/>
      <c r="K167" s="220"/>
      <c r="L167" s="220"/>
      <c r="M167" s="220"/>
      <c r="N167" s="220"/>
      <c r="O167" s="220"/>
      <c r="P167" s="220"/>
      <c r="Q167" s="220"/>
      <c r="R167" s="220"/>
    </row>
    <row r="168" spans="1:18">
      <c r="A168" s="215"/>
      <c r="B168" s="215"/>
      <c r="C168" s="223"/>
      <c r="D168" s="224"/>
      <c r="E168" s="225"/>
      <c r="F168" s="219"/>
      <c r="G168" s="219"/>
      <c r="H168" s="220"/>
      <c r="I168" s="220"/>
      <c r="J168" s="220"/>
      <c r="K168" s="220"/>
      <c r="L168" s="220"/>
      <c r="M168" s="220"/>
      <c r="N168" s="220"/>
      <c r="O168" s="220"/>
      <c r="P168" s="220"/>
      <c r="Q168" s="220"/>
      <c r="R168" s="220"/>
    </row>
    <row r="169" spans="1:18">
      <c r="A169" s="215"/>
      <c r="B169" s="215"/>
      <c r="C169" s="230"/>
      <c r="D169" s="231"/>
      <c r="E169" s="231"/>
      <c r="F169" s="219"/>
      <c r="G169" s="219"/>
      <c r="H169" s="220"/>
      <c r="I169" s="220"/>
      <c r="J169" s="220"/>
      <c r="K169" s="220"/>
      <c r="L169" s="220"/>
      <c r="M169" s="220"/>
      <c r="N169" s="220"/>
      <c r="O169" s="220"/>
      <c r="P169" s="220"/>
      <c r="Q169" s="220"/>
      <c r="R169" s="220"/>
    </row>
    <row r="170" spans="1:18">
      <c r="A170" s="215"/>
      <c r="B170" s="215"/>
      <c r="C170" s="216"/>
      <c r="D170" s="217"/>
      <c r="E170" s="218"/>
      <c r="F170" s="219"/>
      <c r="G170" s="219"/>
      <c r="H170" s="220"/>
      <c r="I170" s="220"/>
      <c r="J170" s="220"/>
      <c r="K170" s="220"/>
      <c r="L170" s="220"/>
      <c r="M170" s="220"/>
      <c r="N170" s="220"/>
      <c r="O170" s="220"/>
      <c r="P170" s="220"/>
      <c r="Q170" s="220"/>
      <c r="R170" s="220"/>
    </row>
    <row r="171" spans="1:18">
      <c r="A171" s="215"/>
      <c r="B171" s="215"/>
      <c r="C171" s="216"/>
      <c r="D171" s="217"/>
      <c r="E171" s="218"/>
      <c r="F171" s="219"/>
      <c r="G171" s="219"/>
      <c r="H171" s="220"/>
      <c r="I171" s="220"/>
      <c r="J171" s="220"/>
      <c r="K171" s="220"/>
      <c r="L171" s="220"/>
      <c r="M171" s="220"/>
      <c r="N171" s="220"/>
      <c r="O171" s="220"/>
      <c r="P171" s="220"/>
      <c r="Q171" s="220"/>
      <c r="R171" s="220"/>
    </row>
    <row r="172" spans="1:18">
      <c r="A172" s="215"/>
      <c r="B172" s="215"/>
      <c r="C172" s="216"/>
      <c r="D172" s="217"/>
      <c r="E172" s="218"/>
      <c r="F172" s="224"/>
      <c r="G172" s="224"/>
      <c r="H172" s="220"/>
      <c r="I172" s="220"/>
      <c r="J172" s="220"/>
      <c r="K172" s="220"/>
      <c r="L172" s="220"/>
      <c r="M172" s="220"/>
      <c r="N172" s="220"/>
      <c r="O172" s="220"/>
      <c r="P172" s="220"/>
      <c r="Q172" s="220"/>
      <c r="R172" s="220"/>
    </row>
    <row r="173" spans="1:18">
      <c r="A173" s="215"/>
      <c r="B173" s="215"/>
      <c r="C173" s="216"/>
      <c r="D173" s="217"/>
      <c r="E173" s="218"/>
      <c r="F173" s="219"/>
      <c r="G173" s="219"/>
      <c r="H173" s="220"/>
      <c r="I173" s="220"/>
      <c r="J173" s="220"/>
      <c r="K173" s="220"/>
      <c r="L173" s="220"/>
      <c r="M173" s="220"/>
      <c r="N173" s="220"/>
      <c r="O173" s="220"/>
      <c r="P173" s="220"/>
      <c r="Q173" s="220"/>
      <c r="R173" s="220"/>
    </row>
    <row r="174" spans="1:18">
      <c r="A174" s="215"/>
      <c r="B174" s="215"/>
      <c r="C174" s="216"/>
      <c r="D174" s="217"/>
      <c r="E174" s="218"/>
      <c r="F174" s="224"/>
      <c r="G174" s="224"/>
      <c r="H174" s="220"/>
      <c r="I174" s="220"/>
      <c r="J174" s="220"/>
      <c r="K174" s="220"/>
      <c r="L174" s="220"/>
      <c r="M174" s="220"/>
      <c r="N174" s="220"/>
      <c r="O174" s="220"/>
      <c r="P174" s="220"/>
      <c r="Q174" s="220"/>
      <c r="R174" s="220"/>
    </row>
    <row r="175" spans="1:18">
      <c r="A175" s="215"/>
      <c r="B175" s="215"/>
      <c r="C175" s="216"/>
      <c r="D175" s="217"/>
      <c r="E175" s="218"/>
      <c r="F175" s="219"/>
      <c r="G175" s="219"/>
      <c r="H175" s="220"/>
      <c r="I175" s="220"/>
      <c r="J175" s="220"/>
      <c r="K175" s="220"/>
      <c r="L175" s="220"/>
      <c r="M175" s="220"/>
      <c r="N175" s="220"/>
      <c r="O175" s="220"/>
      <c r="P175" s="220"/>
      <c r="Q175" s="220"/>
      <c r="R175" s="220"/>
    </row>
    <row r="176" spans="1:18">
      <c r="A176" s="215"/>
      <c r="B176" s="215"/>
      <c r="C176" s="221"/>
      <c r="D176" s="215"/>
      <c r="E176" s="232"/>
      <c r="F176" s="219"/>
      <c r="G176" s="219"/>
      <c r="H176" s="220"/>
      <c r="I176" s="220"/>
      <c r="J176" s="220"/>
      <c r="K176" s="220"/>
      <c r="L176" s="220"/>
      <c r="M176" s="220"/>
      <c r="N176" s="220"/>
      <c r="O176" s="220"/>
      <c r="P176" s="220"/>
      <c r="Q176" s="220"/>
      <c r="R176" s="220"/>
    </row>
    <row r="177" spans="1:18">
      <c r="A177" s="215"/>
      <c r="B177" s="215"/>
      <c r="C177" s="221"/>
      <c r="D177" s="215"/>
      <c r="E177" s="215"/>
      <c r="F177" s="219"/>
      <c r="G177" s="219"/>
      <c r="H177" s="220"/>
      <c r="I177" s="220"/>
      <c r="J177" s="220"/>
      <c r="K177" s="220"/>
      <c r="L177" s="220"/>
      <c r="M177" s="220"/>
      <c r="N177" s="220"/>
      <c r="O177" s="220"/>
      <c r="P177" s="220"/>
      <c r="Q177" s="220"/>
      <c r="R177" s="220"/>
    </row>
    <row r="178" spans="1:18">
      <c r="A178" s="215"/>
      <c r="B178" s="215"/>
      <c r="C178" s="221"/>
      <c r="D178" s="215"/>
      <c r="E178" s="222"/>
      <c r="F178" s="219"/>
      <c r="G178" s="219"/>
      <c r="H178" s="220"/>
      <c r="I178" s="220"/>
      <c r="J178" s="220"/>
      <c r="K178" s="220"/>
      <c r="L178" s="220"/>
      <c r="M178" s="220"/>
      <c r="N178" s="220"/>
      <c r="O178" s="220"/>
      <c r="P178" s="220"/>
      <c r="Q178" s="220"/>
      <c r="R178" s="220"/>
    </row>
    <row r="179" spans="1:18">
      <c r="A179" s="215"/>
      <c r="B179" s="215"/>
      <c r="C179" s="221"/>
      <c r="D179" s="215"/>
      <c r="E179" s="215"/>
      <c r="F179" s="219"/>
      <c r="G179" s="219"/>
      <c r="H179" s="220"/>
      <c r="I179" s="220"/>
      <c r="J179" s="220"/>
      <c r="K179" s="220"/>
      <c r="L179" s="220"/>
      <c r="M179" s="220"/>
      <c r="N179" s="220"/>
      <c r="O179" s="220"/>
      <c r="P179" s="220"/>
      <c r="Q179" s="220"/>
      <c r="R179" s="220"/>
    </row>
    <row r="180" spans="1:18">
      <c r="A180" s="215"/>
      <c r="B180" s="215"/>
      <c r="C180" s="221"/>
      <c r="D180" s="215"/>
      <c r="E180" s="222"/>
      <c r="F180" s="219"/>
      <c r="G180" s="219"/>
      <c r="H180" s="220"/>
      <c r="I180" s="220"/>
      <c r="J180" s="220"/>
      <c r="K180" s="220"/>
      <c r="L180" s="220"/>
      <c r="M180" s="220"/>
      <c r="N180" s="220"/>
      <c r="O180" s="220"/>
      <c r="P180" s="220"/>
      <c r="Q180" s="220"/>
      <c r="R180" s="220"/>
    </row>
    <row r="181" spans="1:18">
      <c r="A181" s="215"/>
      <c r="B181" s="215"/>
      <c r="C181" s="216"/>
      <c r="D181" s="215"/>
      <c r="E181" s="218"/>
      <c r="F181" s="219"/>
      <c r="G181" s="219"/>
      <c r="H181" s="220"/>
      <c r="I181" s="220"/>
      <c r="J181" s="220"/>
      <c r="K181" s="220"/>
      <c r="L181" s="220"/>
      <c r="M181" s="220"/>
      <c r="N181" s="220"/>
      <c r="O181" s="220"/>
      <c r="P181" s="220"/>
      <c r="Q181" s="220"/>
      <c r="R181" s="220"/>
    </row>
    <row r="182" spans="1:18">
      <c r="A182" s="215"/>
      <c r="B182" s="215"/>
      <c r="C182" s="221"/>
      <c r="D182" s="215"/>
      <c r="E182" s="222"/>
      <c r="F182" s="219"/>
      <c r="G182" s="219"/>
      <c r="H182" s="220"/>
      <c r="I182" s="220"/>
      <c r="J182" s="220"/>
      <c r="K182" s="220"/>
      <c r="L182" s="220"/>
      <c r="M182" s="220"/>
      <c r="N182" s="220"/>
      <c r="O182" s="220"/>
      <c r="P182" s="220"/>
      <c r="Q182" s="220"/>
      <c r="R182" s="220"/>
    </row>
    <row r="183" spans="1:18">
      <c r="A183" s="215"/>
      <c r="B183" s="215"/>
      <c r="C183" s="216"/>
      <c r="D183" s="217"/>
      <c r="E183" s="233"/>
      <c r="F183" s="219"/>
      <c r="G183" s="219"/>
      <c r="H183" s="220"/>
      <c r="I183" s="220"/>
      <c r="J183" s="220"/>
      <c r="K183" s="220"/>
      <c r="L183" s="220"/>
      <c r="M183" s="220"/>
      <c r="N183" s="220"/>
      <c r="O183" s="220"/>
      <c r="P183" s="220"/>
      <c r="Q183" s="220"/>
      <c r="R183" s="220"/>
    </row>
    <row r="184" spans="1:18">
      <c r="A184" s="215"/>
      <c r="B184" s="215"/>
      <c r="C184" s="216"/>
      <c r="D184" s="217"/>
      <c r="E184" s="233"/>
      <c r="F184" s="219"/>
      <c r="G184" s="219"/>
      <c r="H184" s="220"/>
      <c r="I184" s="220"/>
      <c r="J184" s="220"/>
      <c r="K184" s="220"/>
      <c r="L184" s="220"/>
      <c r="M184" s="220"/>
      <c r="N184" s="220"/>
      <c r="O184" s="220"/>
      <c r="P184" s="220"/>
      <c r="Q184" s="220"/>
      <c r="R184" s="220"/>
    </row>
    <row r="185" spans="1:18">
      <c r="A185" s="215"/>
      <c r="B185" s="215"/>
      <c r="C185" s="221"/>
      <c r="D185" s="215"/>
      <c r="E185" s="222"/>
      <c r="F185" s="219"/>
      <c r="G185" s="219"/>
      <c r="H185" s="220"/>
      <c r="I185" s="220"/>
      <c r="J185" s="220"/>
      <c r="K185" s="220"/>
      <c r="L185" s="220"/>
      <c r="M185" s="220"/>
      <c r="N185" s="220"/>
      <c r="O185" s="220"/>
      <c r="P185" s="220"/>
      <c r="Q185" s="220"/>
      <c r="R185" s="220"/>
    </row>
    <row r="186" spans="1:18">
      <c r="A186" s="215"/>
      <c r="B186" s="215"/>
      <c r="C186" s="221"/>
      <c r="D186" s="215"/>
      <c r="E186" s="222"/>
      <c r="F186" s="219"/>
      <c r="G186" s="219"/>
      <c r="H186" s="220"/>
      <c r="I186" s="220"/>
      <c r="J186" s="220"/>
      <c r="K186" s="220"/>
      <c r="L186" s="220"/>
      <c r="M186" s="220"/>
      <c r="N186" s="220"/>
      <c r="O186" s="220"/>
      <c r="P186" s="220"/>
      <c r="Q186" s="220"/>
      <c r="R186" s="220"/>
    </row>
    <row r="187" spans="1:18">
      <c r="A187" s="215"/>
      <c r="B187" s="215"/>
      <c r="C187" s="221"/>
      <c r="D187" s="215"/>
      <c r="E187" s="222"/>
      <c r="F187" s="219"/>
      <c r="G187" s="219"/>
      <c r="H187" s="220"/>
      <c r="I187" s="220"/>
      <c r="J187" s="220"/>
      <c r="K187" s="220"/>
      <c r="L187" s="220"/>
      <c r="M187" s="220"/>
      <c r="N187" s="220"/>
      <c r="O187" s="220"/>
      <c r="P187" s="220"/>
      <c r="Q187" s="220"/>
      <c r="R187" s="220"/>
    </row>
    <row r="188" spans="1:18">
      <c r="A188" s="224"/>
      <c r="B188" s="224"/>
      <c r="C188" s="221"/>
      <c r="D188" s="215"/>
      <c r="E188" s="222"/>
      <c r="F188" s="219"/>
      <c r="G188" s="219"/>
      <c r="H188" s="220"/>
      <c r="I188" s="220"/>
      <c r="J188" s="220"/>
      <c r="K188" s="220"/>
      <c r="L188" s="220"/>
      <c r="M188" s="220"/>
      <c r="N188" s="220"/>
      <c r="O188" s="220"/>
      <c r="P188" s="220"/>
      <c r="Q188" s="220"/>
      <c r="R188" s="220"/>
    </row>
    <row r="189" spans="1:18">
      <c r="A189" s="224"/>
      <c r="B189" s="224"/>
      <c r="C189" s="221"/>
      <c r="D189" s="215"/>
      <c r="E189" s="222"/>
      <c r="F189" s="219"/>
      <c r="G189" s="219"/>
      <c r="H189" s="220"/>
      <c r="I189" s="220"/>
      <c r="J189" s="220"/>
      <c r="K189" s="220"/>
      <c r="L189" s="220"/>
      <c r="M189" s="220"/>
      <c r="N189" s="220"/>
      <c r="O189" s="220"/>
      <c r="P189" s="220"/>
      <c r="Q189" s="220"/>
      <c r="R189" s="220"/>
    </row>
    <row r="190" spans="1:18">
      <c r="A190" s="215"/>
      <c r="B190" s="215"/>
      <c r="C190" s="221"/>
      <c r="D190" s="215"/>
      <c r="E190" s="222"/>
      <c r="F190" s="219"/>
      <c r="G190" s="219"/>
      <c r="H190" s="220"/>
      <c r="I190" s="220"/>
      <c r="J190" s="220"/>
      <c r="K190" s="220"/>
      <c r="L190" s="220"/>
      <c r="M190" s="220"/>
      <c r="N190" s="220"/>
      <c r="O190" s="220"/>
      <c r="P190" s="220"/>
      <c r="Q190" s="220"/>
      <c r="R190" s="220"/>
    </row>
    <row r="191" spans="1:18">
      <c r="A191" s="215"/>
      <c r="B191" s="215"/>
      <c r="C191" s="216"/>
      <c r="D191" s="217"/>
      <c r="E191" s="218"/>
      <c r="F191" s="219"/>
      <c r="G191" s="219"/>
      <c r="H191" s="220"/>
      <c r="I191" s="220"/>
      <c r="J191" s="220"/>
      <c r="K191" s="220"/>
      <c r="L191" s="220"/>
      <c r="M191" s="220"/>
      <c r="N191" s="220"/>
      <c r="O191" s="220"/>
      <c r="P191" s="220"/>
      <c r="Q191" s="220"/>
      <c r="R191" s="220"/>
    </row>
    <row r="192" spans="1:18">
      <c r="A192" s="215"/>
      <c r="B192" s="215"/>
      <c r="C192" s="216"/>
      <c r="D192" s="217"/>
      <c r="E192" s="218"/>
      <c r="F192" s="219"/>
      <c r="G192" s="219"/>
      <c r="H192" s="220"/>
      <c r="I192" s="220"/>
      <c r="J192" s="220"/>
      <c r="K192" s="220"/>
      <c r="L192" s="220"/>
      <c r="M192" s="220"/>
      <c r="N192" s="220"/>
      <c r="O192" s="220"/>
      <c r="P192" s="220"/>
      <c r="Q192" s="220"/>
      <c r="R192" s="220"/>
    </row>
    <row r="193" spans="1:18">
      <c r="A193" s="215"/>
      <c r="B193" s="215"/>
      <c r="C193" s="221"/>
      <c r="D193" s="224"/>
      <c r="E193" s="215"/>
      <c r="F193" s="219"/>
      <c r="G193" s="219"/>
      <c r="H193" s="220"/>
      <c r="I193" s="220"/>
      <c r="J193" s="220"/>
      <c r="K193" s="220"/>
      <c r="L193" s="220"/>
      <c r="M193" s="220"/>
      <c r="N193" s="220"/>
      <c r="O193" s="220"/>
      <c r="P193" s="220"/>
      <c r="Q193" s="220"/>
      <c r="R193" s="220"/>
    </row>
    <row r="194" spans="1:18">
      <c r="A194" s="215"/>
      <c r="B194" s="215"/>
      <c r="C194" s="216"/>
      <c r="D194" s="234"/>
      <c r="E194" s="217"/>
      <c r="F194" s="219"/>
      <c r="G194" s="219"/>
      <c r="H194" s="220"/>
      <c r="I194" s="220"/>
      <c r="J194" s="220"/>
      <c r="K194" s="220"/>
      <c r="L194" s="220"/>
      <c r="M194" s="220"/>
      <c r="N194" s="220"/>
      <c r="O194" s="220"/>
      <c r="P194" s="220"/>
      <c r="Q194" s="220"/>
      <c r="R194" s="220"/>
    </row>
    <row r="195" spans="1:18">
      <c r="A195" s="215"/>
      <c r="B195" s="215"/>
      <c r="C195" s="216"/>
      <c r="D195" s="217"/>
      <c r="E195" s="235"/>
      <c r="F195" s="219"/>
      <c r="G195" s="219"/>
      <c r="H195" s="220"/>
      <c r="I195" s="220"/>
      <c r="J195" s="220"/>
      <c r="K195" s="220"/>
      <c r="L195" s="220"/>
      <c r="M195" s="220"/>
      <c r="N195" s="220"/>
      <c r="O195" s="220"/>
      <c r="P195" s="220"/>
      <c r="Q195" s="220"/>
      <c r="R195" s="220"/>
    </row>
    <row r="196" spans="1:18">
      <c r="A196" s="215"/>
      <c r="B196" s="215"/>
      <c r="C196" s="236"/>
      <c r="D196" s="234"/>
      <c r="E196" s="237"/>
      <c r="F196" s="219"/>
      <c r="G196" s="219"/>
      <c r="H196" s="220"/>
      <c r="I196" s="220"/>
      <c r="J196" s="220"/>
      <c r="K196" s="220"/>
      <c r="L196" s="220"/>
      <c r="M196" s="220"/>
      <c r="N196" s="220"/>
      <c r="O196" s="220"/>
      <c r="P196" s="220"/>
      <c r="Q196" s="220"/>
      <c r="R196" s="220"/>
    </row>
    <row r="197" spans="1:18">
      <c r="A197" s="215"/>
      <c r="B197" s="215"/>
      <c r="C197" s="236"/>
      <c r="D197" s="217"/>
      <c r="E197" s="217"/>
      <c r="F197" s="219"/>
      <c r="G197" s="219"/>
      <c r="H197" s="220"/>
      <c r="I197" s="220"/>
      <c r="J197" s="220"/>
      <c r="K197" s="220"/>
      <c r="L197" s="220"/>
      <c r="M197" s="220"/>
      <c r="N197" s="220"/>
      <c r="O197" s="220"/>
      <c r="P197" s="220"/>
      <c r="Q197" s="220"/>
      <c r="R197" s="220"/>
    </row>
    <row r="198" spans="1:18">
      <c r="A198" s="215"/>
      <c r="B198" s="215"/>
      <c r="C198" s="221"/>
      <c r="D198" s="215"/>
      <c r="E198" s="222"/>
      <c r="F198" s="219"/>
      <c r="G198" s="219"/>
      <c r="H198" s="220"/>
      <c r="I198" s="220"/>
      <c r="J198" s="220"/>
      <c r="K198" s="220"/>
      <c r="L198" s="220"/>
      <c r="M198" s="220"/>
      <c r="N198" s="220"/>
      <c r="O198" s="220"/>
      <c r="P198" s="220"/>
      <c r="Q198" s="220"/>
      <c r="R198" s="220"/>
    </row>
    <row r="199" spans="1:18">
      <c r="A199" s="215"/>
      <c r="B199" s="215"/>
      <c r="C199" s="216"/>
      <c r="D199" s="217"/>
      <c r="E199" s="218"/>
      <c r="F199" s="219"/>
      <c r="G199" s="219"/>
      <c r="H199" s="220"/>
      <c r="I199" s="220"/>
      <c r="J199" s="220"/>
      <c r="K199" s="220"/>
      <c r="L199" s="220"/>
      <c r="M199" s="220"/>
      <c r="N199" s="220"/>
      <c r="O199" s="220"/>
      <c r="P199" s="220"/>
      <c r="Q199" s="220"/>
      <c r="R199" s="220"/>
    </row>
    <row r="200" spans="1:18">
      <c r="A200" s="215"/>
      <c r="B200" s="215"/>
      <c r="C200" s="216"/>
      <c r="D200" s="217"/>
      <c r="E200" s="218"/>
      <c r="F200" s="219"/>
      <c r="G200" s="219"/>
      <c r="H200" s="220"/>
      <c r="I200" s="220"/>
      <c r="J200" s="220"/>
      <c r="K200" s="220"/>
      <c r="L200" s="220"/>
      <c r="M200" s="220"/>
      <c r="N200" s="220"/>
      <c r="O200" s="220"/>
      <c r="P200" s="220"/>
      <c r="Q200" s="220"/>
      <c r="R200" s="220"/>
    </row>
    <row r="201" spans="1:18">
      <c r="A201" s="215"/>
      <c r="B201" s="215"/>
      <c r="C201" s="216"/>
      <c r="D201" s="217"/>
      <c r="E201" s="218"/>
      <c r="F201" s="219"/>
      <c r="G201" s="219"/>
      <c r="H201" s="220"/>
      <c r="I201" s="220"/>
      <c r="J201" s="220"/>
      <c r="K201" s="220"/>
      <c r="L201" s="220"/>
      <c r="M201" s="220"/>
      <c r="N201" s="220"/>
      <c r="O201" s="220"/>
      <c r="P201" s="220"/>
      <c r="Q201" s="220"/>
      <c r="R201" s="220"/>
    </row>
    <row r="202" spans="1:18">
      <c r="A202" s="215"/>
      <c r="B202" s="215"/>
      <c r="C202" s="216"/>
      <c r="D202" s="217"/>
      <c r="E202" s="218"/>
      <c r="F202" s="219"/>
      <c r="G202" s="219"/>
      <c r="H202" s="220"/>
      <c r="I202" s="220"/>
      <c r="J202" s="220"/>
      <c r="K202" s="220"/>
      <c r="L202" s="220"/>
      <c r="M202" s="220"/>
      <c r="N202" s="220"/>
      <c r="O202" s="220"/>
      <c r="P202" s="220"/>
      <c r="Q202" s="220"/>
      <c r="R202" s="220"/>
    </row>
    <row r="203" spans="1:18">
      <c r="A203" s="215"/>
      <c r="B203" s="215"/>
      <c r="C203" s="216"/>
      <c r="D203" s="217"/>
      <c r="E203" s="218"/>
      <c r="F203" s="219"/>
      <c r="G203" s="219"/>
      <c r="H203" s="220"/>
      <c r="I203" s="220"/>
      <c r="J203" s="220"/>
      <c r="K203" s="220"/>
      <c r="L203" s="220"/>
      <c r="M203" s="220"/>
      <c r="N203" s="220"/>
      <c r="O203" s="220"/>
      <c r="P203" s="220"/>
      <c r="Q203" s="220"/>
      <c r="R203" s="220"/>
    </row>
    <row r="204" spans="1:18">
      <c r="A204" s="215"/>
      <c r="B204" s="215"/>
      <c r="C204" s="216"/>
      <c r="D204" s="217"/>
      <c r="E204" s="218"/>
      <c r="F204" s="219"/>
      <c r="G204" s="219"/>
      <c r="H204" s="220"/>
      <c r="I204" s="220"/>
      <c r="J204" s="220"/>
      <c r="K204" s="220"/>
      <c r="L204" s="220"/>
      <c r="M204" s="220"/>
      <c r="N204" s="220"/>
      <c r="O204" s="220"/>
      <c r="P204" s="220"/>
      <c r="Q204" s="220"/>
      <c r="R204" s="220"/>
    </row>
    <row r="205" spans="1:18">
      <c r="A205" s="215"/>
      <c r="B205" s="215"/>
      <c r="C205" s="216"/>
      <c r="D205" s="217"/>
      <c r="E205" s="218"/>
      <c r="F205" s="219"/>
      <c r="G205" s="219"/>
      <c r="H205" s="220"/>
      <c r="I205" s="220"/>
      <c r="J205" s="220"/>
      <c r="K205" s="220"/>
      <c r="L205" s="220"/>
      <c r="M205" s="220"/>
      <c r="N205" s="220"/>
      <c r="O205" s="220"/>
      <c r="P205" s="220"/>
      <c r="Q205" s="220"/>
      <c r="R205" s="220"/>
    </row>
    <row r="206" spans="1:18">
      <c r="A206" s="215"/>
      <c r="B206" s="215"/>
      <c r="C206" s="221"/>
      <c r="D206" s="215"/>
      <c r="E206" s="222"/>
      <c r="F206" s="219"/>
      <c r="G206" s="219"/>
      <c r="H206" s="220"/>
      <c r="I206" s="220"/>
      <c r="J206" s="220"/>
      <c r="K206" s="220"/>
      <c r="L206" s="220"/>
      <c r="M206" s="220"/>
      <c r="N206" s="220"/>
      <c r="O206" s="220"/>
      <c r="P206" s="220"/>
      <c r="Q206" s="220"/>
      <c r="R206" s="220"/>
    </row>
    <row r="207" spans="1:18">
      <c r="A207" s="215"/>
      <c r="B207" s="215"/>
      <c r="C207" s="221"/>
      <c r="D207" s="215"/>
      <c r="E207" s="222"/>
      <c r="F207" s="219"/>
      <c r="G207" s="219"/>
      <c r="H207" s="220"/>
      <c r="I207" s="220"/>
      <c r="J207" s="220"/>
      <c r="K207" s="220"/>
      <c r="L207" s="220"/>
      <c r="M207" s="220"/>
      <c r="N207" s="220"/>
      <c r="O207" s="220"/>
      <c r="P207" s="220"/>
      <c r="Q207" s="220"/>
      <c r="R207" s="220"/>
    </row>
    <row r="208" spans="1:18">
      <c r="A208" s="215"/>
      <c r="B208" s="215"/>
      <c r="C208" s="221"/>
      <c r="D208" s="215"/>
      <c r="E208" s="222"/>
      <c r="F208" s="219"/>
      <c r="G208" s="219"/>
      <c r="H208" s="220"/>
      <c r="I208" s="220"/>
      <c r="J208" s="220"/>
      <c r="K208" s="220"/>
      <c r="L208" s="220"/>
      <c r="M208" s="220"/>
      <c r="N208" s="220"/>
      <c r="O208" s="220"/>
      <c r="P208" s="220"/>
      <c r="Q208" s="220"/>
      <c r="R208" s="220"/>
    </row>
    <row r="209" spans="1:18">
      <c r="A209" s="215"/>
      <c r="B209" s="215"/>
      <c r="C209" s="221"/>
      <c r="D209" s="215"/>
      <c r="E209" s="222"/>
      <c r="F209" s="219"/>
      <c r="G209" s="219"/>
      <c r="H209" s="220"/>
      <c r="I209" s="220"/>
      <c r="J209" s="220"/>
      <c r="K209" s="220"/>
      <c r="L209" s="220"/>
      <c r="M209" s="220"/>
      <c r="N209" s="220"/>
      <c r="O209" s="220"/>
      <c r="P209" s="220"/>
      <c r="Q209" s="220"/>
      <c r="R209" s="220"/>
    </row>
    <row r="210" spans="1:18">
      <c r="A210" s="215"/>
      <c r="B210" s="215"/>
      <c r="C210" s="221"/>
      <c r="D210" s="215"/>
      <c r="E210" s="222"/>
      <c r="F210" s="219"/>
      <c r="G210" s="219"/>
      <c r="H210" s="220"/>
      <c r="I210" s="220"/>
      <c r="J210" s="220"/>
      <c r="K210" s="220"/>
      <c r="L210" s="220"/>
      <c r="M210" s="220"/>
      <c r="N210" s="220"/>
      <c r="O210" s="220"/>
      <c r="P210" s="220"/>
      <c r="Q210" s="220"/>
      <c r="R210" s="220"/>
    </row>
    <row r="211" spans="1:18">
      <c r="A211" s="215"/>
      <c r="B211" s="215"/>
      <c r="C211" s="221"/>
      <c r="D211" s="215"/>
      <c r="E211" s="222"/>
      <c r="F211" s="219"/>
      <c r="G211" s="219"/>
      <c r="H211" s="220"/>
      <c r="I211" s="220"/>
      <c r="J211" s="220"/>
      <c r="K211" s="220"/>
      <c r="L211" s="220"/>
      <c r="M211" s="220"/>
      <c r="N211" s="220"/>
      <c r="O211" s="220"/>
      <c r="P211" s="220"/>
      <c r="Q211" s="220"/>
      <c r="R211" s="220"/>
    </row>
    <row r="212" spans="1:18">
      <c r="A212" s="215"/>
      <c r="B212" s="215"/>
      <c r="C212" s="221"/>
      <c r="D212" s="215"/>
      <c r="E212" s="222"/>
      <c r="F212" s="219"/>
      <c r="G212" s="219"/>
      <c r="H212" s="220"/>
      <c r="I212" s="220"/>
      <c r="J212" s="220"/>
      <c r="K212" s="220"/>
      <c r="L212" s="220"/>
      <c r="M212" s="220"/>
      <c r="N212" s="220"/>
      <c r="O212" s="220"/>
      <c r="P212" s="220"/>
      <c r="Q212" s="220"/>
      <c r="R212" s="220"/>
    </row>
    <row r="213" spans="1:18">
      <c r="A213" s="215"/>
      <c r="B213" s="215"/>
      <c r="C213" s="221"/>
      <c r="D213" s="215"/>
      <c r="E213" s="222"/>
      <c r="F213" s="219"/>
      <c r="G213" s="219"/>
      <c r="H213" s="220"/>
      <c r="I213" s="220"/>
      <c r="J213" s="220"/>
      <c r="K213" s="220"/>
      <c r="L213" s="220"/>
      <c r="M213" s="220"/>
      <c r="N213" s="220"/>
      <c r="O213" s="220"/>
      <c r="P213" s="220"/>
      <c r="Q213" s="220"/>
      <c r="R213" s="220"/>
    </row>
    <row r="214" spans="1:18">
      <c r="A214" s="215"/>
      <c r="B214" s="215"/>
      <c r="C214" s="223"/>
      <c r="D214" s="224"/>
      <c r="E214" s="225"/>
      <c r="F214" s="219"/>
      <c r="G214" s="219"/>
      <c r="H214" s="220"/>
      <c r="I214" s="220"/>
      <c r="J214" s="220"/>
      <c r="K214" s="220"/>
      <c r="L214" s="220"/>
      <c r="M214" s="220"/>
      <c r="N214" s="220"/>
      <c r="O214" s="220"/>
      <c r="P214" s="220"/>
      <c r="Q214" s="220"/>
      <c r="R214" s="220"/>
    </row>
    <row r="215" spans="1:18">
      <c r="A215" s="215"/>
      <c r="B215" s="215"/>
      <c r="C215" s="223"/>
      <c r="D215" s="224"/>
      <c r="E215" s="225"/>
      <c r="F215" s="219"/>
      <c r="G215" s="219"/>
      <c r="H215" s="220"/>
      <c r="I215" s="220"/>
      <c r="J215" s="220"/>
      <c r="K215" s="220"/>
      <c r="L215" s="220"/>
      <c r="M215" s="220"/>
      <c r="N215" s="220"/>
      <c r="O215" s="220"/>
      <c r="P215" s="220"/>
      <c r="Q215" s="220"/>
      <c r="R215" s="220"/>
    </row>
    <row r="216" spans="1:18">
      <c r="A216" s="215"/>
      <c r="B216" s="215"/>
      <c r="C216" s="216"/>
      <c r="D216" s="217"/>
      <c r="E216" s="218"/>
      <c r="F216" s="219"/>
      <c r="G216" s="219"/>
      <c r="H216" s="220"/>
      <c r="I216" s="220"/>
      <c r="J216" s="220"/>
      <c r="K216" s="220"/>
      <c r="L216" s="220"/>
      <c r="M216" s="220"/>
      <c r="N216" s="220"/>
      <c r="O216" s="220"/>
      <c r="P216" s="220"/>
      <c r="Q216" s="220"/>
      <c r="R216" s="220"/>
    </row>
    <row r="217" spans="1:18">
      <c r="A217" s="215"/>
      <c r="B217" s="215"/>
      <c r="C217" s="216"/>
      <c r="D217" s="217"/>
      <c r="E217" s="218"/>
      <c r="F217" s="219"/>
      <c r="G217" s="219"/>
      <c r="H217" s="220"/>
      <c r="I217" s="220"/>
      <c r="J217" s="220"/>
      <c r="K217" s="220"/>
      <c r="L217" s="220"/>
      <c r="M217" s="220"/>
      <c r="N217" s="220"/>
      <c r="O217" s="220"/>
      <c r="P217" s="220"/>
      <c r="Q217" s="220"/>
      <c r="R217" s="220"/>
    </row>
    <row r="218" spans="1:18">
      <c r="A218" s="215"/>
      <c r="B218" s="215"/>
      <c r="C218" s="216"/>
      <c r="D218" s="217"/>
      <c r="E218" s="218"/>
      <c r="F218" s="219"/>
      <c r="G218" s="219"/>
      <c r="H218" s="220"/>
      <c r="I218" s="220"/>
      <c r="J218" s="220"/>
      <c r="K218" s="220"/>
      <c r="L218" s="220"/>
      <c r="M218" s="220"/>
      <c r="N218" s="220"/>
      <c r="O218" s="220"/>
      <c r="P218" s="220"/>
      <c r="Q218" s="220"/>
      <c r="R218" s="220"/>
    </row>
    <row r="219" spans="1:18">
      <c r="A219" s="215"/>
      <c r="B219" s="215"/>
      <c r="C219" s="216"/>
      <c r="D219" s="217"/>
      <c r="E219" s="218"/>
      <c r="F219" s="219"/>
      <c r="G219" s="219"/>
      <c r="H219" s="220"/>
      <c r="I219" s="220"/>
      <c r="J219" s="220"/>
      <c r="K219" s="220"/>
      <c r="L219" s="220"/>
      <c r="M219" s="220"/>
      <c r="N219" s="220"/>
      <c r="O219" s="220"/>
      <c r="P219" s="220"/>
      <c r="Q219" s="220"/>
      <c r="R219" s="220"/>
    </row>
    <row r="220" spans="1:18">
      <c r="A220" s="215"/>
      <c r="B220" s="215"/>
      <c r="C220" s="228"/>
      <c r="D220" s="224"/>
      <c r="E220" s="229"/>
      <c r="F220" s="219"/>
      <c r="G220" s="219"/>
      <c r="H220" s="220"/>
      <c r="I220" s="220"/>
      <c r="J220" s="220"/>
      <c r="K220" s="220"/>
      <c r="L220" s="220"/>
      <c r="M220" s="220"/>
      <c r="N220" s="220"/>
      <c r="O220" s="220"/>
      <c r="P220" s="220"/>
      <c r="Q220" s="220"/>
      <c r="R220" s="220"/>
    </row>
    <row r="221" spans="1:18">
      <c r="A221" s="215"/>
      <c r="B221" s="215"/>
      <c r="C221" s="216"/>
      <c r="D221" s="217"/>
      <c r="E221" s="233"/>
      <c r="F221" s="219"/>
      <c r="G221" s="219"/>
      <c r="H221" s="220"/>
      <c r="I221" s="220"/>
      <c r="J221" s="220"/>
      <c r="K221" s="220"/>
      <c r="L221" s="220"/>
      <c r="M221" s="220"/>
      <c r="N221" s="220"/>
      <c r="O221" s="220"/>
      <c r="P221" s="220"/>
      <c r="Q221" s="220"/>
      <c r="R221" s="220"/>
    </row>
    <row r="222" spans="1:18">
      <c r="A222" s="215"/>
      <c r="B222" s="215"/>
      <c r="C222" s="216"/>
      <c r="D222" s="217"/>
      <c r="E222" s="233"/>
      <c r="F222" s="219"/>
      <c r="G222" s="219"/>
      <c r="H222" s="220"/>
      <c r="I222" s="220"/>
      <c r="J222" s="220"/>
      <c r="K222" s="220"/>
      <c r="L222" s="220"/>
      <c r="M222" s="220"/>
      <c r="N222" s="220"/>
      <c r="O222" s="220"/>
      <c r="P222" s="220"/>
      <c r="Q222" s="220"/>
      <c r="R222" s="220"/>
    </row>
    <row r="223" spans="1:18">
      <c r="A223" s="215"/>
      <c r="B223" s="215"/>
      <c r="C223" s="228"/>
      <c r="D223" s="224"/>
      <c r="E223" s="229"/>
      <c r="F223" s="219"/>
      <c r="G223" s="219"/>
      <c r="H223" s="220"/>
      <c r="I223" s="220"/>
      <c r="J223" s="220"/>
      <c r="K223" s="220"/>
      <c r="L223" s="220"/>
      <c r="M223" s="220"/>
      <c r="N223" s="220"/>
      <c r="O223" s="220"/>
      <c r="P223" s="220"/>
      <c r="Q223" s="220"/>
      <c r="R223" s="220"/>
    </row>
    <row r="224" spans="1:18">
      <c r="A224" s="215"/>
      <c r="B224" s="215"/>
      <c r="C224" s="221"/>
      <c r="D224" s="215"/>
      <c r="E224" s="222"/>
      <c r="F224" s="219"/>
      <c r="G224" s="219"/>
      <c r="H224" s="220"/>
      <c r="I224" s="220"/>
      <c r="J224" s="220"/>
      <c r="K224" s="220"/>
      <c r="L224" s="220"/>
      <c r="M224" s="220"/>
      <c r="N224" s="220"/>
      <c r="O224" s="220"/>
      <c r="P224" s="220"/>
      <c r="Q224" s="220"/>
      <c r="R224" s="220"/>
    </row>
    <row r="225" spans="1:18">
      <c r="A225" s="215"/>
      <c r="B225" s="215"/>
      <c r="C225" s="216"/>
      <c r="D225" s="217"/>
      <c r="E225" s="218"/>
      <c r="F225" s="219"/>
      <c r="G225" s="219"/>
      <c r="H225" s="220"/>
      <c r="I225" s="220"/>
      <c r="J225" s="220"/>
      <c r="K225" s="220"/>
      <c r="L225" s="220"/>
      <c r="M225" s="220"/>
      <c r="N225" s="220"/>
      <c r="O225" s="220"/>
      <c r="P225" s="220"/>
      <c r="Q225" s="220"/>
      <c r="R225" s="220"/>
    </row>
    <row r="226" spans="1:18">
      <c r="A226" s="215"/>
      <c r="B226" s="215"/>
      <c r="C226" s="223"/>
      <c r="D226" s="224"/>
      <c r="E226" s="238"/>
      <c r="F226" s="219"/>
      <c r="G226" s="219"/>
      <c r="H226" s="220"/>
      <c r="I226" s="220"/>
      <c r="J226" s="220"/>
      <c r="K226" s="220"/>
      <c r="L226" s="220"/>
      <c r="M226" s="220"/>
      <c r="N226" s="220"/>
      <c r="O226" s="220"/>
      <c r="P226" s="220"/>
      <c r="Q226" s="220"/>
      <c r="R226" s="220"/>
    </row>
    <row r="227" spans="1:18">
      <c r="A227" s="215"/>
      <c r="B227" s="215"/>
      <c r="C227" s="236"/>
      <c r="D227" s="217"/>
      <c r="E227" s="239"/>
      <c r="F227" s="219"/>
      <c r="G227" s="219"/>
      <c r="H227" s="220"/>
      <c r="I227" s="220"/>
      <c r="J227" s="220"/>
      <c r="K227" s="220"/>
      <c r="L227" s="220"/>
      <c r="M227" s="220"/>
      <c r="N227" s="220"/>
      <c r="O227" s="220"/>
      <c r="P227" s="220"/>
      <c r="Q227" s="220"/>
      <c r="R227" s="220"/>
    </row>
    <row r="228" spans="1:18">
      <c r="A228" s="215"/>
      <c r="B228" s="215"/>
      <c r="C228" s="221"/>
      <c r="D228" s="215"/>
      <c r="E228" s="226"/>
      <c r="F228" s="219"/>
      <c r="G228" s="219"/>
      <c r="H228" s="220"/>
      <c r="I228" s="220"/>
      <c r="J228" s="220"/>
      <c r="K228" s="220"/>
      <c r="L228" s="220"/>
      <c r="M228" s="220"/>
      <c r="N228" s="220"/>
      <c r="O228" s="220"/>
      <c r="P228" s="220"/>
      <c r="Q228" s="220"/>
      <c r="R228" s="220"/>
    </row>
    <row r="229" spans="1:18">
      <c r="A229" s="215"/>
      <c r="B229" s="215"/>
      <c r="C229" s="216"/>
      <c r="D229" s="215"/>
      <c r="E229" s="217"/>
      <c r="F229" s="219"/>
      <c r="G229" s="219"/>
      <c r="H229" s="220"/>
      <c r="I229" s="220"/>
      <c r="J229" s="220"/>
      <c r="K229" s="220"/>
      <c r="L229" s="220"/>
      <c r="M229" s="220"/>
      <c r="N229" s="220"/>
      <c r="O229" s="220"/>
      <c r="P229" s="220"/>
      <c r="Q229" s="220"/>
      <c r="R229" s="220"/>
    </row>
    <row r="230" spans="1:18">
      <c r="A230" s="215"/>
      <c r="B230" s="215"/>
      <c r="C230" s="236"/>
      <c r="D230" s="217"/>
      <c r="E230" s="239"/>
      <c r="F230" s="219"/>
      <c r="G230" s="219"/>
      <c r="H230" s="220"/>
      <c r="I230" s="220"/>
      <c r="J230" s="220"/>
      <c r="K230" s="220"/>
      <c r="L230" s="220"/>
      <c r="M230" s="220"/>
      <c r="N230" s="220"/>
      <c r="O230" s="220"/>
      <c r="P230" s="220"/>
      <c r="Q230" s="220"/>
      <c r="R230" s="220"/>
    </row>
    <row r="231" spans="1:18">
      <c r="A231" s="215"/>
      <c r="B231" s="215"/>
      <c r="C231" s="216"/>
      <c r="D231" s="215"/>
      <c r="E231" s="217"/>
      <c r="F231" s="219"/>
      <c r="G231" s="219"/>
      <c r="H231" s="220"/>
      <c r="I231" s="220"/>
      <c r="J231" s="220"/>
      <c r="K231" s="220"/>
      <c r="L231" s="220"/>
      <c r="M231" s="220"/>
      <c r="N231" s="220"/>
      <c r="O231" s="220"/>
      <c r="P231" s="220"/>
      <c r="Q231" s="220"/>
      <c r="R231" s="220"/>
    </row>
    <row r="232" spans="1:18">
      <c r="A232" s="215"/>
      <c r="B232" s="215"/>
      <c r="C232" s="230"/>
      <c r="D232" s="231"/>
      <c r="E232" s="231"/>
      <c r="F232" s="240"/>
      <c r="G232" s="240"/>
      <c r="H232" s="220"/>
      <c r="I232" s="220"/>
      <c r="J232" s="220"/>
      <c r="K232" s="220"/>
      <c r="L232" s="220"/>
      <c r="M232" s="220"/>
      <c r="N232" s="220"/>
      <c r="O232" s="220"/>
      <c r="P232" s="220"/>
      <c r="Q232" s="220"/>
      <c r="R232" s="220"/>
    </row>
    <row r="233" spans="1:18">
      <c r="A233" s="215"/>
      <c r="B233" s="215"/>
      <c r="C233" s="216"/>
      <c r="D233" s="217"/>
      <c r="E233" s="218"/>
      <c r="F233" s="219"/>
      <c r="G233" s="219"/>
      <c r="H233" s="220"/>
      <c r="I233" s="220"/>
      <c r="J233" s="220"/>
      <c r="K233" s="220"/>
      <c r="L233" s="220"/>
      <c r="M233" s="220"/>
      <c r="N233" s="220"/>
      <c r="O233" s="220"/>
      <c r="P233" s="220"/>
      <c r="Q233" s="220"/>
      <c r="R233" s="220"/>
    </row>
    <row r="234" spans="1:18">
      <c r="A234" s="215"/>
      <c r="B234" s="215"/>
      <c r="C234" s="216"/>
      <c r="D234" s="217"/>
      <c r="E234" s="218"/>
      <c r="F234" s="219"/>
      <c r="G234" s="219"/>
      <c r="H234" s="220"/>
      <c r="I234" s="220"/>
      <c r="J234" s="220"/>
      <c r="K234" s="220"/>
      <c r="L234" s="220"/>
      <c r="M234" s="220"/>
      <c r="N234" s="220"/>
      <c r="O234" s="220"/>
      <c r="P234" s="220"/>
      <c r="Q234" s="220"/>
      <c r="R234" s="220"/>
    </row>
    <row r="235" spans="1:18">
      <c r="A235" s="224"/>
      <c r="B235" s="224"/>
      <c r="C235" s="227"/>
      <c r="D235" s="227"/>
      <c r="E235" s="227"/>
      <c r="F235" s="224"/>
      <c r="G235" s="224"/>
      <c r="H235" s="220"/>
      <c r="I235" s="220"/>
      <c r="J235" s="220"/>
      <c r="K235" s="220"/>
      <c r="L235" s="220"/>
      <c r="M235" s="220"/>
      <c r="N235" s="220"/>
      <c r="O235" s="220"/>
      <c r="P235" s="220"/>
      <c r="Q235" s="220"/>
      <c r="R235" s="220"/>
    </row>
    <row r="236" spans="1:18">
      <c r="A236" s="215"/>
      <c r="B236" s="215"/>
      <c r="C236" s="216"/>
      <c r="D236" s="217"/>
      <c r="E236" s="218"/>
      <c r="F236" s="219"/>
      <c r="G236" s="219"/>
      <c r="H236" s="220"/>
      <c r="I236" s="220"/>
      <c r="J236" s="220"/>
      <c r="K236" s="220"/>
      <c r="L236" s="220"/>
      <c r="M236" s="220"/>
      <c r="N236" s="220"/>
      <c r="O236" s="220"/>
      <c r="P236" s="220"/>
      <c r="Q236" s="220"/>
      <c r="R236" s="220"/>
    </row>
    <row r="237" spans="1:18">
      <c r="A237" s="215"/>
      <c r="B237" s="215"/>
      <c r="C237" s="223"/>
      <c r="D237" s="224"/>
      <c r="E237" s="229"/>
      <c r="F237" s="219"/>
      <c r="G237" s="219"/>
      <c r="H237" s="220"/>
      <c r="I237" s="220"/>
      <c r="J237" s="220"/>
      <c r="K237" s="220"/>
      <c r="L237" s="220"/>
      <c r="M237" s="220"/>
      <c r="N237" s="220"/>
      <c r="O237" s="220"/>
      <c r="P237" s="220"/>
      <c r="Q237" s="220"/>
      <c r="R237" s="220"/>
    </row>
    <row r="238" spans="1:18">
      <c r="A238" s="215"/>
      <c r="B238" s="215"/>
      <c r="C238" s="228"/>
      <c r="D238" s="224"/>
      <c r="E238" s="225"/>
      <c r="F238" s="219"/>
      <c r="G238" s="219"/>
      <c r="H238" s="220"/>
      <c r="I238" s="220"/>
      <c r="J238" s="220"/>
      <c r="K238" s="220"/>
      <c r="L238" s="220"/>
      <c r="M238" s="220"/>
      <c r="N238" s="220"/>
      <c r="O238" s="220"/>
      <c r="P238" s="220"/>
      <c r="Q238" s="220"/>
      <c r="R238" s="220"/>
    </row>
    <row r="239" spans="1:18">
      <c r="A239" s="215"/>
      <c r="B239" s="215"/>
      <c r="C239" s="228"/>
      <c r="D239" s="224"/>
      <c r="E239" s="225"/>
      <c r="F239" s="219"/>
      <c r="G239" s="219"/>
      <c r="H239" s="220"/>
      <c r="I239" s="220"/>
      <c r="J239" s="220"/>
      <c r="K239" s="220"/>
      <c r="L239" s="220"/>
      <c r="M239" s="220"/>
      <c r="N239" s="220"/>
      <c r="O239" s="220"/>
      <c r="P239" s="220"/>
      <c r="Q239" s="220"/>
      <c r="R239" s="220"/>
    </row>
    <row r="240" spans="1:18">
      <c r="A240" s="215"/>
      <c r="B240" s="215"/>
      <c r="C240" s="216"/>
      <c r="D240" s="217"/>
      <c r="E240" s="218"/>
      <c r="F240" s="241"/>
      <c r="G240" s="241"/>
    </row>
    <row r="241" spans="1:7">
      <c r="A241" s="215"/>
      <c r="B241" s="215"/>
      <c r="C241" s="221"/>
      <c r="D241" s="217"/>
      <c r="E241" s="218"/>
      <c r="F241" s="224"/>
      <c r="G241" s="224"/>
    </row>
    <row r="242" spans="1:7">
      <c r="A242" s="215"/>
      <c r="B242" s="215"/>
      <c r="C242" s="221"/>
      <c r="D242" s="217"/>
      <c r="E242" s="218"/>
      <c r="F242" s="241"/>
      <c r="G242" s="241"/>
    </row>
    <row r="243" spans="1:7">
      <c r="A243" s="215"/>
      <c r="B243" s="215"/>
      <c r="C243" s="221"/>
      <c r="D243" s="217"/>
      <c r="E243" s="218"/>
      <c r="F243" s="241"/>
      <c r="G243" s="241"/>
    </row>
    <row r="244" spans="1:7">
      <c r="A244" s="215"/>
      <c r="B244" s="215"/>
      <c r="C244" s="221"/>
      <c r="D244" s="217"/>
      <c r="E244" s="218"/>
      <c r="F244" s="241"/>
      <c r="G244" s="241"/>
    </row>
    <row r="245" spans="1:7">
      <c r="A245" s="215"/>
      <c r="B245" s="215"/>
      <c r="C245" s="221"/>
      <c r="D245" s="217"/>
      <c r="E245" s="218"/>
      <c r="F245" s="241"/>
      <c r="G245" s="241"/>
    </row>
    <row r="246" spans="1:7">
      <c r="A246" s="215"/>
      <c r="B246" s="215"/>
      <c r="C246" s="216"/>
      <c r="D246" s="217"/>
      <c r="E246" s="218"/>
      <c r="F246" s="241"/>
      <c r="G246" s="241"/>
    </row>
    <row r="247" spans="1:7">
      <c r="A247" s="215"/>
      <c r="B247" s="215"/>
      <c r="C247" s="216"/>
      <c r="D247" s="217"/>
      <c r="E247" s="218"/>
      <c r="F247" s="241"/>
      <c r="G247" s="241"/>
    </row>
    <row r="248" spans="1:7">
      <c r="A248" s="215"/>
      <c r="B248" s="215"/>
      <c r="C248" s="216"/>
      <c r="D248" s="217"/>
      <c r="E248" s="218"/>
      <c r="F248" s="241"/>
      <c r="G248" s="241"/>
    </row>
    <row r="249" spans="1:7">
      <c r="A249" s="215"/>
      <c r="B249" s="215"/>
      <c r="C249" s="216"/>
      <c r="D249" s="217"/>
      <c r="E249" s="218"/>
      <c r="F249" s="241"/>
      <c r="G249" s="241"/>
    </row>
    <row r="250" spans="1:7">
      <c r="A250" s="215"/>
      <c r="B250" s="215"/>
      <c r="C250" s="228"/>
      <c r="D250" s="224"/>
      <c r="E250" s="229"/>
      <c r="F250" s="241"/>
      <c r="G250" s="241"/>
    </row>
    <row r="251" spans="1:7">
      <c r="A251" s="215"/>
      <c r="B251" s="215"/>
      <c r="C251" s="216"/>
      <c r="D251" s="217"/>
      <c r="E251" s="233"/>
      <c r="F251" s="241"/>
      <c r="G251" s="241"/>
    </row>
    <row r="252" spans="1:7">
      <c r="A252" s="215"/>
      <c r="B252" s="215"/>
      <c r="C252" s="216"/>
      <c r="D252" s="217"/>
      <c r="E252" s="233"/>
      <c r="F252" s="241"/>
      <c r="G252" s="241"/>
    </row>
    <row r="253" spans="1:7">
      <c r="A253" s="215"/>
      <c r="B253" s="215"/>
      <c r="C253" s="228"/>
      <c r="D253" s="224"/>
      <c r="E253" s="229"/>
      <c r="F253" s="241"/>
      <c r="G253" s="241"/>
    </row>
    <row r="254" spans="1:7">
      <c r="A254" s="215"/>
      <c r="B254" s="215"/>
      <c r="C254" s="221"/>
      <c r="D254" s="215"/>
      <c r="E254" s="222"/>
      <c r="F254" s="241"/>
      <c r="G254" s="241"/>
    </row>
    <row r="255" spans="1:7">
      <c r="A255" s="215"/>
      <c r="B255" s="215"/>
      <c r="C255" s="216"/>
      <c r="D255" s="217"/>
      <c r="E255" s="218"/>
      <c r="F255" s="241"/>
      <c r="G255" s="241"/>
    </row>
    <row r="256" spans="1:7">
      <c r="A256" s="215"/>
      <c r="B256" s="215"/>
      <c r="C256" s="223"/>
      <c r="D256" s="224"/>
      <c r="E256" s="238"/>
      <c r="F256" s="241"/>
      <c r="G256" s="241"/>
    </row>
    <row r="257" spans="1:7">
      <c r="A257" s="215"/>
      <c r="B257" s="215"/>
      <c r="C257" s="236"/>
      <c r="D257" s="217"/>
      <c r="E257" s="239"/>
      <c r="F257" s="241"/>
      <c r="G257" s="241"/>
    </row>
    <row r="258" spans="1:7">
      <c r="A258" s="215"/>
      <c r="B258" s="215"/>
      <c r="C258" s="216"/>
      <c r="D258" s="215"/>
      <c r="E258" s="217"/>
      <c r="F258" s="241"/>
      <c r="G258" s="241"/>
    </row>
    <row r="259" spans="1:7">
      <c r="A259" s="215"/>
      <c r="B259" s="215"/>
      <c r="C259" s="230"/>
      <c r="D259" s="231"/>
      <c r="E259" s="231"/>
      <c r="F259" s="241"/>
      <c r="G259" s="241"/>
    </row>
    <row r="260" spans="1:7">
      <c r="A260" s="215"/>
      <c r="B260" s="215"/>
      <c r="C260" s="223"/>
      <c r="D260" s="224"/>
      <c r="E260" s="229"/>
      <c r="F260" s="241"/>
      <c r="G260" s="241"/>
    </row>
    <row r="261" spans="1:7">
      <c r="A261" s="215"/>
      <c r="B261" s="215"/>
      <c r="C261" s="216"/>
      <c r="D261" s="217"/>
      <c r="E261" s="218"/>
      <c r="F261" s="241"/>
      <c r="G261" s="241"/>
    </row>
    <row r="262" spans="1:7">
      <c r="A262" s="215"/>
      <c r="B262" s="215"/>
      <c r="C262" s="216"/>
      <c r="D262" s="217"/>
      <c r="E262" s="218"/>
      <c r="F262" s="241"/>
      <c r="G262" s="241"/>
    </row>
    <row r="263" spans="1:7">
      <c r="A263" s="215"/>
      <c r="B263" s="215"/>
      <c r="C263" s="216"/>
      <c r="D263" s="217"/>
      <c r="E263" s="218"/>
      <c r="F263" s="241"/>
      <c r="G263" s="241"/>
    </row>
    <row r="264" spans="1:7">
      <c r="A264" s="215"/>
      <c r="B264" s="215"/>
      <c r="C264" s="223"/>
      <c r="D264" s="224"/>
      <c r="E264" s="229"/>
      <c r="F264" s="241"/>
      <c r="G264" s="241"/>
    </row>
    <row r="265" spans="1:7">
      <c r="A265" s="215"/>
      <c r="B265" s="215"/>
      <c r="C265" s="223"/>
      <c r="D265" s="224"/>
      <c r="E265" s="229"/>
      <c r="F265" s="241"/>
      <c r="G265" s="241"/>
    </row>
    <row r="266" spans="1:7">
      <c r="A266" s="215"/>
      <c r="B266" s="215"/>
      <c r="C266" s="223"/>
      <c r="D266" s="224"/>
      <c r="E266" s="229"/>
      <c r="F266" s="241"/>
      <c r="G266" s="241"/>
    </row>
    <row r="267" spans="1:7">
      <c r="A267" s="215"/>
      <c r="B267" s="215"/>
      <c r="C267" s="228"/>
      <c r="D267" s="224"/>
      <c r="E267" s="225"/>
      <c r="F267" s="241"/>
      <c r="G267" s="241"/>
    </row>
    <row r="268" spans="1:7">
      <c r="A268" s="215"/>
      <c r="B268" s="215"/>
      <c r="C268" s="228"/>
      <c r="D268" s="224"/>
      <c r="E268" s="225"/>
      <c r="F268" s="241"/>
      <c r="G268" s="241"/>
    </row>
    <row r="269" spans="1:7">
      <c r="A269" s="215"/>
      <c r="B269" s="215"/>
      <c r="C269" s="216"/>
      <c r="D269" s="217"/>
      <c r="E269" s="218"/>
      <c r="F269" s="241"/>
      <c r="G269" s="241"/>
    </row>
    <row r="270" spans="1:7">
      <c r="A270" s="215"/>
      <c r="B270" s="215"/>
      <c r="C270" s="221"/>
      <c r="D270" s="217"/>
      <c r="E270" s="218"/>
      <c r="F270" s="241"/>
      <c r="G270" s="241"/>
    </row>
    <row r="271" spans="1:7">
      <c r="A271" s="215"/>
      <c r="B271" s="215"/>
      <c r="C271" s="221"/>
      <c r="D271" s="217"/>
      <c r="E271" s="218"/>
      <c r="F271" s="241"/>
      <c r="G271" s="241"/>
    </row>
    <row r="272" spans="1:7">
      <c r="A272" s="215"/>
      <c r="B272" s="215"/>
      <c r="C272" s="221"/>
      <c r="D272" s="217"/>
      <c r="E272" s="218"/>
      <c r="F272" s="241"/>
      <c r="G272" s="241"/>
    </row>
    <row r="273" spans="1:7">
      <c r="A273" s="215"/>
      <c r="B273" s="215"/>
      <c r="C273" s="221"/>
      <c r="D273" s="217"/>
      <c r="E273" s="218"/>
      <c r="F273" s="241"/>
      <c r="G273" s="241"/>
    </row>
    <row r="274" spans="1:7">
      <c r="A274" s="215"/>
      <c r="B274" s="215"/>
      <c r="C274" s="221"/>
      <c r="D274" s="217"/>
      <c r="E274" s="218"/>
      <c r="F274" s="241"/>
      <c r="G274" s="241"/>
    </row>
    <row r="275" spans="1:7">
      <c r="A275" s="215"/>
      <c r="B275" s="215"/>
      <c r="C275" s="216"/>
      <c r="D275" s="217"/>
      <c r="E275" s="218"/>
      <c r="F275" s="241"/>
      <c r="G275" s="241"/>
    </row>
    <row r="276" spans="1:7">
      <c r="A276" s="215"/>
      <c r="B276" s="215"/>
      <c r="C276" s="216"/>
      <c r="D276" s="217"/>
      <c r="E276" s="218"/>
      <c r="F276" s="241"/>
      <c r="G276" s="241"/>
    </row>
    <row r="277" spans="1:7">
      <c r="A277" s="215"/>
      <c r="B277" s="215"/>
      <c r="C277" s="216"/>
      <c r="D277" s="217"/>
      <c r="E277" s="218"/>
      <c r="F277" s="241"/>
      <c r="G277" s="241"/>
    </row>
    <row r="278" spans="1:7">
      <c r="A278" s="215"/>
      <c r="B278" s="215"/>
      <c r="C278" s="216"/>
      <c r="D278" s="217"/>
      <c r="E278" s="218"/>
      <c r="F278" s="241"/>
      <c r="G278" s="241"/>
    </row>
    <row r="279" spans="1:7">
      <c r="A279" s="215"/>
      <c r="B279" s="215"/>
      <c r="C279" s="228"/>
      <c r="D279" s="224"/>
      <c r="E279" s="229"/>
      <c r="F279" s="241"/>
      <c r="G279" s="241"/>
    </row>
    <row r="280" spans="1:7">
      <c r="A280" s="215"/>
      <c r="B280" s="215"/>
      <c r="C280" s="228"/>
      <c r="D280" s="224"/>
      <c r="E280" s="229"/>
      <c r="F280" s="241"/>
      <c r="G280" s="241"/>
    </row>
    <row r="281" spans="1:7">
      <c r="A281" s="215"/>
      <c r="B281" s="215"/>
      <c r="C281" s="216"/>
      <c r="D281" s="217"/>
      <c r="E281" s="233"/>
      <c r="F281" s="241"/>
      <c r="G281" s="241"/>
    </row>
    <row r="282" spans="1:7">
      <c r="A282" s="215"/>
      <c r="B282" s="215"/>
      <c r="C282" s="216"/>
      <c r="D282" s="217"/>
      <c r="E282" s="233"/>
      <c r="F282" s="241"/>
      <c r="G282" s="241"/>
    </row>
    <row r="283" spans="1:7">
      <c r="A283" s="215"/>
      <c r="B283" s="215"/>
      <c r="C283" s="228"/>
      <c r="D283" s="224"/>
      <c r="E283" s="229"/>
      <c r="F283" s="241"/>
      <c r="G283" s="241"/>
    </row>
    <row r="284" spans="1:7">
      <c r="A284" s="215"/>
      <c r="B284" s="215"/>
      <c r="C284" s="221"/>
      <c r="D284" s="215"/>
      <c r="E284" s="222"/>
      <c r="F284" s="241"/>
      <c r="G284" s="241"/>
    </row>
    <row r="285" spans="1:7">
      <c r="A285" s="215"/>
      <c r="B285" s="215"/>
      <c r="C285" s="216"/>
      <c r="D285" s="217"/>
      <c r="E285" s="218"/>
      <c r="F285" s="241"/>
      <c r="G285" s="241"/>
    </row>
    <row r="286" spans="1:7">
      <c r="A286" s="215"/>
      <c r="B286" s="215"/>
      <c r="C286" s="223"/>
      <c r="D286" s="224"/>
      <c r="E286" s="238"/>
      <c r="F286" s="241"/>
      <c r="G286" s="241"/>
    </row>
    <row r="287" spans="1:7">
      <c r="A287" s="215"/>
      <c r="B287" s="215"/>
      <c r="C287" s="221"/>
      <c r="D287" s="215"/>
      <c r="E287" s="226"/>
      <c r="F287" s="241"/>
      <c r="G287" s="241"/>
    </row>
    <row r="288" spans="1:7">
      <c r="A288" s="215"/>
      <c r="B288" s="215"/>
      <c r="C288" s="236"/>
      <c r="D288" s="217"/>
      <c r="E288" s="239"/>
      <c r="F288" s="241"/>
      <c r="G288" s="241"/>
    </row>
    <row r="289" spans="1:7">
      <c r="A289" s="215"/>
      <c r="B289" s="215"/>
      <c r="C289" s="216"/>
      <c r="D289" s="215"/>
      <c r="E289" s="217"/>
      <c r="F289" s="241"/>
      <c r="G289" s="241"/>
    </row>
    <row r="290" spans="1:7">
      <c r="A290" s="215"/>
      <c r="B290" s="215"/>
      <c r="C290" s="242"/>
      <c r="D290" s="224"/>
      <c r="E290" s="243"/>
      <c r="F290" s="241"/>
      <c r="G290" s="241"/>
    </row>
    <row r="291" spans="1:7">
      <c r="A291" s="215"/>
      <c r="B291" s="215"/>
      <c r="C291" s="216"/>
      <c r="D291" s="234"/>
      <c r="E291" s="217"/>
      <c r="F291" s="241"/>
      <c r="G291" s="241"/>
    </row>
    <row r="292" spans="1:7">
      <c r="A292" s="215"/>
      <c r="B292" s="215"/>
      <c r="C292" s="221"/>
      <c r="D292" s="215"/>
      <c r="E292" s="244"/>
      <c r="F292" s="241"/>
      <c r="G292" s="241"/>
    </row>
    <row r="293" spans="1:7">
      <c r="A293" s="215"/>
      <c r="B293" s="215"/>
      <c r="C293" s="221"/>
      <c r="D293" s="234"/>
      <c r="E293" s="226"/>
      <c r="F293" s="241"/>
      <c r="G293" s="241"/>
    </row>
    <row r="294" spans="1:7">
      <c r="A294" s="215"/>
      <c r="B294" s="215"/>
      <c r="C294" s="221"/>
      <c r="D294" s="234"/>
      <c r="E294" s="244"/>
      <c r="F294" s="241"/>
      <c r="G294" s="241"/>
    </row>
    <row r="295" spans="1:7">
      <c r="A295" s="215"/>
      <c r="B295" s="215"/>
      <c r="C295" s="221"/>
      <c r="D295" s="215"/>
      <c r="E295" s="232"/>
      <c r="F295" s="241"/>
      <c r="G295" s="241"/>
    </row>
    <row r="296" spans="1:7">
      <c r="A296" s="215"/>
      <c r="B296" s="215"/>
      <c r="C296" s="221"/>
      <c r="D296" s="215"/>
      <c r="E296" s="222"/>
      <c r="F296" s="241"/>
      <c r="G296" s="241"/>
    </row>
    <row r="297" spans="1:7">
      <c r="A297" s="215"/>
      <c r="B297" s="215"/>
      <c r="C297" s="223"/>
      <c r="D297" s="224"/>
      <c r="E297" s="245"/>
      <c r="F297" s="241"/>
      <c r="G297" s="241"/>
    </row>
    <row r="298" spans="1:7">
      <c r="A298" s="215"/>
      <c r="B298" s="215"/>
      <c r="C298" s="221"/>
      <c r="D298" s="215"/>
      <c r="E298" s="222"/>
      <c r="F298" s="241"/>
      <c r="G298" s="241"/>
    </row>
    <row r="299" spans="1:7">
      <c r="A299" s="215"/>
      <c r="B299" s="215"/>
      <c r="C299" s="223"/>
      <c r="D299" s="224"/>
      <c r="E299" s="246"/>
      <c r="F299" s="241"/>
      <c r="G299" s="241"/>
    </row>
    <row r="300" spans="1:7">
      <c r="A300" s="224"/>
      <c r="B300" s="224"/>
      <c r="C300" s="227"/>
      <c r="D300" s="227"/>
      <c r="E300" s="227"/>
      <c r="F300" s="224"/>
      <c r="G300" s="224"/>
    </row>
    <row r="301" spans="1:7">
      <c r="A301" s="215"/>
      <c r="B301" s="215"/>
      <c r="C301" s="247"/>
      <c r="D301" s="224"/>
      <c r="E301" s="246"/>
      <c r="F301" s="241"/>
      <c r="G301" s="241"/>
    </row>
    <row r="302" spans="1:7">
      <c r="A302" s="215"/>
      <c r="B302" s="215"/>
      <c r="C302" s="248"/>
      <c r="D302" s="249"/>
      <c r="E302" s="250"/>
      <c r="F302" s="241"/>
      <c r="G302" s="241"/>
    </row>
    <row r="303" spans="1:7">
      <c r="A303" s="215"/>
      <c r="B303" s="215"/>
      <c r="C303" s="230"/>
      <c r="D303" s="231"/>
      <c r="E303" s="231"/>
      <c r="F303" s="241"/>
      <c r="G303" s="241"/>
    </row>
    <row r="304" spans="1:7">
      <c r="A304" s="215"/>
      <c r="B304" s="215"/>
      <c r="C304" s="216"/>
      <c r="D304" s="217"/>
      <c r="E304" s="218"/>
      <c r="F304" s="241"/>
      <c r="G304" s="241"/>
    </row>
    <row r="305" spans="1:7">
      <c r="A305" s="215"/>
      <c r="B305" s="215"/>
      <c r="C305" s="216"/>
      <c r="D305" s="215"/>
      <c r="E305" s="222"/>
      <c r="F305" s="241"/>
      <c r="G305" s="241"/>
    </row>
    <row r="306" spans="1:7">
      <c r="A306" s="215"/>
      <c r="B306" s="215"/>
      <c r="C306" s="251"/>
      <c r="D306" s="227"/>
      <c r="E306" s="233"/>
      <c r="F306" s="241"/>
      <c r="G306" s="241"/>
    </row>
    <row r="307" spans="1:7">
      <c r="A307" s="215"/>
      <c r="B307" s="215"/>
      <c r="C307" s="251"/>
      <c r="D307" s="227"/>
      <c r="E307" s="233"/>
      <c r="F307" s="224"/>
      <c r="G307" s="224"/>
    </row>
    <row r="308" spans="1:7">
      <c r="A308" s="215"/>
      <c r="B308" s="215"/>
      <c r="C308" s="221"/>
      <c r="D308" s="215"/>
      <c r="E308" s="222"/>
      <c r="F308" s="241"/>
      <c r="G308" s="241"/>
    </row>
    <row r="309" spans="1:7">
      <c r="A309" s="215"/>
      <c r="B309" s="215"/>
      <c r="C309" s="221"/>
      <c r="D309" s="215"/>
      <c r="E309" s="252"/>
      <c r="F309" s="241"/>
      <c r="G309" s="241"/>
    </row>
    <row r="310" spans="1:7">
      <c r="A310" s="215"/>
      <c r="B310" s="215"/>
      <c r="C310" s="221"/>
      <c r="D310" s="215"/>
      <c r="E310" s="252"/>
      <c r="F310" s="241"/>
      <c r="G310" s="241"/>
    </row>
    <row r="311" spans="1:7">
      <c r="A311" s="215"/>
      <c r="B311" s="215"/>
      <c r="C311" s="216"/>
      <c r="D311" s="217"/>
      <c r="E311" s="218"/>
      <c r="F311" s="241"/>
      <c r="G311" s="241"/>
    </row>
    <row r="312" spans="1:7">
      <c r="A312" s="215"/>
      <c r="B312" s="215"/>
      <c r="C312" s="221"/>
      <c r="D312" s="215"/>
      <c r="E312" s="222"/>
      <c r="F312" s="241"/>
      <c r="G312" s="241"/>
    </row>
    <row r="313" spans="1:7">
      <c r="A313" s="215"/>
      <c r="B313" s="215"/>
      <c r="C313" s="216"/>
      <c r="D313" s="217"/>
      <c r="E313" s="218"/>
      <c r="F313" s="241"/>
      <c r="G313" s="241"/>
    </row>
    <row r="314" spans="1:7">
      <c r="A314" s="215"/>
      <c r="B314" s="215"/>
      <c r="C314" s="221"/>
      <c r="D314" s="217"/>
      <c r="E314" s="218"/>
      <c r="F314" s="241"/>
      <c r="G314" s="241"/>
    </row>
    <row r="315" spans="1:7">
      <c r="A315" s="215"/>
      <c r="B315" s="215"/>
      <c r="C315" s="221"/>
      <c r="D315" s="217"/>
      <c r="E315" s="218"/>
      <c r="F315" s="241"/>
      <c r="G315" s="241"/>
    </row>
    <row r="316" spans="1:7">
      <c r="A316" s="215"/>
      <c r="B316" s="215"/>
      <c r="C316" s="221"/>
      <c r="D316" s="217"/>
      <c r="E316" s="218"/>
      <c r="F316" s="241"/>
      <c r="G316" s="241"/>
    </row>
    <row r="317" spans="1:7">
      <c r="A317" s="215"/>
      <c r="B317" s="215"/>
      <c r="C317" s="221"/>
      <c r="D317" s="217"/>
      <c r="E317" s="218"/>
      <c r="F317" s="241"/>
      <c r="G317" s="241"/>
    </row>
    <row r="318" spans="1:7">
      <c r="A318" s="215"/>
      <c r="B318" s="215"/>
      <c r="C318" s="221"/>
      <c r="D318" s="217"/>
      <c r="E318" s="218"/>
      <c r="F318" s="241"/>
      <c r="G318" s="241"/>
    </row>
    <row r="319" spans="1:7">
      <c r="A319" s="215"/>
      <c r="B319" s="215"/>
      <c r="C319" s="221"/>
      <c r="D319" s="217"/>
      <c r="E319" s="218"/>
      <c r="F319" s="241"/>
      <c r="G319" s="241"/>
    </row>
    <row r="320" spans="1:7">
      <c r="A320" s="215"/>
      <c r="B320" s="215"/>
      <c r="C320" s="216"/>
      <c r="D320" s="217"/>
      <c r="E320" s="218"/>
      <c r="F320" s="241"/>
      <c r="G320" s="241"/>
    </row>
    <row r="321" spans="1:7">
      <c r="A321" s="215"/>
      <c r="B321" s="215"/>
      <c r="C321" s="216"/>
      <c r="D321" s="217"/>
      <c r="E321" s="218"/>
      <c r="F321" s="241"/>
      <c r="G321" s="241"/>
    </row>
    <row r="322" spans="1:7">
      <c r="A322" s="215"/>
      <c r="B322" s="215"/>
      <c r="C322" s="216"/>
      <c r="D322" s="217"/>
      <c r="E322" s="218"/>
      <c r="F322" s="241"/>
      <c r="G322" s="241"/>
    </row>
    <row r="323" spans="1:7">
      <c r="A323" s="215"/>
      <c r="B323" s="215"/>
      <c r="C323" s="216"/>
      <c r="D323" s="217"/>
      <c r="E323" s="218"/>
      <c r="F323" s="241"/>
      <c r="G323" s="241"/>
    </row>
    <row r="324" spans="1:7">
      <c r="A324" s="215"/>
      <c r="B324" s="215"/>
      <c r="C324" s="216"/>
      <c r="D324" s="217"/>
      <c r="E324" s="218"/>
      <c r="F324" s="241"/>
      <c r="G324" s="241"/>
    </row>
    <row r="325" spans="1:7">
      <c r="A325" s="215"/>
      <c r="B325" s="215"/>
      <c r="C325" s="216"/>
      <c r="D325" s="217"/>
      <c r="E325" s="218"/>
      <c r="F325" s="241"/>
      <c r="G325" s="241"/>
    </row>
    <row r="326" spans="1:7">
      <c r="A326" s="215"/>
      <c r="B326" s="215"/>
      <c r="C326" s="253"/>
      <c r="D326" s="224"/>
      <c r="E326" s="238"/>
      <c r="F326" s="241"/>
      <c r="G326" s="241"/>
    </row>
    <row r="327" spans="1:7">
      <c r="A327" s="215"/>
      <c r="B327" s="215"/>
      <c r="C327" s="216"/>
      <c r="D327" s="217"/>
      <c r="E327" s="233"/>
      <c r="F327" s="241"/>
      <c r="G327" s="241"/>
    </row>
    <row r="328" spans="1:7">
      <c r="A328" s="215"/>
      <c r="B328" s="215"/>
      <c r="C328" s="216"/>
      <c r="D328" s="234"/>
      <c r="E328" s="218"/>
      <c r="F328" s="241"/>
      <c r="G328" s="241"/>
    </row>
    <row r="329" spans="1:7">
      <c r="A329" s="215"/>
      <c r="B329" s="215"/>
      <c r="C329" s="216"/>
      <c r="D329" s="234"/>
      <c r="E329" s="218"/>
      <c r="F329" s="241"/>
      <c r="G329" s="241"/>
    </row>
    <row r="330" spans="1:7">
      <c r="A330" s="215"/>
      <c r="B330" s="215"/>
      <c r="C330" s="221"/>
      <c r="D330" s="254"/>
      <c r="E330" s="222"/>
      <c r="F330" s="241"/>
      <c r="G330" s="241"/>
    </row>
    <row r="331" spans="1:7">
      <c r="A331" s="215"/>
      <c r="B331" s="215"/>
      <c r="C331" s="221"/>
      <c r="D331" s="224"/>
      <c r="E331" s="222"/>
      <c r="F331" s="241"/>
      <c r="G331" s="241"/>
    </row>
    <row r="332" spans="1:7">
      <c r="A332" s="215"/>
      <c r="B332" s="215"/>
      <c r="C332" s="221"/>
      <c r="D332" s="255"/>
      <c r="E332" s="232"/>
      <c r="F332" s="241"/>
      <c r="G332" s="241"/>
    </row>
    <row r="333" spans="1:7">
      <c r="A333" s="215"/>
      <c r="B333" s="215"/>
      <c r="C333" s="221"/>
      <c r="D333" s="217"/>
      <c r="E333" s="222"/>
      <c r="F333" s="241"/>
      <c r="G333" s="241"/>
    </row>
    <row r="334" spans="1:7">
      <c r="A334" s="215"/>
      <c r="B334" s="215"/>
      <c r="C334" s="216"/>
      <c r="D334" s="217"/>
      <c r="E334" s="218"/>
      <c r="F334" s="241"/>
      <c r="G334" s="241"/>
    </row>
    <row r="335" spans="1:7">
      <c r="A335" s="215"/>
      <c r="B335" s="215"/>
      <c r="C335" s="221"/>
      <c r="D335" s="255"/>
      <c r="E335" s="215"/>
      <c r="F335" s="241"/>
      <c r="G335" s="241"/>
    </row>
    <row r="336" spans="1:7">
      <c r="A336" s="215"/>
      <c r="B336" s="215"/>
      <c r="C336" s="221"/>
      <c r="D336" s="215"/>
      <c r="E336" s="256"/>
      <c r="F336" s="241"/>
      <c r="G336" s="241"/>
    </row>
    <row r="337" spans="1:7">
      <c r="A337" s="215"/>
      <c r="B337" s="215"/>
      <c r="C337" s="230"/>
      <c r="D337" s="231"/>
      <c r="E337" s="231"/>
      <c r="F337" s="241"/>
      <c r="G337" s="241"/>
    </row>
    <row r="338" spans="1:7">
      <c r="A338" s="215"/>
      <c r="B338" s="215"/>
      <c r="C338" s="216"/>
      <c r="D338" s="217"/>
      <c r="E338" s="218"/>
      <c r="F338" s="241"/>
      <c r="G338" s="241"/>
    </row>
    <row r="339" spans="1:7">
      <c r="A339" s="215"/>
      <c r="B339" s="215"/>
      <c r="C339" s="216"/>
      <c r="D339" s="215"/>
      <c r="E339" s="222"/>
      <c r="F339" s="241"/>
      <c r="G339" s="241"/>
    </row>
    <row r="340" spans="1:7">
      <c r="A340" s="215"/>
      <c r="B340" s="215"/>
      <c r="C340" s="251"/>
      <c r="D340" s="227"/>
      <c r="E340" s="233"/>
      <c r="F340" s="241"/>
      <c r="G340" s="241"/>
    </row>
    <row r="341" spans="1:7">
      <c r="A341" s="215"/>
      <c r="B341" s="215"/>
      <c r="C341" s="251"/>
      <c r="D341" s="227"/>
      <c r="E341" s="233"/>
      <c r="F341" s="241"/>
      <c r="G341" s="241"/>
    </row>
    <row r="342" spans="1:7">
      <c r="A342" s="215"/>
      <c r="B342" s="215"/>
      <c r="C342" s="221"/>
      <c r="D342" s="215"/>
      <c r="E342" s="222"/>
      <c r="F342" s="241"/>
      <c r="G342" s="241"/>
    </row>
    <row r="343" spans="1:7">
      <c r="A343" s="215"/>
      <c r="B343" s="215"/>
      <c r="C343" s="221"/>
      <c r="D343" s="215"/>
      <c r="E343" s="252"/>
      <c r="F343" s="241"/>
      <c r="G343" s="241"/>
    </row>
    <row r="344" spans="1:7">
      <c r="A344" s="215"/>
      <c r="B344" s="215"/>
      <c r="C344" s="221"/>
      <c r="D344" s="215"/>
      <c r="E344" s="252"/>
      <c r="F344" s="241"/>
      <c r="G344" s="241"/>
    </row>
    <row r="345" spans="1:7">
      <c r="A345" s="215"/>
      <c r="B345" s="215"/>
      <c r="C345" s="216"/>
      <c r="D345" s="217"/>
      <c r="E345" s="218"/>
      <c r="F345" s="241"/>
      <c r="G345" s="241"/>
    </row>
    <row r="346" spans="1:7">
      <c r="A346" s="215"/>
      <c r="B346" s="215"/>
      <c r="C346" s="221"/>
      <c r="D346" s="215"/>
      <c r="E346" s="222"/>
      <c r="F346" s="241"/>
      <c r="G346" s="241"/>
    </row>
    <row r="347" spans="1:7">
      <c r="A347" s="215"/>
      <c r="B347" s="215"/>
      <c r="C347" s="216"/>
      <c r="D347" s="217"/>
      <c r="E347" s="218"/>
      <c r="F347" s="241"/>
      <c r="G347" s="241"/>
    </row>
    <row r="348" spans="1:7">
      <c r="A348" s="215"/>
      <c r="B348" s="215"/>
      <c r="C348" s="221"/>
      <c r="D348" s="217"/>
      <c r="E348" s="218"/>
      <c r="F348" s="241"/>
      <c r="G348" s="241"/>
    </row>
    <row r="349" spans="1:7">
      <c r="A349" s="215"/>
      <c r="B349" s="215"/>
      <c r="C349" s="221"/>
      <c r="D349" s="217"/>
      <c r="E349" s="218"/>
      <c r="F349" s="241"/>
      <c r="G349" s="241"/>
    </row>
    <row r="350" spans="1:7">
      <c r="A350" s="215"/>
      <c r="B350" s="215"/>
      <c r="C350" s="221"/>
      <c r="D350" s="217"/>
      <c r="E350" s="218"/>
      <c r="F350" s="241"/>
      <c r="G350" s="241"/>
    </row>
    <row r="351" spans="1:7">
      <c r="A351" s="215"/>
      <c r="B351" s="215"/>
      <c r="C351" s="221"/>
      <c r="D351" s="217"/>
      <c r="E351" s="218"/>
      <c r="F351" s="241"/>
      <c r="G351" s="241"/>
    </row>
    <row r="352" spans="1:7">
      <c r="A352" s="215"/>
      <c r="B352" s="215"/>
      <c r="C352" s="221"/>
      <c r="D352" s="217"/>
      <c r="E352" s="218"/>
      <c r="F352" s="241"/>
      <c r="G352" s="241"/>
    </row>
    <row r="353" spans="1:7">
      <c r="A353" s="215"/>
      <c r="B353" s="215"/>
      <c r="C353" s="221"/>
      <c r="D353" s="217"/>
      <c r="E353" s="218"/>
      <c r="F353" s="241"/>
      <c r="G353" s="241"/>
    </row>
    <row r="354" spans="1:7">
      <c r="A354" s="215"/>
      <c r="B354" s="215"/>
      <c r="C354" s="216"/>
      <c r="D354" s="217"/>
      <c r="E354" s="218"/>
      <c r="F354" s="241"/>
      <c r="G354" s="241"/>
    </row>
    <row r="355" spans="1:7">
      <c r="A355" s="215"/>
      <c r="B355" s="215"/>
      <c r="C355" s="216"/>
      <c r="D355" s="217"/>
      <c r="E355" s="218"/>
      <c r="F355" s="241"/>
      <c r="G355" s="241"/>
    </row>
    <row r="356" spans="1:7">
      <c r="A356" s="215"/>
      <c r="B356" s="215"/>
      <c r="C356" s="216"/>
      <c r="D356" s="217"/>
      <c r="E356" s="218"/>
      <c r="F356" s="241"/>
      <c r="G356" s="241"/>
    </row>
    <row r="357" spans="1:7">
      <c r="A357" s="215"/>
      <c r="B357" s="215"/>
      <c r="C357" s="216"/>
      <c r="D357" s="217"/>
      <c r="E357" s="218"/>
      <c r="F357" s="241"/>
      <c r="G357" s="241"/>
    </row>
    <row r="358" spans="1:7">
      <c r="A358" s="215"/>
      <c r="B358" s="215"/>
      <c r="C358" s="216"/>
      <c r="D358" s="217"/>
      <c r="E358" s="218"/>
      <c r="F358" s="241"/>
      <c r="G358" s="241"/>
    </row>
    <row r="359" spans="1:7">
      <c r="A359" s="215"/>
      <c r="B359" s="215"/>
      <c r="C359" s="216"/>
      <c r="D359" s="217"/>
      <c r="E359" s="218"/>
      <c r="F359" s="241"/>
      <c r="G359" s="241"/>
    </row>
    <row r="360" spans="1:7">
      <c r="A360" s="215"/>
      <c r="B360" s="215"/>
      <c r="C360" s="253"/>
      <c r="D360" s="224"/>
      <c r="E360" s="238"/>
      <c r="F360" s="241"/>
      <c r="G360" s="241"/>
    </row>
    <row r="361" spans="1:7">
      <c r="A361" s="215"/>
      <c r="B361" s="215"/>
      <c r="C361" s="216"/>
      <c r="D361" s="217"/>
      <c r="E361" s="233"/>
      <c r="F361" s="241"/>
      <c r="G361" s="241"/>
    </row>
    <row r="362" spans="1:7">
      <c r="A362" s="215"/>
      <c r="B362" s="215"/>
      <c r="C362" s="216"/>
      <c r="D362" s="234"/>
      <c r="E362" s="218"/>
      <c r="F362" s="241"/>
      <c r="G362" s="241"/>
    </row>
    <row r="363" spans="1:7">
      <c r="A363" s="215"/>
      <c r="B363" s="215"/>
      <c r="C363" s="216"/>
      <c r="D363" s="234"/>
      <c r="E363" s="233"/>
      <c r="F363" s="241"/>
      <c r="G363" s="241"/>
    </row>
    <row r="364" spans="1:7">
      <c r="A364" s="224"/>
      <c r="B364" s="224"/>
      <c r="C364" s="227"/>
      <c r="D364" s="227"/>
      <c r="E364" s="227"/>
      <c r="F364" s="224"/>
      <c r="G364" s="224"/>
    </row>
    <row r="365" spans="1:7">
      <c r="A365" s="215"/>
      <c r="B365" s="215"/>
      <c r="C365" s="221"/>
      <c r="D365" s="254"/>
      <c r="E365" s="222"/>
      <c r="F365" s="241"/>
      <c r="G365" s="241"/>
    </row>
    <row r="366" spans="1:7">
      <c r="A366" s="215"/>
      <c r="B366" s="215"/>
      <c r="C366" s="221"/>
      <c r="D366" s="224"/>
      <c r="E366" s="222"/>
      <c r="F366" s="241"/>
      <c r="G366" s="241"/>
    </row>
    <row r="367" spans="1:7">
      <c r="A367" s="215"/>
      <c r="B367" s="215"/>
      <c r="C367" s="221"/>
      <c r="D367" s="255"/>
      <c r="E367" s="232"/>
      <c r="F367" s="241"/>
      <c r="G367" s="241"/>
    </row>
    <row r="368" spans="1:7">
      <c r="A368" s="215"/>
      <c r="B368" s="215"/>
      <c r="C368" s="221"/>
      <c r="D368" s="217"/>
      <c r="E368" s="222"/>
      <c r="F368" s="241"/>
      <c r="G368" s="241"/>
    </row>
    <row r="369" spans="1:7">
      <c r="A369" s="215"/>
      <c r="B369" s="215"/>
      <c r="C369" s="216"/>
      <c r="D369" s="217"/>
      <c r="E369" s="218"/>
      <c r="F369" s="241"/>
      <c r="G369" s="241"/>
    </row>
    <row r="370" spans="1:7">
      <c r="A370" s="215"/>
      <c r="B370" s="215"/>
      <c r="C370" s="221"/>
      <c r="D370" s="255"/>
      <c r="E370" s="215"/>
      <c r="F370" s="241"/>
      <c r="G370" s="241"/>
    </row>
    <row r="371" spans="1:7">
      <c r="A371" s="215"/>
      <c r="B371" s="215"/>
      <c r="C371" s="221"/>
      <c r="D371" s="215"/>
      <c r="E371" s="256"/>
      <c r="F371" s="241"/>
      <c r="G371" s="241"/>
    </row>
    <row r="372" spans="1:7">
      <c r="A372" s="215"/>
      <c r="B372" s="215"/>
      <c r="C372" s="230"/>
      <c r="D372" s="231"/>
      <c r="E372" s="231"/>
      <c r="F372" s="241"/>
      <c r="G372" s="241"/>
    </row>
    <row r="373" spans="1:7">
      <c r="A373" s="215"/>
      <c r="B373" s="215"/>
      <c r="C373" s="216"/>
      <c r="D373" s="217"/>
      <c r="E373" s="218"/>
      <c r="F373" s="241"/>
      <c r="G373" s="241"/>
    </row>
    <row r="374" spans="1:7">
      <c r="A374" s="215"/>
      <c r="B374" s="215"/>
      <c r="C374" s="216"/>
      <c r="D374" s="215"/>
      <c r="E374" s="222"/>
      <c r="F374" s="241"/>
      <c r="G374" s="241"/>
    </row>
    <row r="375" spans="1:7">
      <c r="A375" s="215"/>
      <c r="B375" s="215"/>
      <c r="C375" s="251"/>
      <c r="D375" s="227"/>
      <c r="E375" s="233"/>
      <c r="F375" s="241"/>
      <c r="G375" s="241"/>
    </row>
    <row r="376" spans="1:7">
      <c r="A376" s="215"/>
      <c r="B376" s="215"/>
      <c r="C376" s="251"/>
      <c r="D376" s="227"/>
      <c r="E376" s="233"/>
      <c r="F376" s="241"/>
      <c r="G376" s="241"/>
    </row>
    <row r="377" spans="1:7">
      <c r="A377" s="215"/>
      <c r="B377" s="215"/>
      <c r="C377" s="221"/>
      <c r="D377" s="215"/>
      <c r="E377" s="222"/>
      <c r="F377" s="241"/>
      <c r="G377" s="241"/>
    </row>
    <row r="378" spans="1:7">
      <c r="A378" s="215"/>
      <c r="B378" s="215"/>
      <c r="C378" s="221"/>
      <c r="D378" s="215"/>
      <c r="E378" s="252"/>
      <c r="F378" s="241"/>
      <c r="G378" s="241"/>
    </row>
    <row r="379" spans="1:7">
      <c r="A379" s="215"/>
      <c r="B379" s="215"/>
      <c r="C379" s="216"/>
      <c r="D379" s="217"/>
      <c r="E379" s="218"/>
      <c r="F379" s="241"/>
      <c r="G379" s="241"/>
    </row>
    <row r="380" spans="1:7">
      <c r="A380" s="215"/>
      <c r="B380" s="215"/>
      <c r="C380" s="221"/>
      <c r="D380" s="215"/>
      <c r="E380" s="222"/>
      <c r="F380" s="241"/>
      <c r="G380" s="241"/>
    </row>
    <row r="381" spans="1:7">
      <c r="A381" s="215"/>
      <c r="B381" s="215"/>
      <c r="C381" s="216"/>
      <c r="D381" s="217"/>
      <c r="E381" s="218"/>
      <c r="F381" s="241"/>
      <c r="G381" s="241"/>
    </row>
    <row r="382" spans="1:7">
      <c r="A382" s="215"/>
      <c r="B382" s="215"/>
      <c r="C382" s="221"/>
      <c r="D382" s="217"/>
      <c r="E382" s="218"/>
      <c r="F382" s="241"/>
      <c r="G382" s="241"/>
    </row>
    <row r="383" spans="1:7">
      <c r="A383" s="215"/>
      <c r="B383" s="215"/>
      <c r="C383" s="221"/>
      <c r="D383" s="217"/>
      <c r="E383" s="218"/>
      <c r="F383" s="241"/>
      <c r="G383" s="241"/>
    </row>
    <row r="384" spans="1:7">
      <c r="A384" s="215"/>
      <c r="B384" s="215"/>
      <c r="C384" s="221"/>
      <c r="D384" s="217"/>
      <c r="E384" s="218"/>
      <c r="F384" s="241"/>
      <c r="G384" s="241"/>
    </row>
    <row r="385" spans="1:7">
      <c r="A385" s="215"/>
      <c r="B385" s="215"/>
      <c r="C385" s="221"/>
      <c r="D385" s="217"/>
      <c r="E385" s="218"/>
      <c r="F385" s="241"/>
      <c r="G385" s="241"/>
    </row>
    <row r="386" spans="1:7">
      <c r="A386" s="215"/>
      <c r="B386" s="215"/>
      <c r="C386" s="221"/>
      <c r="D386" s="217"/>
      <c r="E386" s="218"/>
      <c r="F386" s="241"/>
      <c r="G386" s="241"/>
    </row>
    <row r="387" spans="1:7">
      <c r="A387" s="215"/>
      <c r="B387" s="215"/>
      <c r="C387" s="221"/>
      <c r="D387" s="217"/>
      <c r="E387" s="218"/>
      <c r="F387" s="241"/>
      <c r="G387" s="241"/>
    </row>
    <row r="388" spans="1:7">
      <c r="A388" s="215"/>
      <c r="B388" s="215"/>
      <c r="C388" s="216"/>
      <c r="D388" s="217"/>
      <c r="E388" s="218"/>
      <c r="F388" s="241"/>
      <c r="G388" s="241"/>
    </row>
    <row r="389" spans="1:7">
      <c r="A389" s="215"/>
      <c r="B389" s="215"/>
      <c r="C389" s="216"/>
      <c r="D389" s="217"/>
      <c r="E389" s="218"/>
      <c r="F389" s="241"/>
      <c r="G389" s="241"/>
    </row>
    <row r="390" spans="1:7">
      <c r="A390" s="215"/>
      <c r="B390" s="215"/>
      <c r="C390" s="216"/>
      <c r="D390" s="217"/>
      <c r="E390" s="218"/>
      <c r="F390" s="241"/>
      <c r="G390" s="241"/>
    </row>
    <row r="391" spans="1:7">
      <c r="A391" s="215"/>
      <c r="B391" s="215"/>
      <c r="C391" s="216"/>
      <c r="D391" s="217"/>
      <c r="E391" s="218"/>
      <c r="F391" s="241"/>
      <c r="G391" s="241"/>
    </row>
    <row r="392" spans="1:7">
      <c r="A392" s="215"/>
      <c r="B392" s="215"/>
      <c r="C392" s="216"/>
      <c r="D392" s="217"/>
      <c r="E392" s="218"/>
      <c r="F392" s="241"/>
      <c r="G392" s="241"/>
    </row>
    <row r="393" spans="1:7">
      <c r="A393" s="215"/>
      <c r="B393" s="215"/>
      <c r="C393" s="253"/>
      <c r="D393" s="224"/>
      <c r="E393" s="238"/>
      <c r="F393" s="241"/>
      <c r="G393" s="241"/>
    </row>
    <row r="394" spans="1:7">
      <c r="A394" s="215"/>
      <c r="B394" s="215"/>
      <c r="C394" s="216"/>
      <c r="D394" s="217"/>
      <c r="E394" s="233"/>
      <c r="F394" s="241"/>
      <c r="G394" s="241"/>
    </row>
    <row r="395" spans="1:7">
      <c r="A395" s="215"/>
      <c r="B395" s="215"/>
      <c r="C395" s="216"/>
      <c r="D395" s="234"/>
      <c r="E395" s="218"/>
      <c r="F395" s="241"/>
      <c r="G395" s="241"/>
    </row>
    <row r="396" spans="1:7">
      <c r="A396" s="215"/>
      <c r="B396" s="215"/>
      <c r="C396" s="216"/>
      <c r="D396" s="234"/>
      <c r="E396" s="218"/>
      <c r="F396" s="241"/>
      <c r="G396" s="241"/>
    </row>
    <row r="397" spans="1:7">
      <c r="A397" s="215"/>
      <c r="B397" s="215"/>
      <c r="C397" s="216"/>
      <c r="D397" s="234"/>
      <c r="E397" s="218"/>
      <c r="F397" s="241"/>
      <c r="G397" s="241"/>
    </row>
    <row r="398" spans="1:7">
      <c r="A398" s="215"/>
      <c r="B398" s="215"/>
      <c r="C398" s="223"/>
      <c r="D398" s="224"/>
      <c r="E398" s="229"/>
      <c r="F398" s="241"/>
      <c r="G398" s="241"/>
    </row>
    <row r="399" spans="1:7">
      <c r="A399" s="215"/>
      <c r="B399" s="215"/>
      <c r="C399" s="221"/>
      <c r="D399" s="254"/>
      <c r="E399" s="222"/>
      <c r="F399" s="241"/>
      <c r="G399" s="241"/>
    </row>
    <row r="400" spans="1:7">
      <c r="A400" s="215"/>
      <c r="B400" s="215"/>
      <c r="C400" s="221"/>
      <c r="D400" s="224"/>
      <c r="E400" s="222"/>
      <c r="F400" s="241"/>
      <c r="G400" s="241"/>
    </row>
    <row r="401" spans="1:7">
      <c r="A401" s="215"/>
      <c r="B401" s="215"/>
      <c r="C401" s="221"/>
      <c r="D401" s="255"/>
      <c r="E401" s="232"/>
      <c r="F401" s="241"/>
      <c r="G401" s="241"/>
    </row>
    <row r="402" spans="1:7">
      <c r="A402" s="215"/>
      <c r="B402" s="215"/>
      <c r="C402" s="221"/>
      <c r="D402" s="217"/>
      <c r="E402" s="232"/>
      <c r="F402" s="241"/>
      <c r="G402" s="241"/>
    </row>
    <row r="403" spans="1:7">
      <c r="A403" s="215"/>
      <c r="B403" s="215"/>
      <c r="C403" s="216"/>
      <c r="D403" s="217"/>
      <c r="E403" s="233"/>
      <c r="F403" s="241"/>
      <c r="G403" s="241"/>
    </row>
    <row r="404" spans="1:7">
      <c r="A404" s="215"/>
      <c r="B404" s="215"/>
      <c r="C404" s="221"/>
      <c r="D404" s="255"/>
      <c r="E404" s="215"/>
      <c r="F404" s="241"/>
      <c r="G404" s="241"/>
    </row>
    <row r="405" spans="1:7">
      <c r="A405" s="215"/>
      <c r="B405" s="215"/>
      <c r="C405" s="221"/>
      <c r="D405" s="215"/>
      <c r="E405" s="256"/>
      <c r="F405" s="241"/>
      <c r="G405" s="241"/>
    </row>
    <row r="406" spans="1:7">
      <c r="A406" s="215"/>
      <c r="B406" s="215"/>
      <c r="C406" s="228"/>
      <c r="D406" s="224"/>
      <c r="E406" s="257"/>
      <c r="F406" s="241"/>
      <c r="G406" s="241"/>
    </row>
    <row r="407" spans="1:7">
      <c r="A407" s="215"/>
      <c r="B407" s="215"/>
      <c r="C407" s="228"/>
      <c r="D407" s="224"/>
      <c r="E407" s="238"/>
      <c r="F407" s="241"/>
      <c r="G407" s="241"/>
    </row>
    <row r="408" spans="1:7">
      <c r="A408" s="215"/>
      <c r="B408" s="215"/>
      <c r="C408" s="247"/>
      <c r="D408" s="224"/>
      <c r="E408" s="238"/>
      <c r="F408" s="241"/>
      <c r="G408" s="241"/>
    </row>
    <row r="409" spans="1:7">
      <c r="A409" s="215"/>
      <c r="B409" s="215"/>
      <c r="C409" s="258"/>
      <c r="D409" s="249"/>
      <c r="E409" s="250"/>
      <c r="F409" s="241"/>
      <c r="G409" s="241"/>
    </row>
    <row r="410" spans="1:7">
      <c r="A410" s="215"/>
      <c r="B410" s="215"/>
      <c r="C410" s="230"/>
      <c r="D410" s="231"/>
      <c r="E410" s="231"/>
      <c r="F410" s="241"/>
      <c r="G410" s="241"/>
    </row>
    <row r="411" spans="1:7">
      <c r="A411" s="215"/>
      <c r="B411" s="215"/>
      <c r="C411" s="223"/>
      <c r="D411" s="224"/>
      <c r="E411" s="225"/>
      <c r="F411" s="241"/>
      <c r="G411" s="241"/>
    </row>
    <row r="412" spans="1:7">
      <c r="A412" s="215"/>
      <c r="B412" s="215"/>
      <c r="C412" s="221"/>
      <c r="D412" s="215"/>
      <c r="E412" s="215"/>
      <c r="F412" s="241"/>
      <c r="G412" s="241"/>
    </row>
    <row r="413" spans="1:7">
      <c r="A413" s="215"/>
      <c r="B413" s="215"/>
      <c r="C413" s="259"/>
      <c r="D413" s="254"/>
      <c r="E413" s="217"/>
      <c r="F413" s="241"/>
      <c r="G413" s="241"/>
    </row>
    <row r="414" spans="1:7">
      <c r="A414" s="215"/>
      <c r="B414" s="215"/>
      <c r="C414" s="230"/>
      <c r="D414" s="231"/>
      <c r="E414" s="231"/>
      <c r="F414" s="241"/>
      <c r="G414" s="241"/>
    </row>
    <row r="415" spans="1:7">
      <c r="A415" s="215"/>
      <c r="B415" s="215"/>
      <c r="C415" s="223"/>
      <c r="D415" s="224"/>
      <c r="E415" s="225"/>
      <c r="F415" s="241"/>
      <c r="G415" s="241"/>
    </row>
    <row r="416" spans="1:7">
      <c r="A416" s="215"/>
      <c r="B416" s="215"/>
      <c r="C416" s="221"/>
      <c r="D416" s="215"/>
      <c r="E416" s="215"/>
      <c r="F416" s="241"/>
      <c r="G416" s="241"/>
    </row>
    <row r="417" spans="1:7">
      <c r="A417" s="215"/>
      <c r="B417" s="215"/>
      <c r="C417" s="259"/>
      <c r="D417" s="254"/>
      <c r="E417" s="217"/>
      <c r="F417" s="241"/>
      <c r="G417" s="241"/>
    </row>
    <row r="418" spans="1:7">
      <c r="A418" s="215"/>
      <c r="B418" s="215"/>
      <c r="C418" s="230"/>
      <c r="D418" s="231"/>
      <c r="E418" s="231"/>
      <c r="F418" s="241"/>
      <c r="G418" s="241"/>
    </row>
    <row r="419" spans="1:7">
      <c r="A419" s="215"/>
      <c r="B419" s="215"/>
      <c r="C419" s="223"/>
      <c r="D419" s="224"/>
      <c r="E419" s="225"/>
      <c r="F419" s="241"/>
      <c r="G419" s="241"/>
    </row>
    <row r="420" spans="1:7">
      <c r="A420" s="215"/>
      <c r="B420" s="215"/>
      <c r="C420" s="221"/>
      <c r="D420" s="215"/>
      <c r="E420" s="215"/>
      <c r="F420" s="241"/>
      <c r="G420" s="241"/>
    </row>
    <row r="421" spans="1:7">
      <c r="A421" s="215"/>
      <c r="B421" s="215"/>
      <c r="C421" s="259"/>
      <c r="D421" s="254"/>
      <c r="E421" s="217"/>
      <c r="F421" s="241"/>
      <c r="G421" s="241"/>
    </row>
    <row r="422" spans="1:7">
      <c r="A422" s="215"/>
      <c r="B422" s="215"/>
      <c r="C422" s="260"/>
      <c r="D422" s="215"/>
      <c r="E422" s="215"/>
      <c r="F422" s="241"/>
      <c r="G422" s="241"/>
    </row>
    <row r="423" spans="1:7">
      <c r="A423" s="215"/>
      <c r="B423" s="215"/>
      <c r="C423" s="216"/>
      <c r="D423" s="217"/>
      <c r="E423" s="218"/>
      <c r="F423" s="241"/>
      <c r="G423" s="241"/>
    </row>
    <row r="424" spans="1:7">
      <c r="A424" s="215"/>
      <c r="B424" s="215"/>
      <c r="C424" s="216"/>
      <c r="D424" s="217"/>
      <c r="E424" s="218"/>
      <c r="F424" s="241"/>
      <c r="G424" s="241"/>
    </row>
    <row r="425" spans="1:7">
      <c r="A425" s="215"/>
      <c r="B425" s="215"/>
      <c r="C425" s="259"/>
      <c r="D425" s="254"/>
      <c r="E425" s="217"/>
      <c r="F425" s="241"/>
      <c r="G425" s="241"/>
    </row>
    <row r="426" spans="1:7">
      <c r="A426" s="215"/>
      <c r="B426" s="215"/>
      <c r="C426" s="228"/>
      <c r="D426" s="224"/>
      <c r="E426" s="229"/>
      <c r="F426" s="241"/>
      <c r="G426" s="241"/>
    </row>
    <row r="427" spans="1:7">
      <c r="A427" s="215"/>
      <c r="B427" s="215"/>
      <c r="C427" s="228"/>
      <c r="D427" s="224"/>
      <c r="E427" s="229"/>
      <c r="F427" s="241"/>
      <c r="G427" s="241"/>
    </row>
    <row r="428" spans="1:7">
      <c r="A428" s="224"/>
      <c r="B428" s="224"/>
      <c r="C428" s="227"/>
      <c r="D428" s="227"/>
      <c r="E428" s="227"/>
      <c r="F428" s="224"/>
      <c r="G428" s="224"/>
    </row>
    <row r="429" spans="1:7">
      <c r="A429" s="215"/>
      <c r="B429" s="215"/>
      <c r="C429" s="216"/>
      <c r="D429" s="217"/>
      <c r="E429" s="218"/>
      <c r="F429" s="241"/>
      <c r="G429" s="241"/>
    </row>
    <row r="430" spans="1:7">
      <c r="A430" s="215"/>
      <c r="B430" s="215"/>
      <c r="C430" s="216"/>
      <c r="D430" s="217"/>
      <c r="E430" s="233"/>
      <c r="F430" s="241"/>
      <c r="G430" s="241"/>
    </row>
    <row r="431" spans="1:7">
      <c r="A431" s="215"/>
      <c r="B431" s="215"/>
      <c r="C431" s="216"/>
      <c r="D431" s="234"/>
      <c r="E431" s="217"/>
      <c r="F431" s="241"/>
      <c r="G431" s="241"/>
    </row>
    <row r="432" spans="1:7">
      <c r="A432" s="215"/>
      <c r="B432" s="215"/>
      <c r="C432" s="236"/>
      <c r="D432" s="217"/>
      <c r="E432" s="239"/>
      <c r="F432" s="241"/>
      <c r="G432" s="241"/>
    </row>
    <row r="433" spans="1:7">
      <c r="A433" s="215"/>
      <c r="B433" s="215"/>
      <c r="C433" s="216"/>
      <c r="D433" s="215"/>
      <c r="E433" s="217"/>
      <c r="F433" s="241"/>
      <c r="G433" s="241"/>
    </row>
    <row r="434" spans="1:7">
      <c r="A434" s="215"/>
      <c r="B434" s="215"/>
      <c r="C434" s="221"/>
      <c r="D434" s="224"/>
      <c r="E434" s="215"/>
      <c r="F434" s="241"/>
      <c r="G434" s="241"/>
    </row>
    <row r="435" spans="1:7">
      <c r="A435" s="215"/>
      <c r="B435" s="215"/>
      <c r="C435" s="216"/>
      <c r="D435" s="234"/>
      <c r="E435" s="217"/>
      <c r="F435" s="241"/>
      <c r="G435" s="241"/>
    </row>
    <row r="436" spans="1:7">
      <c r="A436" s="215"/>
      <c r="B436" s="215"/>
      <c r="C436" s="216"/>
      <c r="D436" s="234"/>
      <c r="E436" s="217"/>
      <c r="F436" s="241"/>
      <c r="G436" s="241"/>
    </row>
    <row r="437" spans="1:7">
      <c r="A437" s="215"/>
      <c r="B437" s="215"/>
      <c r="C437" s="223"/>
      <c r="D437" s="224"/>
      <c r="E437" s="225"/>
      <c r="F437" s="241"/>
      <c r="G437" s="241"/>
    </row>
    <row r="438" spans="1:7">
      <c r="A438" s="215"/>
      <c r="B438" s="215"/>
      <c r="C438" s="261"/>
      <c r="D438" s="224"/>
      <c r="E438" s="225"/>
      <c r="F438" s="241"/>
      <c r="G438" s="241"/>
    </row>
    <row r="439" spans="1:7">
      <c r="A439" s="215"/>
      <c r="B439" s="215"/>
      <c r="C439" s="262"/>
      <c r="D439" s="215"/>
      <c r="E439" s="222"/>
      <c r="F439" s="241"/>
      <c r="G439" s="241"/>
    </row>
    <row r="440" spans="1:7">
      <c r="A440" s="215"/>
      <c r="B440" s="215"/>
      <c r="C440" s="223"/>
      <c r="D440" s="223"/>
      <c r="E440" s="224"/>
      <c r="F440" s="241"/>
      <c r="G440" s="241"/>
    </row>
    <row r="441" spans="1:7">
      <c r="A441" s="215"/>
      <c r="B441" s="215"/>
      <c r="C441" s="221"/>
      <c r="D441" s="215"/>
      <c r="E441" s="244"/>
      <c r="F441" s="241"/>
      <c r="G441" s="241"/>
    </row>
    <row r="442" spans="1:7">
      <c r="A442" s="215"/>
      <c r="B442" s="215"/>
      <c r="C442" s="251"/>
      <c r="D442" s="227"/>
      <c r="E442" s="218"/>
      <c r="F442" s="241"/>
      <c r="G442" s="241"/>
    </row>
    <row r="443" spans="1:7">
      <c r="A443" s="215"/>
      <c r="B443" s="215"/>
      <c r="C443" s="216"/>
      <c r="D443" s="217"/>
      <c r="E443" s="233"/>
      <c r="F443" s="241"/>
      <c r="G443" s="241"/>
    </row>
    <row r="444" spans="1:7">
      <c r="A444" s="215"/>
      <c r="B444" s="215"/>
      <c r="C444" s="223"/>
      <c r="D444" s="224"/>
      <c r="E444" s="263"/>
      <c r="F444" s="241"/>
      <c r="G444" s="241"/>
    </row>
    <row r="445" spans="1:7">
      <c r="A445" s="215"/>
      <c r="B445" s="215"/>
      <c r="C445" s="223"/>
      <c r="D445" s="224"/>
      <c r="E445" s="245"/>
      <c r="F445" s="241"/>
      <c r="G445" s="241"/>
    </row>
    <row r="446" spans="1:7">
      <c r="A446" s="215"/>
      <c r="B446" s="215"/>
      <c r="C446" s="223"/>
      <c r="D446" s="224"/>
      <c r="E446" s="257"/>
      <c r="F446" s="241"/>
      <c r="G446" s="241"/>
    </row>
    <row r="447" spans="1:7">
      <c r="A447" s="215"/>
      <c r="B447" s="215"/>
      <c r="C447" s="223"/>
      <c r="D447" s="224"/>
      <c r="E447" s="246"/>
      <c r="F447" s="241"/>
      <c r="G447" s="241"/>
    </row>
    <row r="448" spans="1:7">
      <c r="A448" s="215"/>
      <c r="B448" s="215"/>
      <c r="C448" s="247"/>
      <c r="D448" s="224"/>
      <c r="E448" s="246"/>
      <c r="F448" s="241"/>
      <c r="G448" s="241"/>
    </row>
    <row r="449" spans="1:7">
      <c r="A449" s="215"/>
      <c r="B449" s="215"/>
      <c r="C449" s="248"/>
      <c r="D449" s="224"/>
      <c r="E449" s="263"/>
      <c r="F449" s="241"/>
      <c r="G449" s="241"/>
    </row>
    <row r="450" spans="1:7">
      <c r="A450" s="215"/>
      <c r="B450" s="215"/>
      <c r="C450" s="230"/>
      <c r="D450" s="231"/>
      <c r="E450" s="231"/>
      <c r="F450" s="241"/>
      <c r="G450" s="241"/>
    </row>
    <row r="451" spans="1:7">
      <c r="A451" s="215"/>
      <c r="B451" s="215"/>
      <c r="C451" s="221"/>
      <c r="D451" s="217"/>
      <c r="E451" s="237"/>
      <c r="F451" s="241"/>
      <c r="G451" s="241"/>
    </row>
    <row r="452" spans="1:7">
      <c r="A452" s="215"/>
      <c r="B452" s="215"/>
      <c r="C452" s="221"/>
      <c r="D452" s="217"/>
      <c r="E452" s="237"/>
      <c r="F452" s="241"/>
      <c r="G452" s="241"/>
    </row>
    <row r="453" spans="1:7">
      <c r="A453" s="215"/>
      <c r="B453" s="215"/>
      <c r="C453" s="216"/>
      <c r="D453" s="217"/>
      <c r="E453" s="237"/>
      <c r="F453" s="241"/>
      <c r="G453" s="241"/>
    </row>
    <row r="454" spans="1:7">
      <c r="A454" s="215"/>
      <c r="B454" s="215"/>
      <c r="C454" s="216"/>
      <c r="D454" s="217"/>
      <c r="E454" s="237"/>
      <c r="F454" s="241"/>
      <c r="G454" s="241"/>
    </row>
    <row r="455" spans="1:7">
      <c r="A455" s="215"/>
      <c r="B455" s="215"/>
      <c r="C455" s="216"/>
      <c r="D455" s="217"/>
      <c r="E455" s="237"/>
      <c r="F455" s="241"/>
      <c r="G455" s="241"/>
    </row>
    <row r="456" spans="1:7">
      <c r="A456" s="215"/>
      <c r="B456" s="215"/>
      <c r="C456" s="216"/>
      <c r="D456" s="217"/>
      <c r="E456" s="218"/>
      <c r="F456" s="241"/>
      <c r="G456" s="241"/>
    </row>
    <row r="457" spans="1:7">
      <c r="A457" s="215"/>
      <c r="B457" s="215"/>
      <c r="C457" s="216"/>
      <c r="D457" s="217"/>
      <c r="E457" s="237"/>
      <c r="F457" s="241"/>
      <c r="G457" s="241"/>
    </row>
    <row r="458" spans="1:7">
      <c r="A458" s="215"/>
      <c r="B458" s="215"/>
      <c r="C458" s="216"/>
      <c r="D458" s="217"/>
      <c r="E458" s="237"/>
      <c r="F458" s="241"/>
      <c r="G458" s="241"/>
    </row>
    <row r="459" spans="1:7">
      <c r="A459" s="215"/>
      <c r="B459" s="215"/>
      <c r="C459" s="216"/>
      <c r="D459" s="217"/>
      <c r="E459" s="218"/>
      <c r="F459" s="241"/>
      <c r="G459" s="241"/>
    </row>
    <row r="460" spans="1:7">
      <c r="A460" s="215"/>
      <c r="B460" s="215"/>
      <c r="C460" s="216"/>
      <c r="D460" s="217"/>
      <c r="E460" s="218"/>
      <c r="F460" s="241"/>
      <c r="G460" s="241"/>
    </row>
    <row r="461" spans="1:7">
      <c r="A461" s="215"/>
      <c r="B461" s="215"/>
      <c r="C461" s="216"/>
      <c r="D461" s="217"/>
      <c r="E461" s="233"/>
      <c r="F461" s="241"/>
      <c r="G461" s="241"/>
    </row>
    <row r="462" spans="1:7">
      <c r="A462" s="215"/>
      <c r="B462" s="215"/>
      <c r="C462" s="216"/>
      <c r="D462" s="217"/>
      <c r="E462" s="217"/>
      <c r="F462" s="241"/>
      <c r="G462" s="241"/>
    </row>
    <row r="463" spans="1:7">
      <c r="A463" s="215"/>
      <c r="B463" s="215"/>
      <c r="C463" s="216"/>
      <c r="D463" s="217"/>
      <c r="E463" s="239"/>
      <c r="F463" s="241"/>
      <c r="G463" s="241"/>
    </row>
    <row r="464" spans="1:7">
      <c r="A464" s="215"/>
      <c r="B464" s="215"/>
      <c r="C464" s="216"/>
      <c r="D464" s="217"/>
      <c r="E464" s="239"/>
      <c r="F464" s="241"/>
      <c r="G464" s="241"/>
    </row>
    <row r="465" spans="1:7">
      <c r="A465" s="215"/>
      <c r="B465" s="215"/>
      <c r="C465" s="221"/>
      <c r="D465" s="215"/>
      <c r="E465" s="256"/>
      <c r="F465" s="241"/>
      <c r="G465" s="241"/>
    </row>
    <row r="466" spans="1:7">
      <c r="A466" s="215"/>
      <c r="B466" s="215"/>
      <c r="C466" s="216"/>
      <c r="D466" s="217"/>
      <c r="E466" s="233"/>
      <c r="F466" s="241"/>
      <c r="G466" s="241"/>
    </row>
    <row r="467" spans="1:7">
      <c r="A467" s="215"/>
      <c r="B467" s="215"/>
      <c r="C467" s="259"/>
      <c r="D467" s="254"/>
      <c r="E467" s="217"/>
      <c r="F467" s="241"/>
      <c r="G467" s="241"/>
    </row>
    <row r="468" spans="1:7">
      <c r="A468" s="215"/>
      <c r="B468" s="215"/>
      <c r="C468" s="216"/>
      <c r="D468" s="217"/>
      <c r="E468" s="233"/>
      <c r="F468" s="241"/>
      <c r="G468" s="241"/>
    </row>
    <row r="469" spans="1:7">
      <c r="A469" s="215"/>
      <c r="B469" s="215"/>
      <c r="C469" s="260"/>
      <c r="D469" s="217"/>
      <c r="E469" s="218"/>
      <c r="F469" s="241"/>
      <c r="G469" s="241"/>
    </row>
    <row r="470" spans="1:7">
      <c r="A470" s="215"/>
      <c r="B470" s="215"/>
      <c r="C470" s="216"/>
      <c r="D470" s="217"/>
      <c r="E470" s="217"/>
      <c r="F470" s="241"/>
      <c r="G470" s="241"/>
    </row>
    <row r="471" spans="1:7">
      <c r="A471" s="215"/>
      <c r="B471" s="215"/>
      <c r="C471" s="216"/>
      <c r="D471" s="217"/>
      <c r="E471" s="233"/>
      <c r="F471" s="241"/>
      <c r="G471" s="241"/>
    </row>
    <row r="472" spans="1:7">
      <c r="A472" s="215"/>
      <c r="B472" s="215"/>
      <c r="C472" s="216"/>
      <c r="D472" s="217"/>
      <c r="E472" s="233"/>
      <c r="F472" s="241"/>
      <c r="G472" s="241"/>
    </row>
    <row r="473" spans="1:7">
      <c r="A473" s="215"/>
      <c r="B473" s="215"/>
      <c r="C473" s="216"/>
      <c r="D473" s="217"/>
      <c r="E473" s="218"/>
      <c r="F473" s="241"/>
      <c r="G473" s="241"/>
    </row>
    <row r="474" spans="1:7">
      <c r="A474" s="215"/>
      <c r="B474" s="215"/>
      <c r="C474" s="221"/>
      <c r="D474" s="215"/>
      <c r="E474" s="256"/>
      <c r="F474" s="241"/>
      <c r="G474" s="241"/>
    </row>
    <row r="475" spans="1:7">
      <c r="A475" s="215"/>
      <c r="B475" s="215"/>
      <c r="C475" s="216"/>
      <c r="D475" s="217"/>
      <c r="E475" s="237"/>
      <c r="F475" s="241"/>
      <c r="G475" s="241"/>
    </row>
    <row r="476" spans="1:7">
      <c r="A476" s="215"/>
      <c r="B476" s="215"/>
      <c r="C476" s="260"/>
      <c r="D476" s="217"/>
      <c r="E476" s="218"/>
      <c r="F476" s="241"/>
      <c r="G476" s="241"/>
    </row>
    <row r="477" spans="1:7">
      <c r="A477" s="215"/>
      <c r="B477" s="215"/>
      <c r="C477" s="221"/>
      <c r="D477" s="215"/>
      <c r="E477" s="215"/>
      <c r="F477" s="241"/>
      <c r="G477" s="241"/>
    </row>
    <row r="478" spans="1:7">
      <c r="A478" s="215"/>
      <c r="B478" s="215"/>
      <c r="C478" s="216"/>
      <c r="D478" s="217"/>
      <c r="E478" s="217"/>
      <c r="F478" s="241"/>
      <c r="G478" s="241"/>
    </row>
    <row r="479" spans="1:7">
      <c r="A479" s="215"/>
      <c r="B479" s="215"/>
      <c r="C479" s="216"/>
      <c r="D479" s="217"/>
      <c r="E479" s="217"/>
      <c r="F479" s="241"/>
      <c r="G479" s="241"/>
    </row>
    <row r="480" spans="1:7">
      <c r="A480" s="215"/>
      <c r="B480" s="215"/>
      <c r="C480" s="260"/>
      <c r="D480" s="217"/>
      <c r="E480" s="218"/>
      <c r="F480" s="241"/>
      <c r="G480" s="241"/>
    </row>
    <row r="481" spans="1:7">
      <c r="A481" s="215"/>
      <c r="B481" s="215"/>
      <c r="C481" s="221"/>
      <c r="D481" s="215"/>
      <c r="E481" s="215"/>
      <c r="F481" s="241"/>
      <c r="G481" s="241"/>
    </row>
    <row r="482" spans="1:7">
      <c r="A482" s="215"/>
      <c r="B482" s="215"/>
      <c r="C482" s="216"/>
      <c r="D482" s="217"/>
      <c r="E482" s="217"/>
      <c r="F482" s="241"/>
      <c r="G482" s="241"/>
    </row>
    <row r="483" spans="1:7">
      <c r="A483" s="215"/>
      <c r="B483" s="215"/>
      <c r="C483" s="216"/>
      <c r="D483" s="217"/>
      <c r="E483" s="217"/>
      <c r="F483" s="241"/>
      <c r="G483" s="241"/>
    </row>
    <row r="484" spans="1:7">
      <c r="A484" s="215"/>
      <c r="B484" s="215"/>
      <c r="C484" s="221"/>
      <c r="D484" s="215"/>
      <c r="E484" s="222"/>
      <c r="F484" s="241"/>
      <c r="G484" s="241"/>
    </row>
    <row r="485" spans="1:7">
      <c r="A485" s="215"/>
      <c r="B485" s="215"/>
      <c r="C485" s="221"/>
      <c r="D485" s="215"/>
      <c r="E485" s="222"/>
      <c r="F485" s="241"/>
      <c r="G485" s="241"/>
    </row>
    <row r="486" spans="1:7">
      <c r="A486" s="215"/>
      <c r="B486" s="215"/>
      <c r="C486" s="216"/>
      <c r="D486" s="217"/>
      <c r="E486" s="233"/>
      <c r="F486" s="241"/>
      <c r="G486" s="241"/>
    </row>
    <row r="487" spans="1:7">
      <c r="A487" s="215"/>
      <c r="B487" s="215"/>
      <c r="C487" s="221"/>
      <c r="D487" s="215"/>
      <c r="E487" s="256"/>
      <c r="F487" s="241"/>
      <c r="G487" s="241"/>
    </row>
    <row r="488" spans="1:7">
      <c r="A488" s="215"/>
      <c r="B488" s="215"/>
      <c r="C488" s="221"/>
      <c r="D488" s="215"/>
      <c r="E488" s="256"/>
      <c r="F488" s="241"/>
      <c r="G488" s="241"/>
    </row>
    <row r="489" spans="1:7">
      <c r="A489" s="215"/>
      <c r="B489" s="215"/>
      <c r="C489" s="230"/>
      <c r="D489" s="231"/>
      <c r="E489" s="231"/>
      <c r="F489" s="241"/>
      <c r="G489" s="241"/>
    </row>
    <row r="490" spans="1:7">
      <c r="A490" s="215"/>
      <c r="B490" s="215"/>
      <c r="C490" s="221"/>
      <c r="D490" s="217"/>
      <c r="E490" s="237"/>
      <c r="F490" s="241"/>
      <c r="G490" s="241"/>
    </row>
    <row r="491" spans="1:7">
      <c r="A491" s="215"/>
      <c r="B491" s="215"/>
      <c r="C491" s="221"/>
      <c r="D491" s="217"/>
      <c r="E491" s="237"/>
      <c r="F491" s="241"/>
      <c r="G491" s="241"/>
    </row>
    <row r="492" spans="1:7">
      <c r="A492" s="215"/>
      <c r="B492" s="215"/>
      <c r="C492" s="221"/>
      <c r="D492" s="217"/>
      <c r="E492" s="237"/>
      <c r="F492" s="241"/>
      <c r="G492" s="241"/>
    </row>
    <row r="493" spans="1:7">
      <c r="A493" s="224"/>
      <c r="B493" s="224"/>
      <c r="C493" s="227"/>
      <c r="D493" s="227"/>
      <c r="E493" s="227"/>
      <c r="F493" s="224"/>
      <c r="G493" s="224"/>
    </row>
    <row r="494" spans="1:7">
      <c r="A494" s="215"/>
      <c r="B494" s="215"/>
      <c r="C494" s="216"/>
      <c r="D494" s="217"/>
      <c r="E494" s="237"/>
      <c r="F494" s="241"/>
      <c r="G494" s="241"/>
    </row>
    <row r="495" spans="1:7">
      <c r="A495" s="215"/>
      <c r="B495" s="215"/>
      <c r="C495" s="216"/>
      <c r="D495" s="217"/>
      <c r="E495" s="218"/>
      <c r="F495" s="241"/>
      <c r="G495" s="241"/>
    </row>
    <row r="496" spans="1:7">
      <c r="A496" s="215"/>
      <c r="B496" s="215"/>
      <c r="C496" s="216"/>
      <c r="D496" s="217"/>
      <c r="E496" s="237"/>
      <c r="F496" s="241"/>
      <c r="G496" s="241"/>
    </row>
    <row r="497" spans="1:7">
      <c r="A497" s="215"/>
      <c r="B497" s="215"/>
      <c r="C497" s="216"/>
      <c r="D497" s="217"/>
      <c r="E497" s="237"/>
      <c r="F497" s="241"/>
      <c r="G497" s="241"/>
    </row>
    <row r="498" spans="1:7">
      <c r="A498" s="215"/>
      <c r="B498" s="215"/>
      <c r="C498" s="216"/>
      <c r="D498" s="217"/>
      <c r="E498" s="237"/>
      <c r="F498" s="241"/>
      <c r="G498" s="241"/>
    </row>
    <row r="499" spans="1:7">
      <c r="A499" s="215"/>
      <c r="B499" s="215"/>
      <c r="C499" s="216"/>
      <c r="D499" s="217"/>
      <c r="E499" s="237"/>
      <c r="F499" s="241"/>
      <c r="G499" s="241"/>
    </row>
    <row r="500" spans="1:7">
      <c r="A500" s="215"/>
      <c r="B500" s="215"/>
      <c r="C500" s="216"/>
      <c r="D500" s="217"/>
      <c r="E500" s="237"/>
      <c r="F500" s="241"/>
      <c r="G500" s="241"/>
    </row>
    <row r="501" spans="1:7">
      <c r="A501" s="215"/>
      <c r="B501" s="215"/>
      <c r="C501" s="216"/>
      <c r="D501" s="217"/>
      <c r="E501" s="218"/>
      <c r="F501" s="241"/>
      <c r="G501" s="241"/>
    </row>
    <row r="502" spans="1:7">
      <c r="A502" s="215"/>
      <c r="B502" s="215"/>
      <c r="C502" s="216"/>
      <c r="D502" s="217"/>
      <c r="E502" s="218"/>
      <c r="F502" s="241"/>
      <c r="G502" s="241"/>
    </row>
    <row r="503" spans="1:7">
      <c r="A503" s="215"/>
      <c r="B503" s="215"/>
      <c r="C503" s="216"/>
      <c r="D503" s="217"/>
      <c r="E503" s="233"/>
      <c r="F503" s="241"/>
      <c r="G503" s="241"/>
    </row>
    <row r="504" spans="1:7">
      <c r="A504" s="215"/>
      <c r="B504" s="215"/>
      <c r="C504" s="216"/>
      <c r="D504" s="217"/>
      <c r="E504" s="217"/>
      <c r="F504" s="241"/>
      <c r="G504" s="241"/>
    </row>
    <row r="505" spans="1:7">
      <c r="A505" s="215"/>
      <c r="B505" s="215"/>
      <c r="C505" s="216"/>
      <c r="D505" s="217"/>
      <c r="E505" s="239"/>
      <c r="F505" s="241"/>
      <c r="G505" s="241"/>
    </row>
    <row r="506" spans="1:7">
      <c r="A506" s="215"/>
      <c r="B506" s="215"/>
      <c r="C506" s="216"/>
      <c r="D506" s="217"/>
      <c r="E506" s="239"/>
      <c r="F506" s="241"/>
      <c r="G506" s="241"/>
    </row>
    <row r="507" spans="1:7">
      <c r="A507" s="215"/>
      <c r="B507" s="215"/>
      <c r="C507" s="221"/>
      <c r="D507" s="215"/>
      <c r="E507" s="256"/>
      <c r="F507" s="241"/>
      <c r="G507" s="241"/>
    </row>
    <row r="508" spans="1:7">
      <c r="A508" s="215"/>
      <c r="B508" s="215"/>
      <c r="C508" s="216"/>
      <c r="D508" s="217"/>
      <c r="E508" s="233"/>
      <c r="F508" s="241"/>
      <c r="G508" s="241"/>
    </row>
    <row r="509" spans="1:7">
      <c r="A509" s="215"/>
      <c r="B509" s="215"/>
      <c r="C509" s="259"/>
      <c r="D509" s="254"/>
      <c r="E509" s="217"/>
      <c r="F509" s="241"/>
      <c r="G509" s="241"/>
    </row>
    <row r="510" spans="1:7">
      <c r="A510" s="215"/>
      <c r="B510" s="215"/>
      <c r="C510" s="216"/>
      <c r="D510" s="217"/>
      <c r="E510" s="233"/>
      <c r="F510" s="241"/>
      <c r="G510" s="241"/>
    </row>
    <row r="511" spans="1:7">
      <c r="A511" s="215"/>
      <c r="B511" s="215"/>
      <c r="C511" s="260"/>
      <c r="D511" s="217"/>
      <c r="E511" s="218"/>
      <c r="F511" s="241"/>
      <c r="G511" s="241"/>
    </row>
    <row r="512" spans="1:7">
      <c r="A512" s="215"/>
      <c r="B512" s="215"/>
      <c r="C512" s="221"/>
      <c r="D512" s="215"/>
      <c r="E512" s="215"/>
      <c r="F512" s="241"/>
      <c r="G512" s="241"/>
    </row>
    <row r="513" spans="1:7">
      <c r="A513" s="215"/>
      <c r="B513" s="215"/>
      <c r="C513" s="216"/>
      <c r="D513" s="217"/>
      <c r="E513" s="217"/>
      <c r="F513" s="241"/>
      <c r="G513" s="241"/>
    </row>
    <row r="514" spans="1:7">
      <c r="A514" s="215"/>
      <c r="B514" s="215"/>
      <c r="C514" s="216"/>
      <c r="D514" s="217"/>
      <c r="E514" s="217"/>
      <c r="F514" s="241"/>
      <c r="G514" s="241"/>
    </row>
    <row r="515" spans="1:7">
      <c r="A515" s="215"/>
      <c r="B515" s="215"/>
      <c r="C515" s="216"/>
      <c r="D515" s="217"/>
      <c r="E515" s="217"/>
      <c r="F515" s="241"/>
      <c r="G515" s="241"/>
    </row>
    <row r="516" spans="1:7">
      <c r="A516" s="215"/>
      <c r="B516" s="215"/>
      <c r="C516" s="260"/>
      <c r="D516" s="217"/>
      <c r="E516" s="218"/>
      <c r="F516" s="241"/>
      <c r="G516" s="241"/>
    </row>
    <row r="517" spans="1:7">
      <c r="A517" s="215"/>
      <c r="B517" s="215"/>
      <c r="C517" s="221"/>
      <c r="D517" s="215"/>
      <c r="E517" s="222"/>
      <c r="F517" s="241"/>
      <c r="G517" s="241"/>
    </row>
    <row r="518" spans="1:7">
      <c r="A518" s="215"/>
      <c r="B518" s="215"/>
      <c r="C518" s="221"/>
      <c r="D518" s="215"/>
      <c r="E518" s="256"/>
      <c r="F518" s="241"/>
      <c r="G518" s="241"/>
    </row>
    <row r="519" spans="1:7">
      <c r="A519" s="215"/>
      <c r="B519" s="215"/>
      <c r="C519" s="221"/>
      <c r="D519" s="215"/>
      <c r="E519" s="256"/>
      <c r="F519" s="241"/>
      <c r="G519" s="241"/>
    </row>
    <row r="520" spans="1:7">
      <c r="A520" s="215"/>
      <c r="B520" s="215"/>
      <c r="C520" s="230"/>
      <c r="D520" s="231"/>
      <c r="E520" s="231"/>
      <c r="F520" s="241"/>
      <c r="G520" s="241"/>
    </row>
    <row r="521" spans="1:7">
      <c r="A521" s="215"/>
      <c r="B521" s="215"/>
      <c r="C521" s="221"/>
      <c r="D521" s="217"/>
      <c r="E521" s="237"/>
      <c r="F521" s="241"/>
      <c r="G521" s="241"/>
    </row>
    <row r="522" spans="1:7">
      <c r="A522" s="215"/>
      <c r="B522" s="215"/>
      <c r="C522" s="221"/>
      <c r="D522" s="217"/>
      <c r="E522" s="237"/>
      <c r="F522" s="241"/>
      <c r="G522" s="241"/>
    </row>
    <row r="523" spans="1:7">
      <c r="A523" s="215"/>
      <c r="B523" s="215"/>
      <c r="C523" s="216"/>
      <c r="D523" s="217"/>
      <c r="E523" s="237"/>
      <c r="F523" s="241"/>
      <c r="G523" s="241"/>
    </row>
    <row r="524" spans="1:7">
      <c r="A524" s="215"/>
      <c r="B524" s="215"/>
      <c r="C524" s="216"/>
      <c r="D524" s="217"/>
      <c r="E524" s="218"/>
      <c r="F524" s="241"/>
      <c r="G524" s="241"/>
    </row>
    <row r="525" spans="1:7">
      <c r="A525" s="215"/>
      <c r="B525" s="215"/>
      <c r="C525" s="216"/>
      <c r="D525" s="217"/>
      <c r="E525" s="237"/>
      <c r="F525" s="241"/>
      <c r="G525" s="241"/>
    </row>
    <row r="526" spans="1:7">
      <c r="A526" s="215"/>
      <c r="B526" s="215"/>
      <c r="C526" s="216"/>
      <c r="D526" s="217"/>
      <c r="E526" s="237"/>
      <c r="F526" s="241"/>
      <c r="G526" s="241"/>
    </row>
    <row r="527" spans="1:7">
      <c r="A527" s="215"/>
      <c r="B527" s="215"/>
      <c r="C527" s="216"/>
      <c r="D527" s="217"/>
      <c r="E527" s="237"/>
      <c r="F527" s="241"/>
      <c r="G527" s="241"/>
    </row>
    <row r="528" spans="1:7">
      <c r="A528" s="215"/>
      <c r="B528" s="215"/>
      <c r="C528" s="216"/>
      <c r="D528" s="217"/>
      <c r="E528" s="237"/>
      <c r="F528" s="241"/>
      <c r="G528" s="241"/>
    </row>
    <row r="529" spans="1:7">
      <c r="A529" s="215"/>
      <c r="B529" s="215"/>
      <c r="C529" s="216"/>
      <c r="D529" s="217"/>
      <c r="E529" s="237"/>
      <c r="F529" s="241"/>
      <c r="G529" s="241"/>
    </row>
    <row r="530" spans="1:7">
      <c r="A530" s="215"/>
      <c r="B530" s="215"/>
      <c r="C530" s="216"/>
      <c r="D530" s="217"/>
      <c r="E530" s="237"/>
      <c r="F530" s="241"/>
      <c r="G530" s="241"/>
    </row>
    <row r="531" spans="1:7">
      <c r="A531" s="215"/>
      <c r="B531" s="215"/>
      <c r="C531" s="216"/>
      <c r="D531" s="217"/>
      <c r="E531" s="218"/>
      <c r="F531" s="241"/>
      <c r="G531" s="241"/>
    </row>
    <row r="532" spans="1:7">
      <c r="A532" s="215"/>
      <c r="B532" s="215"/>
      <c r="C532" s="216"/>
      <c r="D532" s="217"/>
      <c r="E532" s="218"/>
      <c r="F532" s="241"/>
      <c r="G532" s="241"/>
    </row>
    <row r="533" spans="1:7">
      <c r="A533" s="215"/>
      <c r="B533" s="215"/>
      <c r="C533" s="216"/>
      <c r="D533" s="217"/>
      <c r="E533" s="233"/>
      <c r="F533" s="241"/>
      <c r="G533" s="241"/>
    </row>
    <row r="534" spans="1:7">
      <c r="A534" s="215"/>
      <c r="B534" s="215"/>
      <c r="C534" s="216"/>
      <c r="D534" s="217"/>
      <c r="E534" s="233"/>
      <c r="F534" s="241"/>
      <c r="G534" s="241"/>
    </row>
    <row r="535" spans="1:7">
      <c r="A535" s="215"/>
      <c r="B535" s="215"/>
      <c r="C535" s="216"/>
      <c r="D535" s="217"/>
      <c r="E535" s="217"/>
      <c r="F535" s="241"/>
      <c r="G535" s="241"/>
    </row>
    <row r="536" spans="1:7">
      <c r="A536" s="215"/>
      <c r="B536" s="215"/>
      <c r="C536" s="216"/>
      <c r="D536" s="217"/>
      <c r="E536" s="239"/>
      <c r="F536" s="241"/>
      <c r="G536" s="241"/>
    </row>
    <row r="537" spans="1:7">
      <c r="A537" s="215"/>
      <c r="B537" s="215"/>
      <c r="C537" s="216"/>
      <c r="D537" s="217"/>
      <c r="E537" s="239"/>
      <c r="F537" s="241"/>
      <c r="G537" s="241"/>
    </row>
    <row r="538" spans="1:7">
      <c r="A538" s="215"/>
      <c r="B538" s="215"/>
      <c r="C538" s="221"/>
      <c r="D538" s="215"/>
      <c r="E538" s="256"/>
      <c r="F538" s="241"/>
      <c r="G538" s="241"/>
    </row>
    <row r="539" spans="1:7">
      <c r="A539" s="215"/>
      <c r="B539" s="215"/>
      <c r="C539" s="221"/>
      <c r="D539" s="215"/>
      <c r="E539" s="256"/>
      <c r="F539" s="241"/>
      <c r="G539" s="241"/>
    </row>
    <row r="540" spans="1:7">
      <c r="A540" s="215"/>
      <c r="B540" s="215"/>
      <c r="C540" s="216"/>
      <c r="D540" s="217"/>
      <c r="E540" s="233"/>
      <c r="F540" s="241"/>
      <c r="G540" s="241"/>
    </row>
    <row r="541" spans="1:7">
      <c r="A541" s="215"/>
      <c r="B541" s="215"/>
      <c r="C541" s="216"/>
      <c r="D541" s="217"/>
      <c r="E541" s="233"/>
      <c r="F541" s="241"/>
      <c r="G541" s="241"/>
    </row>
    <row r="542" spans="1:7">
      <c r="A542" s="215"/>
      <c r="B542" s="215"/>
      <c r="C542" s="259"/>
      <c r="D542" s="254"/>
      <c r="E542" s="217"/>
      <c r="F542" s="241"/>
      <c r="G542" s="241"/>
    </row>
    <row r="543" spans="1:7">
      <c r="A543" s="215"/>
      <c r="B543" s="215"/>
      <c r="C543" s="216"/>
      <c r="D543" s="217"/>
      <c r="E543" s="233"/>
      <c r="F543" s="241"/>
      <c r="G543" s="241"/>
    </row>
    <row r="544" spans="1:7">
      <c r="A544" s="215"/>
      <c r="B544" s="215"/>
      <c r="C544" s="260"/>
      <c r="D544" s="217"/>
      <c r="E544" s="218"/>
      <c r="F544" s="241"/>
      <c r="G544" s="241"/>
    </row>
    <row r="545" spans="1:7">
      <c r="A545" s="215"/>
      <c r="B545" s="215"/>
      <c r="C545" s="221"/>
      <c r="D545" s="215"/>
      <c r="E545" s="215"/>
      <c r="F545" s="241"/>
      <c r="G545" s="241"/>
    </row>
    <row r="546" spans="1:7">
      <c r="A546" s="215"/>
      <c r="B546" s="215"/>
      <c r="C546" s="216"/>
      <c r="D546" s="217"/>
      <c r="E546" s="217"/>
      <c r="F546" s="241"/>
      <c r="G546" s="241"/>
    </row>
    <row r="547" spans="1:7">
      <c r="A547" s="215"/>
      <c r="B547" s="215"/>
      <c r="C547" s="216"/>
      <c r="D547" s="217"/>
      <c r="E547" s="217"/>
      <c r="F547" s="241"/>
      <c r="G547" s="241"/>
    </row>
    <row r="548" spans="1:7">
      <c r="A548" s="215"/>
      <c r="B548" s="215"/>
      <c r="C548" s="216"/>
      <c r="D548" s="217"/>
      <c r="E548" s="217"/>
      <c r="F548" s="241"/>
      <c r="G548" s="241"/>
    </row>
    <row r="549" spans="1:7">
      <c r="A549" s="215"/>
      <c r="B549" s="215"/>
      <c r="C549" s="260"/>
      <c r="D549" s="217"/>
      <c r="E549" s="218"/>
      <c r="F549" s="241"/>
      <c r="G549" s="241"/>
    </row>
    <row r="550" spans="1:7">
      <c r="A550" s="215"/>
      <c r="B550" s="215"/>
      <c r="C550" s="221"/>
      <c r="D550" s="215"/>
      <c r="E550" s="232"/>
      <c r="F550" s="241"/>
      <c r="G550" s="241"/>
    </row>
    <row r="551" spans="1:7">
      <c r="A551" s="215"/>
      <c r="B551" s="215"/>
      <c r="C551" s="221"/>
      <c r="D551" s="215"/>
      <c r="E551" s="256"/>
      <c r="F551" s="241"/>
      <c r="G551" s="241"/>
    </row>
    <row r="552" spans="1:7">
      <c r="A552" s="215"/>
      <c r="B552" s="215"/>
      <c r="C552" s="247"/>
      <c r="D552" s="215"/>
      <c r="E552" s="256"/>
      <c r="F552" s="241"/>
      <c r="G552" s="241"/>
    </row>
    <row r="553" spans="1:7">
      <c r="A553" s="215"/>
      <c r="B553" s="215"/>
      <c r="C553" s="258"/>
      <c r="D553" s="249"/>
      <c r="E553" s="250"/>
      <c r="F553" s="241"/>
      <c r="G553" s="241"/>
    </row>
    <row r="554" spans="1:7">
      <c r="A554" s="215"/>
      <c r="B554" s="215"/>
      <c r="C554" s="223"/>
      <c r="D554" s="224"/>
      <c r="E554" s="264"/>
      <c r="F554" s="241"/>
      <c r="G554" s="241"/>
    </row>
    <row r="555" spans="1:7">
      <c r="A555" s="215"/>
      <c r="B555" s="215"/>
      <c r="C555" s="221"/>
      <c r="D555" s="254"/>
      <c r="E555" s="222"/>
      <c r="F555" s="241"/>
      <c r="G555" s="241"/>
    </row>
    <row r="556" spans="1:7">
      <c r="A556" s="215"/>
      <c r="B556" s="215"/>
      <c r="C556" s="216"/>
      <c r="D556" s="227"/>
      <c r="E556" s="265"/>
      <c r="F556" s="241"/>
      <c r="G556" s="241"/>
    </row>
    <row r="557" spans="1:7">
      <c r="A557" s="215"/>
      <c r="B557" s="215"/>
      <c r="C557" s="221"/>
      <c r="D557" s="224"/>
      <c r="E557" s="215"/>
      <c r="F557" s="241"/>
      <c r="G557" s="241"/>
    </row>
    <row r="558" spans="1:7">
      <c r="A558" s="224"/>
      <c r="B558" s="224"/>
      <c r="C558" s="227"/>
      <c r="D558" s="227"/>
      <c r="E558" s="227"/>
      <c r="F558" s="224"/>
      <c r="G558" s="224"/>
    </row>
    <row r="559" spans="1:7">
      <c r="A559" s="215"/>
      <c r="B559" s="215"/>
      <c r="C559" s="221"/>
      <c r="D559" s="224"/>
      <c r="E559" s="222"/>
      <c r="F559" s="241"/>
      <c r="G559" s="241"/>
    </row>
    <row r="560" spans="1:7">
      <c r="A560" s="215"/>
      <c r="B560" s="215"/>
      <c r="C560" s="228"/>
      <c r="D560" s="224"/>
      <c r="E560" s="222"/>
      <c r="F560" s="241"/>
      <c r="G560" s="241"/>
    </row>
    <row r="561" spans="1:7">
      <c r="A561" s="215"/>
      <c r="B561" s="215"/>
      <c r="C561" s="228"/>
      <c r="D561" s="224"/>
      <c r="E561" s="222"/>
      <c r="F561" s="241"/>
      <c r="G561" s="241"/>
    </row>
    <row r="562" spans="1:7">
      <c r="A562" s="215"/>
      <c r="B562" s="215"/>
      <c r="C562" s="228"/>
      <c r="D562" s="224"/>
      <c r="E562" s="222"/>
      <c r="F562" s="241"/>
      <c r="G562" s="241"/>
    </row>
    <row r="563" spans="1:7">
      <c r="A563" s="215"/>
      <c r="B563" s="215"/>
      <c r="C563" s="221"/>
      <c r="D563" s="215"/>
      <c r="E563" s="215"/>
      <c r="F563" s="241"/>
      <c r="G563" s="241"/>
    </row>
    <row r="564" spans="1:7">
      <c r="A564" s="215"/>
      <c r="B564" s="215"/>
      <c r="C564" s="221"/>
      <c r="D564" s="215"/>
      <c r="E564" s="222"/>
      <c r="F564" s="241"/>
      <c r="G564" s="241"/>
    </row>
    <row r="565" spans="1:7">
      <c r="A565" s="215"/>
      <c r="B565" s="215"/>
      <c r="C565" s="228"/>
      <c r="D565" s="224"/>
      <c r="E565" s="229"/>
      <c r="F565" s="241"/>
      <c r="G565" s="241"/>
    </row>
    <row r="566" spans="1:7">
      <c r="A566" s="215"/>
      <c r="B566" s="215"/>
      <c r="C566" s="216"/>
      <c r="D566" s="217"/>
      <c r="E566" s="233"/>
      <c r="F566" s="241"/>
      <c r="G566" s="241"/>
    </row>
    <row r="567" spans="1:7">
      <c r="A567" s="215"/>
      <c r="B567" s="215"/>
      <c r="C567" s="223"/>
      <c r="D567" s="224"/>
      <c r="E567" s="229"/>
      <c r="F567" s="241"/>
      <c r="G567" s="241"/>
    </row>
    <row r="568" spans="1:7">
      <c r="A568" s="215"/>
      <c r="B568" s="215"/>
      <c r="C568" s="221"/>
      <c r="D568" s="221"/>
      <c r="E568" s="222"/>
      <c r="F568" s="241"/>
      <c r="G568" s="241"/>
    </row>
    <row r="569" spans="1:7">
      <c r="A569" s="215"/>
      <c r="B569" s="215"/>
      <c r="C569" s="221"/>
      <c r="D569" s="215"/>
      <c r="E569" s="215"/>
      <c r="F569" s="241"/>
      <c r="G569" s="241"/>
    </row>
    <row r="570" spans="1:7">
      <c r="A570" s="215"/>
      <c r="B570" s="215"/>
      <c r="C570" s="221"/>
      <c r="D570" s="221"/>
      <c r="E570" s="222"/>
      <c r="F570" s="241"/>
      <c r="G570" s="241"/>
    </row>
    <row r="571" spans="1:7">
      <c r="A571" s="215"/>
      <c r="B571" s="215"/>
      <c r="C571" s="260"/>
      <c r="D571" s="221"/>
      <c r="E571" s="222"/>
      <c r="F571" s="241"/>
      <c r="G571" s="241"/>
    </row>
    <row r="572" spans="1:7">
      <c r="A572" s="215"/>
      <c r="B572" s="215"/>
      <c r="C572" s="221"/>
      <c r="D572" s="254"/>
      <c r="E572" s="222"/>
      <c r="F572" s="241"/>
      <c r="G572" s="241"/>
    </row>
    <row r="573" spans="1:7">
      <c r="A573" s="215"/>
      <c r="B573" s="215"/>
      <c r="C573" s="216"/>
      <c r="D573" s="234"/>
      <c r="E573" s="217"/>
      <c r="F573" s="241"/>
      <c r="G573" s="241"/>
    </row>
    <row r="574" spans="1:7">
      <c r="A574" s="215"/>
      <c r="B574" s="215"/>
      <c r="C574" s="223"/>
      <c r="D574" s="224"/>
      <c r="E574" s="245"/>
      <c r="F574" s="241"/>
      <c r="G574" s="241"/>
    </row>
    <row r="575" spans="1:7">
      <c r="A575" s="215"/>
      <c r="B575" s="215"/>
      <c r="C575" s="221"/>
      <c r="D575" s="234"/>
      <c r="E575" s="226"/>
      <c r="F575" s="241"/>
      <c r="G575" s="241"/>
    </row>
    <row r="576" spans="1:7">
      <c r="A576" s="215"/>
      <c r="B576" s="215"/>
      <c r="C576" s="221"/>
      <c r="D576" s="224"/>
      <c r="E576" s="232"/>
      <c r="F576" s="241"/>
      <c r="G576" s="241"/>
    </row>
    <row r="577" spans="1:7">
      <c r="A577" s="215"/>
      <c r="B577" s="215"/>
      <c r="C577" s="223"/>
      <c r="D577" s="224"/>
      <c r="E577" s="263"/>
      <c r="F577" s="241"/>
      <c r="G577" s="241"/>
    </row>
    <row r="578" spans="1:7">
      <c r="A578" s="215"/>
      <c r="B578" s="215"/>
      <c r="C578" s="221"/>
      <c r="D578" s="221"/>
      <c r="E578" s="222"/>
      <c r="F578" s="241"/>
      <c r="G578" s="241"/>
    </row>
    <row r="579" spans="1:7">
      <c r="A579" s="215"/>
      <c r="B579" s="215"/>
      <c r="C579" s="216"/>
      <c r="D579" s="234"/>
      <c r="E579" s="217"/>
      <c r="F579" s="241"/>
      <c r="G579" s="241"/>
    </row>
    <row r="580" spans="1:7">
      <c r="A580" s="215"/>
      <c r="B580" s="215"/>
      <c r="C580" s="221"/>
      <c r="D580" s="221"/>
      <c r="E580" s="222"/>
      <c r="F580" s="241"/>
      <c r="G580" s="241"/>
    </row>
    <row r="581" spans="1:7">
      <c r="A581" s="215"/>
      <c r="B581" s="215"/>
      <c r="C581" s="221"/>
      <c r="D581" s="221"/>
      <c r="E581" s="222"/>
      <c r="F581" s="241"/>
      <c r="G581" s="241"/>
    </row>
    <row r="582" spans="1:7">
      <c r="A582" s="215"/>
      <c r="B582" s="215"/>
      <c r="C582" s="228"/>
      <c r="D582" s="224"/>
      <c r="E582" s="222"/>
      <c r="F582" s="241"/>
      <c r="G582" s="241"/>
    </row>
    <row r="583" spans="1:7">
      <c r="A583" s="215"/>
      <c r="B583" s="215"/>
      <c r="C583" s="221"/>
      <c r="D583" s="215"/>
      <c r="E583" s="222"/>
      <c r="F583" s="241"/>
      <c r="G583" s="241"/>
    </row>
    <row r="584" spans="1:7">
      <c r="A584" s="215"/>
      <c r="B584" s="215"/>
      <c r="C584" s="221"/>
      <c r="D584" s="215"/>
      <c r="E584" s="215"/>
      <c r="F584" s="241"/>
      <c r="G584" s="241"/>
    </row>
    <row r="585" spans="1:7">
      <c r="A585" s="215"/>
      <c r="B585" s="215"/>
      <c r="C585" s="221"/>
      <c r="D585" s="221"/>
      <c r="E585" s="222"/>
      <c r="F585" s="241"/>
      <c r="G585" s="241"/>
    </row>
    <row r="586" spans="1:7">
      <c r="A586" s="215"/>
      <c r="B586" s="215"/>
      <c r="C586" s="221"/>
      <c r="D586" s="215"/>
      <c r="E586" s="222"/>
      <c r="F586" s="241"/>
      <c r="G586" s="241"/>
    </row>
    <row r="587" spans="1:7">
      <c r="A587" s="215"/>
      <c r="B587" s="215"/>
      <c r="C587" s="247"/>
      <c r="D587" s="215"/>
      <c r="E587" s="222"/>
      <c r="F587" s="241"/>
      <c r="G587" s="241"/>
    </row>
    <row r="588" spans="1:7">
      <c r="A588" s="215"/>
      <c r="B588" s="215"/>
      <c r="C588" s="258"/>
      <c r="D588" s="249"/>
      <c r="E588" s="250"/>
      <c r="F588" s="241"/>
      <c r="G588" s="241"/>
    </row>
    <row r="589" spans="1:7">
      <c r="A589" s="215"/>
      <c r="B589" s="215"/>
      <c r="C589" s="223"/>
      <c r="D589" s="224"/>
      <c r="E589" s="264"/>
      <c r="F589" s="241"/>
      <c r="G589" s="241"/>
    </row>
    <row r="590" spans="1:7">
      <c r="A590" s="215"/>
      <c r="B590" s="215"/>
      <c r="C590" s="221"/>
      <c r="D590" s="254"/>
      <c r="E590" s="222"/>
      <c r="F590" s="241"/>
      <c r="G590" s="241"/>
    </row>
    <row r="591" spans="1:7">
      <c r="A591" s="215"/>
      <c r="B591" s="215"/>
      <c r="C591" s="216"/>
      <c r="D591" s="227"/>
      <c r="E591" s="265"/>
      <c r="F591" s="241"/>
      <c r="G591" s="241"/>
    </row>
    <row r="592" spans="1:7">
      <c r="A592" s="215"/>
      <c r="B592" s="215"/>
      <c r="C592" s="221"/>
      <c r="D592" s="224"/>
      <c r="E592" s="215"/>
      <c r="F592" s="241"/>
      <c r="G592" s="241"/>
    </row>
    <row r="593" spans="1:7">
      <c r="A593" s="215"/>
      <c r="B593" s="215"/>
      <c r="C593" s="221"/>
      <c r="D593" s="224"/>
      <c r="E593" s="222"/>
      <c r="F593" s="241"/>
      <c r="G593" s="241"/>
    </row>
    <row r="594" spans="1:7">
      <c r="A594" s="215"/>
      <c r="B594" s="215"/>
      <c r="C594" s="223"/>
      <c r="D594" s="224"/>
      <c r="E594" s="225"/>
      <c r="F594" s="241"/>
      <c r="G594" s="241"/>
    </row>
    <row r="595" spans="1:7">
      <c r="A595" s="215"/>
      <c r="B595" s="215"/>
      <c r="C595" s="228"/>
      <c r="D595" s="227"/>
      <c r="E595" s="266"/>
      <c r="F595" s="241"/>
      <c r="G595" s="241"/>
    </row>
    <row r="596" spans="1:7">
      <c r="A596" s="215"/>
      <c r="B596" s="215"/>
      <c r="C596" s="260"/>
      <c r="D596" s="219"/>
      <c r="E596" s="219"/>
      <c r="F596" s="241"/>
      <c r="G596" s="241"/>
    </row>
    <row r="597" spans="1:7">
      <c r="A597" s="215"/>
      <c r="B597" s="215"/>
      <c r="C597" s="223"/>
      <c r="D597" s="224"/>
      <c r="E597" s="263"/>
      <c r="F597" s="241"/>
      <c r="G597" s="241"/>
    </row>
    <row r="598" spans="1:7">
      <c r="A598" s="215"/>
      <c r="B598" s="215"/>
      <c r="C598" s="221"/>
      <c r="D598" s="224"/>
      <c r="E598" s="215"/>
      <c r="F598" s="241"/>
      <c r="G598" s="241"/>
    </row>
    <row r="599" spans="1:7">
      <c r="A599" s="215"/>
      <c r="B599" s="215"/>
      <c r="C599" s="221"/>
      <c r="D599" s="224"/>
      <c r="E599" s="215"/>
      <c r="F599" s="241"/>
      <c r="G599" s="241"/>
    </row>
    <row r="600" spans="1:7">
      <c r="A600" s="215"/>
      <c r="B600" s="215"/>
      <c r="C600" s="221"/>
      <c r="D600" s="224"/>
      <c r="E600" s="215"/>
      <c r="F600" s="241"/>
      <c r="G600" s="241"/>
    </row>
    <row r="601" spans="1:7">
      <c r="A601" s="215"/>
      <c r="B601" s="215"/>
      <c r="C601" s="221"/>
      <c r="D601" s="224"/>
      <c r="E601" s="215"/>
      <c r="F601" s="241"/>
      <c r="G601" s="241"/>
    </row>
    <row r="602" spans="1:7">
      <c r="A602" s="215"/>
      <c r="B602" s="215"/>
      <c r="C602" s="221"/>
      <c r="D602" s="224"/>
      <c r="E602" s="215"/>
      <c r="F602" s="241"/>
      <c r="G602" s="241"/>
    </row>
    <row r="603" spans="1:7">
      <c r="A603" s="215"/>
      <c r="B603" s="215"/>
      <c r="C603" s="221"/>
      <c r="D603" s="215"/>
      <c r="E603" s="222"/>
      <c r="F603" s="241"/>
      <c r="G603" s="241"/>
    </row>
    <row r="604" spans="1:7">
      <c r="A604" s="219"/>
      <c r="B604" s="219"/>
      <c r="C604" s="242"/>
      <c r="D604" s="241"/>
      <c r="E604" s="241"/>
      <c r="F604" s="241"/>
      <c r="G604" s="241"/>
    </row>
    <row r="605" spans="1:7">
      <c r="A605" s="219"/>
      <c r="B605" s="219"/>
      <c r="C605" s="267"/>
      <c r="D605" s="241"/>
      <c r="E605" s="241"/>
      <c r="F605" s="241"/>
      <c r="G605" s="241"/>
    </row>
    <row r="606" spans="1:7">
      <c r="A606" s="219"/>
      <c r="B606" s="219"/>
      <c r="C606" s="260"/>
      <c r="D606" s="241"/>
      <c r="E606" s="241"/>
      <c r="F606" s="241"/>
      <c r="G606" s="241"/>
    </row>
    <row r="607" spans="1:7">
      <c r="A607" s="219"/>
      <c r="B607" s="219"/>
      <c r="C607" s="241"/>
      <c r="D607" s="241"/>
      <c r="E607" s="241"/>
      <c r="F607" s="241"/>
      <c r="G607" s="241"/>
    </row>
    <row r="608" spans="1:7">
      <c r="A608" s="219"/>
      <c r="B608" s="219"/>
      <c r="C608" s="241"/>
      <c r="D608" s="241"/>
      <c r="E608" s="241"/>
      <c r="F608" s="241"/>
      <c r="G608" s="241"/>
    </row>
    <row r="609" spans="1:7">
      <c r="A609" s="219"/>
      <c r="B609" s="219"/>
      <c r="C609" s="241"/>
      <c r="D609" s="241"/>
      <c r="E609" s="241"/>
      <c r="F609" s="241"/>
      <c r="G609" s="241"/>
    </row>
    <row r="610" spans="1:7">
      <c r="A610" s="219"/>
      <c r="B610" s="219"/>
      <c r="C610" s="241"/>
      <c r="D610" s="241"/>
      <c r="E610" s="241"/>
      <c r="F610" s="241"/>
      <c r="G610" s="241"/>
    </row>
    <row r="611" spans="1:7">
      <c r="A611" s="219"/>
      <c r="B611" s="219"/>
      <c r="C611" s="241"/>
      <c r="D611" s="241"/>
      <c r="E611" s="241"/>
      <c r="F611" s="241"/>
      <c r="G611" s="241"/>
    </row>
    <row r="612" spans="1:7">
      <c r="A612" s="219"/>
      <c r="B612" s="219"/>
      <c r="C612" s="241"/>
      <c r="D612" s="241"/>
      <c r="E612" s="241"/>
      <c r="F612" s="241"/>
      <c r="G612" s="241"/>
    </row>
    <row r="613" spans="1:7">
      <c r="A613" s="219"/>
      <c r="B613" s="219"/>
      <c r="C613" s="241"/>
      <c r="D613" s="241"/>
      <c r="E613" s="241"/>
      <c r="F613" s="241"/>
      <c r="G613" s="241"/>
    </row>
    <row r="614" spans="1:7">
      <c r="A614" s="219"/>
      <c r="B614" s="219"/>
      <c r="C614" s="241"/>
      <c r="D614" s="241"/>
      <c r="E614" s="241"/>
      <c r="F614" s="241"/>
      <c r="G614" s="241"/>
    </row>
    <row r="615" spans="1:7">
      <c r="A615" s="219"/>
      <c r="B615" s="219"/>
      <c r="C615" s="241"/>
      <c r="D615" s="241"/>
      <c r="E615" s="241"/>
      <c r="F615" s="241"/>
      <c r="G615" s="241"/>
    </row>
    <row r="616" spans="1:7">
      <c r="A616" s="219"/>
      <c r="B616" s="219"/>
      <c r="C616" s="241"/>
      <c r="D616" s="241"/>
      <c r="E616" s="241"/>
      <c r="F616" s="241"/>
      <c r="G616" s="241"/>
    </row>
    <row r="617" spans="1:7">
      <c r="A617" s="219"/>
      <c r="B617" s="219"/>
      <c r="C617" s="241"/>
      <c r="D617" s="241"/>
      <c r="E617" s="241"/>
      <c r="F617" s="241"/>
      <c r="G617" s="241"/>
    </row>
    <row r="618" spans="1:7">
      <c r="A618" s="219"/>
      <c r="B618" s="219"/>
      <c r="C618" s="241"/>
      <c r="D618" s="241"/>
      <c r="E618" s="241"/>
      <c r="F618" s="241"/>
      <c r="G618" s="241"/>
    </row>
    <row r="619" spans="1:7">
      <c r="A619" s="219"/>
      <c r="B619" s="219"/>
      <c r="C619" s="241"/>
      <c r="D619" s="241"/>
      <c r="E619" s="241"/>
      <c r="F619" s="241"/>
      <c r="G619" s="241"/>
    </row>
    <row r="620" spans="1:7">
      <c r="A620" s="219"/>
      <c r="B620" s="219"/>
      <c r="C620" s="241"/>
      <c r="D620" s="241"/>
      <c r="E620" s="241"/>
      <c r="F620" s="241"/>
      <c r="G620" s="241"/>
    </row>
    <row r="621" spans="1:7">
      <c r="A621" s="219"/>
      <c r="B621" s="219"/>
      <c r="C621" s="241"/>
      <c r="D621" s="241"/>
      <c r="E621" s="241"/>
      <c r="F621" s="241"/>
      <c r="G621" s="241"/>
    </row>
    <row r="622" spans="1:7">
      <c r="A622" s="219"/>
      <c r="B622" s="219"/>
      <c r="C622" s="241"/>
      <c r="D622" s="241"/>
      <c r="E622" s="241"/>
      <c r="F622" s="241"/>
      <c r="G622" s="241"/>
    </row>
    <row r="623" spans="1:7">
      <c r="A623" s="219"/>
      <c r="B623" s="219"/>
      <c r="C623" s="241"/>
      <c r="D623" s="241"/>
      <c r="E623" s="241"/>
      <c r="F623" s="241"/>
      <c r="G623" s="241"/>
    </row>
    <row r="624" spans="1:7">
      <c r="A624" s="219"/>
      <c r="B624" s="219"/>
      <c r="C624" s="241"/>
      <c r="D624" s="241"/>
      <c r="E624" s="241"/>
      <c r="F624" s="241"/>
      <c r="G624" s="241"/>
    </row>
    <row r="625" spans="1:7">
      <c r="A625" s="219"/>
      <c r="B625" s="219"/>
      <c r="C625" s="241"/>
      <c r="D625" s="241"/>
      <c r="E625" s="241"/>
      <c r="F625" s="241"/>
      <c r="G625" s="241"/>
    </row>
    <row r="626" spans="1:7">
      <c r="A626" s="219"/>
      <c r="B626" s="219"/>
      <c r="C626" s="241"/>
      <c r="D626" s="241"/>
      <c r="E626" s="241"/>
      <c r="F626" s="241"/>
      <c r="G626" s="241"/>
    </row>
    <row r="627" spans="1:7">
      <c r="A627" s="219"/>
      <c r="B627" s="219"/>
      <c r="C627" s="241"/>
      <c r="D627" s="241"/>
      <c r="E627" s="241"/>
      <c r="F627" s="241"/>
      <c r="G627" s="241"/>
    </row>
    <row r="628" spans="1:7">
      <c r="A628" s="219"/>
      <c r="B628" s="219"/>
      <c r="C628" s="241"/>
      <c r="D628" s="241"/>
      <c r="E628" s="241"/>
      <c r="F628" s="241"/>
      <c r="G628" s="241"/>
    </row>
    <row r="629" spans="1:7">
      <c r="A629" s="219"/>
      <c r="B629" s="219"/>
      <c r="C629" s="241"/>
      <c r="D629" s="241"/>
      <c r="E629" s="241"/>
      <c r="F629" s="241"/>
      <c r="G629" s="241"/>
    </row>
    <row r="630" spans="1:7">
      <c r="A630" s="219"/>
      <c r="B630" s="219"/>
      <c r="C630" s="241"/>
      <c r="D630" s="241"/>
      <c r="E630" s="241"/>
      <c r="F630" s="241"/>
      <c r="G630" s="241"/>
    </row>
    <row r="631" spans="1:7">
      <c r="A631" s="219"/>
      <c r="B631" s="219"/>
      <c r="C631" s="241"/>
      <c r="D631" s="241"/>
      <c r="E631" s="241"/>
      <c r="F631" s="241"/>
      <c r="G631" s="241"/>
    </row>
    <row r="632" spans="1:7">
      <c r="A632" s="219"/>
      <c r="B632" s="219"/>
      <c r="C632" s="241"/>
      <c r="D632" s="241"/>
      <c r="E632" s="241"/>
      <c r="F632" s="241"/>
      <c r="G632" s="241"/>
    </row>
    <row r="633" spans="1:7">
      <c r="A633" s="219"/>
      <c r="B633" s="219"/>
      <c r="C633" s="241"/>
      <c r="D633" s="241"/>
      <c r="E633" s="241"/>
      <c r="F633" s="241"/>
      <c r="G633" s="241"/>
    </row>
    <row r="634" spans="1:7">
      <c r="A634" s="219"/>
      <c r="B634" s="219"/>
      <c r="C634" s="241"/>
      <c r="D634" s="241"/>
      <c r="E634" s="241"/>
      <c r="F634" s="241"/>
      <c r="G634" s="241"/>
    </row>
    <row r="635" spans="1:7">
      <c r="A635" s="219"/>
      <c r="B635" s="219"/>
      <c r="C635" s="241"/>
      <c r="D635" s="241"/>
      <c r="E635" s="241"/>
      <c r="F635" s="241"/>
      <c r="G635" s="241"/>
    </row>
    <row r="636" spans="1:7">
      <c r="A636" s="219"/>
      <c r="B636" s="219"/>
      <c r="C636" s="241"/>
      <c r="D636" s="241"/>
      <c r="E636" s="241"/>
      <c r="F636" s="241"/>
      <c r="G636" s="241"/>
    </row>
    <row r="637" spans="1:7">
      <c r="A637" s="219"/>
      <c r="B637" s="219"/>
      <c r="C637" s="241"/>
      <c r="D637" s="241"/>
      <c r="E637" s="241"/>
      <c r="F637" s="241"/>
      <c r="G637" s="241"/>
    </row>
    <row r="638" spans="1:7">
      <c r="A638" s="219"/>
      <c r="B638" s="219"/>
      <c r="C638" s="241"/>
      <c r="D638" s="241"/>
      <c r="E638" s="241"/>
      <c r="F638" s="241"/>
      <c r="G638" s="241"/>
    </row>
    <row r="639" spans="1:7">
      <c r="A639" s="219"/>
      <c r="B639" s="219"/>
      <c r="C639" s="241"/>
      <c r="D639" s="241"/>
      <c r="E639" s="241"/>
      <c r="F639" s="241"/>
      <c r="G639" s="241"/>
    </row>
    <row r="640" spans="1:7">
      <c r="A640" s="219"/>
      <c r="B640" s="219"/>
      <c r="C640" s="241"/>
      <c r="D640" s="241"/>
      <c r="E640" s="241"/>
      <c r="F640" s="241"/>
      <c r="G640" s="241"/>
    </row>
    <row r="641" spans="1:7">
      <c r="A641" s="219"/>
      <c r="B641" s="219"/>
      <c r="C641" s="241"/>
      <c r="D641" s="241"/>
      <c r="E641" s="241"/>
      <c r="F641" s="241"/>
      <c r="G641" s="241"/>
    </row>
    <row r="642" spans="1:7">
      <c r="A642" s="219"/>
      <c r="B642" s="219"/>
      <c r="C642" s="241"/>
      <c r="D642" s="241"/>
      <c r="E642" s="241"/>
      <c r="F642" s="241"/>
      <c r="G642" s="241"/>
    </row>
    <row r="643" spans="1:7">
      <c r="A643" s="219"/>
      <c r="B643" s="219"/>
      <c r="C643" s="241"/>
      <c r="D643" s="241"/>
      <c r="E643" s="241"/>
      <c r="F643" s="241"/>
      <c r="G643" s="241"/>
    </row>
    <row r="644" spans="1:7">
      <c r="A644" s="219"/>
      <c r="B644" s="219"/>
      <c r="C644" s="241"/>
      <c r="D644" s="241"/>
      <c r="E644" s="241"/>
      <c r="F644" s="241"/>
      <c r="G644" s="241"/>
    </row>
    <row r="645" spans="1:7">
      <c r="A645" s="219"/>
      <c r="B645" s="219"/>
      <c r="C645" s="241"/>
      <c r="D645" s="241"/>
      <c r="E645" s="241"/>
      <c r="F645" s="241"/>
      <c r="G645" s="241"/>
    </row>
    <row r="646" spans="1:7">
      <c r="A646" s="219"/>
      <c r="B646" s="219"/>
      <c r="C646" s="241"/>
      <c r="D646" s="241"/>
      <c r="E646" s="241"/>
      <c r="F646" s="241"/>
      <c r="G646" s="241"/>
    </row>
    <row r="647" spans="1:7">
      <c r="A647" s="219"/>
      <c r="B647" s="219"/>
      <c r="C647" s="241"/>
      <c r="D647" s="241"/>
      <c r="E647" s="241"/>
      <c r="F647" s="241"/>
      <c r="G647" s="241"/>
    </row>
    <row r="648" spans="1:7">
      <c r="A648" s="219"/>
      <c r="B648" s="219"/>
      <c r="C648" s="241"/>
      <c r="D648" s="241"/>
      <c r="E648" s="241"/>
      <c r="F648" s="241"/>
      <c r="G648" s="241"/>
    </row>
    <row r="649" spans="1:7">
      <c r="A649" s="219"/>
      <c r="B649" s="219"/>
      <c r="C649" s="241"/>
      <c r="D649" s="241"/>
      <c r="E649" s="241"/>
      <c r="F649" s="241"/>
      <c r="G649" s="241"/>
    </row>
    <row r="650" spans="1:7">
      <c r="A650" s="219"/>
      <c r="B650" s="219"/>
      <c r="C650" s="241"/>
      <c r="D650" s="241"/>
      <c r="E650" s="241"/>
      <c r="F650" s="241"/>
      <c r="G650" s="241"/>
    </row>
    <row r="651" spans="1:7">
      <c r="A651" s="219"/>
      <c r="B651" s="219"/>
      <c r="C651" s="241"/>
      <c r="D651" s="241"/>
      <c r="E651" s="241"/>
      <c r="F651" s="241"/>
      <c r="G651" s="241"/>
    </row>
    <row r="652" spans="1:7">
      <c r="A652" s="219"/>
      <c r="B652" s="219"/>
      <c r="C652" s="241"/>
      <c r="D652" s="241"/>
      <c r="E652" s="241"/>
      <c r="F652" s="241"/>
      <c r="G652" s="241"/>
    </row>
    <row r="653" spans="1:7">
      <c r="A653" s="219"/>
      <c r="B653" s="219"/>
      <c r="C653" s="241"/>
      <c r="D653" s="241"/>
      <c r="E653" s="241"/>
      <c r="F653" s="241"/>
      <c r="G653" s="241"/>
    </row>
    <row r="654" spans="1:7">
      <c r="A654" s="219"/>
      <c r="B654" s="219"/>
      <c r="C654" s="241"/>
      <c r="D654" s="241"/>
      <c r="E654" s="241"/>
      <c r="F654" s="241"/>
      <c r="G654" s="241"/>
    </row>
    <row r="655" spans="1:7">
      <c r="A655" s="219"/>
      <c r="B655" s="219"/>
      <c r="C655" s="241"/>
      <c r="D655" s="241"/>
      <c r="E655" s="241"/>
      <c r="F655" s="241"/>
      <c r="G655" s="241"/>
    </row>
    <row r="656" spans="1:7">
      <c r="A656" s="219"/>
      <c r="B656" s="219"/>
      <c r="C656" s="241"/>
      <c r="D656" s="241"/>
      <c r="E656" s="241"/>
      <c r="F656" s="241"/>
      <c r="G656" s="241"/>
    </row>
    <row r="657" spans="1:7">
      <c r="A657" s="219"/>
      <c r="B657" s="219"/>
      <c r="C657" s="241"/>
      <c r="D657" s="241"/>
      <c r="E657" s="241"/>
      <c r="F657" s="241"/>
      <c r="G657" s="241"/>
    </row>
    <row r="658" spans="1:7">
      <c r="A658" s="219"/>
      <c r="B658" s="219"/>
      <c r="C658" s="241"/>
      <c r="D658" s="241"/>
      <c r="E658" s="241"/>
      <c r="F658" s="241"/>
      <c r="G658" s="241"/>
    </row>
    <row r="659" spans="1:7">
      <c r="A659" s="219"/>
      <c r="B659" s="219"/>
      <c r="C659" s="241"/>
      <c r="D659" s="241"/>
      <c r="E659" s="241"/>
      <c r="F659" s="241"/>
      <c r="G659" s="241"/>
    </row>
    <row r="660" spans="1:7">
      <c r="A660" s="219"/>
      <c r="B660" s="219"/>
      <c r="C660" s="241"/>
      <c r="D660" s="241"/>
      <c r="E660" s="241"/>
      <c r="F660" s="241"/>
      <c r="G660" s="241"/>
    </row>
    <row r="661" spans="1:7">
      <c r="A661" s="219"/>
      <c r="B661" s="219"/>
      <c r="C661" s="241"/>
      <c r="D661" s="241"/>
      <c r="E661" s="241"/>
      <c r="F661" s="241"/>
      <c r="G661" s="241"/>
    </row>
    <row r="662" spans="1:7">
      <c r="A662" s="219"/>
      <c r="B662" s="219"/>
      <c r="C662" s="241"/>
      <c r="D662" s="241"/>
      <c r="E662" s="241"/>
      <c r="F662" s="241"/>
      <c r="G662" s="241"/>
    </row>
    <row r="663" spans="1:7">
      <c r="A663" s="219"/>
      <c r="B663" s="219"/>
      <c r="C663" s="241"/>
      <c r="D663" s="241"/>
      <c r="E663" s="241"/>
      <c r="F663" s="241"/>
      <c r="G663" s="241"/>
    </row>
    <row r="664" spans="1:7">
      <c r="A664" s="219"/>
      <c r="B664" s="219"/>
      <c r="C664" s="241"/>
      <c r="D664" s="241"/>
      <c r="E664" s="241"/>
      <c r="F664" s="241"/>
      <c r="G664" s="241"/>
    </row>
  </sheetData>
  <mergeCells count="20">
    <mergeCell ref="S63:S79"/>
    <mergeCell ref="A1:R1"/>
    <mergeCell ref="A2:R2"/>
    <mergeCell ref="F3:O3"/>
    <mergeCell ref="S3:S6"/>
    <mergeCell ref="F4:G4"/>
    <mergeCell ref="H4:I4"/>
    <mergeCell ref="J4:O4"/>
    <mergeCell ref="S9:S12"/>
    <mergeCell ref="S14:S30"/>
    <mergeCell ref="S33:S36"/>
    <mergeCell ref="S38:S54"/>
    <mergeCell ref="S58:S61"/>
    <mergeCell ref="C157:P157"/>
    <mergeCell ref="S83:S86"/>
    <mergeCell ref="S88:S103"/>
    <mergeCell ref="S107:S110"/>
    <mergeCell ref="S112:S127"/>
    <mergeCell ref="S130:S133"/>
    <mergeCell ref="S135:S151"/>
  </mergeCells>
  <pageMargins left="0.6" right="0.2" top="0.74" bottom="0.43" header="0.21" footer="0.23"/>
  <pageSetup paperSize="9" scale="95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Cav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ww</cp:lastModifiedBy>
  <dcterms:created xsi:type="dcterms:W3CDTF">2020-07-20T08:38:17Z</dcterms:created>
  <dcterms:modified xsi:type="dcterms:W3CDTF">2020-08-04T06:36:20Z</dcterms:modified>
</cp:coreProperties>
</file>