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1840" windowHeight="13140" tabRatio="800" activeTab="1"/>
  </bookViews>
  <sheets>
    <sheet name="Ծավալաթերթ" sheetId="4" r:id="rId1"/>
    <sheet name="Об.лист" sheetId="22" r:id="rId2"/>
  </sheets>
  <definedNames>
    <definedName name="_xlnm._FilterDatabase" localSheetId="1" hidden="1">Об.лист!$A$9:$F$9</definedName>
    <definedName name="_xlnm._FilterDatabase" localSheetId="0" hidden="1">Ծավալաթերթ!$A$9:$F$118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5" i="22" l="1"/>
  <c r="E115" i="22"/>
  <c r="E114" i="22"/>
  <c r="F114" i="22" s="1"/>
  <c r="E113" i="22"/>
  <c r="F113" i="22" s="1"/>
  <c r="F112" i="22"/>
  <c r="E112" i="22"/>
  <c r="F111" i="22"/>
  <c r="E111" i="22"/>
  <c r="E109" i="22"/>
  <c r="F109" i="22" s="1"/>
  <c r="E108" i="22"/>
  <c r="F108" i="22" s="1"/>
  <c r="F107" i="22"/>
  <c r="E107" i="22"/>
  <c r="F106" i="22"/>
  <c r="E106" i="22"/>
  <c r="E105" i="22"/>
  <c r="F105" i="22" s="1"/>
  <c r="E104" i="22"/>
  <c r="F104" i="22" s="1"/>
  <c r="F103" i="22"/>
  <c r="E103" i="22"/>
  <c r="F102" i="22"/>
  <c r="E102" i="22"/>
  <c r="E100" i="22"/>
  <c r="F100" i="22" s="1"/>
  <c r="E99" i="22"/>
  <c r="F99" i="22" s="1"/>
  <c r="F98" i="22"/>
  <c r="E98" i="22"/>
  <c r="F97" i="22"/>
  <c r="E97" i="22"/>
  <c r="E96" i="22"/>
  <c r="F96" i="22" s="1"/>
  <c r="A96" i="22"/>
  <c r="A97" i="22" s="1"/>
  <c r="A98" i="22" s="1"/>
  <c r="A99" i="22" s="1"/>
  <c r="A100" i="22" s="1"/>
  <c r="A102" i="22" s="1"/>
  <c r="A103" i="22" s="1"/>
  <c r="A104" i="22" s="1"/>
  <c r="A105" i="22" s="1"/>
  <c r="A106" i="22" s="1"/>
  <c r="A107" i="22" s="1"/>
  <c r="A108" i="22" s="1"/>
  <c r="A109" i="22" s="1"/>
  <c r="A111" i="22" s="1"/>
  <c r="A112" i="22" s="1"/>
  <c r="A113" i="22" s="1"/>
  <c r="A114" i="22" s="1"/>
  <c r="A115" i="22" s="1"/>
  <c r="E93" i="22"/>
  <c r="F93" i="22" s="1"/>
  <c r="F92" i="22"/>
  <c r="E92" i="22"/>
  <c r="E90" i="22"/>
  <c r="F90" i="22" s="1"/>
  <c r="F89" i="22"/>
  <c r="E89" i="22"/>
  <c r="E88" i="22"/>
  <c r="F88" i="22" s="1"/>
  <c r="E87" i="22"/>
  <c r="F87" i="22" s="1"/>
  <c r="E85" i="22"/>
  <c r="F85" i="22" s="1"/>
  <c r="F83" i="22"/>
  <c r="E83" i="22"/>
  <c r="F82" i="22"/>
  <c r="E82" i="22"/>
  <c r="E81" i="22"/>
  <c r="F81" i="22" s="1"/>
  <c r="E80" i="22"/>
  <c r="F80" i="22" s="1"/>
  <c r="F79" i="22"/>
  <c r="E79" i="22"/>
  <c r="F78" i="22"/>
  <c r="E78" i="22"/>
  <c r="E77" i="22"/>
  <c r="F77" i="22" s="1"/>
  <c r="E76" i="22"/>
  <c r="F76" i="22" s="1"/>
  <c r="F74" i="22"/>
  <c r="E74" i="22"/>
  <c r="F73" i="22"/>
  <c r="E73" i="22"/>
  <c r="E72" i="22"/>
  <c r="F72" i="22" s="1"/>
  <c r="E71" i="22"/>
  <c r="F71" i="22" s="1"/>
  <c r="A71" i="22"/>
  <c r="A72" i="22" s="1"/>
  <c r="A73" i="22" s="1"/>
  <c r="A74" i="22" s="1"/>
  <c r="A76" i="22" s="1"/>
  <c r="A77" i="22" s="1"/>
  <c r="A78" i="22" s="1"/>
  <c r="A79" i="22" s="1"/>
  <c r="A80" i="22" s="1"/>
  <c r="A81" i="22" s="1"/>
  <c r="A82" i="22" s="1"/>
  <c r="A83" i="22" s="1"/>
  <c r="A85" i="22" s="1"/>
  <c r="F70" i="22"/>
  <c r="E70" i="22"/>
  <c r="A70" i="22"/>
  <c r="F67" i="22"/>
  <c r="E67" i="22"/>
  <c r="E65" i="22"/>
  <c r="F65" i="22" s="1"/>
  <c r="E64" i="22"/>
  <c r="F64" i="22" s="1"/>
  <c r="F63" i="22"/>
  <c r="E63" i="22"/>
  <c r="F62" i="22"/>
  <c r="E62" i="22"/>
  <c r="E61" i="22"/>
  <c r="F61" i="22" s="1"/>
  <c r="E59" i="22"/>
  <c r="F59" i="22" s="1"/>
  <c r="F58" i="22"/>
  <c r="E58" i="22"/>
  <c r="F57" i="22"/>
  <c r="E57" i="22"/>
  <c r="E56" i="22"/>
  <c r="F56" i="22" s="1"/>
  <c r="E55" i="22"/>
  <c r="F55" i="22" s="1"/>
  <c r="F54" i="22"/>
  <c r="E54" i="22"/>
  <c r="F53" i="22"/>
  <c r="E53" i="22"/>
  <c r="E52" i="22"/>
  <c r="F52" i="22" s="1"/>
  <c r="E50" i="22"/>
  <c r="F50" i="22" s="1"/>
  <c r="F49" i="22"/>
  <c r="E49" i="22"/>
  <c r="F48" i="22"/>
  <c r="E48" i="22"/>
  <c r="E47" i="22"/>
  <c r="F47" i="22" s="1"/>
  <c r="E46" i="22"/>
  <c r="F46" i="22" s="1"/>
  <c r="A46" i="22"/>
  <c r="A47" i="22" s="1"/>
  <c r="A48" i="22" s="1"/>
  <c r="A49" i="22" s="1"/>
  <c r="A50" i="22" s="1"/>
  <c r="A52" i="22" s="1"/>
  <c r="A53" i="22" s="1"/>
  <c r="A54" i="22" s="1"/>
  <c r="A55" i="22" s="1"/>
  <c r="A56" i="22" s="1"/>
  <c r="A57" i="22" s="1"/>
  <c r="A58" i="22" s="1"/>
  <c r="A59" i="22" s="1"/>
  <c r="A61" i="22" s="1"/>
  <c r="A62" i="22" s="1"/>
  <c r="A63" i="22" s="1"/>
  <c r="A64" i="22" s="1"/>
  <c r="A65" i="22" s="1"/>
  <c r="A67" i="22" s="1"/>
  <c r="F43" i="22"/>
  <c r="E43" i="22"/>
  <c r="F42" i="22"/>
  <c r="E42" i="22"/>
  <c r="E41" i="22"/>
  <c r="F41" i="22" s="1"/>
  <c r="E40" i="22"/>
  <c r="F40" i="22" s="1"/>
  <c r="F39" i="22"/>
  <c r="E39" i="22"/>
  <c r="F38" i="22"/>
  <c r="E38" i="22"/>
  <c r="E37" i="22"/>
  <c r="F37" i="22" s="1"/>
  <c r="E35" i="22"/>
  <c r="F35" i="22" s="1"/>
  <c r="F33" i="22"/>
  <c r="E33" i="22"/>
  <c r="F32" i="22"/>
  <c r="E32" i="22"/>
  <c r="E31" i="22"/>
  <c r="F31" i="22" s="1"/>
  <c r="E30" i="22"/>
  <c r="F30" i="22" s="1"/>
  <c r="F29" i="22"/>
  <c r="E29" i="22"/>
  <c r="F28" i="22"/>
  <c r="E28" i="22"/>
  <c r="E27" i="22"/>
  <c r="F27" i="22" s="1"/>
  <c r="E25" i="22"/>
  <c r="F25" i="22" s="1"/>
  <c r="E24" i="22"/>
  <c r="F24" i="22" s="1"/>
  <c r="F23" i="22"/>
  <c r="E23" i="22"/>
  <c r="E22" i="22"/>
  <c r="F22" i="22" s="1"/>
  <c r="E21" i="22"/>
  <c r="F21" i="22" s="1"/>
  <c r="E20" i="22"/>
  <c r="F20" i="22" s="1"/>
  <c r="F19" i="22"/>
  <c r="E19" i="22"/>
  <c r="E18" i="22"/>
  <c r="F18" i="22" s="1"/>
  <c r="E16" i="22"/>
  <c r="F16" i="22" s="1"/>
  <c r="E15" i="22"/>
  <c r="F15" i="22" s="1"/>
  <c r="F14" i="22"/>
  <c r="E14" i="22"/>
  <c r="E13" i="22"/>
  <c r="F13" i="22" s="1"/>
  <c r="A13" i="22"/>
  <c r="A14" i="22" s="1"/>
  <c r="A15" i="22" s="1"/>
  <c r="A16" i="22" s="1"/>
  <c r="A18" i="22" s="1"/>
  <c r="A19" i="22" s="1"/>
  <c r="A20" i="22" s="1"/>
  <c r="A21" i="22" s="1"/>
  <c r="A22" i="22" s="1"/>
  <c r="A23" i="22" s="1"/>
  <c r="A24" i="22" s="1"/>
  <c r="A25" i="22" s="1"/>
  <c r="A27" i="22" s="1"/>
  <c r="A28" i="22" s="1"/>
  <c r="A29" i="22" s="1"/>
  <c r="A30" i="22" s="1"/>
  <c r="A31" i="22" s="1"/>
  <c r="A32" i="22" s="1"/>
  <c r="A33" i="22" s="1"/>
  <c r="A35" i="22" s="1"/>
  <c r="A37" i="22" s="1"/>
  <c r="A38" i="22" s="1"/>
  <c r="A39" i="22" s="1"/>
  <c r="A40" i="22" s="1"/>
  <c r="A41" i="22" s="1"/>
  <c r="A42" i="22" s="1"/>
  <c r="A43" i="22" s="1"/>
  <c r="E12" i="22"/>
  <c r="F12" i="22" s="1"/>
  <c r="F116" i="22" s="1"/>
  <c r="F117" i="22" s="1"/>
  <c r="F118" i="22" s="1"/>
  <c r="E93" i="4" l="1"/>
  <c r="F93" i="4" s="1"/>
  <c r="E111" i="4"/>
  <c r="E67" i="4"/>
  <c r="E61" i="4"/>
  <c r="E35" i="4"/>
  <c r="E27" i="4"/>
  <c r="F92" i="4"/>
  <c r="E115" i="4"/>
  <c r="E92" i="4"/>
  <c r="E90" i="4"/>
  <c r="F90" i="4" s="1"/>
  <c r="E89" i="4"/>
  <c r="E88" i="4"/>
  <c r="E87" i="4"/>
  <c r="E83" i="4"/>
  <c r="E65" i="4"/>
  <c r="E33" i="4"/>
  <c r="F111" i="4" l="1"/>
  <c r="F89" i="4"/>
  <c r="F67" i="4"/>
  <c r="F61" i="4"/>
  <c r="F35" i="4"/>
  <c r="F27" i="4"/>
  <c r="A13" i="4"/>
  <c r="A14" i="4" s="1"/>
  <c r="A15" i="4" s="1"/>
  <c r="A16" i="4" s="1"/>
  <c r="F115" i="4"/>
  <c r="E114" i="4"/>
  <c r="F114" i="4" s="1"/>
  <c r="E113" i="4"/>
  <c r="F113" i="4" s="1"/>
  <c r="E112" i="4"/>
  <c r="F112" i="4" s="1"/>
  <c r="E109" i="4"/>
  <c r="F109" i="4" s="1"/>
  <c r="E108" i="4"/>
  <c r="F108" i="4" s="1"/>
  <c r="E107" i="4"/>
  <c r="F107" i="4" s="1"/>
  <c r="E106" i="4"/>
  <c r="F106" i="4" s="1"/>
  <c r="E105" i="4"/>
  <c r="F105" i="4" s="1"/>
  <c r="E104" i="4"/>
  <c r="F104" i="4" s="1"/>
  <c r="E103" i="4"/>
  <c r="F103" i="4" s="1"/>
  <c r="E102" i="4"/>
  <c r="F102" i="4" s="1"/>
  <c r="E100" i="4"/>
  <c r="F100" i="4" s="1"/>
  <c r="E99" i="4"/>
  <c r="F99" i="4" s="1"/>
  <c r="E98" i="4"/>
  <c r="F98" i="4" s="1"/>
  <c r="E97" i="4"/>
  <c r="F97" i="4" s="1"/>
  <c r="E96" i="4"/>
  <c r="F96" i="4" s="1"/>
  <c r="F88" i="4"/>
  <c r="F87" i="4"/>
  <c r="E85" i="4"/>
  <c r="F85" i="4" s="1"/>
  <c r="F83" i="4"/>
  <c r="E82" i="4"/>
  <c r="F82" i="4" s="1"/>
  <c r="E81" i="4"/>
  <c r="F81" i="4" s="1"/>
  <c r="E80" i="4"/>
  <c r="F80" i="4" s="1"/>
  <c r="E79" i="4"/>
  <c r="F79" i="4" s="1"/>
  <c r="E78" i="4"/>
  <c r="F78" i="4" s="1"/>
  <c r="E77" i="4"/>
  <c r="F77" i="4" s="1"/>
  <c r="E76" i="4"/>
  <c r="F76" i="4" s="1"/>
  <c r="E74" i="4"/>
  <c r="F74" i="4" s="1"/>
  <c r="E73" i="4"/>
  <c r="F73" i="4" s="1"/>
  <c r="E72" i="4"/>
  <c r="F72" i="4" s="1"/>
  <c r="E71" i="4"/>
  <c r="F71" i="4" s="1"/>
  <c r="E70" i="4"/>
  <c r="F70" i="4" s="1"/>
  <c r="F65" i="4"/>
  <c r="E64" i="4"/>
  <c r="F64" i="4" s="1"/>
  <c r="E63" i="4"/>
  <c r="F63" i="4" s="1"/>
  <c r="E62" i="4"/>
  <c r="F62" i="4" s="1"/>
  <c r="E59" i="4"/>
  <c r="F59" i="4" s="1"/>
  <c r="E58" i="4"/>
  <c r="F58" i="4" s="1"/>
  <c r="E57" i="4"/>
  <c r="F57" i="4" s="1"/>
  <c r="E56" i="4"/>
  <c r="F56" i="4" s="1"/>
  <c r="E55" i="4"/>
  <c r="F55" i="4" s="1"/>
  <c r="E54" i="4"/>
  <c r="F54" i="4" s="1"/>
  <c r="E53" i="4"/>
  <c r="F53" i="4" s="1"/>
  <c r="E52" i="4"/>
  <c r="F52" i="4" s="1"/>
  <c r="E50" i="4"/>
  <c r="F50" i="4" s="1"/>
  <c r="E49" i="4"/>
  <c r="F49" i="4" s="1"/>
  <c r="E48" i="4"/>
  <c r="F48" i="4" s="1"/>
  <c r="E47" i="4"/>
  <c r="F47" i="4" s="1"/>
  <c r="E46" i="4"/>
  <c r="F46" i="4" s="1"/>
  <c r="E43" i="4"/>
  <c r="F43" i="4" s="1"/>
  <c r="E42" i="4"/>
  <c r="F42" i="4" s="1"/>
  <c r="E41" i="4"/>
  <c r="F41" i="4" s="1"/>
  <c r="E40" i="4"/>
  <c r="F40" i="4" s="1"/>
  <c r="E39" i="4"/>
  <c r="F39" i="4" s="1"/>
  <c r="E38" i="4"/>
  <c r="F38" i="4" s="1"/>
  <c r="E37" i="4"/>
  <c r="F37" i="4" s="1"/>
  <c r="F33" i="4"/>
  <c r="E32" i="4"/>
  <c r="F32" i="4" s="1"/>
  <c r="E31" i="4"/>
  <c r="F31" i="4" s="1"/>
  <c r="E30" i="4"/>
  <c r="F30" i="4" s="1"/>
  <c r="E29" i="4"/>
  <c r="F29" i="4" s="1"/>
  <c r="E28" i="4"/>
  <c r="F28" i="4" s="1"/>
  <c r="E25" i="4"/>
  <c r="F25" i="4" s="1"/>
  <c r="E24" i="4"/>
  <c r="F24" i="4" s="1"/>
  <c r="E23" i="4"/>
  <c r="F23" i="4" s="1"/>
  <c r="E22" i="4"/>
  <c r="F22" i="4" s="1"/>
  <c r="E21" i="4"/>
  <c r="F21" i="4" s="1"/>
  <c r="E20" i="4"/>
  <c r="F20" i="4" s="1"/>
  <c r="E19" i="4"/>
  <c r="F19" i="4" s="1"/>
  <c r="E18" i="4"/>
  <c r="F18" i="4" s="1"/>
  <c r="E16" i="4"/>
  <c r="F16" i="4" s="1"/>
  <c r="E15" i="4"/>
  <c r="F15" i="4" s="1"/>
  <c r="E14" i="4"/>
  <c r="F14" i="4" s="1"/>
  <c r="E13" i="4"/>
  <c r="F13" i="4" s="1"/>
  <c r="E12" i="4"/>
  <c r="A18" i="4" l="1"/>
  <c r="A19" i="4" s="1"/>
  <c r="A20" i="4" s="1"/>
  <c r="A21" i="4" s="1"/>
  <c r="A22" i="4" s="1"/>
  <c r="A23" i="4" s="1"/>
  <c r="A24" i="4" s="1"/>
  <c r="A25" i="4" s="1"/>
  <c r="A27" i="4" l="1"/>
  <c r="A28" i="4" s="1"/>
  <c r="A29" i="4" s="1"/>
  <c r="A30" i="4" s="1"/>
  <c r="A31" i="4" s="1"/>
  <c r="A32" i="4" s="1"/>
  <c r="A33" i="4" s="1"/>
  <c r="A35" i="4" l="1"/>
  <c r="A37" i="4" s="1"/>
  <c r="A38" i="4" s="1"/>
  <c r="A39" i="4" s="1"/>
  <c r="A40" i="4" s="1"/>
  <c r="A41" i="4" s="1"/>
  <c r="A42" i="4" s="1"/>
  <c r="A43" i="4" s="1"/>
  <c r="A46" i="4" l="1"/>
  <c r="A47" i="4" s="1"/>
  <c r="A48" i="4" s="1"/>
  <c r="A49" i="4" s="1"/>
  <c r="A50" i="4" s="1"/>
  <c r="A52" i="4" s="1"/>
  <c r="A53" i="4" s="1"/>
  <c r="A54" i="4" s="1"/>
  <c r="A55" i="4" s="1"/>
  <c r="A56" i="4" s="1"/>
  <c r="A57" i="4" s="1"/>
  <c r="A58" i="4" s="1"/>
  <c r="A59" i="4" s="1"/>
  <c r="A61" i="4" l="1"/>
  <c r="A62" i="4" s="1"/>
  <c r="A63" i="4" s="1"/>
  <c r="A64" i="4" s="1"/>
  <c r="A65" i="4" s="1"/>
  <c r="A67" i="4" l="1"/>
  <c r="A70" i="4" l="1"/>
  <c r="A71" i="4" s="1"/>
  <c r="A72" i="4" s="1"/>
  <c r="A73" i="4" s="1"/>
  <c r="A74" i="4" s="1"/>
  <c r="A76" i="4" l="1"/>
  <c r="A77" i="4" s="1"/>
  <c r="A78" i="4" s="1"/>
  <c r="A79" i="4" s="1"/>
  <c r="A80" i="4" s="1"/>
  <c r="A81" i="4" s="1"/>
  <c r="A82" i="4" s="1"/>
  <c r="A83" i="4" s="1"/>
  <c r="A85" i="4" s="1"/>
  <c r="A96" i="4" s="1"/>
  <c r="A97" i="4" s="1"/>
  <c r="A98" i="4" s="1"/>
  <c r="A99" i="4" s="1"/>
  <c r="A100" i="4" s="1"/>
  <c r="A102" i="4" l="1"/>
  <c r="A103" i="4" s="1"/>
  <c r="A104" i="4" s="1"/>
  <c r="A105" i="4" s="1"/>
  <c r="A106" i="4" s="1"/>
  <c r="A107" i="4" s="1"/>
  <c r="A108" i="4" s="1"/>
  <c r="A109" i="4" s="1"/>
  <c r="A111" i="4" l="1"/>
  <c r="A112" i="4" s="1"/>
  <c r="A113" i="4" s="1"/>
  <c r="A114" i="4" s="1"/>
  <c r="A115" i="4" s="1"/>
  <c r="F12" i="4" l="1"/>
  <c r="F116" i="4" s="1"/>
  <c r="F117" i="4" l="1"/>
  <c r="F118" i="4" l="1"/>
  <c r="G118" i="4" l="1"/>
</calcChain>
</file>

<file path=xl/sharedStrings.xml><?xml version="1.0" encoding="utf-8"?>
<sst xmlns="http://schemas.openxmlformats.org/spreadsheetml/2006/main" count="412" uniqueCount="119">
  <si>
    <t>Աշխատանքի անվանումը</t>
  </si>
  <si>
    <t>Քանակ</t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</si>
  <si>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</si>
  <si>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</si>
  <si>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</si>
  <si>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Ծավալաթերթ</t>
  </si>
  <si>
    <t>20% ԱԱՀ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</si>
  <si>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</si>
  <si>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</si>
  <si>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</si>
  <si>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</si>
  <si>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</si>
  <si>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</si>
  <si>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</si>
  <si>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</si>
  <si>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</si>
  <si>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</si>
  <si>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r>
      <t>100մ</t>
    </r>
    <r>
      <rPr>
        <sz val="12"/>
        <color theme="1"/>
        <rFont val="Calibri"/>
        <family val="2"/>
        <charset val="204"/>
      </rPr>
      <t>²</t>
    </r>
  </si>
  <si>
    <t>հատ</t>
  </si>
  <si>
    <t>100մ</t>
  </si>
  <si>
    <t>տն</t>
  </si>
  <si>
    <r>
      <t>1000մ</t>
    </r>
    <r>
      <rPr>
        <sz val="12"/>
        <color theme="1"/>
        <rFont val="Calibri"/>
        <family val="2"/>
        <charset val="204"/>
      </rPr>
      <t>³</t>
    </r>
  </si>
  <si>
    <t>մ</t>
  </si>
  <si>
    <t>Հողային աշխատանքներ</t>
  </si>
  <si>
    <t>Մետաղական հենասյուների տեղադրում (առանց նյութի արժեքի)</t>
  </si>
  <si>
    <t xml:space="preserve">Մետաղական խողովակ 108*3.5մմ </t>
  </si>
  <si>
    <t xml:space="preserve">Մետաղական խողովակ 48*3մմ </t>
  </si>
  <si>
    <t xml:space="preserve">Մետաղական անկյունակ 40*4մմ </t>
  </si>
  <si>
    <t xml:space="preserve">Մետաղական թերթ 3մմ </t>
  </si>
  <si>
    <t>Հենասյուների յուղաներկում (2 անգամ) մոխրագույն</t>
  </si>
  <si>
    <t>Հենասյուների բետոնացում  Վ - 12.5 դասի բետոնից</t>
  </si>
  <si>
    <t>Ամրան A - 500c    16մմ</t>
  </si>
  <si>
    <t>Հենասյուն</t>
  </si>
  <si>
    <t>Ամրան A - 500c    16մմ (մեկուսիչի տեղադրման)</t>
  </si>
  <si>
    <t>Մեկուսիչ ТФ 20</t>
  </si>
  <si>
    <t>Նյութեր և սարքավորումներ</t>
  </si>
  <si>
    <t>լրա կազմ</t>
  </si>
  <si>
    <t>*1,133*1,11*1,03*1,005*1,015*1,0015*1,015</t>
  </si>
  <si>
    <r>
      <t>Բնահողի մշակում մեխանիզմով</t>
    </r>
    <r>
      <rPr>
        <sz val="14"/>
        <color theme="1"/>
        <rFont val="Arial Armenian"/>
        <family val="2"/>
      </rPr>
      <t xml:space="preserve"> IV</t>
    </r>
    <r>
      <rPr>
        <sz val="12"/>
        <color theme="1"/>
        <rFont val="Arial Armenian"/>
        <family val="2"/>
      </rPr>
      <t xml:space="preserve"> կարգի գրունտում (հենասյան հիմք)</t>
    </r>
  </si>
  <si>
    <t>Նախաշերտի լիցք տոփանումով տեղի միասեռ բնահողից (առանց շինարարական աղբ և խիճ)</t>
  </si>
  <si>
    <t>Ավելորդ բնահողի փռում տեղում ձեռքով</t>
  </si>
  <si>
    <r>
      <t>Ալյումինե հաղորդալարի անցկացում 1*25մմ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</si>
  <si>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r>
      <t>Ալյումինե հաղորդալարի անցկացում 1*2.5մմ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</si>
  <si>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r>
      <t>Ալյումինե հաղորդալարի անցկացում 1*16մմ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</si>
  <si>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t>Հովնանաձոր բնակավայր</t>
  </si>
  <si>
    <t>Ճկախողովակ d=16մմ</t>
  </si>
  <si>
    <t>Մետաղական հենասյուների վերանորոգում</t>
  </si>
  <si>
    <r>
      <t>Ճյուղավորման ծակող սեղմակ     1.5-10/16-25մմ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</t>
    </r>
    <r>
      <rPr>
        <sz val="14"/>
        <color theme="1"/>
        <rFont val="Calibri"/>
        <family val="2"/>
        <charset val="204"/>
      </rPr>
      <t>У733М</t>
    </r>
  </si>
  <si>
    <t>Յաղդան բնակավայր</t>
  </si>
  <si>
    <t>Լոռի Բերդ բնակավայր</t>
  </si>
  <si>
    <t>Գոյություն ունեցող մետաղական հենասյան ապամոնտաժում և բարձում ինքնաթափին</t>
  </si>
  <si>
    <t>Տեղափոխում 3կմ</t>
  </si>
  <si>
    <t>Ագարակ բնակավայր</t>
  </si>
  <si>
    <t>Փոխարինվող լուսատու</t>
  </si>
  <si>
    <t>Վերանորոգվող լուսատու</t>
  </si>
  <si>
    <t>ՀՀ  Լոռու  մարզի  Լոռի  Բերդ  համայնքի  Ագարակ, Յաղդան, Լոռի Բերդ, Հովնանաձոր  բնակավայրերի  բնակելի կառուցապատման հիմնական փողոցների լուսավորության ցանցի ընդլայնում</t>
  </si>
  <si>
    <r>
      <t>Լուսադիոդային լուսատուի տեղադրում 180-265Վ,  40Վտ,  5600Լմ, ոչ պակաս քան 140Լմ/Վտ, 4000Կ, IP66, աշխատանքային ջերմաստիճան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երաշխիք 36ամիս</t>
    </r>
  </si>
  <si>
    <t>Լուսադիոդային լուսատուի տեղադրում արևային վահանով և լուսավորության տվիչով (сумеречный датчик),  50-60Վտ, ոչ պակաս քան 140Լմ/Վտ, 4000-5000Կ, IP66                        Արևային վահանի ծառայության ժամկետը՝ 25 տարի                        Մարտկոց՝ 3.2Վ, 4Ա*ժ (4000մԱ*ժ) Մարտկոցի ծառայության ժամկետը՝ մինչև 5 տարի,         Մարտկոցի լիցքավորման ժամանակ (արևոտ եղանակ)՝ 4-5ժ, Անընդհատ շահագործման ժամանակը՝ (1օրում) - 10 ժամ</t>
  </si>
  <si>
    <r>
      <t>Լուսադիոդային լուսատուի տեղադրում 180-265Վ,  40Վտ,  5600Լմ, ոչ պակաս քան 140Լմ/Վտ, 4000Կ, IP66, աշխատանքային ջերմաստիճան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երաշխիք 36ամիս (գոյություն ունեցող լուսատուի ապամոնտաժումով)</t>
    </r>
  </si>
  <si>
    <t>Վերանորոգվող հենասյուն</t>
  </si>
  <si>
    <r>
      <t>Լուսադիոդային լուսատուի տեղադրում 180-265Վ,  40Վտ,  5600Լմ, ոչ պակաս քան 140Լմ/Վտ, 4000Կ, IP66, աշխատանքային ջերմաստիճան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երաշխիք 36ամիս (վերանորոգվող լուսատու)</t>
    </r>
  </si>
  <si>
    <r>
      <t>Լուսադիոդային լուսատուի տեղադրում 180-265Վ,  60Վտ,  8400Լմ, ոչ պակաս քան 140Լմ/Վտ, 4000Կ, IP66, աշխատանքային ջերմաստիճան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երաշխիք 36ամիս (գոյություն ունեցող լուսատուի ապամոնտաժումով)</t>
    </r>
  </si>
  <si>
    <r>
      <t>Ճյուղավորման ծակող սեղմակ     16-35/16-25մմ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</t>
    </r>
    <r>
      <rPr>
        <sz val="14"/>
        <color theme="1"/>
        <rFont val="Calibri"/>
        <family val="2"/>
        <charset val="204"/>
      </rPr>
      <t>У733М</t>
    </r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</si>
  <si>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</si>
  <si>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</si>
  <si>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</si>
  <si>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</si>
  <si>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</si>
  <si>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</si>
  <si>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Населеный пункт Агарак</t>
  </si>
  <si>
    <t>Расширение сети освещения основных улиц населеных пунктов Агарак, Ягдан, Лори Берд и Овнанадзор, общины Лори Берд, Лорийская область, РА</t>
  </si>
  <si>
    <t>О Б Ё М Н Ы Й     Л И С Т  -  С М Е Т А</t>
  </si>
  <si>
    <t>Землянные работы</t>
  </si>
  <si>
    <r>
      <t>1000м</t>
    </r>
    <r>
      <rPr>
        <sz val="12"/>
        <color theme="1"/>
        <rFont val="Calibri"/>
        <family val="2"/>
        <charset val="204"/>
      </rPr>
      <t>³</t>
    </r>
  </si>
  <si>
    <t>Разработка грунта IV  категории грунта экскаватором (основание опор)</t>
  </si>
  <si>
    <t>Засипка подстилающего слоя, с уплотнением из местного однородной массы грунта (беь строй мусора и щебня)</t>
  </si>
  <si>
    <t>м³</t>
  </si>
  <si>
    <t>Раскат лишнего грунта на месте вручную</t>
  </si>
  <si>
    <r>
      <t>м</t>
    </r>
    <r>
      <rPr>
        <sz val="12"/>
        <color theme="1"/>
        <rFont val="Calibri"/>
        <family val="2"/>
        <charset val="204"/>
      </rPr>
      <t>³</t>
    </r>
  </si>
  <si>
    <t>Бетонирование столбов из бетона М-150</t>
  </si>
  <si>
    <t xml:space="preserve">Армирование А - 500C    16мм </t>
  </si>
  <si>
    <t>тн</t>
  </si>
  <si>
    <t>Установка металлических столбов (без стоймости материалов)</t>
  </si>
  <si>
    <t>шт</t>
  </si>
  <si>
    <t>Труба металлическая 108*3.5мм</t>
  </si>
  <si>
    <t>м</t>
  </si>
  <si>
    <t>Труба металлическая  48*3мм</t>
  </si>
  <si>
    <t>Уголок металлический 40*4мм</t>
  </si>
  <si>
    <t>Эл.опора</t>
  </si>
  <si>
    <t>Лист стальной  3мм</t>
  </si>
  <si>
    <r>
      <t>м</t>
    </r>
    <r>
      <rPr>
        <sz val="12"/>
        <color theme="1"/>
        <rFont val="Calibri"/>
        <family val="2"/>
        <charset val="204"/>
      </rPr>
      <t>²</t>
    </r>
  </si>
  <si>
    <t>Армирование А - 500C    16мм (для установки изолятоа)</t>
  </si>
  <si>
    <t>Изолятор TF 20</t>
  </si>
  <si>
    <t>Масляная покраска столбов (2 раза) серая</t>
  </si>
  <si>
    <r>
      <t>100м</t>
    </r>
    <r>
      <rPr>
        <sz val="12"/>
        <color theme="1"/>
        <rFont val="Calibri"/>
        <family val="2"/>
        <charset val="204"/>
      </rPr>
      <t>²</t>
    </r>
  </si>
  <si>
    <t>Электрическое оборудование</t>
  </si>
  <si>
    <t>комп лект</t>
  </si>
  <si>
    <r>
      <t>Установка светодиодных светильников 180-265В,  40Вт,  5600Лм, 140Лм/Вт, 4000К, IP66, рабочая температура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гарантия 36 месяцев</t>
    </r>
  </si>
  <si>
    <t>Установка светодиодных светильников с солнечной батареей и сумеречным датчиком,  50-60Вт, не менее чем 140Лм/Вт, 4000-5000К, IP66                                                                     Срок службы солнечного батареии: 25 лет                        Аккумулятор՝ 3.2В, 4А*ч (4000мА*ч)              Срок службы батареи: до 5 лет,         Время зарядки аккумулятора (солнечная погода): 4-5ч, Время непрерывной работы: (1день) - 10 час</t>
  </si>
  <si>
    <t>100м</t>
  </si>
  <si>
    <r>
      <t>Алюминиевый провод сечением 1*25мм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</si>
  <si>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r>
      <t>Алюминиевый провод сечением 1*16мм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</si>
  <si>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r>
      <t>Алюминиевый провод сечением 1*2.5мм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</si>
  <si>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r>
      <t>Зажим прокалывающий     1.5-10/16-25мм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</t>
    </r>
    <r>
      <rPr>
        <sz val="14"/>
        <color theme="1"/>
        <rFont val="Calibri"/>
        <family val="2"/>
        <charset val="204"/>
      </rPr>
      <t>У733М</t>
    </r>
  </si>
  <si>
    <t>Гибкая труба d=16мм</t>
  </si>
  <si>
    <t>Отремонтированный столб</t>
  </si>
  <si>
    <t>Заменяющий столб</t>
  </si>
  <si>
    <t>Демонтаж и погрузка существующей металлической опоры на самосвал</t>
  </si>
  <si>
    <t>Перевозка 3км</t>
  </si>
  <si>
    <t>Армирование А - 500C    16мм</t>
  </si>
  <si>
    <t>Ремонт столбов, переоборудование деталей</t>
  </si>
  <si>
    <t>Населеный пункт Ягдан</t>
  </si>
  <si>
    <r>
      <t>Установка светодиодных светильников 180-265В,  40Вт,  5600Лм, 140Лм/Вт, 4000К, IP66, рабочая температура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гарантия 36 месяцев (с демонтажем существующего светильника)</t>
    </r>
  </si>
  <si>
    <t>Населеный пункт Лори Берд</t>
  </si>
  <si>
    <r>
      <t>Установка светодиодных светильников 180-265В,  60Вт,  8400Лм, 140Лм/Вт, 4000К, IP66, рабочая температура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гарантия 36 месяцев (с демонтажем существующего светильника)</t>
    </r>
  </si>
  <si>
    <t>Населеный пункт Овнанадзор</t>
  </si>
  <si>
    <r>
      <t>Зажим прокалывающий     16-35/16-25мм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</t>
    </r>
    <r>
      <rPr>
        <sz val="14"/>
        <color theme="1"/>
        <rFont val="Calibri"/>
        <family val="2"/>
        <charset val="204"/>
      </rPr>
      <t>У733М</t>
    </r>
  </si>
  <si>
    <t>Всего</t>
  </si>
  <si>
    <t>20%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</si>
</sst>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6" formatCode="0.00000"/>
    <numFmt numFmtId="167" formatCode="0.000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b/>
      <sz val="14"/>
      <color theme="1"/>
      <name val="Arial Armenian"/>
      <family val="2"/>
    </font>
    <font>
      <b/>
      <sz val="16"/>
      <color theme="1"/>
      <name val="Arial Armenian"/>
      <family val="2"/>
    </font>
    <font>
      <sz val="14"/>
      <color theme="1"/>
      <name val="Arial Armenian"/>
      <family val="2"/>
    </font>
    <font>
      <sz val="14"/>
      <color theme="1"/>
      <name val="Calibri"/>
      <family val="2"/>
      <charset val="204"/>
    </font>
    <font>
      <sz val="9.6"/>
      <color theme="1"/>
      <name val="Arial Armenian"/>
      <family val="2"/>
    </font>
    <font>
      <sz val="7.7"/>
      <color theme="1"/>
      <name val="Arial Armenian"/>
      <family val="2"/>
    </font>
    <font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68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1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9" fontId="6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22"/>
  <sheetViews>
    <sheetView workbookViewId="0">
      <selection activeCell="I18" sqref="I18"/>
    </sheetView>
  </sheetViews>
  <sheetFormatPr defaultRowHeight="15" x14ac:dyDescent="0.2"/>
  <cols>
    <col min="1" max="1" width="5.42578125" style="1" customWidth="1"/>
    <col min="2" max="2" width="47.85546875" style="66" customWidth="1"/>
    <col min="3" max="3" width="9.7109375" style="66" customWidth="1"/>
    <col min="4" max="4" width="14.5703125" style="66" customWidth="1"/>
    <col min="5" max="5" width="13.5703125" style="66" customWidth="1"/>
    <col min="6" max="6" width="16.28515625" style="1" customWidth="1"/>
    <col min="7" max="7" width="16.42578125" style="1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2" spans="1:19" ht="21" customHeight="1" x14ac:dyDescent="0.2">
      <c r="A2" s="78" t="s">
        <v>5</v>
      </c>
      <c r="B2" s="78"/>
      <c r="C2" s="78"/>
      <c r="D2" s="78"/>
      <c r="E2" s="78"/>
      <c r="F2" s="78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9" ht="102" customHeight="1" thickBot="1" x14ac:dyDescent="0.25">
      <c r="A3" s="86" t="s">
        <v>55</v>
      </c>
      <c r="B3" s="86"/>
      <c r="C3" s="86"/>
      <c r="D3" s="86"/>
      <c r="E3" s="86"/>
      <c r="F3" s="86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9" s="2" customFormat="1" ht="17.25" customHeight="1" x14ac:dyDescent="0.25">
      <c r="A4" s="22"/>
      <c r="B4" s="50"/>
      <c r="C4" s="50"/>
      <c r="D4" s="50"/>
      <c r="E4" s="51"/>
      <c r="F4" s="28"/>
      <c r="N4" s="14"/>
      <c r="O4" s="14"/>
      <c r="P4" s="14"/>
      <c r="Q4" s="14"/>
      <c r="R4" s="14"/>
      <c r="S4" s="14"/>
    </row>
    <row r="5" spans="1:19" s="2" customFormat="1" ht="17.25" customHeight="1" x14ac:dyDescent="0.25">
      <c r="A5" s="29" t="s">
        <v>7</v>
      </c>
      <c r="B5" s="46" t="s">
        <v>0</v>
      </c>
      <c r="C5" s="46" t="s">
        <v>9</v>
      </c>
      <c r="D5" s="52"/>
      <c r="E5" s="46" t="s">
        <v>10</v>
      </c>
      <c r="F5" s="47" t="s">
        <v>12</v>
      </c>
    </row>
    <row r="6" spans="1:19" s="2" customFormat="1" ht="17.25" customHeight="1" x14ac:dyDescent="0.25">
      <c r="A6" s="36" t="s">
        <v>8</v>
      </c>
      <c r="B6" s="52"/>
      <c r="C6" s="46" t="s">
        <v>15</v>
      </c>
      <c r="D6" s="46" t="s">
        <v>1</v>
      </c>
      <c r="E6" s="46" t="s">
        <v>11</v>
      </c>
      <c r="F6" s="47" t="s">
        <v>13</v>
      </c>
    </row>
    <row r="7" spans="1:19" s="2" customFormat="1" ht="17.25" customHeight="1" x14ac:dyDescent="0.25">
      <c r="A7" s="24"/>
      <c r="B7" s="53"/>
      <c r="C7" s="10" t="s">
        <v>16</v>
      </c>
      <c r="D7" s="53"/>
      <c r="E7" s="46" t="s">
        <v>4</v>
      </c>
      <c r="F7" s="47" t="s">
        <v>14</v>
      </c>
    </row>
    <row r="8" spans="1:19" s="2" customFormat="1" ht="17.25" customHeight="1" x14ac:dyDescent="0.25">
      <c r="A8" s="25"/>
      <c r="B8" s="54"/>
      <c r="C8" s="11"/>
      <c r="D8" s="54"/>
      <c r="E8" s="55"/>
      <c r="F8" s="30"/>
    </row>
    <row r="9" spans="1:19" ht="15.75" customHeight="1" thickBot="1" x14ac:dyDescent="0.25">
      <c r="A9" s="26">
        <v>1</v>
      </c>
      <c r="B9" s="56">
        <v>3</v>
      </c>
      <c r="C9" s="56">
        <v>4</v>
      </c>
      <c r="D9" s="56">
        <v>5</v>
      </c>
      <c r="E9" s="56">
        <v>6</v>
      </c>
      <c r="F9" s="27">
        <v>7</v>
      </c>
      <c r="G9" s="1" t="s">
        <v>37</v>
      </c>
    </row>
    <row r="10" spans="1:19" ht="19.5" customHeight="1" x14ac:dyDescent="0.2">
      <c r="A10" s="21"/>
      <c r="B10" s="57" t="s">
        <v>52</v>
      </c>
      <c r="C10" s="57"/>
      <c r="D10" s="57"/>
      <c r="E10" s="57"/>
      <c r="F10" s="40"/>
    </row>
    <row r="11" spans="1:19" ht="23.25" customHeight="1" x14ac:dyDescent="0.2">
      <c r="A11" s="48"/>
      <c r="B11" s="39" t="s">
        <v>23</v>
      </c>
      <c r="C11" s="41"/>
      <c r="D11" s="41"/>
      <c r="E11" s="17"/>
      <c r="F11" s="6"/>
    </row>
    <row r="12" spans="1:19" ht="32.25" customHeight="1" x14ac:dyDescent="0.2">
      <c r="A12" s="48">
        <v>1</v>
      </c>
      <c r="B12" s="16" t="s">
        <v>38</v>
      </c>
      <c r="C12" s="35" t="s">
        <v>21</v>
      </c>
      <c r="D12" s="35">
        <v>1.686E-2</v>
      </c>
      <c r="E12" s="17">
        <f>691.69158*1.133*1.11*1.03*1.005*1.015*1.0015*1.015</f>
        <v>929.076985745711</v>
      </c>
      <c r="F12" s="6">
        <f t="shared" ref="F12:F55" si="0">E12*D12</f>
        <v>15.664237979672688</v>
      </c>
    </row>
    <row r="13" spans="1:19" ht="43.5" customHeight="1" x14ac:dyDescent="0.2">
      <c r="A13" s="48">
        <f>A12+1</f>
        <v>2</v>
      </c>
      <c r="B13" s="16" t="s">
        <v>39</v>
      </c>
      <c r="C13" s="35" t="s">
        <v>2</v>
      </c>
      <c r="D13" s="35">
        <v>3.72</v>
      </c>
      <c r="E13" s="17">
        <f>1.3069872*1.133*1.11*1.03*1.005*1.015*1.0015*1.015</f>
        <v>1.755539265324332</v>
      </c>
      <c r="F13" s="6">
        <f t="shared" si="0"/>
        <v>6.5306060670065156</v>
      </c>
      <c r="H13" s="8"/>
    </row>
    <row r="14" spans="1:19" s="5" customFormat="1" ht="27" customHeight="1" x14ac:dyDescent="0.25">
      <c r="A14" s="48">
        <f t="shared" ref="A14:A54" si="1">A13+1</f>
        <v>3</v>
      </c>
      <c r="B14" s="58" t="s">
        <v>40</v>
      </c>
      <c r="C14" s="9" t="s">
        <v>2</v>
      </c>
      <c r="D14" s="42">
        <v>13.14</v>
      </c>
      <c r="E14" s="17">
        <f>1.3069872*1.133*1.11*1.03*1.005*1.015*1.0015*1.015</f>
        <v>1.755539265324332</v>
      </c>
      <c r="F14" s="6">
        <f t="shared" si="0"/>
        <v>23.067785946361724</v>
      </c>
    </row>
    <row r="15" spans="1:19" s="5" customFormat="1" ht="32.25" customHeight="1" x14ac:dyDescent="0.25">
      <c r="A15" s="48">
        <f t="shared" si="1"/>
        <v>4</v>
      </c>
      <c r="B15" s="58" t="s">
        <v>30</v>
      </c>
      <c r="C15" s="9" t="s">
        <v>2</v>
      </c>
      <c r="D15" s="59">
        <v>14.6</v>
      </c>
      <c r="E15" s="17">
        <f>52.2662413016793*1.133*1.11*1.03*1.005*1.015*1.0015*1.015</f>
        <v>70.203777708009966</v>
      </c>
      <c r="F15" s="6">
        <f t="shared" si="0"/>
        <v>1024.9751545369454</v>
      </c>
    </row>
    <row r="16" spans="1:19" s="5" customFormat="1" ht="27" customHeight="1" x14ac:dyDescent="0.25">
      <c r="A16" s="48">
        <f t="shared" si="1"/>
        <v>5</v>
      </c>
      <c r="B16" s="16" t="s">
        <v>31</v>
      </c>
      <c r="C16" s="35" t="s">
        <v>20</v>
      </c>
      <c r="D16" s="19">
        <v>0.24648</v>
      </c>
      <c r="E16" s="17">
        <f>311.1044688801*1.133*1.11*1.03*1.005*1.015*1.0015*1.015</f>
        <v>417.87410828268804</v>
      </c>
      <c r="F16" s="6">
        <f t="shared" si="0"/>
        <v>102.99761020951695</v>
      </c>
    </row>
    <row r="17" spans="1:7" s="5" customFormat="1" ht="27" customHeight="1" x14ac:dyDescent="0.25">
      <c r="A17" s="48"/>
      <c r="B17" s="39" t="s">
        <v>32</v>
      </c>
      <c r="C17" s="35"/>
      <c r="D17" s="35"/>
      <c r="E17" s="17"/>
      <c r="F17" s="6"/>
    </row>
    <row r="18" spans="1:7" s="5" customFormat="1" ht="32.25" customHeight="1" x14ac:dyDescent="0.25">
      <c r="A18" s="48">
        <f>A16+1</f>
        <v>6</v>
      </c>
      <c r="B18" s="16" t="s">
        <v>24</v>
      </c>
      <c r="C18" s="34" t="s">
        <v>18</v>
      </c>
      <c r="D18" s="18">
        <v>77</v>
      </c>
      <c r="E18" s="17">
        <f>15.625182*1.133*1.11*1.03*1.005*1.015*1.0015*1.015</f>
        <v>20.987673428507165</v>
      </c>
      <c r="F18" s="6">
        <f t="shared" si="0"/>
        <v>1616.0508539950517</v>
      </c>
    </row>
    <row r="19" spans="1:7" s="5" customFormat="1" ht="27" customHeight="1" x14ac:dyDescent="0.25">
      <c r="A19" s="48">
        <f t="shared" si="1"/>
        <v>7</v>
      </c>
      <c r="B19" s="16" t="s">
        <v>25</v>
      </c>
      <c r="C19" s="35" t="s">
        <v>22</v>
      </c>
      <c r="D19" s="35">
        <v>577.5</v>
      </c>
      <c r="E19" s="17">
        <f>3.7624149675*1.133*1.11*1.03*1.005*1.015*1.0015*1.015</f>
        <v>5.0536586799704084</v>
      </c>
      <c r="F19" s="6">
        <f t="shared" si="0"/>
        <v>2918.4878876829107</v>
      </c>
    </row>
    <row r="20" spans="1:7" s="5" customFormat="1" ht="27" customHeight="1" x14ac:dyDescent="0.25">
      <c r="A20" s="48">
        <f t="shared" si="1"/>
        <v>8</v>
      </c>
      <c r="B20" s="16" t="s">
        <v>26</v>
      </c>
      <c r="C20" s="35" t="s">
        <v>22</v>
      </c>
      <c r="D20" s="35">
        <v>154</v>
      </c>
      <c r="E20" s="17">
        <f>1.3918018779*1.133*1.11*1.03*1.005*1.015*1.0015*1.015</f>
        <v>1.869461955102232</v>
      </c>
      <c r="F20" s="6">
        <f t="shared" si="0"/>
        <v>287.89714108574373</v>
      </c>
    </row>
    <row r="21" spans="1:7" s="5" customFormat="1" ht="27" customHeight="1" x14ac:dyDescent="0.25">
      <c r="A21" s="48">
        <f t="shared" si="1"/>
        <v>9</v>
      </c>
      <c r="B21" s="16" t="s">
        <v>27</v>
      </c>
      <c r="C21" s="35" t="s">
        <v>22</v>
      </c>
      <c r="D21" s="35">
        <v>38.5</v>
      </c>
      <c r="E21" s="17">
        <f>1.0208102625*1.133*1.11*1.03*1.005*1.015*1.0015*1.015</f>
        <v>1.3711477038679405</v>
      </c>
      <c r="F21" s="6">
        <f t="shared" si="0"/>
        <v>52.789186598915705</v>
      </c>
    </row>
    <row r="22" spans="1:7" s="5" customFormat="1" ht="27" customHeight="1" x14ac:dyDescent="0.25">
      <c r="A22" s="48">
        <f t="shared" si="1"/>
        <v>10</v>
      </c>
      <c r="B22" s="16" t="s">
        <v>28</v>
      </c>
      <c r="C22" s="10" t="s">
        <v>20</v>
      </c>
      <c r="D22" s="35">
        <v>2.4299999999999999E-2</v>
      </c>
      <c r="E22" s="17">
        <f>706.4660335068*1.133*1.11*1.03*1.005*1.015*1.0015*1.015</f>
        <v>948.92196452966243</v>
      </c>
      <c r="F22" s="6">
        <f t="shared" si="0"/>
        <v>23.058803738070797</v>
      </c>
    </row>
    <row r="23" spans="1:7" s="5" customFormat="1" ht="32.25" customHeight="1" x14ac:dyDescent="0.25">
      <c r="A23" s="48">
        <f t="shared" si="1"/>
        <v>11</v>
      </c>
      <c r="B23" s="16" t="s">
        <v>33</v>
      </c>
      <c r="C23" s="35" t="s">
        <v>20</v>
      </c>
      <c r="D23" s="20">
        <v>3.5700000000000003E-2</v>
      </c>
      <c r="E23" s="17">
        <f>311.1044688801*1.133*1.11*1.03*1.005*1.015*1.0015*1.015</f>
        <v>417.87410828268804</v>
      </c>
      <c r="F23" s="6">
        <f t="shared" si="0"/>
        <v>14.918105665691964</v>
      </c>
    </row>
    <row r="24" spans="1:7" s="5" customFormat="1" ht="27" customHeight="1" x14ac:dyDescent="0.25">
      <c r="A24" s="48">
        <f t="shared" si="1"/>
        <v>12</v>
      </c>
      <c r="B24" s="16" t="s">
        <v>34</v>
      </c>
      <c r="C24" s="35" t="s">
        <v>18</v>
      </c>
      <c r="D24" s="18">
        <v>150</v>
      </c>
      <c r="E24" s="17">
        <f>0.79794156*1.133*1.11*1.03*1.005*1.015*1.0015*1.015</f>
        <v>1.0717914758569569</v>
      </c>
      <c r="F24" s="6">
        <f t="shared" si="0"/>
        <v>160.76872137854355</v>
      </c>
    </row>
    <row r="25" spans="1:7" s="5" customFormat="1" ht="32.25" customHeight="1" x14ac:dyDescent="0.25">
      <c r="A25" s="48">
        <f t="shared" si="1"/>
        <v>13</v>
      </c>
      <c r="B25" s="58" t="s">
        <v>29</v>
      </c>
      <c r="C25" s="9" t="s">
        <v>17</v>
      </c>
      <c r="D25" s="43">
        <v>1.895</v>
      </c>
      <c r="E25" s="17">
        <f>114.85495769571*1.133*1.11*1.03*1.005*1.015*1.0015*1.015</f>
        <v>154.27265703289521</v>
      </c>
      <c r="F25" s="6">
        <f t="shared" si="0"/>
        <v>292.34668507733642</v>
      </c>
      <c r="G25" s="33"/>
    </row>
    <row r="26" spans="1:7" s="5" customFormat="1" ht="27" customHeight="1" x14ac:dyDescent="0.25">
      <c r="A26" s="48"/>
      <c r="B26" s="39" t="s">
        <v>35</v>
      </c>
      <c r="C26" s="35"/>
      <c r="D26" s="35"/>
      <c r="E26" s="17"/>
      <c r="F26" s="6"/>
    </row>
    <row r="27" spans="1:7" s="5" customFormat="1" ht="81" x14ac:dyDescent="0.25">
      <c r="A27" s="48">
        <f>A25+1</f>
        <v>14</v>
      </c>
      <c r="B27" s="16" t="s">
        <v>56</v>
      </c>
      <c r="C27" s="34" t="s">
        <v>36</v>
      </c>
      <c r="D27" s="35">
        <v>75</v>
      </c>
      <c r="E27" s="17">
        <f>18.3109209495*1.133*1.11*1.03*1.005*1.015*1.0015*1.015</f>
        <v>24.595145775794244</v>
      </c>
      <c r="F27" s="6">
        <f t="shared" si="0"/>
        <v>1844.6359331845683</v>
      </c>
      <c r="G27" s="33"/>
    </row>
    <row r="28" spans="1:7" s="5" customFormat="1" ht="165" x14ac:dyDescent="0.25">
      <c r="A28" s="48">
        <f t="shared" si="1"/>
        <v>15</v>
      </c>
      <c r="B28" s="16" t="s">
        <v>57</v>
      </c>
      <c r="C28" s="34" t="s">
        <v>36</v>
      </c>
      <c r="D28" s="35">
        <v>2</v>
      </c>
      <c r="E28" s="17">
        <f>35.1513950125*1.133*1.11*1.03*1.005*1.015*1.0015*1.015</f>
        <v>47.215193978464086</v>
      </c>
      <c r="F28" s="6">
        <f t="shared" si="0"/>
        <v>94.430387956928172</v>
      </c>
    </row>
    <row r="29" spans="1:7" s="5" customFormat="1" ht="36" customHeight="1" x14ac:dyDescent="0.25">
      <c r="A29" s="48">
        <f t="shared" si="1"/>
        <v>16</v>
      </c>
      <c r="B29" s="16" t="s">
        <v>41</v>
      </c>
      <c r="C29" s="35" t="s">
        <v>19</v>
      </c>
      <c r="D29" s="17">
        <v>19</v>
      </c>
      <c r="E29" s="17">
        <f>44.68607664*1.133*1.11*1.03*1.005*1.015*1.0015*1.015</f>
        <v>60.022134994751603</v>
      </c>
      <c r="F29" s="6">
        <f t="shared" si="0"/>
        <v>1140.4205649002804</v>
      </c>
    </row>
    <row r="30" spans="1:7" s="5" customFormat="1" ht="36" customHeight="1" x14ac:dyDescent="0.25">
      <c r="A30" s="48">
        <f t="shared" si="1"/>
        <v>17</v>
      </c>
      <c r="B30" s="16" t="s">
        <v>43</v>
      </c>
      <c r="C30" s="35" t="s">
        <v>19</v>
      </c>
      <c r="D30" s="17">
        <v>41.2</v>
      </c>
      <c r="E30" s="17">
        <f>39.0862032*1.133*1.11*1.03*1.005*1.015*1.0015*1.015</f>
        <v>52.500410447818894</v>
      </c>
      <c r="F30" s="6">
        <f t="shared" si="0"/>
        <v>2163.0169104501388</v>
      </c>
    </row>
    <row r="31" spans="1:7" s="5" customFormat="1" ht="36" customHeight="1" x14ac:dyDescent="0.25">
      <c r="A31" s="48">
        <f t="shared" si="1"/>
        <v>18</v>
      </c>
      <c r="B31" s="16" t="s">
        <v>42</v>
      </c>
      <c r="C31" s="35" t="s">
        <v>19</v>
      </c>
      <c r="D31" s="17">
        <v>4.3499999999999996</v>
      </c>
      <c r="E31" s="17">
        <f>31.15304916*1.133*1.11*1.03*1.005*1.015*1.0015*1.015</f>
        <v>41.844634006330899</v>
      </c>
      <c r="F31" s="6">
        <f t="shared" si="0"/>
        <v>182.02415792753939</v>
      </c>
      <c r="G31" s="33"/>
    </row>
    <row r="32" spans="1:7" s="5" customFormat="1" ht="32.25" customHeight="1" x14ac:dyDescent="0.25">
      <c r="A32" s="48">
        <f t="shared" si="1"/>
        <v>19</v>
      </c>
      <c r="B32" s="16" t="s">
        <v>47</v>
      </c>
      <c r="C32" s="35" t="s">
        <v>18</v>
      </c>
      <c r="D32" s="18">
        <v>483</v>
      </c>
      <c r="E32" s="17">
        <f>0.1026643464*1.133*1.11*1.03*1.005*1.015*1.0015*1.015</f>
        <v>0.13789828336043283</v>
      </c>
      <c r="F32" s="6">
        <f t="shared" si="0"/>
        <v>66.604870863089062</v>
      </c>
    </row>
    <row r="33" spans="1:6" s="5" customFormat="1" ht="27" customHeight="1" x14ac:dyDescent="0.25">
      <c r="A33" s="48">
        <f t="shared" si="1"/>
        <v>20</v>
      </c>
      <c r="B33" s="16" t="s">
        <v>45</v>
      </c>
      <c r="C33" s="35" t="s">
        <v>22</v>
      </c>
      <c r="D33" s="18">
        <v>174</v>
      </c>
      <c r="E33" s="17">
        <f>0.0641652165*1.133*1.11*1.03*1.005*1.015*1.0015*1.015</f>
        <v>8.6186427100270524E-2</v>
      </c>
      <c r="F33" s="6">
        <f t="shared" si="0"/>
        <v>14.996438315447071</v>
      </c>
    </row>
    <row r="34" spans="1:6" s="5" customFormat="1" ht="27" customHeight="1" x14ac:dyDescent="0.25">
      <c r="A34" s="48"/>
      <c r="B34" s="44" t="s">
        <v>53</v>
      </c>
      <c r="C34" s="35"/>
      <c r="D34" s="35"/>
      <c r="E34" s="17"/>
      <c r="F34" s="6"/>
    </row>
    <row r="35" spans="1:6" s="5" customFormat="1" ht="96" x14ac:dyDescent="0.25">
      <c r="A35" s="48">
        <f>A33+1</f>
        <v>21</v>
      </c>
      <c r="B35" s="60" t="s">
        <v>58</v>
      </c>
      <c r="C35" s="46" t="s">
        <v>36</v>
      </c>
      <c r="D35" s="10">
        <v>46</v>
      </c>
      <c r="E35" s="17">
        <f>18.3109209495*1.133*1.11*1.03*1.005*1.015*1.0015*1.015</f>
        <v>24.595145775794244</v>
      </c>
      <c r="F35" s="6">
        <f t="shared" si="0"/>
        <v>1131.3767056865352</v>
      </c>
    </row>
    <row r="36" spans="1:6" s="5" customFormat="1" ht="27" customHeight="1" x14ac:dyDescent="0.25">
      <c r="A36" s="48"/>
      <c r="B36" s="44" t="s">
        <v>54</v>
      </c>
      <c r="C36" s="35"/>
      <c r="D36" s="35"/>
      <c r="E36" s="17"/>
      <c r="F36" s="6"/>
    </row>
    <row r="37" spans="1:6" s="5" customFormat="1" ht="32.25" customHeight="1" x14ac:dyDescent="0.25">
      <c r="A37" s="48">
        <f>A35+1</f>
        <v>22</v>
      </c>
      <c r="B37" s="16" t="s">
        <v>50</v>
      </c>
      <c r="C37" s="34" t="s">
        <v>18</v>
      </c>
      <c r="D37" s="18">
        <v>1</v>
      </c>
      <c r="E37" s="17">
        <f>7.812591*1.133*1.11*1.03*1.005*1.015*1.0015*1.015</f>
        <v>10.493836714253582</v>
      </c>
      <c r="F37" s="6">
        <f t="shared" si="0"/>
        <v>10.493836714253582</v>
      </c>
    </row>
    <row r="38" spans="1:6" s="5" customFormat="1" ht="27" customHeight="1" x14ac:dyDescent="0.25">
      <c r="A38" s="48">
        <f t="shared" si="1"/>
        <v>23</v>
      </c>
      <c r="B38" s="16" t="s">
        <v>51</v>
      </c>
      <c r="C38" s="35" t="s">
        <v>20</v>
      </c>
      <c r="D38" s="17">
        <v>0.65</v>
      </c>
      <c r="E38" s="17">
        <f>1.1105367*1.133*1.11*1.03*1.005*1.015*1.0015*1.015</f>
        <v>1.4916678468111306</v>
      </c>
      <c r="F38" s="6">
        <f t="shared" si="0"/>
        <v>0.96958410042723497</v>
      </c>
    </row>
    <row r="39" spans="1:6" s="5" customFormat="1" ht="32.25" customHeight="1" x14ac:dyDescent="0.25">
      <c r="A39" s="48">
        <f t="shared" si="1"/>
        <v>24</v>
      </c>
      <c r="B39" s="58" t="s">
        <v>30</v>
      </c>
      <c r="C39" s="9" t="s">
        <v>2</v>
      </c>
      <c r="D39" s="43">
        <v>0.187</v>
      </c>
      <c r="E39" s="17">
        <f>52.2662413016793*1.133*1.11*1.03*1.005*1.015*1.0015*1.015</f>
        <v>70.203777708009966</v>
      </c>
      <c r="F39" s="6">
        <f t="shared" si="0"/>
        <v>13.128106431397864</v>
      </c>
    </row>
    <row r="40" spans="1:6" s="5" customFormat="1" ht="27" customHeight="1" x14ac:dyDescent="0.25">
      <c r="A40" s="48">
        <f t="shared" si="1"/>
        <v>25</v>
      </c>
      <c r="B40" s="16" t="s">
        <v>31</v>
      </c>
      <c r="C40" s="35" t="s">
        <v>20</v>
      </c>
      <c r="D40" s="20">
        <v>3.8E-3</v>
      </c>
      <c r="E40" s="17">
        <f>311.1044688801*1.133*1.11*1.03*1.005*1.015*1.0015*1.015</f>
        <v>417.87410828268804</v>
      </c>
      <c r="F40" s="6">
        <f t="shared" si="0"/>
        <v>1.5879216114742145</v>
      </c>
    </row>
    <row r="41" spans="1:6" s="5" customFormat="1" ht="27" customHeight="1" x14ac:dyDescent="0.25">
      <c r="A41" s="48">
        <f t="shared" si="1"/>
        <v>26</v>
      </c>
      <c r="B41" s="16" t="s">
        <v>46</v>
      </c>
      <c r="C41" s="34" t="s">
        <v>18</v>
      </c>
      <c r="D41" s="18">
        <v>1</v>
      </c>
      <c r="E41" s="17">
        <f>10.9376274*1.133*1.11*1.03*1.005*1.015*1.0015*1.015</f>
        <v>14.691371399955019</v>
      </c>
      <c r="F41" s="6">
        <f t="shared" si="0"/>
        <v>14.691371399955019</v>
      </c>
    </row>
    <row r="42" spans="1:6" s="5" customFormat="1" ht="27" customHeight="1" x14ac:dyDescent="0.25">
      <c r="A42" s="48">
        <f t="shared" si="1"/>
        <v>27</v>
      </c>
      <c r="B42" s="16" t="s">
        <v>25</v>
      </c>
      <c r="C42" s="35" t="s">
        <v>22</v>
      </c>
      <c r="D42" s="35">
        <v>1</v>
      </c>
      <c r="E42" s="17">
        <f>3.7624149675*1.133*1.11*1.03*1.005*1.015*1.0015*1.015</f>
        <v>5.0536586799704084</v>
      </c>
      <c r="F42" s="6">
        <f t="shared" si="0"/>
        <v>5.0536586799704084</v>
      </c>
    </row>
    <row r="43" spans="1:6" s="5" customFormat="1" ht="32.25" customHeight="1" x14ac:dyDescent="0.25">
      <c r="A43" s="48">
        <f t="shared" si="1"/>
        <v>28</v>
      </c>
      <c r="B43" s="58" t="s">
        <v>29</v>
      </c>
      <c r="C43" s="9" t="s">
        <v>17</v>
      </c>
      <c r="D43" s="9">
        <v>2.46E-2</v>
      </c>
      <c r="E43" s="17">
        <f>114.85495769571*1.133*1.11*1.03*1.005*1.015*1.0015*1.015</f>
        <v>154.27265703289521</v>
      </c>
      <c r="F43" s="6">
        <f t="shared" si="0"/>
        <v>3.795107363009222</v>
      </c>
    </row>
    <row r="44" spans="1:6" s="5" customFormat="1" ht="32.25" customHeight="1" x14ac:dyDescent="0.25">
      <c r="A44" s="48"/>
      <c r="B44" s="61" t="s">
        <v>48</v>
      </c>
      <c r="C44" s="35"/>
      <c r="D44" s="18"/>
      <c r="E44" s="17"/>
      <c r="F44" s="6"/>
    </row>
    <row r="45" spans="1:6" s="5" customFormat="1" ht="27" customHeight="1" x14ac:dyDescent="0.25">
      <c r="A45" s="48"/>
      <c r="B45" s="39" t="s">
        <v>23</v>
      </c>
      <c r="C45" s="41"/>
      <c r="D45" s="41"/>
      <c r="E45" s="17"/>
      <c r="F45" s="6"/>
    </row>
    <row r="46" spans="1:6" s="5" customFormat="1" ht="43.5" customHeight="1" x14ac:dyDescent="0.25">
      <c r="A46" s="48">
        <f t="shared" si="1"/>
        <v>1</v>
      </c>
      <c r="B46" s="16" t="s">
        <v>38</v>
      </c>
      <c r="C46" s="35" t="s">
        <v>21</v>
      </c>
      <c r="D46" s="35">
        <v>8.0000000000000002E-3</v>
      </c>
      <c r="E46" s="17">
        <f>691.69158*1.133*1.11*1.03*1.005*1.015*1.0015*1.015</f>
        <v>929.076985745711</v>
      </c>
      <c r="F46" s="6">
        <f t="shared" si="0"/>
        <v>7.4326158859656886</v>
      </c>
    </row>
    <row r="47" spans="1:6" s="5" customFormat="1" ht="39.75" customHeight="1" x14ac:dyDescent="0.25">
      <c r="A47" s="48">
        <f t="shared" si="1"/>
        <v>2</v>
      </c>
      <c r="B47" s="16" t="s">
        <v>39</v>
      </c>
      <c r="C47" s="35" t="s">
        <v>2</v>
      </c>
      <c r="D47" s="35">
        <v>0.74</v>
      </c>
      <c r="E47" s="17">
        <f>1.3069872*1.133*1.11*1.03*1.005*1.015*1.0015*1.015</f>
        <v>1.755539265324332</v>
      </c>
      <c r="F47" s="6">
        <f t="shared" si="0"/>
        <v>1.2990990563400058</v>
      </c>
    </row>
    <row r="48" spans="1:6" s="5" customFormat="1" ht="27" customHeight="1" x14ac:dyDescent="0.25">
      <c r="A48" s="48">
        <f t="shared" si="1"/>
        <v>3</v>
      </c>
      <c r="B48" s="58" t="s">
        <v>40</v>
      </c>
      <c r="C48" s="9" t="s">
        <v>2</v>
      </c>
      <c r="D48" s="42">
        <v>7.26</v>
      </c>
      <c r="E48" s="17">
        <f>1.3069872*1.133*1.11*1.03*1.005*1.015*1.0015*1.015</f>
        <v>1.755539265324332</v>
      </c>
      <c r="F48" s="6">
        <f t="shared" si="0"/>
        <v>12.74521506625465</v>
      </c>
    </row>
    <row r="49" spans="1:6" s="5" customFormat="1" ht="40.5" customHeight="1" x14ac:dyDescent="0.25">
      <c r="A49" s="48">
        <f t="shared" si="1"/>
        <v>4</v>
      </c>
      <c r="B49" s="58" t="s">
        <v>30</v>
      </c>
      <c r="C49" s="9" t="s">
        <v>2</v>
      </c>
      <c r="D49" s="62">
        <v>7</v>
      </c>
      <c r="E49" s="17">
        <f>52.2662413016793*1.133*1.11*1.03*1.005*1.015*1.0015*1.015</f>
        <v>70.203777708009966</v>
      </c>
      <c r="F49" s="6">
        <f t="shared" si="0"/>
        <v>491.42644395606976</v>
      </c>
    </row>
    <row r="50" spans="1:6" s="5" customFormat="1" ht="27" customHeight="1" x14ac:dyDescent="0.25">
      <c r="A50" s="48">
        <f t="shared" si="1"/>
        <v>5</v>
      </c>
      <c r="B50" s="16" t="s">
        <v>31</v>
      </c>
      <c r="C50" s="35" t="s">
        <v>20</v>
      </c>
      <c r="D50" s="20">
        <v>0.14030000000000001</v>
      </c>
      <c r="E50" s="17">
        <f>311.1044688801*1.133*1.11*1.03*1.005*1.015*1.0015*1.015</f>
        <v>417.87410828268804</v>
      </c>
      <c r="F50" s="6">
        <f t="shared" si="0"/>
        <v>58.627737392061135</v>
      </c>
    </row>
    <row r="51" spans="1:6" s="5" customFormat="1" ht="27" customHeight="1" x14ac:dyDescent="0.25">
      <c r="A51" s="48"/>
      <c r="B51" s="39" t="s">
        <v>32</v>
      </c>
      <c r="C51" s="35"/>
      <c r="D51" s="35"/>
      <c r="E51" s="17"/>
      <c r="F51" s="6"/>
    </row>
    <row r="52" spans="1:6" s="5" customFormat="1" ht="39.75" customHeight="1" x14ac:dyDescent="0.25">
      <c r="A52" s="48">
        <f>A50+1</f>
        <v>6</v>
      </c>
      <c r="B52" s="16" t="s">
        <v>24</v>
      </c>
      <c r="C52" s="34" t="s">
        <v>18</v>
      </c>
      <c r="D52" s="18">
        <v>37</v>
      </c>
      <c r="E52" s="17">
        <f>15.625182*1.133*1.11*1.03*1.005*1.015*1.0015*1.015</f>
        <v>20.987673428507165</v>
      </c>
      <c r="F52" s="6">
        <f t="shared" si="0"/>
        <v>776.54391685476514</v>
      </c>
    </row>
    <row r="53" spans="1:6" s="5" customFormat="1" ht="27" customHeight="1" x14ac:dyDescent="0.25">
      <c r="A53" s="48">
        <f t="shared" si="1"/>
        <v>7</v>
      </c>
      <c r="B53" s="16" t="s">
        <v>25</v>
      </c>
      <c r="C53" s="35" t="s">
        <v>22</v>
      </c>
      <c r="D53" s="35">
        <v>277.5</v>
      </c>
      <c r="E53" s="17">
        <f>3.7624149675*1.133*1.11*1.03*1.005*1.015*1.0015*1.015</f>
        <v>5.0536586799704084</v>
      </c>
      <c r="F53" s="6">
        <f t="shared" si="0"/>
        <v>1402.3902836917882</v>
      </c>
    </row>
    <row r="54" spans="1:6" s="5" customFormat="1" ht="27" customHeight="1" x14ac:dyDescent="0.25">
      <c r="A54" s="48">
        <f t="shared" si="1"/>
        <v>8</v>
      </c>
      <c r="B54" s="16" t="s">
        <v>26</v>
      </c>
      <c r="C54" s="35" t="s">
        <v>22</v>
      </c>
      <c r="D54" s="35">
        <v>74</v>
      </c>
      <c r="E54" s="17">
        <f>1.3918018779*1.133*1.11*1.03*1.005*1.015*1.0015*1.015</f>
        <v>1.869461955102232</v>
      </c>
      <c r="F54" s="6">
        <f t="shared" si="0"/>
        <v>138.34018467756516</v>
      </c>
    </row>
    <row r="55" spans="1:6" s="5" customFormat="1" ht="27" customHeight="1" x14ac:dyDescent="0.25">
      <c r="A55" s="48">
        <f t="shared" ref="A55:A99" si="2">A54+1</f>
        <v>9</v>
      </c>
      <c r="B55" s="16" t="s">
        <v>27</v>
      </c>
      <c r="C55" s="35" t="s">
        <v>22</v>
      </c>
      <c r="D55" s="35">
        <v>18.5</v>
      </c>
      <c r="E55" s="17">
        <f>1.0208102625*1.133*1.11*1.03*1.005*1.015*1.0015*1.015</f>
        <v>1.3711477038679405</v>
      </c>
      <c r="F55" s="6">
        <f t="shared" si="0"/>
        <v>25.366232521556899</v>
      </c>
    </row>
    <row r="56" spans="1:6" s="5" customFormat="1" ht="27" customHeight="1" x14ac:dyDescent="0.25">
      <c r="A56" s="48">
        <f t="shared" si="2"/>
        <v>10</v>
      </c>
      <c r="B56" s="16" t="s">
        <v>28</v>
      </c>
      <c r="C56" s="10" t="s">
        <v>20</v>
      </c>
      <c r="D56" s="35">
        <v>1.2200000000000001E-2</v>
      </c>
      <c r="E56" s="17">
        <f>706.4660335068*1.133*1.11*1.03*1.005*1.015*1.0015*1.015</f>
        <v>948.92196452966243</v>
      </c>
      <c r="F56" s="6">
        <f t="shared" ref="F56:F100" si="3">E56*D56</f>
        <v>11.576847967261882</v>
      </c>
    </row>
    <row r="57" spans="1:6" s="5" customFormat="1" ht="35.25" customHeight="1" x14ac:dyDescent="0.25">
      <c r="A57" s="48">
        <f t="shared" si="2"/>
        <v>11</v>
      </c>
      <c r="B57" s="16" t="s">
        <v>33</v>
      </c>
      <c r="C57" s="35" t="s">
        <v>20</v>
      </c>
      <c r="D57" s="19">
        <v>1.754E-2</v>
      </c>
      <c r="E57" s="17">
        <f>311.1044688801*1.133*1.11*1.03*1.005*1.015*1.0015*1.015</f>
        <v>417.87410828268804</v>
      </c>
      <c r="F57" s="6">
        <f t="shared" si="3"/>
        <v>7.3295118592783481</v>
      </c>
    </row>
    <row r="58" spans="1:6" s="5" customFormat="1" ht="27" customHeight="1" x14ac:dyDescent="0.25">
      <c r="A58" s="48">
        <f t="shared" si="2"/>
        <v>12</v>
      </c>
      <c r="B58" s="16" t="s">
        <v>34</v>
      </c>
      <c r="C58" s="35" t="s">
        <v>18</v>
      </c>
      <c r="D58" s="18">
        <v>74</v>
      </c>
      <c r="E58" s="17">
        <f>0.79794156*1.133*1.11*1.03*1.005*1.015*1.0015*1.015</f>
        <v>1.0717914758569569</v>
      </c>
      <c r="F58" s="6">
        <f t="shared" si="3"/>
        <v>79.312569213414804</v>
      </c>
    </row>
    <row r="59" spans="1:6" s="5" customFormat="1" ht="41.25" customHeight="1" x14ac:dyDescent="0.25">
      <c r="A59" s="48">
        <f t="shared" si="2"/>
        <v>13</v>
      </c>
      <c r="B59" s="58" t="s">
        <v>29</v>
      </c>
      <c r="C59" s="9" t="s">
        <v>17</v>
      </c>
      <c r="D59" s="9">
        <v>0.91100000000000003</v>
      </c>
      <c r="E59" s="17">
        <f>114.85495769571*1.133*1.11*1.03*1.005*1.015*1.0015*1.015</f>
        <v>154.27265703289521</v>
      </c>
      <c r="F59" s="6">
        <f t="shared" si="3"/>
        <v>140.54239055696755</v>
      </c>
    </row>
    <row r="60" spans="1:6" s="5" customFormat="1" ht="34.5" customHeight="1" x14ac:dyDescent="0.25">
      <c r="A60" s="48"/>
      <c r="B60" s="39" t="s">
        <v>35</v>
      </c>
      <c r="C60" s="35"/>
      <c r="D60" s="35"/>
      <c r="E60" s="17"/>
      <c r="F60" s="6"/>
    </row>
    <row r="61" spans="1:6" s="5" customFormat="1" ht="81" x14ac:dyDescent="0.25">
      <c r="A61" s="48">
        <f>A59+1</f>
        <v>14</v>
      </c>
      <c r="B61" s="16" t="s">
        <v>56</v>
      </c>
      <c r="C61" s="34" t="s">
        <v>36</v>
      </c>
      <c r="D61" s="35">
        <v>37</v>
      </c>
      <c r="E61" s="17">
        <f>18.3109209495*1.133*1.11*1.03*1.005*1.015*1.0015*1.015</f>
        <v>24.595145775794244</v>
      </c>
      <c r="F61" s="6">
        <f t="shared" si="3"/>
        <v>910.02039370438706</v>
      </c>
    </row>
    <row r="62" spans="1:6" s="5" customFormat="1" ht="35.25" customHeight="1" x14ac:dyDescent="0.25">
      <c r="A62" s="48">
        <f t="shared" si="2"/>
        <v>15</v>
      </c>
      <c r="B62" s="16" t="s">
        <v>43</v>
      </c>
      <c r="C62" s="35" t="s">
        <v>19</v>
      </c>
      <c r="D62" s="17">
        <v>39.520000000000003</v>
      </c>
      <c r="E62" s="17">
        <f>39.0862032*1.133*1.11*1.03*1.005*1.015*1.0015*1.015</f>
        <v>52.500410447818894</v>
      </c>
      <c r="F62" s="6">
        <f t="shared" si="3"/>
        <v>2074.8162208978029</v>
      </c>
    </row>
    <row r="63" spans="1:6" s="5" customFormat="1" ht="35.25" customHeight="1" x14ac:dyDescent="0.25">
      <c r="A63" s="48">
        <f t="shared" si="2"/>
        <v>16</v>
      </c>
      <c r="B63" s="16" t="s">
        <v>42</v>
      </c>
      <c r="C63" s="35" t="s">
        <v>19</v>
      </c>
      <c r="D63" s="17">
        <v>2.35</v>
      </c>
      <c r="E63" s="17">
        <f>31.15304916*1.133*1.11*1.03*1.005*1.015*1.0015*1.015</f>
        <v>41.844634006330899</v>
      </c>
      <c r="F63" s="6">
        <f t="shared" si="3"/>
        <v>98.334889914877621</v>
      </c>
    </row>
    <row r="64" spans="1:6" s="5" customFormat="1" ht="32.25" customHeight="1" x14ac:dyDescent="0.25">
      <c r="A64" s="48">
        <f t="shared" si="2"/>
        <v>17</v>
      </c>
      <c r="B64" s="16" t="s">
        <v>47</v>
      </c>
      <c r="C64" s="35" t="s">
        <v>18</v>
      </c>
      <c r="D64" s="18">
        <v>116</v>
      </c>
      <c r="E64" s="17">
        <f>0.1026643464*1.133*1.11*1.03*1.005*1.015*1.0015*1.015</f>
        <v>0.13789828336043283</v>
      </c>
      <c r="F64" s="6">
        <f t="shared" si="3"/>
        <v>15.996200869810208</v>
      </c>
    </row>
    <row r="65" spans="1:6" s="5" customFormat="1" ht="27" customHeight="1" x14ac:dyDescent="0.25">
      <c r="A65" s="48">
        <f t="shared" si="2"/>
        <v>18</v>
      </c>
      <c r="B65" s="16" t="s">
        <v>45</v>
      </c>
      <c r="C65" s="35" t="s">
        <v>22</v>
      </c>
      <c r="D65" s="18">
        <v>116</v>
      </c>
      <c r="E65" s="17">
        <f>0.0641652165*1.133*1.11*1.03*1.005*1.015*1.0015*1.015</f>
        <v>8.6186427100270524E-2</v>
      </c>
      <c r="F65" s="6">
        <f t="shared" si="3"/>
        <v>9.997625543631381</v>
      </c>
    </row>
    <row r="66" spans="1:6" s="5" customFormat="1" ht="27" customHeight="1" x14ac:dyDescent="0.25">
      <c r="A66" s="48"/>
      <c r="B66" s="44" t="s">
        <v>53</v>
      </c>
      <c r="C66" s="35"/>
      <c r="D66" s="18"/>
      <c r="E66" s="17"/>
      <c r="F66" s="6"/>
    </row>
    <row r="67" spans="1:6" s="5" customFormat="1" ht="96" x14ac:dyDescent="0.25">
      <c r="A67" s="48">
        <f>A65+1</f>
        <v>19</v>
      </c>
      <c r="B67" s="63" t="s">
        <v>58</v>
      </c>
      <c r="C67" s="45" t="s">
        <v>36</v>
      </c>
      <c r="D67" s="11">
        <v>21</v>
      </c>
      <c r="E67" s="17">
        <f>18.3109209495*1.133*1.11*1.03*1.005*1.015*1.0015*1.015</f>
        <v>24.595145775794244</v>
      </c>
      <c r="F67" s="6">
        <f t="shared" si="3"/>
        <v>516.49806129167916</v>
      </c>
    </row>
    <row r="68" spans="1:6" s="5" customFormat="1" ht="32.25" customHeight="1" x14ac:dyDescent="0.25">
      <c r="A68" s="48"/>
      <c r="B68" s="61" t="s">
        <v>49</v>
      </c>
      <c r="C68" s="35"/>
      <c r="D68" s="35"/>
      <c r="E68" s="17"/>
      <c r="F68" s="6"/>
    </row>
    <row r="69" spans="1:6" s="5" customFormat="1" ht="27" customHeight="1" x14ac:dyDescent="0.25">
      <c r="A69" s="48"/>
      <c r="B69" s="39" t="s">
        <v>23</v>
      </c>
      <c r="C69" s="41"/>
      <c r="D69" s="41"/>
      <c r="E69" s="17"/>
      <c r="F69" s="6"/>
    </row>
    <row r="70" spans="1:6" s="5" customFormat="1" ht="38.25" customHeight="1" x14ac:dyDescent="0.25">
      <c r="A70" s="48">
        <f t="shared" si="2"/>
        <v>1</v>
      </c>
      <c r="B70" s="16" t="s">
        <v>38</v>
      </c>
      <c r="C70" s="35" t="s">
        <v>21</v>
      </c>
      <c r="D70" s="35">
        <v>8.7000000000000001E-4</v>
      </c>
      <c r="E70" s="17">
        <f>691.69158*1.133*1.11*1.03*1.005*1.015*1.0015*1.015</f>
        <v>929.076985745711</v>
      </c>
      <c r="F70" s="6">
        <f t="shared" si="3"/>
        <v>0.80829697759876862</v>
      </c>
    </row>
    <row r="71" spans="1:6" s="5" customFormat="1" ht="32.25" customHeight="1" x14ac:dyDescent="0.25">
      <c r="A71" s="48">
        <f t="shared" si="2"/>
        <v>2</v>
      </c>
      <c r="B71" s="16" t="s">
        <v>39</v>
      </c>
      <c r="C71" s="35" t="s">
        <v>2</v>
      </c>
      <c r="D71" s="35">
        <v>0.08</v>
      </c>
      <c r="E71" s="17">
        <f>1.3069872*1.133*1.11*1.03*1.005*1.015*1.0015*1.015</f>
        <v>1.755539265324332</v>
      </c>
      <c r="F71" s="6">
        <f t="shared" si="3"/>
        <v>0.14044314122594656</v>
      </c>
    </row>
    <row r="72" spans="1:6" s="5" customFormat="1" ht="27" customHeight="1" x14ac:dyDescent="0.25">
      <c r="A72" s="48">
        <f t="shared" si="2"/>
        <v>3</v>
      </c>
      <c r="B72" s="58" t="s">
        <v>40</v>
      </c>
      <c r="C72" s="9" t="s">
        <v>2</v>
      </c>
      <c r="D72" s="42">
        <v>0.79</v>
      </c>
      <c r="E72" s="17">
        <f>1.3069872*1.133*1.11*1.03*1.005*1.015*1.0015*1.015</f>
        <v>1.755539265324332</v>
      </c>
      <c r="F72" s="6">
        <f t="shared" si="3"/>
        <v>1.3868760196062224</v>
      </c>
    </row>
    <row r="73" spans="1:6" s="5" customFormat="1" ht="32.25" customHeight="1" x14ac:dyDescent="0.25">
      <c r="A73" s="48">
        <f t="shared" si="2"/>
        <v>4</v>
      </c>
      <c r="B73" s="58" t="s">
        <v>30</v>
      </c>
      <c r="C73" s="9" t="s">
        <v>2</v>
      </c>
      <c r="D73" s="42">
        <v>0.75</v>
      </c>
      <c r="E73" s="17">
        <f>52.2662413016793*1.133*1.11*1.03*1.005*1.015*1.0015*1.015</f>
        <v>70.203777708009966</v>
      </c>
      <c r="F73" s="6">
        <f t="shared" si="3"/>
        <v>52.652833281007474</v>
      </c>
    </row>
    <row r="74" spans="1:6" s="5" customFormat="1" ht="27" customHeight="1" x14ac:dyDescent="0.25">
      <c r="A74" s="48">
        <f t="shared" si="2"/>
        <v>5</v>
      </c>
      <c r="B74" s="16" t="s">
        <v>31</v>
      </c>
      <c r="C74" s="35" t="s">
        <v>20</v>
      </c>
      <c r="D74" s="20">
        <v>1.52E-2</v>
      </c>
      <c r="E74" s="17">
        <f>311.1044688801*1.133*1.11*1.03*1.005*1.015*1.0015*1.015</f>
        <v>417.87410828268804</v>
      </c>
      <c r="F74" s="6">
        <f t="shared" si="3"/>
        <v>6.351686445896858</v>
      </c>
    </row>
    <row r="75" spans="1:6" s="5" customFormat="1" ht="27" customHeight="1" x14ac:dyDescent="0.25">
      <c r="A75" s="48"/>
      <c r="B75" s="39" t="s">
        <v>32</v>
      </c>
      <c r="C75" s="35"/>
      <c r="D75" s="35"/>
      <c r="E75" s="17"/>
      <c r="F75" s="6"/>
    </row>
    <row r="76" spans="1:6" s="5" customFormat="1" ht="32.25" customHeight="1" x14ac:dyDescent="0.25">
      <c r="A76" s="48">
        <f>A74+1</f>
        <v>6</v>
      </c>
      <c r="B76" s="16" t="s">
        <v>24</v>
      </c>
      <c r="C76" s="34" t="s">
        <v>18</v>
      </c>
      <c r="D76" s="18">
        <v>4</v>
      </c>
      <c r="E76" s="17">
        <f>15.625182*1.133*1.11*1.03*1.005*1.015*1.0015*1.015</f>
        <v>20.987673428507165</v>
      </c>
      <c r="F76" s="6">
        <f t="shared" si="3"/>
        <v>83.95069371402866</v>
      </c>
    </row>
    <row r="77" spans="1:6" s="5" customFormat="1" ht="27" customHeight="1" x14ac:dyDescent="0.25">
      <c r="A77" s="48">
        <f t="shared" si="2"/>
        <v>7</v>
      </c>
      <c r="B77" s="16" t="s">
        <v>25</v>
      </c>
      <c r="C77" s="35" t="s">
        <v>22</v>
      </c>
      <c r="D77" s="35">
        <v>30</v>
      </c>
      <c r="E77" s="17">
        <f>3.7624149675*1.133*1.11*1.03*1.005*1.015*1.0015*1.015</f>
        <v>5.0536586799704084</v>
      </c>
      <c r="F77" s="6">
        <f t="shared" si="3"/>
        <v>151.60976039911225</v>
      </c>
    </row>
    <row r="78" spans="1:6" s="5" customFormat="1" ht="27" customHeight="1" x14ac:dyDescent="0.25">
      <c r="A78" s="48">
        <f t="shared" si="2"/>
        <v>8</v>
      </c>
      <c r="B78" s="16" t="s">
        <v>26</v>
      </c>
      <c r="C78" s="35" t="s">
        <v>22</v>
      </c>
      <c r="D78" s="35">
        <v>8</v>
      </c>
      <c r="E78" s="17">
        <f>1.3918018779*1.133*1.11*1.03*1.005*1.015*1.0015*1.015</f>
        <v>1.869461955102232</v>
      </c>
      <c r="F78" s="6">
        <f t="shared" si="3"/>
        <v>14.955695640817856</v>
      </c>
    </row>
    <row r="79" spans="1:6" s="5" customFormat="1" ht="27" customHeight="1" x14ac:dyDescent="0.25">
      <c r="A79" s="48">
        <f t="shared" si="2"/>
        <v>9</v>
      </c>
      <c r="B79" s="16" t="s">
        <v>27</v>
      </c>
      <c r="C79" s="35" t="s">
        <v>22</v>
      </c>
      <c r="D79" s="35">
        <v>2</v>
      </c>
      <c r="E79" s="17">
        <f>1.0208102625*1.133*1.11*1.03*1.005*1.015*1.0015*1.015</f>
        <v>1.3711477038679405</v>
      </c>
      <c r="F79" s="6">
        <f t="shared" si="3"/>
        <v>2.742295407735881</v>
      </c>
    </row>
    <row r="80" spans="1:6" s="5" customFormat="1" ht="27" customHeight="1" x14ac:dyDescent="0.25">
      <c r="A80" s="48">
        <f t="shared" si="2"/>
        <v>10</v>
      </c>
      <c r="B80" s="16" t="s">
        <v>28</v>
      </c>
      <c r="C80" s="10" t="s">
        <v>20</v>
      </c>
      <c r="D80" s="35">
        <v>8.6E-3</v>
      </c>
      <c r="E80" s="17">
        <f>706.4660335068*1.133*1.11*1.03*1.005*1.015*1.0015*1.015</f>
        <v>948.92196452966243</v>
      </c>
      <c r="F80" s="6">
        <f t="shared" si="3"/>
        <v>8.1607288949550973</v>
      </c>
    </row>
    <row r="81" spans="1:7" s="5" customFormat="1" ht="32.25" customHeight="1" x14ac:dyDescent="0.25">
      <c r="A81" s="48">
        <f t="shared" si="2"/>
        <v>11</v>
      </c>
      <c r="B81" s="16" t="s">
        <v>33</v>
      </c>
      <c r="C81" s="35" t="s">
        <v>20</v>
      </c>
      <c r="D81" s="20">
        <v>1.9E-3</v>
      </c>
      <c r="E81" s="17">
        <f>311.1044688801*1.133*1.11*1.03*1.005*1.015*1.0015*1.015</f>
        <v>417.87410828268804</v>
      </c>
      <c r="F81" s="6">
        <f t="shared" si="3"/>
        <v>0.79396080573710726</v>
      </c>
    </row>
    <row r="82" spans="1:7" s="5" customFormat="1" ht="27" customHeight="1" x14ac:dyDescent="0.25">
      <c r="A82" s="48">
        <f t="shared" si="2"/>
        <v>12</v>
      </c>
      <c r="B82" s="16" t="s">
        <v>34</v>
      </c>
      <c r="C82" s="35" t="s">
        <v>18</v>
      </c>
      <c r="D82" s="18">
        <v>8</v>
      </c>
      <c r="E82" s="17">
        <f>0.79794156*1.133*1.11*1.03*1.005*1.015*1.0015*1.015</f>
        <v>1.0717914758569569</v>
      </c>
      <c r="F82" s="6">
        <f t="shared" si="3"/>
        <v>8.5743318068556551</v>
      </c>
    </row>
    <row r="83" spans="1:7" s="5" customFormat="1" ht="32.25" customHeight="1" x14ac:dyDescent="0.25">
      <c r="A83" s="48">
        <f t="shared" si="2"/>
        <v>13</v>
      </c>
      <c r="B83" s="58" t="s">
        <v>29</v>
      </c>
      <c r="C83" s="9" t="s">
        <v>17</v>
      </c>
      <c r="D83" s="9">
        <v>9.8400000000000001E-2</v>
      </c>
      <c r="E83" s="17">
        <f>114.85495769571*1.133*1.11*1.03*1.005*1.015*1.0015*1.015</f>
        <v>154.27265703289521</v>
      </c>
      <c r="F83" s="6">
        <f t="shared" si="3"/>
        <v>15.180429452036888</v>
      </c>
    </row>
    <row r="84" spans="1:7" s="5" customFormat="1" ht="27" customHeight="1" x14ac:dyDescent="0.25">
      <c r="A84" s="48"/>
      <c r="B84" s="39" t="s">
        <v>35</v>
      </c>
      <c r="C84" s="35"/>
      <c r="D84" s="35"/>
      <c r="E84" s="17"/>
      <c r="F84" s="6"/>
    </row>
    <row r="85" spans="1:7" s="5" customFormat="1" ht="165" x14ac:dyDescent="0.25">
      <c r="A85" s="48">
        <f>A83+1</f>
        <v>14</v>
      </c>
      <c r="B85" s="16" t="s">
        <v>57</v>
      </c>
      <c r="C85" s="34" t="s">
        <v>36</v>
      </c>
      <c r="D85" s="35">
        <v>4</v>
      </c>
      <c r="E85" s="17">
        <f>35.1513950125*1.133*1.11*1.03*1.005*1.015*1.0015*1.015</f>
        <v>47.215193978464086</v>
      </c>
      <c r="F85" s="6">
        <f t="shared" si="3"/>
        <v>188.86077591385634</v>
      </c>
    </row>
    <row r="86" spans="1:7" s="5" customFormat="1" ht="27" customHeight="1" x14ac:dyDescent="0.25">
      <c r="A86" s="48"/>
      <c r="B86" s="44" t="s">
        <v>59</v>
      </c>
      <c r="C86" s="34"/>
      <c r="D86" s="35"/>
      <c r="E86" s="17"/>
      <c r="F86" s="6"/>
    </row>
    <row r="87" spans="1:7" s="5" customFormat="1" ht="27" customHeight="1" x14ac:dyDescent="0.25">
      <c r="A87" s="48">
        <v>15</v>
      </c>
      <c r="B87" s="16" t="s">
        <v>46</v>
      </c>
      <c r="C87" s="34" t="s">
        <v>18</v>
      </c>
      <c r="D87" s="18">
        <v>4</v>
      </c>
      <c r="E87" s="17">
        <f>10.9376274*1.133*1.11*1.03*1.005*1.015*1.0015*1.015</f>
        <v>14.691371399955019</v>
      </c>
      <c r="F87" s="6">
        <f t="shared" si="3"/>
        <v>58.765485599820074</v>
      </c>
    </row>
    <row r="88" spans="1:7" s="5" customFormat="1" ht="32.25" customHeight="1" x14ac:dyDescent="0.25">
      <c r="A88" s="48">
        <v>16</v>
      </c>
      <c r="B88" s="16" t="s">
        <v>26</v>
      </c>
      <c r="C88" s="35" t="s">
        <v>22</v>
      </c>
      <c r="D88" s="35">
        <v>8</v>
      </c>
      <c r="E88" s="17">
        <f>1.3918018779*1.133*1.11*1.03*1.005*1.015*1.0015*1.015</f>
        <v>1.869461955102232</v>
      </c>
      <c r="F88" s="6">
        <f t="shared" si="3"/>
        <v>14.955695640817856</v>
      </c>
    </row>
    <row r="89" spans="1:7" s="5" customFormat="1" ht="30" x14ac:dyDescent="0.25">
      <c r="A89" s="48">
        <v>17</v>
      </c>
      <c r="B89" s="58" t="s">
        <v>29</v>
      </c>
      <c r="C89" s="9" t="s">
        <v>17</v>
      </c>
      <c r="D89" s="9">
        <v>9.8400000000000001E-2</v>
      </c>
      <c r="E89" s="17">
        <f>114.85495769571*1.133*1.11*1.03*1.005*1.015*1.0015*1.015</f>
        <v>154.27265703289521</v>
      </c>
      <c r="F89" s="6">
        <f t="shared" si="3"/>
        <v>15.180429452036888</v>
      </c>
    </row>
    <row r="90" spans="1:7" s="5" customFormat="1" ht="88.5" customHeight="1" x14ac:dyDescent="0.25">
      <c r="A90" s="49">
        <v>18</v>
      </c>
      <c r="B90" s="16" t="s">
        <v>60</v>
      </c>
      <c r="C90" s="34" t="s">
        <v>36</v>
      </c>
      <c r="D90" s="35">
        <v>4</v>
      </c>
      <c r="E90" s="17">
        <f>18.3109209495*1.133*1.11*1.03*1.005*1.015*1.0015*1.015</f>
        <v>24.595145775794244</v>
      </c>
      <c r="F90" s="6">
        <f t="shared" si="3"/>
        <v>98.380583103176974</v>
      </c>
    </row>
    <row r="91" spans="1:7" s="5" customFormat="1" ht="24" customHeight="1" x14ac:dyDescent="0.25">
      <c r="A91" s="49"/>
      <c r="B91" s="44" t="s">
        <v>53</v>
      </c>
      <c r="C91" s="34"/>
      <c r="D91" s="35"/>
      <c r="E91" s="17"/>
      <c r="F91" s="6"/>
    </row>
    <row r="92" spans="1:7" s="5" customFormat="1" ht="96" x14ac:dyDescent="0.25">
      <c r="A92" s="49">
        <v>19</v>
      </c>
      <c r="B92" s="16" t="s">
        <v>58</v>
      </c>
      <c r="C92" s="34" t="s">
        <v>36</v>
      </c>
      <c r="D92" s="35">
        <v>44</v>
      </c>
      <c r="E92" s="17">
        <f>18.3109209495*1.133*1.11*1.03*1.005*1.015*1.0015*1.015</f>
        <v>24.595145775794244</v>
      </c>
      <c r="F92" s="6">
        <f t="shared" si="3"/>
        <v>1082.1864141349467</v>
      </c>
    </row>
    <row r="93" spans="1:7" s="5" customFormat="1" ht="96" x14ac:dyDescent="0.25">
      <c r="A93" s="49">
        <v>20</v>
      </c>
      <c r="B93" s="16" t="s">
        <v>61</v>
      </c>
      <c r="C93" s="34" t="s">
        <v>36</v>
      </c>
      <c r="D93" s="35">
        <v>48</v>
      </c>
      <c r="E93" s="17">
        <f>21.7772181677457*1.133*1.11*1.03*1.005*1.015*1.0015*1.0108135</f>
        <v>29.130410623874265</v>
      </c>
      <c r="F93" s="6">
        <f t="shared" si="3"/>
        <v>1398.2597099459647</v>
      </c>
      <c r="G93" s="33"/>
    </row>
    <row r="94" spans="1:7" s="5" customFormat="1" ht="24" customHeight="1" x14ac:dyDescent="0.25">
      <c r="A94" s="48"/>
      <c r="B94" s="61" t="s">
        <v>44</v>
      </c>
      <c r="C94" s="35"/>
      <c r="D94" s="35"/>
      <c r="E94" s="17"/>
      <c r="F94" s="6"/>
    </row>
    <row r="95" spans="1:7" s="5" customFormat="1" ht="27" customHeight="1" x14ac:dyDescent="0.25">
      <c r="A95" s="48"/>
      <c r="B95" s="39" t="s">
        <v>23</v>
      </c>
      <c r="C95" s="41"/>
      <c r="D95" s="41"/>
      <c r="E95" s="17"/>
      <c r="F95" s="6"/>
    </row>
    <row r="96" spans="1:7" s="5" customFormat="1" ht="39.75" customHeight="1" x14ac:dyDescent="0.25">
      <c r="A96" s="48">
        <f t="shared" si="2"/>
        <v>1</v>
      </c>
      <c r="B96" s="16" t="s">
        <v>38</v>
      </c>
      <c r="C96" s="35" t="s">
        <v>21</v>
      </c>
      <c r="D96" s="20">
        <v>3.8999999999999998E-3</v>
      </c>
      <c r="E96" s="17">
        <f>691.69158*1.133*1.11*1.03*1.005*1.015*1.0015*1.015</f>
        <v>929.076985745711</v>
      </c>
      <c r="F96" s="6">
        <f t="shared" si="3"/>
        <v>3.6234002444082729</v>
      </c>
    </row>
    <row r="97" spans="1:8" s="5" customFormat="1" ht="32.25" customHeight="1" x14ac:dyDescent="0.25">
      <c r="A97" s="48">
        <f t="shared" si="2"/>
        <v>2</v>
      </c>
      <c r="B97" s="16" t="s">
        <v>39</v>
      </c>
      <c r="C97" s="35" t="s">
        <v>2</v>
      </c>
      <c r="D97" s="35">
        <v>0.36</v>
      </c>
      <c r="E97" s="17">
        <f>1.3069872*1.133*1.11*1.03*1.005*1.015*1.0015*1.015</f>
        <v>1.755539265324332</v>
      </c>
      <c r="F97" s="6">
        <f t="shared" si="3"/>
        <v>0.63199413551675954</v>
      </c>
    </row>
    <row r="98" spans="1:8" s="5" customFormat="1" ht="27" customHeight="1" x14ac:dyDescent="0.25">
      <c r="A98" s="48">
        <f t="shared" si="2"/>
        <v>3</v>
      </c>
      <c r="B98" s="16" t="s">
        <v>40</v>
      </c>
      <c r="C98" s="35" t="s">
        <v>2</v>
      </c>
      <c r="D98" s="17">
        <v>3.54</v>
      </c>
      <c r="E98" s="17">
        <f>1.3069872*1.133*1.11*1.03*1.005*1.015*1.0015*1.015</f>
        <v>1.755539265324332</v>
      </c>
      <c r="F98" s="6">
        <f t="shared" si="3"/>
        <v>6.214608999248135</v>
      </c>
    </row>
    <row r="99" spans="1:8" s="5" customFormat="1" ht="32.25" customHeight="1" x14ac:dyDescent="0.25">
      <c r="A99" s="48">
        <f t="shared" si="2"/>
        <v>4</v>
      </c>
      <c r="B99" s="16" t="s">
        <v>30</v>
      </c>
      <c r="C99" s="35" t="s">
        <v>2</v>
      </c>
      <c r="D99" s="17">
        <v>2.83</v>
      </c>
      <c r="E99" s="17">
        <f>52.2662413016793*1.133*1.11*1.03*1.005*1.015*1.0015*1.015</f>
        <v>70.203777708009966</v>
      </c>
      <c r="F99" s="6">
        <f t="shared" si="3"/>
        <v>198.67669091366821</v>
      </c>
    </row>
    <row r="100" spans="1:8" s="5" customFormat="1" ht="27" customHeight="1" x14ac:dyDescent="0.25">
      <c r="A100" s="48">
        <f t="shared" ref="A100:A115" si="4">A99+1</f>
        <v>5</v>
      </c>
      <c r="B100" s="16" t="s">
        <v>31</v>
      </c>
      <c r="C100" s="35" t="s">
        <v>20</v>
      </c>
      <c r="D100" s="19">
        <v>6.8260000000000001E-2</v>
      </c>
      <c r="E100" s="17">
        <f>311.1044688801*1.133*1.11*1.03*1.005*1.015*1.0015*1.015</f>
        <v>417.87410828268804</v>
      </c>
      <c r="F100" s="6">
        <f t="shared" si="3"/>
        <v>28.524086631376285</v>
      </c>
    </row>
    <row r="101" spans="1:8" s="5" customFormat="1" ht="21.75" customHeight="1" x14ac:dyDescent="0.25">
      <c r="A101" s="48"/>
      <c r="B101" s="39" t="s">
        <v>32</v>
      </c>
      <c r="C101" s="35"/>
      <c r="D101" s="35"/>
      <c r="E101" s="17"/>
      <c r="F101" s="6"/>
    </row>
    <row r="102" spans="1:8" s="5" customFormat="1" ht="32.25" customHeight="1" x14ac:dyDescent="0.25">
      <c r="A102" s="48">
        <f>A100+1</f>
        <v>6</v>
      </c>
      <c r="B102" s="16" t="s">
        <v>24</v>
      </c>
      <c r="C102" s="34" t="s">
        <v>18</v>
      </c>
      <c r="D102" s="18">
        <v>18</v>
      </c>
      <c r="E102" s="17">
        <f>15.625182*1.133*1.11*1.03*1.005*1.015*1.0015*1.015</f>
        <v>20.987673428507165</v>
      </c>
      <c r="F102" s="6">
        <f t="shared" ref="F102:F115" si="5">E102*D102</f>
        <v>377.77812171312894</v>
      </c>
    </row>
    <row r="103" spans="1:8" s="5" customFormat="1" ht="27" customHeight="1" x14ac:dyDescent="0.25">
      <c r="A103" s="48">
        <f t="shared" si="4"/>
        <v>7</v>
      </c>
      <c r="B103" s="16" t="s">
        <v>25</v>
      </c>
      <c r="C103" s="35" t="s">
        <v>22</v>
      </c>
      <c r="D103" s="35">
        <v>135</v>
      </c>
      <c r="E103" s="17">
        <f>3.7624149675*1.133*1.11*1.03*1.005*1.015*1.0015*1.015</f>
        <v>5.0536586799704084</v>
      </c>
      <c r="F103" s="6">
        <f t="shared" si="5"/>
        <v>682.24392179600511</v>
      </c>
    </row>
    <row r="104" spans="1:8" s="5" customFormat="1" ht="27" customHeight="1" x14ac:dyDescent="0.2">
      <c r="A104" s="48">
        <f t="shared" si="4"/>
        <v>8</v>
      </c>
      <c r="B104" s="16" t="s">
        <v>26</v>
      </c>
      <c r="C104" s="35" t="s">
        <v>22</v>
      </c>
      <c r="D104" s="35">
        <v>36</v>
      </c>
      <c r="E104" s="17">
        <f>1.3918018779*1.133*1.11*1.03*1.005*1.015*1.0015*1.015</f>
        <v>1.869461955102232</v>
      </c>
      <c r="F104" s="6">
        <f t="shared" si="5"/>
        <v>67.300630383680357</v>
      </c>
      <c r="H104" s="1"/>
    </row>
    <row r="105" spans="1:8" s="5" customFormat="1" ht="27" customHeight="1" x14ac:dyDescent="0.2">
      <c r="A105" s="48">
        <f t="shared" si="4"/>
        <v>9</v>
      </c>
      <c r="B105" s="16" t="s">
        <v>27</v>
      </c>
      <c r="C105" s="35" t="s">
        <v>22</v>
      </c>
      <c r="D105" s="35">
        <v>9</v>
      </c>
      <c r="E105" s="17">
        <f>1.0208102625*1.133*1.11*1.03*1.005*1.015*1.0015*1.015</f>
        <v>1.3711477038679405</v>
      </c>
      <c r="F105" s="6">
        <f t="shared" si="5"/>
        <v>12.340329334811464</v>
      </c>
      <c r="H105" s="1"/>
    </row>
    <row r="106" spans="1:8" s="5" customFormat="1" ht="27" customHeight="1" x14ac:dyDescent="0.2">
      <c r="A106" s="48">
        <f t="shared" si="4"/>
        <v>10</v>
      </c>
      <c r="B106" s="16" t="s">
        <v>28</v>
      </c>
      <c r="C106" s="35" t="s">
        <v>20</v>
      </c>
      <c r="D106" s="35">
        <v>5.9500000000000004E-3</v>
      </c>
      <c r="E106" s="17">
        <f>706.4660335068*1.133*1.11*1.03*1.005*1.015*1.0015*1.015</f>
        <v>948.92196452966243</v>
      </c>
      <c r="F106" s="6">
        <f t="shared" si="5"/>
        <v>5.6460856889514917</v>
      </c>
      <c r="H106" s="1"/>
    </row>
    <row r="107" spans="1:8" s="5" customFormat="1" ht="32.25" customHeight="1" x14ac:dyDescent="0.2">
      <c r="A107" s="48">
        <f t="shared" si="4"/>
        <v>11</v>
      </c>
      <c r="B107" s="16" t="s">
        <v>33</v>
      </c>
      <c r="C107" s="35" t="s">
        <v>20</v>
      </c>
      <c r="D107" s="20">
        <v>8.6E-3</v>
      </c>
      <c r="E107" s="17">
        <f>311.1044688801*1.133*1.11*1.03*1.005*1.015*1.0015*1.015</f>
        <v>417.87410828268804</v>
      </c>
      <c r="F107" s="6">
        <f t="shared" si="5"/>
        <v>3.593717331231117</v>
      </c>
      <c r="H107" s="1"/>
    </row>
    <row r="108" spans="1:8" s="5" customFormat="1" ht="32.25" customHeight="1" x14ac:dyDescent="0.2">
      <c r="A108" s="48">
        <f t="shared" si="4"/>
        <v>12</v>
      </c>
      <c r="B108" s="16" t="s">
        <v>34</v>
      </c>
      <c r="C108" s="35" t="s">
        <v>18</v>
      </c>
      <c r="D108" s="18">
        <v>36</v>
      </c>
      <c r="E108" s="17">
        <f>0.79794156*1.133*1.11*1.03*1.005*1.015*1.0015*1.015</f>
        <v>1.0717914758569569</v>
      </c>
      <c r="F108" s="6">
        <f t="shared" si="5"/>
        <v>38.584493130850447</v>
      </c>
      <c r="H108" s="1"/>
    </row>
    <row r="109" spans="1:8" s="5" customFormat="1" ht="32.25" customHeight="1" x14ac:dyDescent="0.2">
      <c r="A109" s="48">
        <f t="shared" si="4"/>
        <v>13</v>
      </c>
      <c r="B109" s="16" t="s">
        <v>29</v>
      </c>
      <c r="C109" s="35" t="s">
        <v>17</v>
      </c>
      <c r="D109" s="35">
        <v>0.443</v>
      </c>
      <c r="E109" s="17">
        <f>114.85495769571*1.133*1.11*1.03*1.005*1.015*1.0015*1.015</f>
        <v>154.27265703289521</v>
      </c>
      <c r="F109" s="6">
        <f t="shared" si="5"/>
        <v>68.34278706557258</v>
      </c>
      <c r="H109" s="1"/>
    </row>
    <row r="110" spans="1:8" s="5" customFormat="1" ht="21.75" customHeight="1" x14ac:dyDescent="0.2">
      <c r="A110" s="48"/>
      <c r="B110" s="39" t="s">
        <v>35</v>
      </c>
      <c r="C110" s="35"/>
      <c r="D110" s="35"/>
      <c r="E110" s="17"/>
      <c r="F110" s="6"/>
      <c r="H110" s="1"/>
    </row>
    <row r="111" spans="1:8" s="5" customFormat="1" ht="81" x14ac:dyDescent="0.2">
      <c r="A111" s="48">
        <f>A109+1</f>
        <v>14</v>
      </c>
      <c r="B111" s="16" t="s">
        <v>56</v>
      </c>
      <c r="C111" s="34" t="s">
        <v>36</v>
      </c>
      <c r="D111" s="35">
        <v>18</v>
      </c>
      <c r="E111" s="17">
        <f>18.3109209495*1.133*1.11*1.03*1.005*1.015*1.0015*1.015</f>
        <v>24.595145775794244</v>
      </c>
      <c r="F111" s="6">
        <f t="shared" si="5"/>
        <v>442.71262396429637</v>
      </c>
      <c r="G111" s="33"/>
      <c r="H111" s="1"/>
    </row>
    <row r="112" spans="1:8" s="5" customFormat="1" ht="38.25" customHeight="1" x14ac:dyDescent="0.2">
      <c r="A112" s="48">
        <f t="shared" si="4"/>
        <v>15</v>
      </c>
      <c r="B112" s="16" t="s">
        <v>41</v>
      </c>
      <c r="C112" s="35" t="s">
        <v>19</v>
      </c>
      <c r="D112" s="17">
        <v>15.56</v>
      </c>
      <c r="E112" s="17">
        <f>44.68607664*1.133*1.11*1.03*1.005*1.015*1.0015*1.015</f>
        <v>60.022134994751603</v>
      </c>
      <c r="F112" s="6">
        <f t="shared" si="5"/>
        <v>933.94442051833494</v>
      </c>
      <c r="H112" s="1"/>
    </row>
    <row r="113" spans="1:17" s="5" customFormat="1" ht="38.25" customHeight="1" x14ac:dyDescent="0.2">
      <c r="A113" s="48">
        <f t="shared" si="4"/>
        <v>16</v>
      </c>
      <c r="B113" s="16" t="s">
        <v>42</v>
      </c>
      <c r="C113" s="35" t="s">
        <v>19</v>
      </c>
      <c r="D113" s="17">
        <v>0.9</v>
      </c>
      <c r="E113" s="17">
        <f>31.15304916*1.133*1.11*1.03*1.005*1.015*1.0015*1.015</f>
        <v>41.844634006330899</v>
      </c>
      <c r="F113" s="6">
        <f t="shared" si="5"/>
        <v>37.660170605697807</v>
      </c>
      <c r="H113" s="1"/>
    </row>
    <row r="114" spans="1:17" s="5" customFormat="1" ht="32.25" customHeight="1" x14ac:dyDescent="0.2">
      <c r="A114" s="48">
        <f t="shared" si="4"/>
        <v>17</v>
      </c>
      <c r="B114" s="16" t="s">
        <v>62</v>
      </c>
      <c r="C114" s="35" t="s">
        <v>18</v>
      </c>
      <c r="D114" s="18">
        <v>36</v>
      </c>
      <c r="E114" s="17">
        <f>0.1143307494*1.133*1.11*1.03*1.005*1.015*1.0015*1.015</f>
        <v>0.15356854283320931</v>
      </c>
      <c r="F114" s="6">
        <f t="shared" si="5"/>
        <v>5.5284675419955356</v>
      </c>
      <c r="H114" s="1"/>
    </row>
    <row r="115" spans="1:17" s="5" customFormat="1" ht="27" customHeight="1" x14ac:dyDescent="0.2">
      <c r="A115" s="48">
        <f t="shared" si="4"/>
        <v>18</v>
      </c>
      <c r="B115" s="16" t="s">
        <v>45</v>
      </c>
      <c r="C115" s="35" t="s">
        <v>22</v>
      </c>
      <c r="D115" s="18">
        <v>36</v>
      </c>
      <c r="E115" s="17">
        <f>0.0641652165*1.133*1.11*1.03*1.005*1.015*1.0015*1.015</f>
        <v>8.6186427100270524E-2</v>
      </c>
      <c r="F115" s="6">
        <f t="shared" si="5"/>
        <v>3.1027113756097391</v>
      </c>
      <c r="H115" s="1"/>
    </row>
    <row r="116" spans="1:17" s="5" customFormat="1" ht="24" customHeight="1" x14ac:dyDescent="0.2">
      <c r="A116" s="31"/>
      <c r="B116" s="64" t="s">
        <v>3</v>
      </c>
      <c r="C116" s="64"/>
      <c r="D116" s="64"/>
      <c r="E116" s="64"/>
      <c r="F116" s="32">
        <f>SUM(F12:F115)</f>
        <v>26125.721163619888</v>
      </c>
      <c r="H116" s="1"/>
      <c r="Q116" s="8"/>
    </row>
    <row r="117" spans="1:17" s="5" customFormat="1" ht="24" customHeight="1" x14ac:dyDescent="0.2">
      <c r="A117" s="31"/>
      <c r="B117" s="65" t="s">
        <v>6</v>
      </c>
      <c r="C117" s="64"/>
      <c r="D117" s="64"/>
      <c r="E117" s="64"/>
      <c r="F117" s="32">
        <f>F116*20%</f>
        <v>5225.1442327239783</v>
      </c>
      <c r="H117" s="1"/>
      <c r="Q117" s="8"/>
    </row>
    <row r="118" spans="1:17" s="5" customFormat="1" ht="24" customHeight="1" x14ac:dyDescent="0.2">
      <c r="A118" s="31"/>
      <c r="B118" s="64" t="s">
        <v>3</v>
      </c>
      <c r="C118" s="64"/>
      <c r="D118" s="64"/>
      <c r="E118" s="64"/>
      <c r="F118" s="32">
        <f>F117+F116</f>
        <v>31350.865396343866</v>
      </c>
      <c r="G118" s="33">
        <f>F$118-31350.865</f>
        <v>3.9634386484976858E-4</v>
      </c>
      <c r="H118" s="1"/>
      <c r="Q118" s="8"/>
    </row>
    <row r="119" spans="1:17" s="5" customFormat="1" ht="18" customHeight="1" x14ac:dyDescent="0.2">
      <c r="B119" s="15"/>
      <c r="C119" s="15"/>
      <c r="D119" s="15"/>
      <c r="E119" s="15"/>
      <c r="H119" s="1"/>
    </row>
    <row r="120" spans="1:17" s="5" customFormat="1" ht="18" customHeight="1" x14ac:dyDescent="0.2">
      <c r="A120" s="15"/>
      <c r="B120" s="15"/>
      <c r="C120" s="15"/>
      <c r="D120" s="15"/>
      <c r="E120" s="15"/>
      <c r="F120" s="15"/>
      <c r="H120" s="1"/>
    </row>
    <row r="121" spans="1:17" s="5" customFormat="1" ht="18" customHeight="1" x14ac:dyDescent="0.2">
      <c r="A121" s="15"/>
      <c r="B121" s="15"/>
      <c r="C121" s="15"/>
      <c r="D121" s="15"/>
      <c r="E121" s="15"/>
      <c r="F121" s="15"/>
      <c r="H121" s="1"/>
    </row>
    <row r="122" spans="1:17" s="5" customFormat="1" ht="18" customHeight="1" x14ac:dyDescent="0.2">
      <c r="A122" s="15"/>
      <c r="B122" s="15"/>
      <c r="C122" s="15"/>
      <c r="D122" s="15"/>
      <c r="E122" s="15"/>
      <c r="F122" s="15"/>
      <c r="H122" s="1"/>
    </row>
  </sheetData>
  <mergeCells count="2">
    <mergeCell ref="A3:F3"/>
    <mergeCell ref="A2:F2"/>
  </mergeCells>
  <pageMargins left="0.39370078740157483" right="0" top="0.15748031496062992" bottom="0.15748031496062992" header="0.31496062992125984" footer="0.31496062992125984"/>
  <pageSetup paperSize="9" scale="9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22"/>
  <sheetViews>
    <sheetView tabSelected="1" topLeftCell="A118" workbookViewId="0">
      <selection activeCell="G118" sqref="G118"/>
    </sheetView>
  </sheetViews>
  <sheetFormatPr defaultRowHeight="15" x14ac:dyDescent="0.2"/>
  <cols>
    <col min="1" max="1" width="5.42578125" style="1" customWidth="1"/>
    <col min="2" max="2" width="47.85546875" style="66" customWidth="1"/>
    <col min="3" max="3" width="9.7109375" style="66" customWidth="1"/>
    <col min="4" max="4" width="14.5703125" style="66" customWidth="1"/>
    <col min="5" max="5" width="13.5703125" style="66" customWidth="1"/>
    <col min="6" max="6" width="16.28515625" style="1" customWidth="1"/>
    <col min="7" max="7" width="16.42578125" style="1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2" spans="1:19" ht="21" customHeight="1" x14ac:dyDescent="0.2">
      <c r="A2" s="78" t="s">
        <v>71</v>
      </c>
      <c r="B2" s="78"/>
      <c r="C2" s="78"/>
      <c r="D2" s="78"/>
      <c r="E2" s="78"/>
      <c r="F2" s="78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9" ht="102" customHeight="1" thickBot="1" x14ac:dyDescent="0.25">
      <c r="A3" s="86" t="s">
        <v>70</v>
      </c>
      <c r="B3" s="86"/>
      <c r="C3" s="86"/>
      <c r="D3" s="86"/>
      <c r="E3" s="86"/>
      <c r="F3" s="86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9" s="2" customFormat="1" ht="17.25" customHeight="1" x14ac:dyDescent="0.25">
      <c r="A4" s="22"/>
      <c r="B4" s="23"/>
      <c r="C4" s="23"/>
      <c r="D4" s="23"/>
      <c r="E4" s="79" t="s">
        <v>63</v>
      </c>
      <c r="F4" s="82" t="s">
        <v>64</v>
      </c>
      <c r="N4" s="14"/>
      <c r="O4" s="14"/>
      <c r="P4" s="14"/>
      <c r="Q4" s="14"/>
      <c r="R4" s="14"/>
      <c r="S4" s="14"/>
    </row>
    <row r="5" spans="1:19" s="2" customFormat="1" ht="17.25" customHeight="1" x14ac:dyDescent="0.25">
      <c r="A5" s="87" t="s">
        <v>65</v>
      </c>
      <c r="B5" s="80" t="s">
        <v>66</v>
      </c>
      <c r="C5" s="81" t="s">
        <v>67</v>
      </c>
      <c r="D5" s="80" t="s">
        <v>68</v>
      </c>
      <c r="E5" s="80"/>
      <c r="F5" s="83"/>
    </row>
    <row r="6" spans="1:19" s="2" customFormat="1" ht="17.25" customHeight="1" x14ac:dyDescent="0.25">
      <c r="A6" s="87"/>
      <c r="B6" s="80"/>
      <c r="C6" s="85"/>
      <c r="D6" s="80"/>
      <c r="E6" s="80"/>
      <c r="F6" s="83"/>
    </row>
    <row r="7" spans="1:19" s="2" customFormat="1" ht="17.25" customHeight="1" x14ac:dyDescent="0.25">
      <c r="A7" s="24"/>
      <c r="B7" s="3"/>
      <c r="C7" s="3"/>
      <c r="D7" s="3"/>
      <c r="E7" s="80"/>
      <c r="F7" s="83"/>
    </row>
    <row r="8" spans="1:19" s="2" customFormat="1" ht="17.25" customHeight="1" x14ac:dyDescent="0.25">
      <c r="A8" s="25"/>
      <c r="B8" s="4"/>
      <c r="C8" s="4"/>
      <c r="D8" s="4"/>
      <c r="E8" s="81"/>
      <c r="F8" s="84"/>
    </row>
    <row r="9" spans="1:19" ht="15.75" customHeight="1" thickBot="1" x14ac:dyDescent="0.25">
      <c r="A9" s="69">
        <v>1</v>
      </c>
      <c r="B9" s="70">
        <v>2</v>
      </c>
      <c r="C9" s="70">
        <v>3</v>
      </c>
      <c r="D9" s="70">
        <v>4</v>
      </c>
      <c r="E9" s="70">
        <v>5</v>
      </c>
      <c r="F9" s="71">
        <v>6</v>
      </c>
    </row>
    <row r="10" spans="1:19" ht="19.5" customHeight="1" x14ac:dyDescent="0.2">
      <c r="A10" s="21"/>
      <c r="B10" s="57" t="s">
        <v>69</v>
      </c>
      <c r="C10" s="57"/>
      <c r="D10" s="57"/>
      <c r="E10" s="57"/>
      <c r="F10" s="40"/>
    </row>
    <row r="11" spans="1:19" ht="23.25" customHeight="1" x14ac:dyDescent="0.2">
      <c r="A11" s="67"/>
      <c r="B11" s="72" t="s">
        <v>72</v>
      </c>
      <c r="C11" s="73"/>
      <c r="D11" s="41"/>
      <c r="E11" s="17"/>
      <c r="F11" s="6"/>
    </row>
    <row r="12" spans="1:19" ht="32.25" customHeight="1" x14ac:dyDescent="0.2">
      <c r="A12" s="67">
        <v>1</v>
      </c>
      <c r="B12" s="38" t="s">
        <v>74</v>
      </c>
      <c r="C12" s="67" t="s">
        <v>73</v>
      </c>
      <c r="D12" s="35">
        <v>1.686E-2</v>
      </c>
      <c r="E12" s="17">
        <f>691.69158*1.133*1.11*1.03*1.005*1.015*1.0015*1.015</f>
        <v>929.076985745711</v>
      </c>
      <c r="F12" s="6">
        <f t="shared" ref="F12:F74" si="0">E12*D12</f>
        <v>15.664237979672688</v>
      </c>
    </row>
    <row r="13" spans="1:19" ht="51" customHeight="1" x14ac:dyDescent="0.2">
      <c r="A13" s="67">
        <f>A12+1</f>
        <v>2</v>
      </c>
      <c r="B13" s="16" t="s">
        <v>75</v>
      </c>
      <c r="C13" s="74" t="s">
        <v>76</v>
      </c>
      <c r="D13" s="35">
        <v>3.72</v>
      </c>
      <c r="E13" s="17">
        <f>1.3069872*1.133*1.11*1.03*1.005*1.015*1.0015*1.015</f>
        <v>1.755539265324332</v>
      </c>
      <c r="F13" s="6">
        <f t="shared" si="0"/>
        <v>6.5306060670065156</v>
      </c>
      <c r="H13" s="8"/>
    </row>
    <row r="14" spans="1:19" s="5" customFormat="1" ht="27" customHeight="1" x14ac:dyDescent="0.25">
      <c r="A14" s="67">
        <f t="shared" ref="A14:A77" si="1">A13+1</f>
        <v>3</v>
      </c>
      <c r="B14" s="38" t="s">
        <v>77</v>
      </c>
      <c r="C14" s="67" t="s">
        <v>78</v>
      </c>
      <c r="D14" s="42">
        <v>13.14</v>
      </c>
      <c r="E14" s="17">
        <f>1.3069872*1.133*1.11*1.03*1.005*1.015*1.0015*1.015</f>
        <v>1.755539265324332</v>
      </c>
      <c r="F14" s="6">
        <f t="shared" si="0"/>
        <v>23.067785946361724</v>
      </c>
    </row>
    <row r="15" spans="1:19" s="5" customFormat="1" ht="32.25" customHeight="1" x14ac:dyDescent="0.25">
      <c r="A15" s="67">
        <f t="shared" si="1"/>
        <v>4</v>
      </c>
      <c r="B15" s="38" t="s">
        <v>79</v>
      </c>
      <c r="C15" s="67" t="s">
        <v>78</v>
      </c>
      <c r="D15" s="59">
        <v>14.6</v>
      </c>
      <c r="E15" s="17">
        <f>52.2662413016793*1.133*1.11*1.03*1.005*1.015*1.0015*1.015</f>
        <v>70.203777708009966</v>
      </c>
      <c r="F15" s="6">
        <f t="shared" si="0"/>
        <v>1024.9751545369454</v>
      </c>
    </row>
    <row r="16" spans="1:19" s="5" customFormat="1" ht="27" customHeight="1" x14ac:dyDescent="0.25">
      <c r="A16" s="67">
        <f t="shared" si="1"/>
        <v>5</v>
      </c>
      <c r="B16" s="38" t="s">
        <v>80</v>
      </c>
      <c r="C16" s="67" t="s">
        <v>81</v>
      </c>
      <c r="D16" s="19">
        <v>0.24648</v>
      </c>
      <c r="E16" s="17">
        <f>311.1044688801*1.133*1.11*1.03*1.005*1.015*1.0015*1.015</f>
        <v>417.87410828268804</v>
      </c>
      <c r="F16" s="6">
        <f t="shared" si="0"/>
        <v>102.99761020951695</v>
      </c>
    </row>
    <row r="17" spans="1:7" s="5" customFormat="1" ht="27" customHeight="1" x14ac:dyDescent="0.25">
      <c r="A17" s="67"/>
      <c r="B17" s="75" t="s">
        <v>88</v>
      </c>
      <c r="C17" s="35"/>
      <c r="D17" s="35"/>
      <c r="E17" s="17"/>
      <c r="F17" s="6"/>
    </row>
    <row r="18" spans="1:7" s="5" customFormat="1" ht="32.25" customHeight="1" x14ac:dyDescent="0.25">
      <c r="A18" s="67">
        <f>A16+1</f>
        <v>6</v>
      </c>
      <c r="B18" s="38" t="s">
        <v>82</v>
      </c>
      <c r="C18" s="68" t="s">
        <v>83</v>
      </c>
      <c r="D18" s="18">
        <v>77</v>
      </c>
      <c r="E18" s="17">
        <f>15.625182*1.133*1.11*1.03*1.005*1.015*1.0015*1.015</f>
        <v>20.987673428507165</v>
      </c>
      <c r="F18" s="6">
        <f t="shared" si="0"/>
        <v>1616.0508539950517</v>
      </c>
    </row>
    <row r="19" spans="1:7" s="5" customFormat="1" ht="27" customHeight="1" x14ac:dyDescent="0.25">
      <c r="A19" s="67">
        <f t="shared" si="1"/>
        <v>7</v>
      </c>
      <c r="B19" s="38" t="s">
        <v>84</v>
      </c>
      <c r="C19" s="67" t="s">
        <v>85</v>
      </c>
      <c r="D19" s="35">
        <v>577.5</v>
      </c>
      <c r="E19" s="17">
        <f>3.7624149675*1.133*1.11*1.03*1.005*1.015*1.0015*1.015</f>
        <v>5.0536586799704084</v>
      </c>
      <c r="F19" s="6">
        <f t="shared" si="0"/>
        <v>2918.4878876829107</v>
      </c>
    </row>
    <row r="20" spans="1:7" s="5" customFormat="1" ht="27" customHeight="1" x14ac:dyDescent="0.25">
      <c r="A20" s="67">
        <f t="shared" si="1"/>
        <v>8</v>
      </c>
      <c r="B20" s="38" t="s">
        <v>86</v>
      </c>
      <c r="C20" s="67" t="s">
        <v>85</v>
      </c>
      <c r="D20" s="35">
        <v>154</v>
      </c>
      <c r="E20" s="17">
        <f>1.3918018779*1.133*1.11*1.03*1.005*1.015*1.0015*1.015</f>
        <v>1.869461955102232</v>
      </c>
      <c r="F20" s="6">
        <f t="shared" si="0"/>
        <v>287.89714108574373</v>
      </c>
    </row>
    <row r="21" spans="1:7" s="5" customFormat="1" ht="27" customHeight="1" x14ac:dyDescent="0.25">
      <c r="A21" s="67">
        <f t="shared" si="1"/>
        <v>9</v>
      </c>
      <c r="B21" s="38" t="s">
        <v>87</v>
      </c>
      <c r="C21" s="67" t="s">
        <v>85</v>
      </c>
      <c r="D21" s="35">
        <v>38.5</v>
      </c>
      <c r="E21" s="17">
        <f>1.0208102625*1.133*1.11*1.03*1.005*1.015*1.0015*1.015</f>
        <v>1.3711477038679405</v>
      </c>
      <c r="F21" s="6">
        <f t="shared" si="0"/>
        <v>52.789186598915705</v>
      </c>
    </row>
    <row r="22" spans="1:7" s="5" customFormat="1" ht="27" customHeight="1" x14ac:dyDescent="0.25">
      <c r="A22" s="67">
        <f t="shared" si="1"/>
        <v>10</v>
      </c>
      <c r="B22" s="38" t="s">
        <v>89</v>
      </c>
      <c r="C22" s="67" t="s">
        <v>90</v>
      </c>
      <c r="D22" s="35">
        <v>2.4299999999999999E-2</v>
      </c>
      <c r="E22" s="17">
        <f>706.4660335068*1.133*1.11*1.03*1.005*1.015*1.0015*1.015</f>
        <v>948.92196452966243</v>
      </c>
      <c r="F22" s="6">
        <f t="shared" si="0"/>
        <v>23.058803738070797</v>
      </c>
    </row>
    <row r="23" spans="1:7" s="5" customFormat="1" ht="32.25" customHeight="1" x14ac:dyDescent="0.25">
      <c r="A23" s="67">
        <f t="shared" si="1"/>
        <v>11</v>
      </c>
      <c r="B23" s="38" t="s">
        <v>91</v>
      </c>
      <c r="C23" s="67" t="s">
        <v>81</v>
      </c>
      <c r="D23" s="20">
        <v>3.5700000000000003E-2</v>
      </c>
      <c r="E23" s="17">
        <f>311.1044688801*1.133*1.11*1.03*1.005*1.015*1.0015*1.015</f>
        <v>417.87410828268804</v>
      </c>
      <c r="F23" s="6">
        <f t="shared" si="0"/>
        <v>14.918105665691964</v>
      </c>
    </row>
    <row r="24" spans="1:7" s="5" customFormat="1" ht="27" customHeight="1" x14ac:dyDescent="0.25">
      <c r="A24" s="67">
        <f t="shared" si="1"/>
        <v>12</v>
      </c>
      <c r="B24" s="38" t="s">
        <v>92</v>
      </c>
      <c r="C24" s="67" t="s">
        <v>83</v>
      </c>
      <c r="D24" s="18">
        <v>150</v>
      </c>
      <c r="E24" s="17">
        <f>0.79794156*1.133*1.11*1.03*1.005*1.015*1.0015*1.015</f>
        <v>1.0717914758569569</v>
      </c>
      <c r="F24" s="6">
        <f t="shared" si="0"/>
        <v>160.76872137854355</v>
      </c>
    </row>
    <row r="25" spans="1:7" s="5" customFormat="1" ht="32.25" customHeight="1" x14ac:dyDescent="0.25">
      <c r="A25" s="67">
        <f t="shared" si="1"/>
        <v>13</v>
      </c>
      <c r="B25" s="38" t="s">
        <v>93</v>
      </c>
      <c r="C25" s="67" t="s">
        <v>94</v>
      </c>
      <c r="D25" s="43">
        <v>1.895</v>
      </c>
      <c r="E25" s="17">
        <f>114.85495769571*1.133*1.11*1.03*1.005*1.015*1.0015*1.015</f>
        <v>154.27265703289521</v>
      </c>
      <c r="F25" s="6">
        <f t="shared" si="0"/>
        <v>292.34668507733642</v>
      </c>
      <c r="G25" s="33"/>
    </row>
    <row r="26" spans="1:7" s="5" customFormat="1" ht="27" customHeight="1" x14ac:dyDescent="0.25">
      <c r="A26" s="67"/>
      <c r="B26" s="75" t="s">
        <v>95</v>
      </c>
      <c r="C26" s="35"/>
      <c r="D26" s="35"/>
      <c r="E26" s="17"/>
      <c r="F26" s="6"/>
    </row>
    <row r="27" spans="1:7" s="5" customFormat="1" ht="72" x14ac:dyDescent="0.25">
      <c r="A27" s="67">
        <f>A25+1</f>
        <v>14</v>
      </c>
      <c r="B27" s="38" t="s">
        <v>97</v>
      </c>
      <c r="C27" s="68" t="s">
        <v>96</v>
      </c>
      <c r="D27" s="35">
        <v>75</v>
      </c>
      <c r="E27" s="17">
        <f>18.3109209495*1.133*1.11*1.03*1.005*1.015*1.0015*1.015</f>
        <v>24.595145775794244</v>
      </c>
      <c r="F27" s="6">
        <f t="shared" si="0"/>
        <v>1844.6359331845683</v>
      </c>
      <c r="G27" s="33"/>
    </row>
    <row r="28" spans="1:7" s="5" customFormat="1" ht="150" x14ac:dyDescent="0.25">
      <c r="A28" s="67">
        <f t="shared" si="1"/>
        <v>15</v>
      </c>
      <c r="B28" s="16" t="s">
        <v>98</v>
      </c>
      <c r="C28" s="68" t="s">
        <v>96</v>
      </c>
      <c r="D28" s="35">
        <v>2</v>
      </c>
      <c r="E28" s="17">
        <f>35.1513950125*1.133*1.11*1.03*1.005*1.015*1.0015*1.015</f>
        <v>47.215193978464086</v>
      </c>
      <c r="F28" s="6">
        <f t="shared" si="0"/>
        <v>94.430387956928172</v>
      </c>
    </row>
    <row r="29" spans="1:7" s="5" customFormat="1" ht="36" customHeight="1" x14ac:dyDescent="0.25">
      <c r="A29" s="67">
        <f t="shared" si="1"/>
        <v>16</v>
      </c>
      <c r="B29" s="38" t="s">
        <v>100</v>
      </c>
      <c r="C29" s="67" t="s">
        <v>99</v>
      </c>
      <c r="D29" s="17">
        <v>19</v>
      </c>
      <c r="E29" s="17">
        <f>44.68607664*1.133*1.11*1.03*1.005*1.015*1.0015*1.015</f>
        <v>60.022134994751603</v>
      </c>
      <c r="F29" s="6">
        <f t="shared" si="0"/>
        <v>1140.4205649002804</v>
      </c>
    </row>
    <row r="30" spans="1:7" s="5" customFormat="1" ht="36" customHeight="1" x14ac:dyDescent="0.25">
      <c r="A30" s="67">
        <f t="shared" si="1"/>
        <v>17</v>
      </c>
      <c r="B30" s="38" t="s">
        <v>101</v>
      </c>
      <c r="C30" s="67" t="s">
        <v>99</v>
      </c>
      <c r="D30" s="17">
        <v>41.2</v>
      </c>
      <c r="E30" s="17">
        <f>39.0862032*1.133*1.11*1.03*1.005*1.015*1.0015*1.015</f>
        <v>52.500410447818894</v>
      </c>
      <c r="F30" s="6">
        <f t="shared" si="0"/>
        <v>2163.0169104501388</v>
      </c>
    </row>
    <row r="31" spans="1:7" s="5" customFormat="1" ht="36" customHeight="1" x14ac:dyDescent="0.25">
      <c r="A31" s="67">
        <f t="shared" si="1"/>
        <v>18</v>
      </c>
      <c r="B31" s="38" t="s">
        <v>102</v>
      </c>
      <c r="C31" s="35" t="s">
        <v>99</v>
      </c>
      <c r="D31" s="17">
        <v>4.3499999999999996</v>
      </c>
      <c r="E31" s="17">
        <f>31.15304916*1.133*1.11*1.03*1.005*1.015*1.0015*1.015</f>
        <v>41.844634006330899</v>
      </c>
      <c r="F31" s="6">
        <f t="shared" si="0"/>
        <v>182.02415792753939</v>
      </c>
      <c r="G31" s="33"/>
    </row>
    <row r="32" spans="1:7" s="5" customFormat="1" ht="32.25" customHeight="1" x14ac:dyDescent="0.25">
      <c r="A32" s="67">
        <f t="shared" si="1"/>
        <v>19</v>
      </c>
      <c r="B32" s="16" t="s">
        <v>103</v>
      </c>
      <c r="C32" s="35" t="s">
        <v>83</v>
      </c>
      <c r="D32" s="18">
        <v>483</v>
      </c>
      <c r="E32" s="17">
        <f>0.1026643464*1.133*1.11*1.03*1.005*1.015*1.0015*1.015</f>
        <v>0.13789828336043283</v>
      </c>
      <c r="F32" s="6">
        <f t="shared" si="0"/>
        <v>66.604870863089062</v>
      </c>
    </row>
    <row r="33" spans="1:6" s="5" customFormat="1" ht="27" customHeight="1" x14ac:dyDescent="0.25">
      <c r="A33" s="67">
        <f t="shared" si="1"/>
        <v>20</v>
      </c>
      <c r="B33" s="37" t="s">
        <v>104</v>
      </c>
      <c r="C33" s="7" t="s">
        <v>83</v>
      </c>
      <c r="D33" s="18">
        <v>174</v>
      </c>
      <c r="E33" s="17">
        <f>0.0641652165*1.133*1.11*1.03*1.005*1.015*1.0015*1.015</f>
        <v>8.6186427100270524E-2</v>
      </c>
      <c r="F33" s="6">
        <f t="shared" si="0"/>
        <v>14.996438315447071</v>
      </c>
    </row>
    <row r="34" spans="1:6" s="5" customFormat="1" ht="27" customHeight="1" x14ac:dyDescent="0.25">
      <c r="A34" s="67"/>
      <c r="B34" s="44" t="s">
        <v>106</v>
      </c>
      <c r="C34" s="35"/>
      <c r="D34" s="35"/>
      <c r="E34" s="17"/>
      <c r="F34" s="6"/>
    </row>
    <row r="35" spans="1:6" s="5" customFormat="1" ht="87" x14ac:dyDescent="0.25">
      <c r="A35" s="67">
        <f>A33+1</f>
        <v>21</v>
      </c>
      <c r="B35" s="38" t="s">
        <v>112</v>
      </c>
      <c r="C35" s="68" t="s">
        <v>96</v>
      </c>
      <c r="D35" s="10">
        <v>46</v>
      </c>
      <c r="E35" s="17">
        <f>18.3109209495*1.133*1.11*1.03*1.005*1.015*1.0015*1.015</f>
        <v>24.595145775794244</v>
      </c>
      <c r="F35" s="6">
        <f t="shared" si="0"/>
        <v>1131.3767056865352</v>
      </c>
    </row>
    <row r="36" spans="1:6" s="5" customFormat="1" ht="27" customHeight="1" x14ac:dyDescent="0.25">
      <c r="A36" s="67"/>
      <c r="B36" s="75" t="s">
        <v>105</v>
      </c>
      <c r="C36" s="35"/>
      <c r="D36" s="35"/>
      <c r="E36" s="17"/>
      <c r="F36" s="6"/>
    </row>
    <row r="37" spans="1:6" s="5" customFormat="1" ht="32.25" customHeight="1" x14ac:dyDescent="0.25">
      <c r="A37" s="67">
        <f>A35+1</f>
        <v>22</v>
      </c>
      <c r="B37" s="16" t="s">
        <v>107</v>
      </c>
      <c r="C37" s="34" t="s">
        <v>83</v>
      </c>
      <c r="D37" s="18">
        <v>1</v>
      </c>
      <c r="E37" s="17">
        <f>7.812591*1.133*1.11*1.03*1.005*1.015*1.0015*1.015</f>
        <v>10.493836714253582</v>
      </c>
      <c r="F37" s="6">
        <f t="shared" si="0"/>
        <v>10.493836714253582</v>
      </c>
    </row>
    <row r="38" spans="1:6" s="5" customFormat="1" ht="27" customHeight="1" x14ac:dyDescent="0.25">
      <c r="A38" s="67">
        <f t="shared" si="1"/>
        <v>23</v>
      </c>
      <c r="B38" s="16" t="s">
        <v>108</v>
      </c>
      <c r="C38" s="35" t="s">
        <v>81</v>
      </c>
      <c r="D38" s="17">
        <v>0.65</v>
      </c>
      <c r="E38" s="17">
        <f>1.1105367*1.133*1.11*1.03*1.005*1.015*1.0015*1.015</f>
        <v>1.4916678468111306</v>
      </c>
      <c r="F38" s="6">
        <f t="shared" si="0"/>
        <v>0.96958410042723497</v>
      </c>
    </row>
    <row r="39" spans="1:6" s="5" customFormat="1" ht="32.25" customHeight="1" x14ac:dyDescent="0.25">
      <c r="A39" s="67">
        <f t="shared" si="1"/>
        <v>24</v>
      </c>
      <c r="B39" s="38" t="s">
        <v>79</v>
      </c>
      <c r="C39" s="67" t="s">
        <v>78</v>
      </c>
      <c r="D39" s="43">
        <v>0.187</v>
      </c>
      <c r="E39" s="17">
        <f>52.2662413016793*1.133*1.11*1.03*1.005*1.015*1.0015*1.015</f>
        <v>70.203777708009966</v>
      </c>
      <c r="F39" s="6">
        <f t="shared" si="0"/>
        <v>13.128106431397864</v>
      </c>
    </row>
    <row r="40" spans="1:6" s="5" customFormat="1" ht="27" customHeight="1" x14ac:dyDescent="0.25">
      <c r="A40" s="67">
        <f t="shared" si="1"/>
        <v>25</v>
      </c>
      <c r="B40" s="16" t="s">
        <v>109</v>
      </c>
      <c r="C40" s="35" t="s">
        <v>81</v>
      </c>
      <c r="D40" s="20">
        <v>3.8E-3</v>
      </c>
      <c r="E40" s="17">
        <f>311.1044688801*1.133*1.11*1.03*1.005*1.015*1.0015*1.015</f>
        <v>417.87410828268804</v>
      </c>
      <c r="F40" s="6">
        <f t="shared" si="0"/>
        <v>1.5879216114742145</v>
      </c>
    </row>
    <row r="41" spans="1:6" s="5" customFormat="1" ht="27" customHeight="1" x14ac:dyDescent="0.25">
      <c r="A41" s="67">
        <f t="shared" si="1"/>
        <v>26</v>
      </c>
      <c r="B41" s="38" t="s">
        <v>110</v>
      </c>
      <c r="C41" s="67" t="s">
        <v>81</v>
      </c>
      <c r="D41" s="18">
        <v>1</v>
      </c>
      <c r="E41" s="17">
        <f>10.9376274*1.133*1.11*1.03*1.005*1.015*1.0015*1.015</f>
        <v>14.691371399955019</v>
      </c>
      <c r="F41" s="6">
        <f t="shared" si="0"/>
        <v>14.691371399955019</v>
      </c>
    </row>
    <row r="42" spans="1:6" s="5" customFormat="1" ht="27" customHeight="1" x14ac:dyDescent="0.25">
      <c r="A42" s="67">
        <f t="shared" si="1"/>
        <v>27</v>
      </c>
      <c r="B42" s="38" t="s">
        <v>84</v>
      </c>
      <c r="C42" s="67" t="s">
        <v>85</v>
      </c>
      <c r="D42" s="35">
        <v>1</v>
      </c>
      <c r="E42" s="17">
        <f>3.7624149675*1.133*1.11*1.03*1.005*1.015*1.0015*1.015</f>
        <v>5.0536586799704084</v>
      </c>
      <c r="F42" s="6">
        <f t="shared" si="0"/>
        <v>5.0536586799704084</v>
      </c>
    </row>
    <row r="43" spans="1:6" s="5" customFormat="1" ht="32.25" customHeight="1" x14ac:dyDescent="0.25">
      <c r="A43" s="67">
        <f t="shared" si="1"/>
        <v>28</v>
      </c>
      <c r="B43" s="38" t="s">
        <v>93</v>
      </c>
      <c r="C43" s="67" t="s">
        <v>94</v>
      </c>
      <c r="D43" s="9">
        <v>2.46E-2</v>
      </c>
      <c r="E43" s="17">
        <f>114.85495769571*1.133*1.11*1.03*1.005*1.015*1.0015*1.015</f>
        <v>154.27265703289521</v>
      </c>
      <c r="F43" s="6">
        <f t="shared" si="0"/>
        <v>3.795107363009222</v>
      </c>
    </row>
    <row r="44" spans="1:6" s="5" customFormat="1" ht="32.25" customHeight="1" x14ac:dyDescent="0.25">
      <c r="A44" s="67"/>
      <c r="B44" s="57" t="s">
        <v>111</v>
      </c>
      <c r="C44" s="35"/>
      <c r="D44" s="18"/>
      <c r="E44" s="17"/>
      <c r="F44" s="6"/>
    </row>
    <row r="45" spans="1:6" s="5" customFormat="1" ht="27" customHeight="1" x14ac:dyDescent="0.25">
      <c r="A45" s="67"/>
      <c r="B45" s="72" t="s">
        <v>72</v>
      </c>
      <c r="C45" s="73"/>
      <c r="D45" s="41"/>
      <c r="E45" s="17"/>
      <c r="F45" s="6"/>
    </row>
    <row r="46" spans="1:6" s="5" customFormat="1" ht="43.5" customHeight="1" x14ac:dyDescent="0.25">
      <c r="A46" s="67">
        <f t="shared" si="1"/>
        <v>1</v>
      </c>
      <c r="B46" s="38" t="s">
        <v>74</v>
      </c>
      <c r="C46" s="67" t="s">
        <v>73</v>
      </c>
      <c r="D46" s="35">
        <v>8.0000000000000002E-3</v>
      </c>
      <c r="E46" s="17">
        <f>691.69158*1.133*1.11*1.03*1.005*1.015*1.0015*1.015</f>
        <v>929.076985745711</v>
      </c>
      <c r="F46" s="6">
        <f t="shared" si="0"/>
        <v>7.4326158859656886</v>
      </c>
    </row>
    <row r="47" spans="1:6" s="5" customFormat="1" ht="51" customHeight="1" x14ac:dyDescent="0.25">
      <c r="A47" s="67">
        <f t="shared" si="1"/>
        <v>2</v>
      </c>
      <c r="B47" s="16" t="s">
        <v>75</v>
      </c>
      <c r="C47" s="74" t="s">
        <v>76</v>
      </c>
      <c r="D47" s="35">
        <v>0.74</v>
      </c>
      <c r="E47" s="17">
        <f>1.3069872*1.133*1.11*1.03*1.005*1.015*1.0015*1.015</f>
        <v>1.755539265324332</v>
      </c>
      <c r="F47" s="6">
        <f t="shared" si="0"/>
        <v>1.2990990563400058</v>
      </c>
    </row>
    <row r="48" spans="1:6" s="5" customFormat="1" ht="27" customHeight="1" x14ac:dyDescent="0.25">
      <c r="A48" s="67">
        <f t="shared" si="1"/>
        <v>3</v>
      </c>
      <c r="B48" s="38" t="s">
        <v>77</v>
      </c>
      <c r="C48" s="67" t="s">
        <v>78</v>
      </c>
      <c r="D48" s="42">
        <v>7.26</v>
      </c>
      <c r="E48" s="17">
        <f>1.3069872*1.133*1.11*1.03*1.005*1.015*1.0015*1.015</f>
        <v>1.755539265324332</v>
      </c>
      <c r="F48" s="6">
        <f t="shared" si="0"/>
        <v>12.74521506625465</v>
      </c>
    </row>
    <row r="49" spans="1:6" s="5" customFormat="1" ht="29.25" customHeight="1" x14ac:dyDescent="0.25">
      <c r="A49" s="67">
        <f t="shared" si="1"/>
        <v>4</v>
      </c>
      <c r="B49" s="38" t="s">
        <v>79</v>
      </c>
      <c r="C49" s="67" t="s">
        <v>78</v>
      </c>
      <c r="D49" s="62">
        <v>7</v>
      </c>
      <c r="E49" s="17">
        <f>52.2662413016793*1.133*1.11*1.03*1.005*1.015*1.0015*1.015</f>
        <v>70.203777708009966</v>
      </c>
      <c r="F49" s="6">
        <f t="shared" si="0"/>
        <v>491.42644395606976</v>
      </c>
    </row>
    <row r="50" spans="1:6" s="5" customFormat="1" ht="27" customHeight="1" x14ac:dyDescent="0.25">
      <c r="A50" s="67">
        <f t="shared" si="1"/>
        <v>5</v>
      </c>
      <c r="B50" s="38" t="s">
        <v>80</v>
      </c>
      <c r="C50" s="67" t="s">
        <v>81</v>
      </c>
      <c r="D50" s="20">
        <v>0.14030000000000001</v>
      </c>
      <c r="E50" s="17">
        <f>311.1044688801*1.133*1.11*1.03*1.005*1.015*1.0015*1.015</f>
        <v>417.87410828268804</v>
      </c>
      <c r="F50" s="6">
        <f t="shared" si="0"/>
        <v>58.627737392061135</v>
      </c>
    </row>
    <row r="51" spans="1:6" s="5" customFormat="1" ht="27" customHeight="1" x14ac:dyDescent="0.25">
      <c r="A51" s="67"/>
      <c r="B51" s="75" t="s">
        <v>88</v>
      </c>
      <c r="C51" s="35"/>
      <c r="D51" s="35"/>
      <c r="E51" s="17"/>
      <c r="F51" s="6"/>
    </row>
    <row r="52" spans="1:6" s="5" customFormat="1" ht="39.75" customHeight="1" x14ac:dyDescent="0.25">
      <c r="A52" s="67">
        <f>A50+1</f>
        <v>6</v>
      </c>
      <c r="B52" s="38" t="s">
        <v>82</v>
      </c>
      <c r="C52" s="68" t="s">
        <v>83</v>
      </c>
      <c r="D52" s="18">
        <v>37</v>
      </c>
      <c r="E52" s="17">
        <f>15.625182*1.133*1.11*1.03*1.005*1.015*1.0015*1.015</f>
        <v>20.987673428507165</v>
      </c>
      <c r="F52" s="6">
        <f t="shared" si="0"/>
        <v>776.54391685476514</v>
      </c>
    </row>
    <row r="53" spans="1:6" s="5" customFormat="1" ht="27" customHeight="1" x14ac:dyDescent="0.25">
      <c r="A53" s="67">
        <f t="shared" si="1"/>
        <v>7</v>
      </c>
      <c r="B53" s="38" t="s">
        <v>84</v>
      </c>
      <c r="C53" s="67" t="s">
        <v>85</v>
      </c>
      <c r="D53" s="35">
        <v>277.5</v>
      </c>
      <c r="E53" s="17">
        <f>3.7624149675*1.133*1.11*1.03*1.005*1.015*1.0015*1.015</f>
        <v>5.0536586799704084</v>
      </c>
      <c r="F53" s="6">
        <f t="shared" si="0"/>
        <v>1402.3902836917882</v>
      </c>
    </row>
    <row r="54" spans="1:6" s="5" customFormat="1" ht="27" customHeight="1" x14ac:dyDescent="0.25">
      <c r="A54" s="67">
        <f t="shared" si="1"/>
        <v>8</v>
      </c>
      <c r="B54" s="38" t="s">
        <v>86</v>
      </c>
      <c r="C54" s="67" t="s">
        <v>85</v>
      </c>
      <c r="D54" s="35">
        <v>74</v>
      </c>
      <c r="E54" s="17">
        <f>1.3918018779*1.133*1.11*1.03*1.005*1.015*1.0015*1.015</f>
        <v>1.869461955102232</v>
      </c>
      <c r="F54" s="6">
        <f t="shared" si="0"/>
        <v>138.34018467756516</v>
      </c>
    </row>
    <row r="55" spans="1:6" s="5" customFormat="1" ht="27" customHeight="1" x14ac:dyDescent="0.25">
      <c r="A55" s="67">
        <f t="shared" si="1"/>
        <v>9</v>
      </c>
      <c r="B55" s="38" t="s">
        <v>87</v>
      </c>
      <c r="C55" s="67" t="s">
        <v>85</v>
      </c>
      <c r="D55" s="35">
        <v>18.5</v>
      </c>
      <c r="E55" s="17">
        <f>1.0208102625*1.133*1.11*1.03*1.005*1.015*1.0015*1.015</f>
        <v>1.3711477038679405</v>
      </c>
      <c r="F55" s="6">
        <f t="shared" si="0"/>
        <v>25.366232521556899</v>
      </c>
    </row>
    <row r="56" spans="1:6" s="5" customFormat="1" ht="27" customHeight="1" x14ac:dyDescent="0.25">
      <c r="A56" s="67">
        <f t="shared" si="1"/>
        <v>10</v>
      </c>
      <c r="B56" s="38" t="s">
        <v>89</v>
      </c>
      <c r="C56" s="67" t="s">
        <v>90</v>
      </c>
      <c r="D56" s="35">
        <v>1.2200000000000001E-2</v>
      </c>
      <c r="E56" s="17">
        <f>706.4660335068*1.133*1.11*1.03*1.005*1.015*1.0015*1.015</f>
        <v>948.92196452966243</v>
      </c>
      <c r="F56" s="6">
        <f t="shared" si="0"/>
        <v>11.576847967261882</v>
      </c>
    </row>
    <row r="57" spans="1:6" s="5" customFormat="1" ht="35.25" customHeight="1" x14ac:dyDescent="0.25">
      <c r="A57" s="67">
        <f t="shared" si="1"/>
        <v>11</v>
      </c>
      <c r="B57" s="38" t="s">
        <v>91</v>
      </c>
      <c r="C57" s="67" t="s">
        <v>81</v>
      </c>
      <c r="D57" s="19">
        <v>1.754E-2</v>
      </c>
      <c r="E57" s="17">
        <f>311.1044688801*1.133*1.11*1.03*1.005*1.015*1.0015*1.015</f>
        <v>417.87410828268804</v>
      </c>
      <c r="F57" s="6">
        <f t="shared" si="0"/>
        <v>7.3295118592783481</v>
      </c>
    </row>
    <row r="58" spans="1:6" s="5" customFormat="1" ht="27" customHeight="1" x14ac:dyDescent="0.25">
      <c r="A58" s="67">
        <f t="shared" si="1"/>
        <v>12</v>
      </c>
      <c r="B58" s="38" t="s">
        <v>92</v>
      </c>
      <c r="C58" s="67" t="s">
        <v>83</v>
      </c>
      <c r="D58" s="18">
        <v>74</v>
      </c>
      <c r="E58" s="17">
        <f>0.79794156*1.133*1.11*1.03*1.005*1.015*1.0015*1.015</f>
        <v>1.0717914758569569</v>
      </c>
      <c r="F58" s="6">
        <f t="shared" si="0"/>
        <v>79.312569213414804</v>
      </c>
    </row>
    <row r="59" spans="1:6" s="5" customFormat="1" ht="41.25" customHeight="1" x14ac:dyDescent="0.25">
      <c r="A59" s="67">
        <f t="shared" si="1"/>
        <v>13</v>
      </c>
      <c r="B59" s="38" t="s">
        <v>93</v>
      </c>
      <c r="C59" s="67" t="s">
        <v>94</v>
      </c>
      <c r="D59" s="9">
        <v>0.91100000000000003</v>
      </c>
      <c r="E59" s="17">
        <f>114.85495769571*1.133*1.11*1.03*1.005*1.015*1.0015*1.015</f>
        <v>154.27265703289521</v>
      </c>
      <c r="F59" s="6">
        <f t="shared" si="0"/>
        <v>140.54239055696755</v>
      </c>
    </row>
    <row r="60" spans="1:6" s="5" customFormat="1" ht="34.5" customHeight="1" x14ac:dyDescent="0.25">
      <c r="A60" s="67"/>
      <c r="B60" s="75" t="s">
        <v>95</v>
      </c>
      <c r="C60" s="35"/>
      <c r="D60" s="35"/>
      <c r="E60" s="17"/>
      <c r="F60" s="6"/>
    </row>
    <row r="61" spans="1:6" s="5" customFormat="1" ht="72" x14ac:dyDescent="0.25">
      <c r="A61" s="67">
        <f>A59+1</f>
        <v>14</v>
      </c>
      <c r="B61" s="38" t="s">
        <v>97</v>
      </c>
      <c r="C61" s="68" t="s">
        <v>96</v>
      </c>
      <c r="D61" s="35">
        <v>37</v>
      </c>
      <c r="E61" s="17">
        <f>18.3109209495*1.133*1.11*1.03*1.005*1.015*1.0015*1.015</f>
        <v>24.595145775794244</v>
      </c>
      <c r="F61" s="6">
        <f t="shared" si="0"/>
        <v>910.02039370438706</v>
      </c>
    </row>
    <row r="62" spans="1:6" s="5" customFormat="1" ht="35.25" customHeight="1" x14ac:dyDescent="0.25">
      <c r="A62" s="67">
        <f t="shared" si="1"/>
        <v>15</v>
      </c>
      <c r="B62" s="38" t="s">
        <v>101</v>
      </c>
      <c r="C62" s="67" t="s">
        <v>99</v>
      </c>
      <c r="D62" s="17">
        <v>39.520000000000003</v>
      </c>
      <c r="E62" s="17">
        <f>39.0862032*1.133*1.11*1.03*1.005*1.015*1.0015*1.015</f>
        <v>52.500410447818894</v>
      </c>
      <c r="F62" s="6">
        <f t="shared" si="0"/>
        <v>2074.8162208978029</v>
      </c>
    </row>
    <row r="63" spans="1:6" s="5" customFormat="1" ht="35.25" customHeight="1" x14ac:dyDescent="0.25">
      <c r="A63" s="67">
        <f t="shared" si="1"/>
        <v>16</v>
      </c>
      <c r="B63" s="38" t="s">
        <v>102</v>
      </c>
      <c r="C63" s="35" t="s">
        <v>99</v>
      </c>
      <c r="D63" s="17">
        <v>2.35</v>
      </c>
      <c r="E63" s="17">
        <f>31.15304916*1.133*1.11*1.03*1.005*1.015*1.0015*1.015</f>
        <v>41.844634006330899</v>
      </c>
      <c r="F63" s="6">
        <f t="shared" si="0"/>
        <v>98.334889914877621</v>
      </c>
    </row>
    <row r="64" spans="1:6" s="5" customFormat="1" ht="32.25" customHeight="1" x14ac:dyDescent="0.25">
      <c r="A64" s="67">
        <f t="shared" si="1"/>
        <v>17</v>
      </c>
      <c r="B64" s="16" t="s">
        <v>103</v>
      </c>
      <c r="C64" s="35" t="s">
        <v>83</v>
      </c>
      <c r="D64" s="18">
        <v>116</v>
      </c>
      <c r="E64" s="17">
        <f>0.1026643464*1.133*1.11*1.03*1.005*1.015*1.0015*1.015</f>
        <v>0.13789828336043283</v>
      </c>
      <c r="F64" s="6">
        <f t="shared" si="0"/>
        <v>15.996200869810208</v>
      </c>
    </row>
    <row r="65" spans="1:6" s="5" customFormat="1" ht="27" customHeight="1" x14ac:dyDescent="0.25">
      <c r="A65" s="67">
        <f t="shared" si="1"/>
        <v>18</v>
      </c>
      <c r="B65" s="37" t="s">
        <v>104</v>
      </c>
      <c r="C65" s="7" t="s">
        <v>83</v>
      </c>
      <c r="D65" s="18">
        <v>116</v>
      </c>
      <c r="E65" s="17">
        <f>0.0641652165*1.133*1.11*1.03*1.005*1.015*1.0015*1.015</f>
        <v>8.6186427100270524E-2</v>
      </c>
      <c r="F65" s="6">
        <f t="shared" si="0"/>
        <v>9.997625543631381</v>
      </c>
    </row>
    <row r="66" spans="1:6" s="5" customFormat="1" ht="27" customHeight="1" x14ac:dyDescent="0.25">
      <c r="A66" s="67"/>
      <c r="B66" s="44" t="s">
        <v>106</v>
      </c>
      <c r="C66" s="35"/>
      <c r="D66" s="18"/>
      <c r="E66" s="17"/>
      <c r="F66" s="6"/>
    </row>
    <row r="67" spans="1:6" s="5" customFormat="1" ht="87" x14ac:dyDescent="0.25">
      <c r="A67" s="67">
        <f>A65+1</f>
        <v>19</v>
      </c>
      <c r="B67" s="38" t="s">
        <v>112</v>
      </c>
      <c r="C67" s="68" t="s">
        <v>96</v>
      </c>
      <c r="D67" s="11">
        <v>21</v>
      </c>
      <c r="E67" s="17">
        <f>18.3109209495*1.133*1.11*1.03*1.005*1.015*1.0015*1.015</f>
        <v>24.595145775794244</v>
      </c>
      <c r="F67" s="6">
        <f t="shared" si="0"/>
        <v>516.49806129167916</v>
      </c>
    </row>
    <row r="68" spans="1:6" s="5" customFormat="1" ht="27.75" customHeight="1" x14ac:dyDescent="0.25">
      <c r="A68" s="67"/>
      <c r="B68" s="57" t="s">
        <v>113</v>
      </c>
      <c r="C68" s="35"/>
      <c r="D68" s="35"/>
      <c r="E68" s="17"/>
      <c r="F68" s="6"/>
    </row>
    <row r="69" spans="1:6" s="5" customFormat="1" ht="27" customHeight="1" x14ac:dyDescent="0.25">
      <c r="A69" s="67"/>
      <c r="B69" s="72" t="s">
        <v>72</v>
      </c>
      <c r="C69" s="41"/>
      <c r="D69" s="41"/>
      <c r="E69" s="17"/>
      <c r="F69" s="6"/>
    </row>
    <row r="70" spans="1:6" s="5" customFormat="1" ht="34.5" customHeight="1" x14ac:dyDescent="0.25">
      <c r="A70" s="67">
        <f t="shared" si="1"/>
        <v>1</v>
      </c>
      <c r="B70" s="38" t="s">
        <v>74</v>
      </c>
      <c r="C70" s="67" t="s">
        <v>73</v>
      </c>
      <c r="D70" s="35">
        <v>8.7000000000000001E-4</v>
      </c>
      <c r="E70" s="17">
        <f>691.69158*1.133*1.11*1.03*1.005*1.015*1.0015*1.015</f>
        <v>929.076985745711</v>
      </c>
      <c r="F70" s="6">
        <f t="shared" si="0"/>
        <v>0.80829697759876862</v>
      </c>
    </row>
    <row r="71" spans="1:6" s="5" customFormat="1" ht="46.5" customHeight="1" x14ac:dyDescent="0.25">
      <c r="A71" s="67">
        <f t="shared" si="1"/>
        <v>2</v>
      </c>
      <c r="B71" s="16" t="s">
        <v>75</v>
      </c>
      <c r="C71" s="74" t="s">
        <v>76</v>
      </c>
      <c r="D71" s="35">
        <v>0.08</v>
      </c>
      <c r="E71" s="17">
        <f>1.3069872*1.133*1.11*1.03*1.005*1.015*1.0015*1.015</f>
        <v>1.755539265324332</v>
      </c>
      <c r="F71" s="6">
        <f t="shared" si="0"/>
        <v>0.14044314122594656</v>
      </c>
    </row>
    <row r="72" spans="1:6" s="5" customFormat="1" ht="27" customHeight="1" x14ac:dyDescent="0.25">
      <c r="A72" s="67">
        <f t="shared" si="1"/>
        <v>3</v>
      </c>
      <c r="B72" s="38" t="s">
        <v>77</v>
      </c>
      <c r="C72" s="67" t="s">
        <v>78</v>
      </c>
      <c r="D72" s="42">
        <v>0.79</v>
      </c>
      <c r="E72" s="17">
        <f>1.3069872*1.133*1.11*1.03*1.005*1.015*1.0015*1.015</f>
        <v>1.755539265324332</v>
      </c>
      <c r="F72" s="6">
        <f t="shared" si="0"/>
        <v>1.3868760196062224</v>
      </c>
    </row>
    <row r="73" spans="1:6" s="5" customFormat="1" ht="32.25" customHeight="1" x14ac:dyDescent="0.25">
      <c r="A73" s="67">
        <f t="shared" si="1"/>
        <v>4</v>
      </c>
      <c r="B73" s="38" t="s">
        <v>79</v>
      </c>
      <c r="C73" s="67" t="s">
        <v>78</v>
      </c>
      <c r="D73" s="42">
        <v>0.75</v>
      </c>
      <c r="E73" s="17">
        <f>52.2662413016793*1.133*1.11*1.03*1.005*1.015*1.0015*1.015</f>
        <v>70.203777708009966</v>
      </c>
      <c r="F73" s="6">
        <f t="shared" si="0"/>
        <v>52.652833281007474</v>
      </c>
    </row>
    <row r="74" spans="1:6" s="5" customFormat="1" ht="27" customHeight="1" x14ac:dyDescent="0.25">
      <c r="A74" s="67">
        <f t="shared" si="1"/>
        <v>5</v>
      </c>
      <c r="B74" s="38" t="s">
        <v>80</v>
      </c>
      <c r="C74" s="67" t="s">
        <v>81</v>
      </c>
      <c r="D74" s="20">
        <v>1.52E-2</v>
      </c>
      <c r="E74" s="17">
        <f>311.1044688801*1.133*1.11*1.03*1.005*1.015*1.0015*1.015</f>
        <v>417.87410828268804</v>
      </c>
      <c r="F74" s="6">
        <f t="shared" si="0"/>
        <v>6.351686445896858</v>
      </c>
    </row>
    <row r="75" spans="1:6" s="5" customFormat="1" ht="27" customHeight="1" x14ac:dyDescent="0.25">
      <c r="A75" s="67"/>
      <c r="B75" s="75" t="s">
        <v>88</v>
      </c>
      <c r="C75" s="35"/>
      <c r="D75" s="35"/>
      <c r="E75" s="17"/>
      <c r="F75" s="6"/>
    </row>
    <row r="76" spans="1:6" s="5" customFormat="1" ht="32.25" customHeight="1" x14ac:dyDescent="0.25">
      <c r="A76" s="67">
        <f>A74+1</f>
        <v>6</v>
      </c>
      <c r="B76" s="38" t="s">
        <v>82</v>
      </c>
      <c r="C76" s="68" t="s">
        <v>83</v>
      </c>
      <c r="D76" s="18">
        <v>4</v>
      </c>
      <c r="E76" s="17">
        <f>15.625182*1.133*1.11*1.03*1.005*1.015*1.0015*1.015</f>
        <v>20.987673428507165</v>
      </c>
      <c r="F76" s="6">
        <f t="shared" ref="F76:F100" si="2">E76*D76</f>
        <v>83.95069371402866</v>
      </c>
    </row>
    <row r="77" spans="1:6" s="5" customFormat="1" ht="27" customHeight="1" x14ac:dyDescent="0.25">
      <c r="A77" s="67">
        <f t="shared" si="1"/>
        <v>7</v>
      </c>
      <c r="B77" s="38" t="s">
        <v>84</v>
      </c>
      <c r="C77" s="67" t="s">
        <v>85</v>
      </c>
      <c r="D77" s="35">
        <v>30</v>
      </c>
      <c r="E77" s="17">
        <f>3.7624149675*1.133*1.11*1.03*1.005*1.015*1.0015*1.015</f>
        <v>5.0536586799704084</v>
      </c>
      <c r="F77" s="6">
        <f t="shared" si="2"/>
        <v>151.60976039911225</v>
      </c>
    </row>
    <row r="78" spans="1:6" s="5" customFormat="1" ht="27" customHeight="1" x14ac:dyDescent="0.25">
      <c r="A78" s="67">
        <f t="shared" ref="A78:A115" si="3">A77+1</f>
        <v>8</v>
      </c>
      <c r="B78" s="38" t="s">
        <v>86</v>
      </c>
      <c r="C78" s="67" t="s">
        <v>85</v>
      </c>
      <c r="D78" s="35">
        <v>8</v>
      </c>
      <c r="E78" s="17">
        <f>1.3918018779*1.133*1.11*1.03*1.005*1.015*1.0015*1.015</f>
        <v>1.869461955102232</v>
      </c>
      <c r="F78" s="6">
        <f t="shared" si="2"/>
        <v>14.955695640817856</v>
      </c>
    </row>
    <row r="79" spans="1:6" s="5" customFormat="1" ht="27" customHeight="1" x14ac:dyDescent="0.25">
      <c r="A79" s="67">
        <f t="shared" si="3"/>
        <v>9</v>
      </c>
      <c r="B79" s="38" t="s">
        <v>87</v>
      </c>
      <c r="C79" s="67" t="s">
        <v>85</v>
      </c>
      <c r="D79" s="35">
        <v>2</v>
      </c>
      <c r="E79" s="17">
        <f>1.0208102625*1.133*1.11*1.03*1.005*1.015*1.0015*1.015</f>
        <v>1.3711477038679405</v>
      </c>
      <c r="F79" s="6">
        <f t="shared" si="2"/>
        <v>2.742295407735881</v>
      </c>
    </row>
    <row r="80" spans="1:6" s="5" customFormat="1" ht="27" customHeight="1" x14ac:dyDescent="0.25">
      <c r="A80" s="67">
        <f t="shared" si="3"/>
        <v>10</v>
      </c>
      <c r="B80" s="38" t="s">
        <v>89</v>
      </c>
      <c r="C80" s="67" t="s">
        <v>90</v>
      </c>
      <c r="D80" s="35">
        <v>8.6E-3</v>
      </c>
      <c r="E80" s="17">
        <f>706.4660335068*1.133*1.11*1.03*1.005*1.015*1.0015*1.015</f>
        <v>948.92196452966243</v>
      </c>
      <c r="F80" s="6">
        <f t="shared" si="2"/>
        <v>8.1607288949550973</v>
      </c>
    </row>
    <row r="81" spans="1:7" s="5" customFormat="1" ht="32.25" customHeight="1" x14ac:dyDescent="0.25">
      <c r="A81" s="67">
        <f t="shared" si="3"/>
        <v>11</v>
      </c>
      <c r="B81" s="38" t="s">
        <v>91</v>
      </c>
      <c r="C81" s="67" t="s">
        <v>81</v>
      </c>
      <c r="D81" s="20">
        <v>1.9E-3</v>
      </c>
      <c r="E81" s="17">
        <f>311.1044688801*1.133*1.11*1.03*1.005*1.015*1.0015*1.015</f>
        <v>417.87410828268804</v>
      </c>
      <c r="F81" s="6">
        <f t="shared" si="2"/>
        <v>0.79396080573710726</v>
      </c>
    </row>
    <row r="82" spans="1:7" s="5" customFormat="1" ht="27" customHeight="1" x14ac:dyDescent="0.25">
      <c r="A82" s="67">
        <f t="shared" si="3"/>
        <v>12</v>
      </c>
      <c r="B82" s="38" t="s">
        <v>92</v>
      </c>
      <c r="C82" s="67" t="s">
        <v>83</v>
      </c>
      <c r="D82" s="18">
        <v>8</v>
      </c>
      <c r="E82" s="17">
        <f>0.79794156*1.133*1.11*1.03*1.005*1.015*1.0015*1.015</f>
        <v>1.0717914758569569</v>
      </c>
      <c r="F82" s="6">
        <f t="shared" si="2"/>
        <v>8.5743318068556551</v>
      </c>
    </row>
    <row r="83" spans="1:7" s="5" customFormat="1" ht="32.25" customHeight="1" x14ac:dyDescent="0.25">
      <c r="A83" s="67">
        <f t="shared" si="3"/>
        <v>13</v>
      </c>
      <c r="B83" s="38" t="s">
        <v>93</v>
      </c>
      <c r="C83" s="67" t="s">
        <v>94</v>
      </c>
      <c r="D83" s="9">
        <v>9.8400000000000001E-2</v>
      </c>
      <c r="E83" s="17">
        <f>114.85495769571*1.133*1.11*1.03*1.005*1.015*1.0015*1.015</f>
        <v>154.27265703289521</v>
      </c>
      <c r="F83" s="6">
        <f t="shared" si="2"/>
        <v>15.180429452036888</v>
      </c>
    </row>
    <row r="84" spans="1:7" s="5" customFormat="1" ht="27" customHeight="1" x14ac:dyDescent="0.25">
      <c r="A84" s="67"/>
      <c r="B84" s="75" t="s">
        <v>95</v>
      </c>
      <c r="C84" s="35"/>
      <c r="D84" s="35"/>
      <c r="E84" s="17"/>
      <c r="F84" s="6"/>
    </row>
    <row r="85" spans="1:7" s="5" customFormat="1" ht="150" x14ac:dyDescent="0.25">
      <c r="A85" s="67">
        <f>A83+1</f>
        <v>14</v>
      </c>
      <c r="B85" s="16" t="s">
        <v>98</v>
      </c>
      <c r="C85" s="68" t="s">
        <v>96</v>
      </c>
      <c r="D85" s="35">
        <v>4</v>
      </c>
      <c r="E85" s="17">
        <f>35.1513950125*1.133*1.11*1.03*1.005*1.015*1.0015*1.015</f>
        <v>47.215193978464086</v>
      </c>
      <c r="F85" s="6">
        <f t="shared" si="2"/>
        <v>188.86077591385634</v>
      </c>
    </row>
    <row r="86" spans="1:7" s="5" customFormat="1" ht="27" customHeight="1" x14ac:dyDescent="0.25">
      <c r="A86" s="67"/>
      <c r="B86" s="75" t="s">
        <v>105</v>
      </c>
      <c r="C86" s="34"/>
      <c r="D86" s="35"/>
      <c r="E86" s="17"/>
      <c r="F86" s="6"/>
    </row>
    <row r="87" spans="1:7" s="5" customFormat="1" ht="27" customHeight="1" x14ac:dyDescent="0.25">
      <c r="A87" s="67">
        <v>15</v>
      </c>
      <c r="B87" s="38" t="s">
        <v>110</v>
      </c>
      <c r="C87" s="67" t="s">
        <v>81</v>
      </c>
      <c r="D87" s="18">
        <v>4</v>
      </c>
      <c r="E87" s="17">
        <f>10.9376274*1.133*1.11*1.03*1.005*1.015*1.0015*1.015</f>
        <v>14.691371399955019</v>
      </c>
      <c r="F87" s="6">
        <f t="shared" si="2"/>
        <v>58.765485599820074</v>
      </c>
    </row>
    <row r="88" spans="1:7" s="5" customFormat="1" ht="32.25" customHeight="1" x14ac:dyDescent="0.25">
      <c r="A88" s="67">
        <v>16</v>
      </c>
      <c r="B88" s="38" t="s">
        <v>86</v>
      </c>
      <c r="C88" s="67" t="s">
        <v>85</v>
      </c>
      <c r="D88" s="35">
        <v>8</v>
      </c>
      <c r="E88" s="17">
        <f>1.3918018779*1.133*1.11*1.03*1.005*1.015*1.0015*1.015</f>
        <v>1.869461955102232</v>
      </c>
      <c r="F88" s="6">
        <f t="shared" si="2"/>
        <v>14.955695640817856</v>
      </c>
    </row>
    <row r="89" spans="1:7" s="5" customFormat="1" ht="22.5" customHeight="1" x14ac:dyDescent="0.25">
      <c r="A89" s="67">
        <v>17</v>
      </c>
      <c r="B89" s="38" t="s">
        <v>93</v>
      </c>
      <c r="C89" s="67" t="s">
        <v>94</v>
      </c>
      <c r="D89" s="9">
        <v>9.8400000000000001E-2</v>
      </c>
      <c r="E89" s="17">
        <f>114.85495769571*1.133*1.11*1.03*1.005*1.015*1.0015*1.015</f>
        <v>154.27265703289521</v>
      </c>
      <c r="F89" s="6">
        <f t="shared" si="2"/>
        <v>15.180429452036888</v>
      </c>
    </row>
    <row r="90" spans="1:7" s="5" customFormat="1" ht="88.5" customHeight="1" x14ac:dyDescent="0.25">
      <c r="A90" s="67">
        <v>18</v>
      </c>
      <c r="B90" s="38" t="s">
        <v>112</v>
      </c>
      <c r="C90" s="68" t="s">
        <v>96</v>
      </c>
      <c r="D90" s="35">
        <v>4</v>
      </c>
      <c r="E90" s="17">
        <f>18.3109209495*1.133*1.11*1.03*1.005*1.015*1.0015*1.015</f>
        <v>24.595145775794244</v>
      </c>
      <c r="F90" s="6">
        <f t="shared" si="2"/>
        <v>98.380583103176974</v>
      </c>
    </row>
    <row r="91" spans="1:7" s="5" customFormat="1" ht="24" customHeight="1" x14ac:dyDescent="0.25">
      <c r="A91" s="67"/>
      <c r="B91" s="44" t="s">
        <v>106</v>
      </c>
      <c r="C91" s="35"/>
      <c r="D91" s="35"/>
      <c r="E91" s="17"/>
      <c r="F91" s="6"/>
    </row>
    <row r="92" spans="1:7" s="5" customFormat="1" ht="87" x14ac:dyDescent="0.25">
      <c r="A92" s="67">
        <v>19</v>
      </c>
      <c r="B92" s="38" t="s">
        <v>112</v>
      </c>
      <c r="C92" s="68" t="s">
        <v>96</v>
      </c>
      <c r="D92" s="35">
        <v>44</v>
      </c>
      <c r="E92" s="17">
        <f>18.3109209495*1.133*1.11*1.03*1.005*1.015*1.0015*1.015</f>
        <v>24.595145775794244</v>
      </c>
      <c r="F92" s="6">
        <f t="shared" si="2"/>
        <v>1082.1864141349467</v>
      </c>
    </row>
    <row r="93" spans="1:7" s="5" customFormat="1" ht="87" x14ac:dyDescent="0.25">
      <c r="A93" s="67">
        <v>20</v>
      </c>
      <c r="B93" s="38" t="s">
        <v>114</v>
      </c>
      <c r="C93" s="68" t="s">
        <v>96</v>
      </c>
      <c r="D93" s="35">
        <v>48</v>
      </c>
      <c r="E93" s="17">
        <f>21.7772181677457*1.133*1.11*1.03*1.005*1.015*1.0015*1.0108135</f>
        <v>29.130410623874265</v>
      </c>
      <c r="F93" s="6">
        <f t="shared" si="2"/>
        <v>1398.2597099459647</v>
      </c>
      <c r="G93" s="33"/>
    </row>
    <row r="94" spans="1:7" s="5" customFormat="1" ht="24" customHeight="1" x14ac:dyDescent="0.25">
      <c r="A94" s="67"/>
      <c r="B94" s="57" t="s">
        <v>115</v>
      </c>
      <c r="C94" s="35"/>
      <c r="D94" s="35"/>
      <c r="E94" s="17"/>
      <c r="F94" s="6"/>
    </row>
    <row r="95" spans="1:7" s="5" customFormat="1" ht="27" customHeight="1" x14ac:dyDescent="0.25">
      <c r="A95" s="67"/>
      <c r="B95" s="72" t="s">
        <v>72</v>
      </c>
      <c r="C95" s="41"/>
      <c r="D95" s="41"/>
      <c r="E95" s="17"/>
      <c r="F95" s="6"/>
    </row>
    <row r="96" spans="1:7" s="5" customFormat="1" ht="39.75" customHeight="1" x14ac:dyDescent="0.25">
      <c r="A96" s="67">
        <f t="shared" si="3"/>
        <v>1</v>
      </c>
      <c r="B96" s="38" t="s">
        <v>74</v>
      </c>
      <c r="C96" s="67" t="s">
        <v>73</v>
      </c>
      <c r="D96" s="20">
        <v>3.8999999999999998E-3</v>
      </c>
      <c r="E96" s="17">
        <f>691.69158*1.133*1.11*1.03*1.005*1.015*1.0015*1.015</f>
        <v>929.076985745711</v>
      </c>
      <c r="F96" s="6">
        <f t="shared" si="2"/>
        <v>3.6234002444082729</v>
      </c>
    </row>
    <row r="97" spans="1:8" s="5" customFormat="1" ht="45.75" customHeight="1" x14ac:dyDescent="0.25">
      <c r="A97" s="67">
        <f t="shared" si="3"/>
        <v>2</v>
      </c>
      <c r="B97" s="16" t="s">
        <v>75</v>
      </c>
      <c r="C97" s="74" t="s">
        <v>76</v>
      </c>
      <c r="D97" s="35">
        <v>0.36</v>
      </c>
      <c r="E97" s="17">
        <f>1.3069872*1.133*1.11*1.03*1.005*1.015*1.0015*1.015</f>
        <v>1.755539265324332</v>
      </c>
      <c r="F97" s="6">
        <f t="shared" si="2"/>
        <v>0.63199413551675954</v>
      </c>
    </row>
    <row r="98" spans="1:8" s="5" customFormat="1" ht="27" customHeight="1" x14ac:dyDescent="0.25">
      <c r="A98" s="67">
        <f t="shared" si="3"/>
        <v>3</v>
      </c>
      <c r="B98" s="38" t="s">
        <v>77</v>
      </c>
      <c r="C98" s="67" t="s">
        <v>78</v>
      </c>
      <c r="D98" s="17">
        <v>3.54</v>
      </c>
      <c r="E98" s="17">
        <f>1.3069872*1.133*1.11*1.03*1.005*1.015*1.0015*1.015</f>
        <v>1.755539265324332</v>
      </c>
      <c r="F98" s="6">
        <f t="shared" si="2"/>
        <v>6.214608999248135</v>
      </c>
    </row>
    <row r="99" spans="1:8" s="5" customFormat="1" ht="32.25" customHeight="1" x14ac:dyDescent="0.25">
      <c r="A99" s="67">
        <f t="shared" si="3"/>
        <v>4</v>
      </c>
      <c r="B99" s="38" t="s">
        <v>79</v>
      </c>
      <c r="C99" s="67" t="s">
        <v>78</v>
      </c>
      <c r="D99" s="17">
        <v>2.83</v>
      </c>
      <c r="E99" s="17">
        <f>52.2662413016793*1.133*1.11*1.03*1.005*1.015*1.0015*1.015</f>
        <v>70.203777708009966</v>
      </c>
      <c r="F99" s="6">
        <f t="shared" si="2"/>
        <v>198.67669091366821</v>
      </c>
    </row>
    <row r="100" spans="1:8" s="5" customFormat="1" ht="27" customHeight="1" x14ac:dyDescent="0.25">
      <c r="A100" s="67">
        <f t="shared" si="3"/>
        <v>5</v>
      </c>
      <c r="B100" s="38" t="s">
        <v>80</v>
      </c>
      <c r="C100" s="67" t="s">
        <v>81</v>
      </c>
      <c r="D100" s="19">
        <v>6.8260000000000001E-2</v>
      </c>
      <c r="E100" s="17">
        <f>311.1044688801*1.133*1.11*1.03*1.005*1.015*1.0015*1.015</f>
        <v>417.87410828268804</v>
      </c>
      <c r="F100" s="6">
        <f t="shared" si="2"/>
        <v>28.524086631376285</v>
      </c>
    </row>
    <row r="101" spans="1:8" s="5" customFormat="1" ht="21.75" customHeight="1" x14ac:dyDescent="0.25">
      <c r="A101" s="67"/>
      <c r="B101" s="75" t="s">
        <v>88</v>
      </c>
      <c r="C101" s="35"/>
      <c r="D101" s="35"/>
      <c r="E101" s="17"/>
      <c r="F101" s="6"/>
    </row>
    <row r="102" spans="1:8" s="5" customFormat="1" ht="32.25" customHeight="1" x14ac:dyDescent="0.25">
      <c r="A102" s="67">
        <f>A100+1</f>
        <v>6</v>
      </c>
      <c r="B102" s="38" t="s">
        <v>82</v>
      </c>
      <c r="C102" s="68" t="s">
        <v>83</v>
      </c>
      <c r="D102" s="18">
        <v>18</v>
      </c>
      <c r="E102" s="17">
        <f>15.625182*1.133*1.11*1.03*1.005*1.015*1.0015*1.015</f>
        <v>20.987673428507165</v>
      </c>
      <c r="F102" s="6">
        <f t="shared" ref="F102:F115" si="4">E102*D102</f>
        <v>377.77812171312894</v>
      </c>
    </row>
    <row r="103" spans="1:8" s="5" customFormat="1" ht="27" customHeight="1" x14ac:dyDescent="0.25">
      <c r="A103" s="67">
        <f t="shared" si="3"/>
        <v>7</v>
      </c>
      <c r="B103" s="38" t="s">
        <v>84</v>
      </c>
      <c r="C103" s="67" t="s">
        <v>85</v>
      </c>
      <c r="D103" s="35">
        <v>135</v>
      </c>
      <c r="E103" s="17">
        <f>3.7624149675*1.133*1.11*1.03*1.005*1.015*1.0015*1.015</f>
        <v>5.0536586799704084</v>
      </c>
      <c r="F103" s="6">
        <f t="shared" si="4"/>
        <v>682.24392179600511</v>
      </c>
    </row>
    <row r="104" spans="1:8" s="5" customFormat="1" ht="27" customHeight="1" x14ac:dyDescent="0.2">
      <c r="A104" s="67">
        <f t="shared" si="3"/>
        <v>8</v>
      </c>
      <c r="B104" s="38" t="s">
        <v>86</v>
      </c>
      <c r="C104" s="67" t="s">
        <v>85</v>
      </c>
      <c r="D104" s="35">
        <v>36</v>
      </c>
      <c r="E104" s="17">
        <f>1.3918018779*1.133*1.11*1.03*1.005*1.015*1.0015*1.015</f>
        <v>1.869461955102232</v>
      </c>
      <c r="F104" s="6">
        <f t="shared" si="4"/>
        <v>67.300630383680357</v>
      </c>
      <c r="H104" s="1"/>
    </row>
    <row r="105" spans="1:8" s="5" customFormat="1" ht="27" customHeight="1" x14ac:dyDescent="0.2">
      <c r="A105" s="67">
        <f t="shared" si="3"/>
        <v>9</v>
      </c>
      <c r="B105" s="38" t="s">
        <v>87</v>
      </c>
      <c r="C105" s="67" t="s">
        <v>85</v>
      </c>
      <c r="D105" s="35">
        <v>9</v>
      </c>
      <c r="E105" s="17">
        <f>1.0208102625*1.133*1.11*1.03*1.005*1.015*1.0015*1.015</f>
        <v>1.3711477038679405</v>
      </c>
      <c r="F105" s="6">
        <f t="shared" si="4"/>
        <v>12.340329334811464</v>
      </c>
      <c r="H105" s="1"/>
    </row>
    <row r="106" spans="1:8" s="5" customFormat="1" ht="27" customHeight="1" x14ac:dyDescent="0.2">
      <c r="A106" s="67">
        <f t="shared" si="3"/>
        <v>10</v>
      </c>
      <c r="B106" s="38" t="s">
        <v>89</v>
      </c>
      <c r="C106" s="67" t="s">
        <v>90</v>
      </c>
      <c r="D106" s="35">
        <v>5.9500000000000004E-3</v>
      </c>
      <c r="E106" s="17">
        <f>706.4660335068*1.133*1.11*1.03*1.005*1.015*1.0015*1.015</f>
        <v>948.92196452966243</v>
      </c>
      <c r="F106" s="6">
        <f t="shared" si="4"/>
        <v>5.6460856889514917</v>
      </c>
      <c r="H106" s="1"/>
    </row>
    <row r="107" spans="1:8" s="5" customFormat="1" ht="32.25" customHeight="1" x14ac:dyDescent="0.2">
      <c r="A107" s="67">
        <f t="shared" si="3"/>
        <v>11</v>
      </c>
      <c r="B107" s="38" t="s">
        <v>91</v>
      </c>
      <c r="C107" s="67" t="s">
        <v>81</v>
      </c>
      <c r="D107" s="20">
        <v>8.6E-3</v>
      </c>
      <c r="E107" s="17">
        <f>311.1044688801*1.133*1.11*1.03*1.005*1.015*1.0015*1.015</f>
        <v>417.87410828268804</v>
      </c>
      <c r="F107" s="6">
        <f t="shared" si="4"/>
        <v>3.593717331231117</v>
      </c>
      <c r="H107" s="1"/>
    </row>
    <row r="108" spans="1:8" s="5" customFormat="1" ht="32.25" customHeight="1" x14ac:dyDescent="0.2">
      <c r="A108" s="67">
        <f t="shared" si="3"/>
        <v>12</v>
      </c>
      <c r="B108" s="38" t="s">
        <v>92</v>
      </c>
      <c r="C108" s="67" t="s">
        <v>83</v>
      </c>
      <c r="D108" s="18">
        <v>36</v>
      </c>
      <c r="E108" s="17">
        <f>0.79794156*1.133*1.11*1.03*1.005*1.015*1.0015*1.015</f>
        <v>1.0717914758569569</v>
      </c>
      <c r="F108" s="6">
        <f t="shared" si="4"/>
        <v>38.584493130850447</v>
      </c>
      <c r="H108" s="1"/>
    </row>
    <row r="109" spans="1:8" s="5" customFormat="1" ht="32.25" customHeight="1" x14ac:dyDescent="0.2">
      <c r="A109" s="67">
        <f t="shared" si="3"/>
        <v>13</v>
      </c>
      <c r="B109" s="38" t="s">
        <v>93</v>
      </c>
      <c r="C109" s="67" t="s">
        <v>94</v>
      </c>
      <c r="D109" s="35">
        <v>0.443</v>
      </c>
      <c r="E109" s="17">
        <f>114.85495769571*1.133*1.11*1.03*1.005*1.015*1.0015*1.015</f>
        <v>154.27265703289521</v>
      </c>
      <c r="F109" s="6">
        <f t="shared" si="4"/>
        <v>68.34278706557258</v>
      </c>
      <c r="H109" s="1"/>
    </row>
    <row r="110" spans="1:8" s="5" customFormat="1" ht="21.75" customHeight="1" x14ac:dyDescent="0.2">
      <c r="A110" s="67"/>
      <c r="B110" s="75" t="s">
        <v>95</v>
      </c>
      <c r="C110" s="35"/>
      <c r="D110" s="35"/>
      <c r="E110" s="17"/>
      <c r="F110" s="6"/>
      <c r="H110" s="1"/>
    </row>
    <row r="111" spans="1:8" s="5" customFormat="1" ht="72" x14ac:dyDescent="0.2">
      <c r="A111" s="67">
        <f>A109+1</f>
        <v>14</v>
      </c>
      <c r="B111" s="38" t="s">
        <v>97</v>
      </c>
      <c r="C111" s="68" t="s">
        <v>96</v>
      </c>
      <c r="D111" s="35">
        <v>18</v>
      </c>
      <c r="E111" s="17">
        <f>18.3109209495*1.133*1.11*1.03*1.005*1.015*1.0015*1.015</f>
        <v>24.595145775794244</v>
      </c>
      <c r="F111" s="6">
        <f t="shared" si="4"/>
        <v>442.71262396429637</v>
      </c>
      <c r="G111" s="33"/>
      <c r="H111" s="1"/>
    </row>
    <row r="112" spans="1:8" s="5" customFormat="1" ht="38.25" customHeight="1" x14ac:dyDescent="0.2">
      <c r="A112" s="67">
        <f t="shared" si="3"/>
        <v>15</v>
      </c>
      <c r="B112" s="38" t="s">
        <v>100</v>
      </c>
      <c r="C112" s="67" t="s">
        <v>99</v>
      </c>
      <c r="D112" s="17">
        <v>15.56</v>
      </c>
      <c r="E112" s="17">
        <f>44.68607664*1.133*1.11*1.03*1.005*1.015*1.0015*1.015</f>
        <v>60.022134994751603</v>
      </c>
      <c r="F112" s="6">
        <f t="shared" si="4"/>
        <v>933.94442051833494</v>
      </c>
      <c r="H112" s="1"/>
    </row>
    <row r="113" spans="1:17" s="5" customFormat="1" ht="38.25" customHeight="1" x14ac:dyDescent="0.2">
      <c r="A113" s="67">
        <f t="shared" si="3"/>
        <v>16</v>
      </c>
      <c r="B113" s="38" t="s">
        <v>102</v>
      </c>
      <c r="C113" s="35" t="s">
        <v>99</v>
      </c>
      <c r="D113" s="17">
        <v>0.9</v>
      </c>
      <c r="E113" s="17">
        <f>31.15304916*1.133*1.11*1.03*1.005*1.015*1.0015*1.015</f>
        <v>41.844634006330899</v>
      </c>
      <c r="F113" s="6">
        <f t="shared" si="4"/>
        <v>37.660170605697807</v>
      </c>
      <c r="H113" s="1"/>
    </row>
    <row r="114" spans="1:17" s="5" customFormat="1" ht="32.25" customHeight="1" x14ac:dyDescent="0.2">
      <c r="A114" s="67">
        <f t="shared" si="3"/>
        <v>17</v>
      </c>
      <c r="B114" s="16" t="s">
        <v>116</v>
      </c>
      <c r="C114" s="35" t="s">
        <v>83</v>
      </c>
      <c r="D114" s="18">
        <v>36</v>
      </c>
      <c r="E114" s="17">
        <f>0.1143307494*1.133*1.11*1.03*1.005*1.015*1.0015*1.015</f>
        <v>0.15356854283320931</v>
      </c>
      <c r="F114" s="6">
        <f t="shared" si="4"/>
        <v>5.5284675419955356</v>
      </c>
      <c r="H114" s="1"/>
    </row>
    <row r="115" spans="1:17" s="5" customFormat="1" ht="27" customHeight="1" x14ac:dyDescent="0.2">
      <c r="A115" s="67">
        <f t="shared" si="3"/>
        <v>18</v>
      </c>
      <c r="B115" s="38" t="s">
        <v>104</v>
      </c>
      <c r="C115" s="67" t="s">
        <v>83</v>
      </c>
      <c r="D115" s="18">
        <v>36</v>
      </c>
      <c r="E115" s="17">
        <f>0.0641652165*1.133*1.11*1.03*1.005*1.015*1.0015*1.015</f>
        <v>8.6186427100270524E-2</v>
      </c>
      <c r="F115" s="6">
        <f t="shared" si="4"/>
        <v>3.1027113756097391</v>
      </c>
      <c r="H115" s="1"/>
    </row>
    <row r="116" spans="1:17" s="5" customFormat="1" ht="24" customHeight="1" x14ac:dyDescent="0.2">
      <c r="A116" s="31"/>
      <c r="B116" s="76" t="s">
        <v>117</v>
      </c>
      <c r="C116" s="64"/>
      <c r="D116" s="64"/>
      <c r="E116" s="64"/>
      <c r="F116" s="32">
        <f>SUM(F12:F115)</f>
        <v>26125.721163619888</v>
      </c>
      <c r="H116" s="1"/>
      <c r="Q116" s="8"/>
    </row>
    <row r="117" spans="1:17" s="5" customFormat="1" ht="24" customHeight="1" x14ac:dyDescent="0.2">
      <c r="A117" s="31"/>
      <c r="B117" s="77" t="s">
        <v>118</v>
      </c>
      <c r="C117" s="64"/>
      <c r="D117" s="64"/>
      <c r="E117" s="64"/>
      <c r="F117" s="32">
        <f>F116*20%</f>
        <v>5225.1442327239783</v>
      </c>
      <c r="H117" s="1"/>
      <c r="Q117" s="8"/>
    </row>
    <row r="118" spans="1:17" s="5" customFormat="1" ht="24" customHeight="1" x14ac:dyDescent="0.2">
      <c r="A118" s="31"/>
      <c r="B118" s="76" t="s">
        <v>117</v>
      </c>
      <c r="C118" s="64"/>
      <c r="D118" s="64"/>
      <c r="E118" s="64"/>
      <c r="F118" s="32">
        <f>F117+F116</f>
        <v>31350.865396343866</v>
      </c>
      <c r="G118" s="33"/>
      <c r="H118" s="1"/>
      <c r="Q118" s="8"/>
    </row>
    <row r="119" spans="1:17" s="5" customFormat="1" ht="18" customHeight="1" x14ac:dyDescent="0.2">
      <c r="B119" s="15"/>
      <c r="C119" s="15"/>
      <c r="D119" s="15"/>
      <c r="E119" s="15"/>
      <c r="H119" s="1"/>
    </row>
    <row r="120" spans="1:17" s="5" customFormat="1" ht="18" customHeight="1" x14ac:dyDescent="0.2">
      <c r="A120" s="15"/>
      <c r="B120" s="15"/>
      <c r="C120" s="15"/>
      <c r="D120" s="15"/>
      <c r="E120" s="15"/>
      <c r="F120" s="15"/>
      <c r="H120" s="1"/>
    </row>
    <row r="121" spans="1:17" s="5" customFormat="1" ht="18" customHeight="1" x14ac:dyDescent="0.2">
      <c r="A121" s="15"/>
      <c r="B121" s="15"/>
      <c r="C121" s="15"/>
      <c r="D121" s="15"/>
      <c r="E121" s="15"/>
      <c r="F121" s="15"/>
      <c r="H121" s="1"/>
    </row>
    <row r="122" spans="1:17" s="5" customFormat="1" ht="18" customHeight="1" x14ac:dyDescent="0.2">
      <c r="A122" s="15"/>
      <c r="B122" s="15"/>
      <c r="C122" s="15"/>
      <c r="D122" s="15"/>
      <c r="E122" s="15"/>
      <c r="F122" s="15"/>
      <c r="H122" s="1"/>
    </row>
  </sheetData>
  <mergeCells count="8">
    <mergeCell ref="A2:F2"/>
    <mergeCell ref="A3:F3"/>
    <mergeCell ref="E4:E8"/>
    <mergeCell ref="F4:F8"/>
    <mergeCell ref="A5:A6"/>
    <mergeCell ref="B5:B6"/>
    <mergeCell ref="C5:C6"/>
    <mergeCell ref="D5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Об.лист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2025-08-13T06:43:25Z</dcterms:modified>
</cp:coreProperties>
</file>