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bookViews>
    <workbookView xWindow="-120" yWindow="-120" windowWidth="21840" windowHeight="13140" tabRatio="800"/>
  </bookViews>
  <sheets>
    <sheet name="Ծավալաթերթ" sheetId="4" r:id="rId1"/>
    <sheet name="Об.лист" sheetId="23" r:id="rId2"/>
  </sheets>
  <definedNames>
    <definedName name="_xlnm._FilterDatabase" localSheetId="1" hidden="1">Об.лист!$A$9:$F$9</definedName>
    <definedName name="_xlnm._FilterDatabase" localSheetId="0" hidden="1">Ծավալաթերթ!$A$9:$F$123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0" i="23" l="1"/>
  <c r="F120" i="23" s="1"/>
  <c r="E119" i="23"/>
  <c r="F119" i="23" s="1"/>
  <c r="E118" i="23"/>
  <c r="F118" i="23" s="1"/>
  <c r="F116" i="23"/>
  <c r="E116" i="23"/>
  <c r="E115" i="23"/>
  <c r="F115" i="23" s="1"/>
  <c r="F114" i="23"/>
  <c r="E114" i="23"/>
  <c r="E113" i="23"/>
  <c r="F113" i="23" s="1"/>
  <c r="F112" i="23"/>
  <c r="E112" i="23"/>
  <c r="E110" i="23"/>
  <c r="F110" i="23" s="1"/>
  <c r="F109" i="23"/>
  <c r="E109" i="23"/>
  <c r="E108" i="23"/>
  <c r="F108" i="23" s="1"/>
  <c r="F107" i="23"/>
  <c r="E107" i="23"/>
  <c r="E106" i="23"/>
  <c r="F106" i="23" s="1"/>
  <c r="F105" i="23"/>
  <c r="E105" i="23"/>
  <c r="E104" i="23"/>
  <c r="F104" i="23" s="1"/>
  <c r="F103" i="23"/>
  <c r="E103" i="23"/>
  <c r="E101" i="23"/>
  <c r="F101" i="23" s="1"/>
  <c r="F100" i="23"/>
  <c r="E100" i="23"/>
  <c r="E99" i="23"/>
  <c r="F99" i="23" s="1"/>
  <c r="F98" i="23"/>
  <c r="E98" i="23"/>
  <c r="E97" i="23"/>
  <c r="F97" i="23" s="1"/>
  <c r="D97" i="23"/>
  <c r="A97" i="23"/>
  <c r="A98" i="23" s="1"/>
  <c r="A99" i="23" s="1"/>
  <c r="A100" i="23" s="1"/>
  <c r="A101" i="23" s="1"/>
  <c r="A103" i="23" s="1"/>
  <c r="A104" i="23" s="1"/>
  <c r="A105" i="23" s="1"/>
  <c r="A106" i="23" s="1"/>
  <c r="A107" i="23" s="1"/>
  <c r="A108" i="23" s="1"/>
  <c r="A109" i="23" s="1"/>
  <c r="A110" i="23" s="1"/>
  <c r="A112" i="23" s="1"/>
  <c r="A113" i="23" s="1"/>
  <c r="A114" i="23" s="1"/>
  <c r="A115" i="23" s="1"/>
  <c r="A116" i="23" s="1"/>
  <c r="A118" i="23" s="1"/>
  <c r="E94" i="23"/>
  <c r="F94" i="23" s="1"/>
  <c r="F93" i="23"/>
  <c r="E93" i="23"/>
  <c r="E92" i="23"/>
  <c r="F92" i="23" s="1"/>
  <c r="F91" i="23"/>
  <c r="E91" i="23"/>
  <c r="E89" i="23"/>
  <c r="F89" i="23" s="1"/>
  <c r="F87" i="23"/>
  <c r="E87" i="23"/>
  <c r="E86" i="23"/>
  <c r="F86" i="23" s="1"/>
  <c r="F85" i="23"/>
  <c r="E85" i="23"/>
  <c r="E84" i="23"/>
  <c r="F84" i="23" s="1"/>
  <c r="F83" i="23"/>
  <c r="E83" i="23"/>
  <c r="E82" i="23"/>
  <c r="F82" i="23" s="1"/>
  <c r="F80" i="23"/>
  <c r="E80" i="23"/>
  <c r="E79" i="23"/>
  <c r="F79" i="23" s="1"/>
  <c r="F78" i="23"/>
  <c r="E78" i="23"/>
  <c r="E77" i="23"/>
  <c r="F77" i="23" s="1"/>
  <c r="F76" i="23"/>
  <c r="E76" i="23"/>
  <c r="E75" i="23"/>
  <c r="F75" i="23" s="1"/>
  <c r="F74" i="23"/>
  <c r="E74" i="23"/>
  <c r="E73" i="23"/>
  <c r="F73" i="23" s="1"/>
  <c r="F71" i="23"/>
  <c r="E71" i="23"/>
  <c r="E70" i="23"/>
  <c r="F70" i="23" s="1"/>
  <c r="F69" i="23"/>
  <c r="E69" i="23"/>
  <c r="E68" i="23"/>
  <c r="F68" i="23" s="1"/>
  <c r="F67" i="23"/>
  <c r="E67" i="23"/>
  <c r="A67" i="23"/>
  <c r="A68" i="23" s="1"/>
  <c r="A69" i="23" s="1"/>
  <c r="A70" i="23" s="1"/>
  <c r="A71" i="23" s="1"/>
  <c r="A73" i="23" s="1"/>
  <c r="A74" i="23" s="1"/>
  <c r="A75" i="23" s="1"/>
  <c r="A76" i="23" s="1"/>
  <c r="A77" i="23" s="1"/>
  <c r="A78" i="23" s="1"/>
  <c r="A79" i="23" s="1"/>
  <c r="A80" i="23" s="1"/>
  <c r="A82" i="23" s="1"/>
  <c r="A83" i="23" s="1"/>
  <c r="A84" i="23" s="1"/>
  <c r="A85" i="23" s="1"/>
  <c r="A86" i="23" s="1"/>
  <c r="A87" i="23" s="1"/>
  <c r="A89" i="23" s="1"/>
  <c r="A91" i="23" s="1"/>
  <c r="A92" i="23" s="1"/>
  <c r="A93" i="23" s="1"/>
  <c r="A94" i="23" s="1"/>
  <c r="E64" i="23"/>
  <c r="F64" i="23" s="1"/>
  <c r="F63" i="23"/>
  <c r="E63" i="23"/>
  <c r="E62" i="23"/>
  <c r="F62" i="23" s="1"/>
  <c r="F61" i="23"/>
  <c r="E61" i="23"/>
  <c r="E59" i="23"/>
  <c r="F59" i="23" s="1"/>
  <c r="F57" i="23"/>
  <c r="E57" i="23"/>
  <c r="E56" i="23"/>
  <c r="F56" i="23" s="1"/>
  <c r="F55" i="23"/>
  <c r="E55" i="23"/>
  <c r="E54" i="23"/>
  <c r="F54" i="23" s="1"/>
  <c r="F53" i="23"/>
  <c r="E53" i="23"/>
  <c r="E52" i="23"/>
  <c r="F52" i="23" s="1"/>
  <c r="F51" i="23"/>
  <c r="E51" i="23"/>
  <c r="E49" i="23"/>
  <c r="F49" i="23" s="1"/>
  <c r="F48" i="23"/>
  <c r="E48" i="23"/>
  <c r="E47" i="23"/>
  <c r="F47" i="23" s="1"/>
  <c r="F46" i="23"/>
  <c r="E46" i="23"/>
  <c r="E45" i="23"/>
  <c r="F45" i="23" s="1"/>
  <c r="F44" i="23"/>
  <c r="E44" i="23"/>
  <c r="E43" i="23"/>
  <c r="F43" i="23" s="1"/>
  <c r="F42" i="23"/>
  <c r="E42" i="23"/>
  <c r="E40" i="23"/>
  <c r="F40" i="23" s="1"/>
  <c r="F39" i="23"/>
  <c r="E39" i="23"/>
  <c r="E38" i="23"/>
  <c r="F38" i="23" s="1"/>
  <c r="F37" i="23"/>
  <c r="E37" i="23"/>
  <c r="A37" i="23"/>
  <c r="A38" i="23" s="1"/>
  <c r="A39" i="23" s="1"/>
  <c r="A40" i="23" s="1"/>
  <c r="A42" i="23" s="1"/>
  <c r="A43" i="23" s="1"/>
  <c r="A44" i="23" s="1"/>
  <c r="A45" i="23" s="1"/>
  <c r="A46" i="23" s="1"/>
  <c r="A47" i="23" s="1"/>
  <c r="A48" i="23" s="1"/>
  <c r="A49" i="23" s="1"/>
  <c r="A51" i="23" s="1"/>
  <c r="A52" i="23" s="1"/>
  <c r="A53" i="23" s="1"/>
  <c r="A54" i="23" s="1"/>
  <c r="A55" i="23" s="1"/>
  <c r="A56" i="23" s="1"/>
  <c r="A57" i="23" s="1"/>
  <c r="A59" i="23" s="1"/>
  <c r="A61" i="23" s="1"/>
  <c r="A62" i="23" s="1"/>
  <c r="A63" i="23" s="1"/>
  <c r="A64" i="23" s="1"/>
  <c r="E36" i="23"/>
  <c r="F36" i="23" s="1"/>
  <c r="A36" i="23"/>
  <c r="F33" i="23"/>
  <c r="E33" i="23"/>
  <c r="E31" i="23"/>
  <c r="F31" i="23" s="1"/>
  <c r="F30" i="23"/>
  <c r="E30" i="23"/>
  <c r="E29" i="23"/>
  <c r="F29" i="23" s="1"/>
  <c r="F28" i="23"/>
  <c r="E28" i="23"/>
  <c r="E27" i="23"/>
  <c r="F27" i="23" s="1"/>
  <c r="F25" i="23"/>
  <c r="E25" i="23"/>
  <c r="E24" i="23"/>
  <c r="F24" i="23" s="1"/>
  <c r="F23" i="23"/>
  <c r="E23" i="23"/>
  <c r="E22" i="23"/>
  <c r="F22" i="23" s="1"/>
  <c r="F21" i="23"/>
  <c r="E21" i="23"/>
  <c r="E20" i="23"/>
  <c r="F20" i="23" s="1"/>
  <c r="F19" i="23"/>
  <c r="E19" i="23"/>
  <c r="E18" i="23"/>
  <c r="F18" i="23" s="1"/>
  <c r="F16" i="23"/>
  <c r="E16" i="23"/>
  <c r="E15" i="23"/>
  <c r="F15" i="23" s="1"/>
  <c r="F14" i="23"/>
  <c r="E14" i="23"/>
  <c r="A14" i="23"/>
  <c r="A15" i="23" s="1"/>
  <c r="A16" i="23" s="1"/>
  <c r="A18" i="23" s="1"/>
  <c r="A19" i="23" s="1"/>
  <c r="A20" i="23" s="1"/>
  <c r="A21" i="23" s="1"/>
  <c r="A22" i="23" s="1"/>
  <c r="A23" i="23" s="1"/>
  <c r="A24" i="23" s="1"/>
  <c r="A25" i="23" s="1"/>
  <c r="A27" i="23" s="1"/>
  <c r="A28" i="23" s="1"/>
  <c r="A29" i="23" s="1"/>
  <c r="A30" i="23" s="1"/>
  <c r="A31" i="23" s="1"/>
  <c r="A33" i="23" s="1"/>
  <c r="E13" i="23"/>
  <c r="F13" i="23" s="1"/>
  <c r="A13" i="23"/>
  <c r="F12" i="23"/>
  <c r="E12" i="23"/>
  <c r="D12" i="23"/>
  <c r="F121" i="23" l="1"/>
  <c r="F122" i="23" s="1"/>
  <c r="F123" i="23" s="1"/>
  <c r="E120" i="4" l="1"/>
  <c r="F120" i="4" s="1"/>
  <c r="E119" i="4"/>
  <c r="F119" i="4" s="1"/>
  <c r="E116" i="4"/>
  <c r="E118" i="4"/>
  <c r="E87" i="4"/>
  <c r="E57" i="4"/>
  <c r="E31" i="4"/>
  <c r="E27" i="4" l="1"/>
  <c r="E112" i="4"/>
  <c r="F112" i="4" s="1"/>
  <c r="E94" i="4"/>
  <c r="E89" i="4"/>
  <c r="E82" i="4"/>
  <c r="E64" i="4"/>
  <c r="E59" i="4"/>
  <c r="E51" i="4"/>
  <c r="F51" i="4" s="1"/>
  <c r="E33" i="4"/>
  <c r="F94" i="4"/>
  <c r="E115" i="4"/>
  <c r="E114" i="4"/>
  <c r="E113" i="4"/>
  <c r="E110" i="4"/>
  <c r="E109" i="4"/>
  <c r="E108" i="4"/>
  <c r="E107" i="4"/>
  <c r="F107" i="4" s="1"/>
  <c r="E106" i="4"/>
  <c r="E105" i="4"/>
  <c r="E104" i="4"/>
  <c r="E103" i="4"/>
  <c r="F103" i="4" s="1"/>
  <c r="E101" i="4"/>
  <c r="E100" i="4"/>
  <c r="E99" i="4"/>
  <c r="E98" i="4"/>
  <c r="F98" i="4" s="1"/>
  <c r="E97" i="4"/>
  <c r="E93" i="4"/>
  <c r="E92" i="4"/>
  <c r="E91" i="4"/>
  <c r="F91" i="4" s="1"/>
  <c r="E86" i="4"/>
  <c r="E85" i="4"/>
  <c r="E84" i="4"/>
  <c r="E83" i="4"/>
  <c r="E80" i="4"/>
  <c r="F80" i="4" s="1"/>
  <c r="E79" i="4"/>
  <c r="E78" i="4"/>
  <c r="F78" i="4" s="1"/>
  <c r="E77" i="4"/>
  <c r="E76" i="4"/>
  <c r="F76" i="4" s="1"/>
  <c r="E75" i="4"/>
  <c r="E74" i="4"/>
  <c r="F74" i="4" s="1"/>
  <c r="E73" i="4"/>
  <c r="E71" i="4"/>
  <c r="F71" i="4" s="1"/>
  <c r="E70" i="4"/>
  <c r="E69" i="4"/>
  <c r="F69" i="4" s="1"/>
  <c r="E68" i="4"/>
  <c r="E67" i="4"/>
  <c r="F67" i="4" s="1"/>
  <c r="E63" i="4"/>
  <c r="E62" i="4"/>
  <c r="E61" i="4"/>
  <c r="F61" i="4" s="1"/>
  <c r="E56" i="4"/>
  <c r="E55" i="4"/>
  <c r="E54" i="4"/>
  <c r="E53" i="4"/>
  <c r="E52" i="4"/>
  <c r="E49" i="4"/>
  <c r="E48" i="4"/>
  <c r="F48" i="4" s="1"/>
  <c r="E47" i="4"/>
  <c r="E46" i="4"/>
  <c r="F46" i="4" s="1"/>
  <c r="E45" i="4"/>
  <c r="E44" i="4"/>
  <c r="F44" i="4" s="1"/>
  <c r="E43" i="4"/>
  <c r="E42" i="4"/>
  <c r="F42" i="4" s="1"/>
  <c r="E40" i="4"/>
  <c r="E39" i="4"/>
  <c r="F39" i="4" s="1"/>
  <c r="E38" i="4"/>
  <c r="E37" i="4"/>
  <c r="F37" i="4" s="1"/>
  <c r="E36" i="4"/>
  <c r="E30" i="4"/>
  <c r="F30" i="4" s="1"/>
  <c r="E29" i="4"/>
  <c r="E28" i="4"/>
  <c r="F28" i="4" s="1"/>
  <c r="E25" i="4"/>
  <c r="E24" i="4"/>
  <c r="F24" i="4" s="1"/>
  <c r="E23" i="4"/>
  <c r="E22" i="4"/>
  <c r="F22" i="4" s="1"/>
  <c r="E21" i="4"/>
  <c r="E20" i="4"/>
  <c r="F20" i="4" s="1"/>
  <c r="E19" i="4"/>
  <c r="F19" i="4" s="1"/>
  <c r="E18" i="4"/>
  <c r="E16" i="4"/>
  <c r="E15" i="4"/>
  <c r="E14" i="4"/>
  <c r="F14" i="4" s="1"/>
  <c r="E13" i="4"/>
  <c r="F13" i="4" s="1"/>
  <c r="E12" i="4"/>
  <c r="A13" i="4"/>
  <c r="A14" i="4" s="1"/>
  <c r="A15" i="4" s="1"/>
  <c r="A16" i="4" s="1"/>
  <c r="A18" i="4" s="1"/>
  <c r="F15" i="4"/>
  <c r="F16" i="4"/>
  <c r="F18" i="4"/>
  <c r="F21" i="4"/>
  <c r="F23" i="4"/>
  <c r="F25" i="4"/>
  <c r="F27" i="4"/>
  <c r="F29" i="4"/>
  <c r="F31" i="4"/>
  <c r="F33" i="4"/>
  <c r="F36" i="4"/>
  <c r="F38" i="4"/>
  <c r="F40" i="4"/>
  <c r="F43" i="4"/>
  <c r="F45" i="4"/>
  <c r="F47" i="4"/>
  <c r="F49" i="4"/>
  <c r="F52" i="4"/>
  <c r="F53" i="4"/>
  <c r="F54" i="4"/>
  <c r="F55" i="4"/>
  <c r="F56" i="4"/>
  <c r="F57" i="4"/>
  <c r="F59" i="4"/>
  <c r="F62" i="4"/>
  <c r="F63" i="4"/>
  <c r="F64" i="4"/>
  <c r="F68" i="4"/>
  <c r="F70" i="4"/>
  <c r="F73" i="4"/>
  <c r="F75" i="4"/>
  <c r="F77" i="4"/>
  <c r="F79" i="4"/>
  <c r="F82" i="4"/>
  <c r="F83" i="4"/>
  <c r="F84" i="4"/>
  <c r="F85" i="4"/>
  <c r="F86" i="4"/>
  <c r="F87" i="4"/>
  <c r="F89" i="4"/>
  <c r="F92" i="4"/>
  <c r="F93" i="4"/>
  <c r="F97" i="4"/>
  <c r="F99" i="4"/>
  <c r="F100" i="4"/>
  <c r="F101" i="4"/>
  <c r="F104" i="4"/>
  <c r="F105" i="4"/>
  <c r="F106" i="4"/>
  <c r="F108" i="4"/>
  <c r="F109" i="4"/>
  <c r="F110" i="4"/>
  <c r="F113" i="4"/>
  <c r="F114" i="4"/>
  <c r="F115" i="4"/>
  <c r="F116" i="4"/>
  <c r="F118" i="4"/>
  <c r="D97" i="4"/>
  <c r="D12" i="4"/>
  <c r="A19" i="4" l="1"/>
  <c r="A20" i="4" s="1"/>
  <c r="A21" i="4" s="1"/>
  <c r="A22" i="4" s="1"/>
  <c r="A23" i="4" s="1"/>
  <c r="A24" i="4" s="1"/>
  <c r="A25" i="4" s="1"/>
  <c r="A27" i="4" l="1"/>
  <c r="A28" i="4" s="1"/>
  <c r="A29" i="4" s="1"/>
  <c r="A30" i="4" s="1"/>
  <c r="A31" i="4" s="1"/>
  <c r="A36" i="4" l="1"/>
  <c r="A37" i="4" s="1"/>
  <c r="A38" i="4" s="1"/>
  <c r="A39" i="4" s="1"/>
  <c r="A40" i="4" s="1"/>
  <c r="A33" i="4"/>
  <c r="A42" i="4" l="1"/>
  <c r="A43" i="4" s="1"/>
  <c r="A44" i="4" s="1"/>
  <c r="A45" i="4" s="1"/>
  <c r="A46" i="4" s="1"/>
  <c r="A47" i="4" s="1"/>
  <c r="A48" i="4" s="1"/>
  <c r="A49" i="4" s="1"/>
  <c r="A51" i="4" l="1"/>
  <c r="A52" i="4" s="1"/>
  <c r="A53" i="4" s="1"/>
  <c r="A54" i="4" s="1"/>
  <c r="A55" i="4" s="1"/>
  <c r="A56" i="4" s="1"/>
  <c r="A57" i="4" s="1"/>
  <c r="A59" i="4" l="1"/>
  <c r="A61" i="4" s="1"/>
  <c r="A62" i="4" s="1"/>
  <c r="A63" i="4" s="1"/>
  <c r="A64" i="4" s="1"/>
  <c r="A67" i="4" s="1"/>
  <c r="A68" i="4" s="1"/>
  <c r="A69" i="4" s="1"/>
  <c r="A70" i="4" s="1"/>
  <c r="A71" i="4" s="1"/>
  <c r="A73" i="4" l="1"/>
  <c r="A74" i="4" s="1"/>
  <c r="A75" i="4" s="1"/>
  <c r="A76" i="4" s="1"/>
  <c r="A77" i="4" s="1"/>
  <c r="A78" i="4" s="1"/>
  <c r="A79" i="4" s="1"/>
  <c r="A80" i="4" s="1"/>
  <c r="A82" i="4" s="1"/>
  <c r="A83" i="4" s="1"/>
  <c r="A84" i="4" s="1"/>
  <c r="A85" i="4" s="1"/>
  <c r="A86" i="4" s="1"/>
  <c r="A87" i="4" s="1"/>
  <c r="A89" i="4" l="1"/>
  <c r="A91" i="4" s="1"/>
  <c r="A92" i="4" s="1"/>
  <c r="A93" i="4" s="1"/>
  <c r="A94" i="4" s="1"/>
  <c r="A97" i="4" s="1"/>
  <c r="A98" i="4" s="1"/>
  <c r="A99" i="4" s="1"/>
  <c r="A100" i="4" s="1"/>
  <c r="A101" i="4" s="1"/>
  <c r="A103" i="4" l="1"/>
  <c r="A104" i="4" s="1"/>
  <c r="A105" i="4" s="1"/>
  <c r="A106" i="4" s="1"/>
  <c r="A107" i="4" s="1"/>
  <c r="A108" i="4" s="1"/>
  <c r="A109" i="4" s="1"/>
  <c r="A110" i="4" s="1"/>
  <c r="A112" i="4" l="1"/>
  <c r="A113" i="4" s="1"/>
  <c r="A114" i="4" s="1"/>
  <c r="A115" i="4" s="1"/>
  <c r="A116" i="4" s="1"/>
  <c r="A118" i="4" s="1"/>
  <c r="F12" i="4" l="1"/>
  <c r="F121" i="4" s="1"/>
  <c r="F122" i="4" l="1"/>
  <c r="F123" i="4" l="1"/>
  <c r="G123" i="4" l="1"/>
</calcChain>
</file>

<file path=xl/sharedStrings.xml><?xml version="1.0" encoding="utf-8"?>
<sst xmlns="http://schemas.openxmlformats.org/spreadsheetml/2006/main" count="430" uniqueCount="113">
  <si>
    <t>Աշխատանքի անվանումը</t>
  </si>
  <si>
    <t>Քանակ</t>
  </si>
  <si>
    <r>
      <t>մ</t>
    </r>
    <r>
      <rPr>
        <sz val="12"/>
        <color theme="1"/>
        <rFont val="Calibri"/>
        <family val="2"/>
        <charset val="204"/>
      </rPr>
      <t>³</t>
    </r>
  </si>
  <si>
    <t>Ընդամենը</t>
  </si>
  <si>
    <t>հազ.դր.</t>
  </si>
  <si>
    <t>Ծավալաթերթ</t>
  </si>
  <si>
    <t>20% ԱԱՀ</t>
  </si>
  <si>
    <t xml:space="preserve">N/N                      </t>
  </si>
  <si>
    <t>ը/կ</t>
  </si>
  <si>
    <t>Չափ-</t>
  </si>
  <si>
    <t xml:space="preserve">1 միավ. </t>
  </si>
  <si>
    <t xml:space="preserve">ընդ.արժ. </t>
  </si>
  <si>
    <t xml:space="preserve">Ընդհանուր </t>
  </si>
  <si>
    <t xml:space="preserve">արժեքը </t>
  </si>
  <si>
    <t>հազ. դր.</t>
  </si>
  <si>
    <t>ման</t>
  </si>
  <si>
    <t xml:space="preserve"> միավոր</t>
  </si>
  <si>
    <r>
      <t>100մ</t>
    </r>
    <r>
      <rPr>
        <sz val="12"/>
        <color theme="1"/>
        <rFont val="Calibri"/>
        <family val="2"/>
        <charset val="204"/>
      </rPr>
      <t>²</t>
    </r>
  </si>
  <si>
    <t>հատ</t>
  </si>
  <si>
    <t>100մ</t>
  </si>
  <si>
    <t>տն</t>
  </si>
  <si>
    <r>
      <t>1000մ</t>
    </r>
    <r>
      <rPr>
        <sz val="12"/>
        <color theme="1"/>
        <rFont val="Calibri"/>
        <family val="2"/>
        <charset val="204"/>
      </rPr>
      <t>³</t>
    </r>
  </si>
  <si>
    <t>մ</t>
  </si>
  <si>
    <t>Հողային աշխատանքներ</t>
  </si>
  <si>
    <t>Մետաղական հենասյուների տեղադրում (առանց նյութի արժեքի)</t>
  </si>
  <si>
    <t xml:space="preserve">Մետաղական խողովակ 108*3.5մմ </t>
  </si>
  <si>
    <t xml:space="preserve">Մետաղական խողովակ 48*3մմ </t>
  </si>
  <si>
    <t xml:space="preserve">Մետաղական անկյունակ 40*4մմ </t>
  </si>
  <si>
    <t xml:space="preserve">Մետաղական թերթ 3մմ </t>
  </si>
  <si>
    <t>Հենասյուների յուղաներկում (2 անգամ) մոխրագույն</t>
  </si>
  <si>
    <t>Հենասյուների բետոնացում  Վ - 12.5 դասի բետոնից</t>
  </si>
  <si>
    <t>Ամրան A - 500c    16մմ</t>
  </si>
  <si>
    <t>Հենասյուն</t>
  </si>
  <si>
    <t>Ամրան A - 500c    16մմ (մեկուսիչի տեղադրման)</t>
  </si>
  <si>
    <t>Մեկուսիչ ТФ 20</t>
  </si>
  <si>
    <t>Նյութեր և սարքավորումներ</t>
  </si>
  <si>
    <t>լրա կազմ</t>
  </si>
  <si>
    <t>*1,133*1,11*1,03*1,005*1,015*1,0015*1,015</t>
  </si>
  <si>
    <r>
      <t>Բնահողի մշակում մեխանիզմով</t>
    </r>
    <r>
      <rPr>
        <sz val="14"/>
        <color theme="1"/>
        <rFont val="Arial Armenian"/>
        <family val="2"/>
      </rPr>
      <t xml:space="preserve"> IV</t>
    </r>
    <r>
      <rPr>
        <sz val="12"/>
        <color theme="1"/>
        <rFont val="Arial Armenian"/>
        <family val="2"/>
      </rPr>
      <t xml:space="preserve"> կարգի գրունտում (հենասյան հիմք)</t>
    </r>
  </si>
  <si>
    <t>Նախաշերտի լիցք տոփանումով տեղի միասեռ բնահողից (առանց շինարարական աղբ և խիճ)</t>
  </si>
  <si>
    <t>Ավելորդ բնահողի փռում տեղում ձեռքով</t>
  </si>
  <si>
    <r>
      <t>Ալյումինե հաղորդալարի անցկացում 1*25մմ</t>
    </r>
    <r>
      <rPr>
        <sz val="12"/>
        <color theme="1"/>
        <rFont val="Calibri"/>
        <family val="2"/>
        <charset val="204"/>
      </rPr>
      <t xml:space="preserve">²  </t>
    </r>
    <r>
      <rPr>
        <sz val="16"/>
        <color theme="1"/>
        <rFont val="Calibri"/>
        <family val="2"/>
        <charset val="204"/>
      </rPr>
      <t>АПВ</t>
    </r>
  </si>
  <si>
    <r>
      <t>Ալյումինե հաղորդալարի անցկացում 1*2.5մմ</t>
    </r>
    <r>
      <rPr>
        <sz val="12"/>
        <color theme="1"/>
        <rFont val="Calibri"/>
        <family val="2"/>
        <charset val="204"/>
      </rPr>
      <t xml:space="preserve">²  </t>
    </r>
    <r>
      <rPr>
        <sz val="16"/>
        <color theme="1"/>
        <rFont val="Calibri"/>
        <family val="2"/>
        <charset val="204"/>
      </rPr>
      <t>АПВ</t>
    </r>
  </si>
  <si>
    <r>
      <t>Ճյուղավորման ծակող սեղմակ     16-35/16-25մմ</t>
    </r>
    <r>
      <rPr>
        <sz val="12"/>
        <color theme="1"/>
        <rFont val="Calibri"/>
        <family val="2"/>
        <charset val="204"/>
      </rPr>
      <t>²</t>
    </r>
    <r>
      <rPr>
        <sz val="12"/>
        <color theme="1"/>
        <rFont val="Arial Armenian"/>
        <family val="2"/>
      </rPr>
      <t xml:space="preserve"> </t>
    </r>
    <r>
      <rPr>
        <sz val="14"/>
        <color theme="1"/>
        <rFont val="Calibri"/>
        <family val="2"/>
        <charset val="204"/>
      </rPr>
      <t>У734М</t>
    </r>
  </si>
  <si>
    <r>
      <t>Ալյումինե հաղորդալարի անցկացում 1*16մմ</t>
    </r>
    <r>
      <rPr>
        <sz val="12"/>
        <color theme="1"/>
        <rFont val="Calibri"/>
        <family val="2"/>
        <charset val="204"/>
      </rPr>
      <t xml:space="preserve">²  </t>
    </r>
    <r>
      <rPr>
        <sz val="16"/>
        <color theme="1"/>
        <rFont val="Calibri"/>
        <family val="2"/>
        <charset val="204"/>
      </rPr>
      <t>АПВ</t>
    </r>
  </si>
  <si>
    <t>Սվերդլով բնակավայր</t>
  </si>
  <si>
    <t>Ուռուտ բնակավայր</t>
  </si>
  <si>
    <t>Ճկախողովակ d=16մմ</t>
  </si>
  <si>
    <t>Մետաղական հենասյուների վերանորոգում</t>
  </si>
  <si>
    <r>
      <t>Ճյուղավորման ծակող սեղմակ     1.5-10/16-25մմ</t>
    </r>
    <r>
      <rPr>
        <sz val="12"/>
        <color theme="1"/>
        <rFont val="Calibri"/>
        <family val="2"/>
        <charset val="204"/>
      </rPr>
      <t>²</t>
    </r>
    <r>
      <rPr>
        <sz val="12"/>
        <color theme="1"/>
        <rFont val="Arial Armenian"/>
        <family val="2"/>
      </rPr>
      <t xml:space="preserve"> </t>
    </r>
    <r>
      <rPr>
        <sz val="14"/>
        <color theme="1"/>
        <rFont val="Calibri"/>
        <family val="2"/>
        <charset val="204"/>
      </rPr>
      <t>У733М</t>
    </r>
  </si>
  <si>
    <t>Բովաձոր բնակավայր</t>
  </si>
  <si>
    <t>Փոխարինվող լուսատու</t>
  </si>
  <si>
    <t>Վերանորոգվող լուսատու</t>
  </si>
  <si>
    <t>Լեջան բնակավայր</t>
  </si>
  <si>
    <t>ՀՀ Լոռու մարզի Լոռի Բերդ համայնքի Սվերդլով, Լեջան, Բովաձոր, Ուռուտ բնակավայրերի բնակելի կառուցապատման հիմնական փողոցների լուսավորության ցանցի ընդլայնում</t>
  </si>
  <si>
    <r>
      <t>Լուսադիոդային լուսատուի տեղադրում 180-265Վ,  40Վտ,  5600Լմ, ոչ պակաս քան 140Լմ/Վտ, 4000Կ, IP66, աշխատանքային ջերմաստիճան    -25</t>
    </r>
    <r>
      <rPr>
        <sz val="16"/>
        <color theme="1"/>
        <rFont val="Calibri"/>
        <family val="2"/>
        <charset val="204"/>
      </rPr>
      <t>°</t>
    </r>
    <r>
      <rPr>
        <sz val="9.6"/>
        <color theme="1"/>
        <rFont val="Arial Armenian"/>
        <family val="2"/>
      </rPr>
      <t xml:space="preserve"> </t>
    </r>
    <r>
      <rPr>
        <sz val="12"/>
        <color theme="1"/>
        <rFont val="Arial Armenian"/>
        <family val="2"/>
      </rPr>
      <t>- +50</t>
    </r>
    <r>
      <rPr>
        <sz val="16"/>
        <color theme="1"/>
        <rFont val="Calibri"/>
        <family val="2"/>
        <charset val="204"/>
      </rPr>
      <t>°</t>
    </r>
    <r>
      <rPr>
        <sz val="7.7"/>
        <color theme="1"/>
        <rFont val="Arial Armenian"/>
        <family val="2"/>
      </rPr>
      <t>,</t>
    </r>
    <r>
      <rPr>
        <sz val="12"/>
        <color theme="1"/>
        <rFont val="Arial Armenian"/>
        <family val="2"/>
      </rPr>
      <t xml:space="preserve"> երաշխիք 36ամիս</t>
    </r>
  </si>
  <si>
    <r>
      <t>Լուսադիոդային լուսատուի տեղադրում 180-265Վ,  40Վտ,  5600Լմ, ոչ պակաս քան 140Լմ/Վտ, 4000Կ, IP66, աշխատանքային ջերմաստիճան    -25</t>
    </r>
    <r>
      <rPr>
        <sz val="16"/>
        <color theme="1"/>
        <rFont val="Calibri"/>
        <family val="2"/>
        <charset val="204"/>
      </rPr>
      <t>°</t>
    </r>
    <r>
      <rPr>
        <sz val="9.6"/>
        <color theme="1"/>
        <rFont val="Arial Armenian"/>
        <family val="2"/>
      </rPr>
      <t xml:space="preserve"> </t>
    </r>
    <r>
      <rPr>
        <sz val="12"/>
        <color theme="1"/>
        <rFont val="Arial Armenian"/>
        <family val="2"/>
      </rPr>
      <t>- +50</t>
    </r>
    <r>
      <rPr>
        <sz val="16"/>
        <color theme="1"/>
        <rFont val="Calibri"/>
        <family val="2"/>
        <charset val="204"/>
      </rPr>
      <t>°</t>
    </r>
    <r>
      <rPr>
        <sz val="7.7"/>
        <color theme="1"/>
        <rFont val="Arial Armenian"/>
        <family val="2"/>
      </rPr>
      <t>,</t>
    </r>
    <r>
      <rPr>
        <sz val="12"/>
        <color theme="1"/>
        <rFont val="Arial Armenian"/>
        <family val="2"/>
      </rPr>
      <t xml:space="preserve"> երաշխիք 36ամիս (գոյություն ունեցող լուսատուի ապամոնտաժումով)</t>
    </r>
  </si>
  <si>
    <r>
      <t>Լուսադիոդային լուսատուի տեղադրում 180-265Վ,  60Վտ,  8400Լմ, ոչ պակաս քան 140Լմ/Վտ, 4000Կ, IP66, աշխատանքային ջերմաստիճան    -25</t>
    </r>
    <r>
      <rPr>
        <sz val="16"/>
        <color theme="1"/>
        <rFont val="Calibri"/>
        <family val="2"/>
        <charset val="204"/>
      </rPr>
      <t>°</t>
    </r>
    <r>
      <rPr>
        <sz val="9.6"/>
        <color theme="1"/>
        <rFont val="Arial Armenian"/>
        <family val="2"/>
      </rPr>
      <t xml:space="preserve"> </t>
    </r>
    <r>
      <rPr>
        <sz val="12"/>
        <color theme="1"/>
        <rFont val="Arial Armenian"/>
        <family val="2"/>
      </rPr>
      <t>- +50</t>
    </r>
    <r>
      <rPr>
        <sz val="16"/>
        <color theme="1"/>
        <rFont val="Calibri"/>
        <family val="2"/>
        <charset val="204"/>
      </rPr>
      <t>°</t>
    </r>
    <r>
      <rPr>
        <sz val="7.7"/>
        <color theme="1"/>
        <rFont val="Arial Armenian"/>
        <family val="2"/>
      </rPr>
      <t>,</t>
    </r>
    <r>
      <rPr>
        <sz val="12"/>
        <color theme="1"/>
        <rFont val="Arial Armenian"/>
        <family val="2"/>
      </rPr>
      <t xml:space="preserve"> երաշխիք 36ամիս</t>
    </r>
  </si>
  <si>
    <t>Լուսադիոդային լուսատուի տեղադրում արևային վահանով և լուսավորության տվիչով (сумеречный датчик),  50-60Վտ, ոչ պակաս քան 140Լմ/Վտ, 4000-5000Կ, IP66                        Արևային վահանի ծառայության ժամկետը՝ 25 տարի                        Մարտկոց՝ 3.2Վ, 4Ա*ժ (4000մԱ*ժ) Մարտկոցի ծառայության ժամկետը՝ մինչև 5 տարի,         Մարտկոցի լիցքավորման ժամանակ (արևոտ եղանակ)՝ 4-5ժ, Անընդհատ շահագործման ժամանակը՝ (1օրում) - 10 ժամ</t>
  </si>
  <si>
    <r>
      <t>Ճյուղավորման ծակող սեղմակ     16-35/16-25մմ</t>
    </r>
    <r>
      <rPr>
        <sz val="12"/>
        <color theme="1"/>
        <rFont val="Calibri"/>
        <family val="2"/>
        <charset val="204"/>
      </rPr>
      <t>²</t>
    </r>
    <r>
      <rPr>
        <sz val="12"/>
        <color theme="1"/>
        <rFont val="Arial Armenian"/>
        <family val="2"/>
      </rPr>
      <t xml:space="preserve"> </t>
    </r>
    <r>
      <rPr>
        <sz val="14"/>
        <color theme="1"/>
        <rFont val="Calibri"/>
        <family val="2"/>
        <charset val="204"/>
      </rPr>
      <t>У733М</t>
    </r>
  </si>
  <si>
    <t>О Б Ё М Н Ы Й     Л И С Т  -  С М Е Т А</t>
  </si>
  <si>
    <t>Расширение сети освещения основных улиц населеных пунктов Свердлов, Лежан, Бовадзор и Урут, общины Лори Берд, Лорийская область, РА</t>
  </si>
  <si>
    <t>Общ. стоимость единиц тыс.драм</t>
  </si>
  <si>
    <t>Общ. стоимость  тыс.драм</t>
  </si>
  <si>
    <t>N/N                      н/н</t>
  </si>
  <si>
    <t>Наименование работ</t>
  </si>
  <si>
    <t>Ед. измер.</t>
  </si>
  <si>
    <t>Коли-чество</t>
  </si>
  <si>
    <t>Населеный пункт Свердлов</t>
  </si>
  <si>
    <t>Землянные работы</t>
  </si>
  <si>
    <t>Разработка грунта IV  категории грунта экскаватором (основание опор)</t>
  </si>
  <si>
    <r>
      <t>1000м</t>
    </r>
    <r>
      <rPr>
        <sz val="12"/>
        <color theme="1"/>
        <rFont val="Calibri"/>
        <family val="2"/>
        <charset val="204"/>
      </rPr>
      <t>³</t>
    </r>
  </si>
  <si>
    <t>Засипка подстилающего слоя, с уплотнением из местного однородной массы грунта (беь строй мусора и щебня)</t>
  </si>
  <si>
    <t>м³</t>
  </si>
  <si>
    <t>Раскат лишнего грунта на месте вручную</t>
  </si>
  <si>
    <r>
      <t>м</t>
    </r>
    <r>
      <rPr>
        <sz val="12"/>
        <color theme="1"/>
        <rFont val="Calibri"/>
        <family val="2"/>
        <charset val="204"/>
      </rPr>
      <t>³</t>
    </r>
  </si>
  <si>
    <t>Бетонирование столбов из бетона М-150</t>
  </si>
  <si>
    <t xml:space="preserve">Армирование А - 500C    16мм </t>
  </si>
  <si>
    <t>тн</t>
  </si>
  <si>
    <t>Эл.опора</t>
  </si>
  <si>
    <t>Установка металлических столбов (без стоймости материалов)</t>
  </si>
  <si>
    <t>шт</t>
  </si>
  <si>
    <t>Труба металлическая 108*3.5мм</t>
  </si>
  <si>
    <t>м</t>
  </si>
  <si>
    <t>Труба металлическая  48*3мм</t>
  </si>
  <si>
    <t>Уголок металлический 40*4мм</t>
  </si>
  <si>
    <t>Лист стальной  3мм</t>
  </si>
  <si>
    <r>
      <t>м</t>
    </r>
    <r>
      <rPr>
        <sz val="12"/>
        <color theme="1"/>
        <rFont val="Calibri"/>
        <family val="2"/>
        <charset val="204"/>
      </rPr>
      <t>²</t>
    </r>
  </si>
  <si>
    <t>Армирование А - 500C    16мм (для установки изолятоа)</t>
  </si>
  <si>
    <t>Изолятор TF 20</t>
  </si>
  <si>
    <t>Масляная покраска столбов (2 раза) серая</t>
  </si>
  <si>
    <r>
      <t>100м</t>
    </r>
    <r>
      <rPr>
        <sz val="12"/>
        <color theme="1"/>
        <rFont val="Calibri"/>
        <family val="2"/>
        <charset val="204"/>
      </rPr>
      <t>²</t>
    </r>
  </si>
  <si>
    <t>Электрическое оборудование</t>
  </si>
  <si>
    <r>
      <t>Установка светодиодных светильников 180-265В,  40Вт,  5600Лм, 140Лм/Вт, 4000К, IP66, рабочая температура    -25</t>
    </r>
    <r>
      <rPr>
        <sz val="16"/>
        <color theme="1"/>
        <rFont val="Calibri"/>
        <family val="2"/>
        <charset val="204"/>
      </rPr>
      <t>°</t>
    </r>
    <r>
      <rPr>
        <sz val="9.6"/>
        <color theme="1"/>
        <rFont val="Arial Armenian"/>
        <family val="2"/>
      </rPr>
      <t xml:space="preserve"> </t>
    </r>
    <r>
      <rPr>
        <sz val="12"/>
        <color theme="1"/>
        <rFont val="Arial Armenian"/>
        <family val="2"/>
      </rPr>
      <t>- +50</t>
    </r>
    <r>
      <rPr>
        <sz val="16"/>
        <color theme="1"/>
        <rFont val="Calibri"/>
        <family val="2"/>
        <charset val="204"/>
      </rPr>
      <t>°</t>
    </r>
    <r>
      <rPr>
        <sz val="7.7"/>
        <color theme="1"/>
        <rFont val="Arial Armenian"/>
        <family val="2"/>
      </rPr>
      <t>,</t>
    </r>
    <r>
      <rPr>
        <sz val="12"/>
        <color theme="1"/>
        <rFont val="Arial Armenian"/>
        <family val="2"/>
      </rPr>
      <t xml:space="preserve"> гарантия 36 месяцев</t>
    </r>
  </si>
  <si>
    <t>комп лект</t>
  </si>
  <si>
    <r>
      <t>Алюминиевый провод сечением 1*25мм</t>
    </r>
    <r>
      <rPr>
        <sz val="12"/>
        <color theme="1"/>
        <rFont val="Calibri"/>
        <family val="2"/>
        <charset val="204"/>
      </rPr>
      <t xml:space="preserve">²  </t>
    </r>
    <r>
      <rPr>
        <sz val="16"/>
        <color theme="1"/>
        <rFont val="Calibri"/>
        <family val="2"/>
        <charset val="204"/>
      </rPr>
      <t>АПВ</t>
    </r>
  </si>
  <si>
    <t>100м</t>
  </si>
  <si>
    <r>
      <t>Алюминиевый провод сечением 1*2.5мм</t>
    </r>
    <r>
      <rPr>
        <sz val="12"/>
        <color theme="1"/>
        <rFont val="Calibri"/>
        <family val="2"/>
        <charset val="204"/>
      </rPr>
      <t xml:space="preserve">²  </t>
    </r>
    <r>
      <rPr>
        <sz val="16"/>
        <color theme="1"/>
        <rFont val="Calibri"/>
        <family val="2"/>
        <charset val="204"/>
      </rPr>
      <t>АПВ</t>
    </r>
  </si>
  <si>
    <r>
      <t>Зажим прокалывающий     16-35/16-25мм</t>
    </r>
    <r>
      <rPr>
        <sz val="12"/>
        <color theme="1"/>
        <rFont val="Calibri"/>
        <family val="2"/>
        <charset val="204"/>
      </rPr>
      <t>²</t>
    </r>
    <r>
      <rPr>
        <sz val="12"/>
        <color theme="1"/>
        <rFont val="Arial Armenian"/>
        <family val="2"/>
      </rPr>
      <t xml:space="preserve"> </t>
    </r>
    <r>
      <rPr>
        <sz val="14"/>
        <color theme="1"/>
        <rFont val="Calibri"/>
        <family val="2"/>
        <charset val="204"/>
      </rPr>
      <t>У733М</t>
    </r>
  </si>
  <si>
    <t>Гибкая труба d=16мм</t>
  </si>
  <si>
    <t>Заменяющий столб</t>
  </si>
  <si>
    <r>
      <t>Установка светодиодных светильников 180-265В,  40Вт,  5600Лм, 140Лм/Вт, 4000К, IP66, рабочая температура    -25</t>
    </r>
    <r>
      <rPr>
        <sz val="16"/>
        <color theme="1"/>
        <rFont val="Calibri"/>
        <family val="2"/>
        <charset val="204"/>
      </rPr>
      <t>°</t>
    </r>
    <r>
      <rPr>
        <sz val="9.6"/>
        <color theme="1"/>
        <rFont val="Arial Armenian"/>
        <family val="2"/>
      </rPr>
      <t xml:space="preserve"> </t>
    </r>
    <r>
      <rPr>
        <sz val="12"/>
        <color theme="1"/>
        <rFont val="Arial Armenian"/>
        <family val="2"/>
      </rPr>
      <t>- +50</t>
    </r>
    <r>
      <rPr>
        <sz val="16"/>
        <color theme="1"/>
        <rFont val="Calibri"/>
        <family val="2"/>
        <charset val="204"/>
      </rPr>
      <t>°</t>
    </r>
    <r>
      <rPr>
        <sz val="7.7"/>
        <color theme="1"/>
        <rFont val="Arial Armenian"/>
        <family val="2"/>
      </rPr>
      <t>,</t>
    </r>
    <r>
      <rPr>
        <sz val="12"/>
        <color theme="1"/>
        <rFont val="Arial Armenian"/>
        <family val="2"/>
      </rPr>
      <t xml:space="preserve"> гарантия 36 месяцев (с демонтажем существующего светильника)</t>
    </r>
  </si>
  <si>
    <t>Населеный пункт Лежан</t>
  </si>
  <si>
    <r>
      <t>Установка светодиодных светильников 180-265В,  60Вт,  8400Лм, 140Лм/Вт, 4000К, IP66, рабочая температура    -25</t>
    </r>
    <r>
      <rPr>
        <sz val="16"/>
        <color theme="1"/>
        <rFont val="Calibri"/>
        <family val="2"/>
        <charset val="204"/>
      </rPr>
      <t>°</t>
    </r>
    <r>
      <rPr>
        <sz val="9.6"/>
        <color theme="1"/>
        <rFont val="Arial Armenian"/>
        <family val="2"/>
      </rPr>
      <t xml:space="preserve"> </t>
    </r>
    <r>
      <rPr>
        <sz val="12"/>
        <color theme="1"/>
        <rFont val="Arial Armenian"/>
        <family val="2"/>
      </rPr>
      <t>- +50</t>
    </r>
    <r>
      <rPr>
        <sz val="16"/>
        <color theme="1"/>
        <rFont val="Calibri"/>
        <family val="2"/>
        <charset val="204"/>
      </rPr>
      <t>°</t>
    </r>
    <r>
      <rPr>
        <sz val="7.7"/>
        <color theme="1"/>
        <rFont val="Arial Armenian"/>
        <family val="2"/>
      </rPr>
      <t>,</t>
    </r>
    <r>
      <rPr>
        <sz val="12"/>
        <color theme="1"/>
        <rFont val="Arial Armenian"/>
        <family val="2"/>
      </rPr>
      <t xml:space="preserve"> гарантия 36 месяцев</t>
    </r>
  </si>
  <si>
    <t>Установка светодиодных светильников с солнечной батареей и сумеречным датчиком,  50-60Вт, не менее чем 140Лм/Вт, 4000-5000К, IP66                                                                     Срок службы солнечного батареии: 25 лет                        Аккумулятор՝ 3.2В, 4А*ч (4000мА*ч)              Срок службы батареи: до 5 лет,         Время зарядки аккумулятора (солнечная погода): 4-5ч, Время непрерывной работы: (1день) - 10 час</t>
  </si>
  <si>
    <r>
      <t>Алюминиевый провод сечением 1*16мм</t>
    </r>
    <r>
      <rPr>
        <sz val="12"/>
        <color theme="1"/>
        <rFont val="Calibri"/>
        <family val="2"/>
        <charset val="204"/>
      </rPr>
      <t xml:space="preserve">²  </t>
    </r>
    <r>
      <rPr>
        <sz val="16"/>
        <color theme="1"/>
        <rFont val="Calibri"/>
        <family val="2"/>
        <charset val="204"/>
      </rPr>
      <t>АПВ</t>
    </r>
  </si>
  <si>
    <r>
      <t>Зажим прокалывающий     1.5-10/16-25мм</t>
    </r>
    <r>
      <rPr>
        <sz val="12"/>
        <color theme="1"/>
        <rFont val="Calibri"/>
        <family val="2"/>
        <charset val="204"/>
      </rPr>
      <t>²</t>
    </r>
    <r>
      <rPr>
        <sz val="12"/>
        <color theme="1"/>
        <rFont val="Arial Armenian"/>
        <family val="2"/>
      </rPr>
      <t xml:space="preserve"> </t>
    </r>
    <r>
      <rPr>
        <sz val="14"/>
        <color theme="1"/>
        <rFont val="Calibri"/>
        <family val="2"/>
        <charset val="204"/>
      </rPr>
      <t>У733М</t>
    </r>
  </si>
  <si>
    <t>Отремонтированный столб</t>
  </si>
  <si>
    <t>Ремонт столбов, переоборудование деталей</t>
  </si>
  <si>
    <t>Населеный пункт Бовадзор</t>
  </si>
  <si>
    <t>Населеный пункт Урут</t>
  </si>
  <si>
    <t>Всего</t>
  </si>
  <si>
    <t>20%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</si>
</sst>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6" formatCode="0.00000"/>
    <numFmt numFmtId="167" formatCode="0.0000"/>
    <numFmt numFmtId="168" formatCode="0.0"/>
    <numFmt numFmtId="169" formatCode="0.000000"/>
  </numFmts>
  <fonts count="13" x14ac:knownFonts="1"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b/>
      <sz val="20"/>
      <color theme="1"/>
      <name val="Arial Armenian"/>
      <family val="2"/>
    </font>
    <font>
      <b/>
      <sz val="12"/>
      <color theme="1"/>
      <name val="Arial Armenian"/>
      <family val="2"/>
    </font>
    <font>
      <sz val="12"/>
      <color theme="1"/>
      <name val="Calibri"/>
      <family val="2"/>
      <charset val="204"/>
    </font>
    <font>
      <b/>
      <sz val="18"/>
      <color theme="1"/>
      <name val="Arial Armenian"/>
      <family val="2"/>
    </font>
    <font>
      <b/>
      <sz val="14"/>
      <color theme="1"/>
      <name val="Arial Armenian"/>
      <family val="2"/>
    </font>
    <font>
      <b/>
      <sz val="16"/>
      <color theme="1"/>
      <name val="Arial Armenian"/>
      <family val="2"/>
    </font>
    <font>
      <sz val="14"/>
      <color theme="1"/>
      <name val="Arial Armenian"/>
      <family val="2"/>
    </font>
    <font>
      <sz val="14"/>
      <color theme="1"/>
      <name val="Calibri"/>
      <family val="2"/>
      <charset val="204"/>
    </font>
    <font>
      <sz val="9.6"/>
      <color theme="1"/>
      <name val="Arial Armenian"/>
      <family val="2"/>
    </font>
    <font>
      <sz val="7.7"/>
      <color theme="1"/>
      <name val="Arial Armenian"/>
      <family val="2"/>
    </font>
    <font>
      <sz val="16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167" fontId="1" fillId="0" borderId="1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8" fontId="1" fillId="0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69" fontId="1" fillId="0" borderId="1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3" fillId="0" borderId="1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9" fontId="6" fillId="0" borderId="0" xfId="0" applyNumberFormat="1" applyFont="1" applyFill="1" applyAlignment="1">
      <alignment horizontal="center" vertical="center"/>
    </xf>
    <xf numFmtId="0" fontId="1" fillId="0" borderId="0" xfId="0" applyFont="1" applyFill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9" fontId="6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27"/>
  <sheetViews>
    <sheetView tabSelected="1" topLeftCell="A111" workbookViewId="0">
      <selection activeCell="I13" sqref="I13"/>
    </sheetView>
  </sheetViews>
  <sheetFormatPr defaultRowHeight="15" x14ac:dyDescent="0.2"/>
  <cols>
    <col min="1" max="1" width="5.42578125" style="1" customWidth="1"/>
    <col min="2" max="2" width="47.85546875" style="64" customWidth="1"/>
    <col min="3" max="3" width="9.7109375" style="64" customWidth="1"/>
    <col min="4" max="4" width="14.5703125" style="64" customWidth="1"/>
    <col min="5" max="5" width="13.5703125" style="1" customWidth="1"/>
    <col min="6" max="6" width="16.28515625" style="1" customWidth="1"/>
    <col min="7" max="7" width="16.42578125" style="1" customWidth="1"/>
    <col min="8" max="8" width="11.42578125" style="1" customWidth="1"/>
    <col min="9" max="9" width="15.140625" style="1" customWidth="1"/>
    <col min="10" max="10" width="9.140625" style="1"/>
    <col min="11" max="11" width="13.85546875" style="1" customWidth="1"/>
    <col min="12" max="13" width="9.140625" style="1"/>
    <col min="14" max="14" width="12.7109375" style="1" customWidth="1"/>
    <col min="15" max="15" width="10.5703125" style="1" customWidth="1"/>
    <col min="16" max="16" width="11.140625" style="1" customWidth="1"/>
    <col min="17" max="17" width="13.140625" style="1" customWidth="1"/>
    <col min="18" max="16384" width="9.140625" style="1"/>
  </cols>
  <sheetData>
    <row r="2" spans="1:19" ht="27" customHeight="1" x14ac:dyDescent="0.2">
      <c r="A2" s="76" t="s">
        <v>5</v>
      </c>
      <c r="B2" s="76"/>
      <c r="C2" s="76"/>
      <c r="D2" s="76"/>
      <c r="E2" s="76"/>
      <c r="F2" s="76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spans="1:19" ht="102" customHeight="1" thickBot="1" x14ac:dyDescent="0.25">
      <c r="A3" s="84" t="s">
        <v>54</v>
      </c>
      <c r="B3" s="84"/>
      <c r="C3" s="84"/>
      <c r="D3" s="84"/>
      <c r="E3" s="84"/>
      <c r="F3" s="84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1:19" s="2" customFormat="1" ht="17.25" customHeight="1" x14ac:dyDescent="0.25">
      <c r="A4" s="22"/>
      <c r="B4" s="54"/>
      <c r="C4" s="54"/>
      <c r="D4" s="54"/>
      <c r="E4" s="29"/>
      <c r="F4" s="30"/>
      <c r="N4" s="13"/>
      <c r="O4" s="13"/>
      <c r="P4" s="13"/>
      <c r="Q4" s="13"/>
      <c r="R4" s="13"/>
      <c r="S4" s="13"/>
    </row>
    <row r="5" spans="1:19" s="2" customFormat="1" ht="17.25" customHeight="1" x14ac:dyDescent="0.25">
      <c r="A5" s="31" t="s">
        <v>7</v>
      </c>
      <c r="B5" s="52" t="s">
        <v>0</v>
      </c>
      <c r="C5" s="52" t="s">
        <v>9</v>
      </c>
      <c r="D5" s="55"/>
      <c r="E5" s="48" t="s">
        <v>10</v>
      </c>
      <c r="F5" s="49" t="s">
        <v>12</v>
      </c>
    </row>
    <row r="6" spans="1:19" s="2" customFormat="1" ht="17.25" customHeight="1" x14ac:dyDescent="0.25">
      <c r="A6" s="41" t="s">
        <v>8</v>
      </c>
      <c r="B6" s="55"/>
      <c r="C6" s="52" t="s">
        <v>15</v>
      </c>
      <c r="D6" s="52" t="s">
        <v>1</v>
      </c>
      <c r="E6" s="48" t="s">
        <v>11</v>
      </c>
      <c r="F6" s="49" t="s">
        <v>13</v>
      </c>
    </row>
    <row r="7" spans="1:19" s="2" customFormat="1" ht="17.25" customHeight="1" x14ac:dyDescent="0.25">
      <c r="A7" s="24"/>
      <c r="B7" s="56"/>
      <c r="C7" s="9" t="s">
        <v>16</v>
      </c>
      <c r="D7" s="56"/>
      <c r="E7" s="48" t="s">
        <v>4</v>
      </c>
      <c r="F7" s="49" t="s">
        <v>14</v>
      </c>
    </row>
    <row r="8" spans="1:19" s="2" customFormat="1" ht="17.25" customHeight="1" x14ac:dyDescent="0.25">
      <c r="A8" s="25"/>
      <c r="B8" s="57"/>
      <c r="C8" s="10"/>
      <c r="D8" s="57"/>
      <c r="E8" s="15"/>
      <c r="F8" s="32"/>
    </row>
    <row r="9" spans="1:19" ht="19.5" customHeight="1" thickBot="1" x14ac:dyDescent="0.25">
      <c r="A9" s="26">
        <v>1</v>
      </c>
      <c r="B9" s="58">
        <v>3</v>
      </c>
      <c r="C9" s="58">
        <v>4</v>
      </c>
      <c r="D9" s="58">
        <v>5</v>
      </c>
      <c r="E9" s="27">
        <v>6</v>
      </c>
      <c r="F9" s="28">
        <v>7</v>
      </c>
      <c r="G9" s="1" t="s">
        <v>37</v>
      </c>
    </row>
    <row r="10" spans="1:19" ht="27" customHeight="1" x14ac:dyDescent="0.2">
      <c r="A10" s="21"/>
      <c r="B10" s="59" t="s">
        <v>45</v>
      </c>
      <c r="C10" s="59"/>
      <c r="D10" s="59"/>
      <c r="E10" s="45"/>
      <c r="F10" s="45"/>
    </row>
    <row r="11" spans="1:19" ht="24.75" customHeight="1" x14ac:dyDescent="0.2">
      <c r="A11" s="50"/>
      <c r="B11" s="44" t="s">
        <v>23</v>
      </c>
      <c r="C11" s="46"/>
      <c r="D11" s="46"/>
      <c r="E11" s="6"/>
      <c r="F11" s="6"/>
    </row>
    <row r="12" spans="1:19" ht="37.5" customHeight="1" x14ac:dyDescent="0.2">
      <c r="A12" s="50">
        <v>1</v>
      </c>
      <c r="B12" s="16" t="s">
        <v>38</v>
      </c>
      <c r="C12" s="40" t="s">
        <v>21</v>
      </c>
      <c r="D12" s="40">
        <f>0.0184</f>
        <v>1.84E-2</v>
      </c>
      <c r="E12" s="6">
        <f>691.69158*1.133*1.11*1.03*1.005*1.015*1.0015*1.015</f>
        <v>929.076985745711</v>
      </c>
      <c r="F12" s="6">
        <f t="shared" ref="F12:F80" si="0">E12*D12</f>
        <v>17.095016537721083</v>
      </c>
    </row>
    <row r="13" spans="1:19" ht="37.5" customHeight="1" x14ac:dyDescent="0.2">
      <c r="A13" s="50">
        <f>A12+1</f>
        <v>2</v>
      </c>
      <c r="B13" s="16" t="s">
        <v>39</v>
      </c>
      <c r="C13" s="40" t="s">
        <v>2</v>
      </c>
      <c r="D13" s="40">
        <v>1.7</v>
      </c>
      <c r="E13" s="6">
        <f>1.3069872*1.133*1.11*1.03*1.005*1.015*1.0015*1.015</f>
        <v>1.755539265324332</v>
      </c>
      <c r="F13" s="6">
        <f t="shared" si="0"/>
        <v>2.9844167510513642</v>
      </c>
      <c r="H13" s="8"/>
    </row>
    <row r="14" spans="1:19" s="5" customFormat="1" ht="24.75" customHeight="1" x14ac:dyDescent="0.25">
      <c r="A14" s="50">
        <f t="shared" ref="A14:A77" si="1">A13+1</f>
        <v>3</v>
      </c>
      <c r="B14" s="16" t="s">
        <v>40</v>
      </c>
      <c r="C14" s="40" t="s">
        <v>2</v>
      </c>
      <c r="D14" s="37">
        <v>16.7</v>
      </c>
      <c r="E14" s="6">
        <f>1.3069872*1.133*1.11*1.03*1.005*1.015*1.0015*1.015</f>
        <v>1.755539265324332</v>
      </c>
      <c r="F14" s="6">
        <f t="shared" si="0"/>
        <v>29.317505730916345</v>
      </c>
    </row>
    <row r="15" spans="1:19" s="5" customFormat="1" ht="37.5" customHeight="1" x14ac:dyDescent="0.25">
      <c r="A15" s="50">
        <f t="shared" si="1"/>
        <v>4</v>
      </c>
      <c r="B15" s="16" t="s">
        <v>30</v>
      </c>
      <c r="C15" s="40" t="s">
        <v>2</v>
      </c>
      <c r="D15" s="37">
        <v>15.9</v>
      </c>
      <c r="E15" s="6">
        <f>52.2662413016793*1.133*1.11*1.03*1.005*1.015*1.0015*1.015</f>
        <v>70.203777708009966</v>
      </c>
      <c r="F15" s="6">
        <f t="shared" si="0"/>
        <v>1116.2400655573585</v>
      </c>
    </row>
    <row r="16" spans="1:19" s="5" customFormat="1" ht="24.75" customHeight="1" x14ac:dyDescent="0.25">
      <c r="A16" s="50">
        <f t="shared" si="1"/>
        <v>5</v>
      </c>
      <c r="B16" s="16" t="s">
        <v>31</v>
      </c>
      <c r="C16" s="40" t="s">
        <v>20</v>
      </c>
      <c r="D16" s="19">
        <v>0.72521999999999998</v>
      </c>
      <c r="E16" s="6">
        <f>311.1044688801*1.133*1.11*1.03*1.005*1.015*1.0015*1.015</f>
        <v>417.87410828268804</v>
      </c>
      <c r="F16" s="6">
        <f t="shared" si="0"/>
        <v>303.050660808771</v>
      </c>
    </row>
    <row r="17" spans="1:7" s="5" customFormat="1" ht="24.75" customHeight="1" x14ac:dyDescent="0.25">
      <c r="A17" s="50"/>
      <c r="B17" s="44" t="s">
        <v>32</v>
      </c>
      <c r="C17" s="40"/>
      <c r="D17" s="40"/>
      <c r="E17" s="6"/>
      <c r="F17" s="6"/>
    </row>
    <row r="18" spans="1:7" s="5" customFormat="1" ht="37.5" customHeight="1" x14ac:dyDescent="0.25">
      <c r="A18" s="50">
        <f>A16+1</f>
        <v>6</v>
      </c>
      <c r="B18" s="16" t="s">
        <v>24</v>
      </c>
      <c r="C18" s="39" t="s">
        <v>18</v>
      </c>
      <c r="D18" s="18">
        <v>85</v>
      </c>
      <c r="E18" s="6">
        <f>15.625182*1.133*1.11*1.03*1.005*1.015*1.0015*1.015</f>
        <v>20.987673428507165</v>
      </c>
      <c r="F18" s="6">
        <f t="shared" si="0"/>
        <v>1783.9522414231089</v>
      </c>
    </row>
    <row r="19" spans="1:7" s="5" customFormat="1" ht="24.75" customHeight="1" x14ac:dyDescent="0.25">
      <c r="A19" s="50">
        <f t="shared" si="1"/>
        <v>7</v>
      </c>
      <c r="B19" s="16" t="s">
        <v>25</v>
      </c>
      <c r="C19" s="40" t="s">
        <v>22</v>
      </c>
      <c r="D19" s="40">
        <v>637.5</v>
      </c>
      <c r="E19" s="6">
        <f>3.7624149675*1.133*1.11*1.03*1.005*1.015*1.0015*1.015</f>
        <v>5.0536586799704084</v>
      </c>
      <c r="F19" s="6">
        <f t="shared" si="0"/>
        <v>3221.7074084811352</v>
      </c>
    </row>
    <row r="20" spans="1:7" s="5" customFormat="1" ht="24.75" customHeight="1" x14ac:dyDescent="0.25">
      <c r="A20" s="50">
        <f t="shared" si="1"/>
        <v>8</v>
      </c>
      <c r="B20" s="16" t="s">
        <v>26</v>
      </c>
      <c r="C20" s="40" t="s">
        <v>22</v>
      </c>
      <c r="D20" s="40">
        <v>170</v>
      </c>
      <c r="E20" s="6">
        <f>1.3918018779*1.133*1.11*1.03*1.005*1.015*1.0015*1.015</f>
        <v>1.869461955102232</v>
      </c>
      <c r="F20" s="6">
        <f t="shared" si="0"/>
        <v>317.80853236737943</v>
      </c>
    </row>
    <row r="21" spans="1:7" s="5" customFormat="1" ht="24.75" customHeight="1" x14ac:dyDescent="0.25">
      <c r="A21" s="50">
        <f t="shared" si="1"/>
        <v>9</v>
      </c>
      <c r="B21" s="16" t="s">
        <v>27</v>
      </c>
      <c r="C21" s="40" t="s">
        <v>22</v>
      </c>
      <c r="D21" s="40">
        <v>42.5</v>
      </c>
      <c r="E21" s="6">
        <f>1.0208102625*1.133*1.11*1.03*1.005*1.015*1.0015*1.015</f>
        <v>1.3711477038679405</v>
      </c>
      <c r="F21" s="6">
        <f t="shared" si="0"/>
        <v>58.273777414387467</v>
      </c>
    </row>
    <row r="22" spans="1:7" s="5" customFormat="1" ht="24.75" customHeight="1" x14ac:dyDescent="0.25">
      <c r="A22" s="50">
        <f t="shared" si="1"/>
        <v>10</v>
      </c>
      <c r="B22" s="16" t="s">
        <v>28</v>
      </c>
      <c r="C22" s="40" t="s">
        <v>20</v>
      </c>
      <c r="D22" s="40">
        <v>2.8000000000000001E-2</v>
      </c>
      <c r="E22" s="6">
        <f>706.4660335068*1.133*1.11*1.03*1.005*1.015*1.0015*1.015</f>
        <v>948.92196452966243</v>
      </c>
      <c r="F22" s="6">
        <f t="shared" si="0"/>
        <v>26.569815006830549</v>
      </c>
    </row>
    <row r="23" spans="1:7" s="5" customFormat="1" ht="37.5" customHeight="1" x14ac:dyDescent="0.25">
      <c r="A23" s="50">
        <f t="shared" si="1"/>
        <v>11</v>
      </c>
      <c r="B23" s="16" t="s">
        <v>33</v>
      </c>
      <c r="C23" s="40" t="s">
        <v>20</v>
      </c>
      <c r="D23" s="19">
        <v>4.0289999999999999E-2</v>
      </c>
      <c r="E23" s="6">
        <f>311.1044688801*1.133*1.11*1.03*1.005*1.015*1.0015*1.015</f>
        <v>417.87410828268804</v>
      </c>
      <c r="F23" s="6">
        <f t="shared" si="0"/>
        <v>16.836147822709503</v>
      </c>
    </row>
    <row r="24" spans="1:7" s="5" customFormat="1" ht="24.75" customHeight="1" x14ac:dyDescent="0.25">
      <c r="A24" s="50">
        <f t="shared" si="1"/>
        <v>12</v>
      </c>
      <c r="B24" s="16" t="s">
        <v>34</v>
      </c>
      <c r="C24" s="40" t="s">
        <v>18</v>
      </c>
      <c r="D24" s="18">
        <v>170</v>
      </c>
      <c r="E24" s="6">
        <f>0.79794156*1.133*1.11*1.03*1.005*1.015*1.0015*1.015</f>
        <v>1.0717914758569569</v>
      </c>
      <c r="F24" s="6">
        <f t="shared" si="0"/>
        <v>182.20455089568267</v>
      </c>
    </row>
    <row r="25" spans="1:7" s="5" customFormat="1" ht="37.5" customHeight="1" x14ac:dyDescent="0.25">
      <c r="A25" s="50">
        <f t="shared" si="1"/>
        <v>13</v>
      </c>
      <c r="B25" s="16" t="s">
        <v>29</v>
      </c>
      <c r="C25" s="40" t="s">
        <v>17</v>
      </c>
      <c r="D25" s="40">
        <v>2.0910000000000002</v>
      </c>
      <c r="E25" s="6">
        <f>114.85495769571*1.133*1.11*1.03*1.005*1.015*1.0015*1.015</f>
        <v>154.27265703289521</v>
      </c>
      <c r="F25" s="6">
        <f t="shared" si="0"/>
        <v>322.5841258557839</v>
      </c>
      <c r="G25" s="38"/>
    </row>
    <row r="26" spans="1:7" s="5" customFormat="1" ht="24.75" customHeight="1" x14ac:dyDescent="0.25">
      <c r="A26" s="50"/>
      <c r="B26" s="44" t="s">
        <v>35</v>
      </c>
      <c r="C26" s="40"/>
      <c r="D26" s="40"/>
      <c r="E26" s="6"/>
      <c r="F26" s="6"/>
    </row>
    <row r="27" spans="1:7" s="5" customFormat="1" ht="81" x14ac:dyDescent="0.25">
      <c r="A27" s="50">
        <f>A25+1</f>
        <v>14</v>
      </c>
      <c r="B27" s="16" t="s">
        <v>55</v>
      </c>
      <c r="C27" s="39" t="s">
        <v>36</v>
      </c>
      <c r="D27" s="40">
        <v>85</v>
      </c>
      <c r="E27" s="6">
        <f>18.3109209495*1.133*1.11*1.03*1.005*1.015*1.0015*1.0146</f>
        <v>24.585453107508219</v>
      </c>
      <c r="F27" s="6">
        <f t="shared" si="0"/>
        <v>2089.7635141381984</v>
      </c>
      <c r="G27" s="38"/>
    </row>
    <row r="28" spans="1:7" s="5" customFormat="1" ht="37.5" customHeight="1" x14ac:dyDescent="0.25">
      <c r="A28" s="50">
        <f t="shared" si="1"/>
        <v>15</v>
      </c>
      <c r="B28" s="16" t="s">
        <v>41</v>
      </c>
      <c r="C28" s="40" t="s">
        <v>19</v>
      </c>
      <c r="D28" s="17">
        <v>59.86</v>
      </c>
      <c r="E28" s="6">
        <f>44.68607664*1.133*1.11*1.03*1.005*1.015*1.0015*1.015</f>
        <v>60.022134994751603</v>
      </c>
      <c r="F28" s="6">
        <f t="shared" si="0"/>
        <v>3592.9250007858309</v>
      </c>
    </row>
    <row r="29" spans="1:7" s="5" customFormat="1" ht="37.5" customHeight="1" x14ac:dyDescent="0.25">
      <c r="A29" s="50">
        <f t="shared" si="1"/>
        <v>16</v>
      </c>
      <c r="B29" s="16" t="s">
        <v>42</v>
      </c>
      <c r="C29" s="40" t="s">
        <v>19</v>
      </c>
      <c r="D29" s="17">
        <v>4.25</v>
      </c>
      <c r="E29" s="6">
        <f>31.15304916*1.133*1.11*1.03*1.005*1.015*1.0015*1.015</f>
        <v>41.844634006330899</v>
      </c>
      <c r="F29" s="6">
        <f t="shared" si="0"/>
        <v>177.83969452690633</v>
      </c>
    </row>
    <row r="30" spans="1:7" s="5" customFormat="1" ht="32.25" customHeight="1" x14ac:dyDescent="0.25">
      <c r="A30" s="50">
        <f t="shared" si="1"/>
        <v>17</v>
      </c>
      <c r="B30" s="16" t="s">
        <v>59</v>
      </c>
      <c r="C30" s="40" t="s">
        <v>18</v>
      </c>
      <c r="D30" s="18">
        <v>170</v>
      </c>
      <c r="E30" s="6">
        <f>0.1143307494*1.133*1.11*1.03*1.005*1.015*1.0015*1.015</f>
        <v>0.15356854283320931</v>
      </c>
      <c r="F30" s="6">
        <f t="shared" si="0"/>
        <v>26.106652281645584</v>
      </c>
    </row>
    <row r="31" spans="1:7" s="5" customFormat="1" ht="24.75" customHeight="1" x14ac:dyDescent="0.25">
      <c r="A31" s="50">
        <f t="shared" si="1"/>
        <v>18</v>
      </c>
      <c r="B31" s="16" t="s">
        <v>47</v>
      </c>
      <c r="C31" s="40" t="s">
        <v>22</v>
      </c>
      <c r="D31" s="18">
        <v>178</v>
      </c>
      <c r="E31" s="6">
        <f>0.0641652165*1.133*1.11*1.03*1.005*1.015*1.0015*1.015</f>
        <v>8.6186427100270524E-2</v>
      </c>
      <c r="F31" s="6">
        <f t="shared" si="0"/>
        <v>15.341184023848154</v>
      </c>
      <c r="G31" s="38"/>
    </row>
    <row r="32" spans="1:7" s="5" customFormat="1" ht="24.75" customHeight="1" x14ac:dyDescent="0.25">
      <c r="A32" s="50"/>
      <c r="B32" s="51" t="s">
        <v>51</v>
      </c>
      <c r="C32" s="40"/>
      <c r="D32" s="18"/>
      <c r="E32" s="6"/>
      <c r="F32" s="6"/>
    </row>
    <row r="33" spans="1:6" s="5" customFormat="1" ht="103.5" customHeight="1" x14ac:dyDescent="0.25">
      <c r="A33" s="50">
        <f>A31+1</f>
        <v>19</v>
      </c>
      <c r="B33" s="16" t="s">
        <v>56</v>
      </c>
      <c r="C33" s="39" t="s">
        <v>36</v>
      </c>
      <c r="D33" s="40">
        <v>4</v>
      </c>
      <c r="E33" s="6">
        <f>18.3109209495*1.133*1.11*1.03*1.005*1.015*1.0015*1.0146</f>
        <v>24.585453107508219</v>
      </c>
      <c r="F33" s="6">
        <f t="shared" si="0"/>
        <v>98.341812430032874</v>
      </c>
    </row>
    <row r="34" spans="1:6" s="5" customFormat="1" ht="24.75" customHeight="1" x14ac:dyDescent="0.25">
      <c r="A34" s="50"/>
      <c r="B34" s="60" t="s">
        <v>53</v>
      </c>
      <c r="C34" s="40"/>
      <c r="D34" s="17"/>
      <c r="E34" s="6"/>
      <c r="F34" s="6"/>
    </row>
    <row r="35" spans="1:6" s="5" customFormat="1" ht="24.75" customHeight="1" x14ac:dyDescent="0.25">
      <c r="A35" s="50"/>
      <c r="B35" s="44" t="s">
        <v>23</v>
      </c>
      <c r="C35" s="46"/>
      <c r="D35" s="46"/>
      <c r="E35" s="6"/>
      <c r="F35" s="6"/>
    </row>
    <row r="36" spans="1:6" s="5" customFormat="1" ht="37.5" customHeight="1" x14ac:dyDescent="0.25">
      <c r="A36" s="50">
        <f t="shared" si="1"/>
        <v>1</v>
      </c>
      <c r="B36" s="16" t="s">
        <v>38</v>
      </c>
      <c r="C36" s="40" t="s">
        <v>21</v>
      </c>
      <c r="D36" s="40">
        <v>8.0000000000000002E-3</v>
      </c>
      <c r="E36" s="6">
        <f>691.69158*1.133*1.11*1.03*1.005*1.015*1.0015*1.015</f>
        <v>929.076985745711</v>
      </c>
      <c r="F36" s="6">
        <f t="shared" si="0"/>
        <v>7.4326158859656886</v>
      </c>
    </row>
    <row r="37" spans="1:6" s="5" customFormat="1" ht="37.5" customHeight="1" x14ac:dyDescent="0.25">
      <c r="A37" s="50">
        <f t="shared" si="1"/>
        <v>2</v>
      </c>
      <c r="B37" s="16" t="s">
        <v>39</v>
      </c>
      <c r="C37" s="40" t="s">
        <v>2</v>
      </c>
      <c r="D37" s="40">
        <v>0.74</v>
      </c>
      <c r="E37" s="6">
        <f>1.3069872*1.133*1.11*1.03*1.005*1.015*1.0015*1.015</f>
        <v>1.755539265324332</v>
      </c>
      <c r="F37" s="6">
        <f t="shared" si="0"/>
        <v>1.2990990563400058</v>
      </c>
    </row>
    <row r="38" spans="1:6" s="5" customFormat="1" ht="24.75" customHeight="1" x14ac:dyDescent="0.25">
      <c r="A38" s="50">
        <f t="shared" si="1"/>
        <v>3</v>
      </c>
      <c r="B38" s="16" t="s">
        <v>40</v>
      </c>
      <c r="C38" s="40" t="s">
        <v>2</v>
      </c>
      <c r="D38" s="17">
        <v>7.26</v>
      </c>
      <c r="E38" s="6">
        <f>1.3069872*1.133*1.11*1.03*1.005*1.015*1.0015*1.015</f>
        <v>1.755539265324332</v>
      </c>
      <c r="F38" s="6">
        <f t="shared" si="0"/>
        <v>12.74521506625465</v>
      </c>
    </row>
    <row r="39" spans="1:6" s="5" customFormat="1" ht="37.5" customHeight="1" x14ac:dyDescent="0.25">
      <c r="A39" s="50">
        <f t="shared" si="1"/>
        <v>4</v>
      </c>
      <c r="B39" s="16" t="s">
        <v>30</v>
      </c>
      <c r="C39" s="40" t="s">
        <v>2</v>
      </c>
      <c r="D39" s="18">
        <v>7</v>
      </c>
      <c r="E39" s="6">
        <f>52.2662413016793*1.133*1.11*1.03*1.005*1.015*1.0015*1.015</f>
        <v>70.203777708009966</v>
      </c>
      <c r="F39" s="6">
        <f t="shared" si="0"/>
        <v>491.42644395606976</v>
      </c>
    </row>
    <row r="40" spans="1:6" s="5" customFormat="1" ht="24.75" customHeight="1" x14ac:dyDescent="0.25">
      <c r="A40" s="50">
        <f t="shared" si="1"/>
        <v>5</v>
      </c>
      <c r="B40" s="16" t="s">
        <v>31</v>
      </c>
      <c r="C40" s="40" t="s">
        <v>20</v>
      </c>
      <c r="D40" s="20">
        <v>9.8599999999999993E-2</v>
      </c>
      <c r="E40" s="6">
        <f>311.1044688801*1.133*1.11*1.03*1.005*1.015*1.0015*1.015</f>
        <v>417.87410828268804</v>
      </c>
      <c r="F40" s="6">
        <f t="shared" si="0"/>
        <v>41.202387076673041</v>
      </c>
    </row>
    <row r="41" spans="1:6" s="5" customFormat="1" ht="20.25" customHeight="1" x14ac:dyDescent="0.25">
      <c r="A41" s="50"/>
      <c r="B41" s="44" t="s">
        <v>32</v>
      </c>
      <c r="C41" s="40"/>
      <c r="D41" s="40"/>
      <c r="E41" s="6"/>
      <c r="F41" s="6"/>
    </row>
    <row r="42" spans="1:6" s="5" customFormat="1" ht="36" customHeight="1" x14ac:dyDescent="0.25">
      <c r="A42" s="50">
        <f>A40+1</f>
        <v>6</v>
      </c>
      <c r="B42" s="16" t="s">
        <v>24</v>
      </c>
      <c r="C42" s="39" t="s">
        <v>18</v>
      </c>
      <c r="D42" s="18">
        <v>37</v>
      </c>
      <c r="E42" s="6">
        <f>15.625182*1.133*1.11*1.03*1.005*1.015*1.0015*1.015</f>
        <v>20.987673428507165</v>
      </c>
      <c r="F42" s="6">
        <f t="shared" si="0"/>
        <v>776.54391685476514</v>
      </c>
    </row>
    <row r="43" spans="1:6" s="5" customFormat="1" ht="24.75" customHeight="1" x14ac:dyDescent="0.25">
      <c r="A43" s="50">
        <f t="shared" si="1"/>
        <v>7</v>
      </c>
      <c r="B43" s="16" t="s">
        <v>25</v>
      </c>
      <c r="C43" s="40" t="s">
        <v>22</v>
      </c>
      <c r="D43" s="40">
        <v>277.5</v>
      </c>
      <c r="E43" s="6">
        <f>3.7624149675*1.133*1.11*1.03*1.005*1.015*1.0015*1.015</f>
        <v>5.0536586799704084</v>
      </c>
      <c r="F43" s="6">
        <f t="shared" si="0"/>
        <v>1402.3902836917882</v>
      </c>
    </row>
    <row r="44" spans="1:6" s="5" customFormat="1" ht="24.75" customHeight="1" x14ac:dyDescent="0.25">
      <c r="A44" s="50">
        <f t="shared" si="1"/>
        <v>8</v>
      </c>
      <c r="B44" s="16" t="s">
        <v>26</v>
      </c>
      <c r="C44" s="40" t="s">
        <v>22</v>
      </c>
      <c r="D44" s="40">
        <v>74</v>
      </c>
      <c r="E44" s="6">
        <f>1.3918018779*1.133*1.11*1.03*1.005*1.015*1.0015*1.015</f>
        <v>1.869461955102232</v>
      </c>
      <c r="F44" s="6">
        <f t="shared" si="0"/>
        <v>138.34018467756516</v>
      </c>
    </row>
    <row r="45" spans="1:6" s="5" customFormat="1" ht="24.75" customHeight="1" x14ac:dyDescent="0.25">
      <c r="A45" s="50">
        <f t="shared" si="1"/>
        <v>9</v>
      </c>
      <c r="B45" s="16" t="s">
        <v>27</v>
      </c>
      <c r="C45" s="40" t="s">
        <v>22</v>
      </c>
      <c r="D45" s="40">
        <v>15.5</v>
      </c>
      <c r="E45" s="6">
        <f>1.0208102625*1.133*1.11*1.03*1.005*1.015*1.0015*1.015</f>
        <v>1.3711477038679405</v>
      </c>
      <c r="F45" s="6">
        <f t="shared" si="0"/>
        <v>21.252789409953078</v>
      </c>
    </row>
    <row r="46" spans="1:6" s="5" customFormat="1" ht="24.75" customHeight="1" x14ac:dyDescent="0.25">
      <c r="A46" s="50">
        <f t="shared" si="1"/>
        <v>10</v>
      </c>
      <c r="B46" s="16" t="s">
        <v>28</v>
      </c>
      <c r="C46" s="40" t="s">
        <v>20</v>
      </c>
      <c r="D46" s="40">
        <v>1.2200000000000001E-2</v>
      </c>
      <c r="E46" s="6">
        <f>706.4660335068*1.133*1.11*1.03*1.005*1.015*1.0015*1.015</f>
        <v>948.92196452966243</v>
      </c>
      <c r="F46" s="6">
        <f t="shared" si="0"/>
        <v>11.576847967261882</v>
      </c>
    </row>
    <row r="47" spans="1:6" s="5" customFormat="1" ht="37.5" customHeight="1" x14ac:dyDescent="0.25">
      <c r="A47" s="50">
        <f t="shared" si="1"/>
        <v>11</v>
      </c>
      <c r="B47" s="16" t="s">
        <v>33</v>
      </c>
      <c r="C47" s="40" t="s">
        <v>20</v>
      </c>
      <c r="D47" s="20">
        <v>1.47E-2</v>
      </c>
      <c r="E47" s="6">
        <f>311.1044688801*1.133*1.11*1.03*1.005*1.015*1.0015*1.015</f>
        <v>417.87410828268804</v>
      </c>
      <c r="F47" s="6">
        <f t="shared" si="0"/>
        <v>6.1427493917555136</v>
      </c>
    </row>
    <row r="48" spans="1:6" s="5" customFormat="1" ht="18.75" customHeight="1" x14ac:dyDescent="0.25">
      <c r="A48" s="50">
        <f t="shared" si="1"/>
        <v>12</v>
      </c>
      <c r="B48" s="16" t="s">
        <v>34</v>
      </c>
      <c r="C48" s="40" t="s">
        <v>18</v>
      </c>
      <c r="D48" s="18">
        <v>62</v>
      </c>
      <c r="E48" s="6">
        <f>0.79794156*1.133*1.11*1.03*1.005*1.015*1.0015*1.015</f>
        <v>1.0717914758569569</v>
      </c>
      <c r="F48" s="6">
        <f t="shared" si="0"/>
        <v>66.451071503131331</v>
      </c>
    </row>
    <row r="49" spans="1:6" s="5" customFormat="1" ht="37.5" customHeight="1" x14ac:dyDescent="0.25">
      <c r="A49" s="50">
        <f t="shared" si="1"/>
        <v>13</v>
      </c>
      <c r="B49" s="16" t="s">
        <v>29</v>
      </c>
      <c r="C49" s="40" t="s">
        <v>17</v>
      </c>
      <c r="D49" s="36">
        <v>0.91100000000000003</v>
      </c>
      <c r="E49" s="6">
        <f>114.85495769571*1.133*1.11*1.03*1.005*1.015*1.0015*1.015</f>
        <v>154.27265703289521</v>
      </c>
      <c r="F49" s="6">
        <f t="shared" si="0"/>
        <v>140.54239055696755</v>
      </c>
    </row>
    <row r="50" spans="1:6" s="5" customFormat="1" ht="21.75" customHeight="1" x14ac:dyDescent="0.25">
      <c r="A50" s="50"/>
      <c r="B50" s="44" t="s">
        <v>35</v>
      </c>
      <c r="C50" s="40"/>
      <c r="D50" s="40"/>
      <c r="E50" s="6"/>
      <c r="F50" s="6"/>
    </row>
    <row r="51" spans="1:6" s="5" customFormat="1" ht="81" x14ac:dyDescent="0.25">
      <c r="A51" s="50">
        <f>A49+1</f>
        <v>14</v>
      </c>
      <c r="B51" s="16" t="s">
        <v>55</v>
      </c>
      <c r="C51" s="39" t="s">
        <v>36</v>
      </c>
      <c r="D51" s="40">
        <v>30</v>
      </c>
      <c r="E51" s="6">
        <f>18.3109209495*1.133*1.11*1.03*1.005*1.015*1.0015*1.0146</f>
        <v>24.585453107508219</v>
      </c>
      <c r="F51" s="6">
        <f t="shared" si="0"/>
        <v>737.56359322524656</v>
      </c>
    </row>
    <row r="52" spans="1:6" s="5" customFormat="1" ht="81" x14ac:dyDescent="0.25">
      <c r="A52" s="50">
        <f t="shared" si="1"/>
        <v>15</v>
      </c>
      <c r="B52" s="16" t="s">
        <v>57</v>
      </c>
      <c r="C52" s="39" t="s">
        <v>36</v>
      </c>
      <c r="D52" s="40">
        <v>1</v>
      </c>
      <c r="E52" s="6">
        <f>22.45541061525*1.133*1.11*1.03*1.005*1.015*1.0015*1.015</f>
        <v>30.162005453498086</v>
      </c>
      <c r="F52" s="6">
        <f t="shared" si="0"/>
        <v>30.162005453498086</v>
      </c>
    </row>
    <row r="53" spans="1:6" s="5" customFormat="1" ht="165" x14ac:dyDescent="0.25">
      <c r="A53" s="50">
        <f t="shared" si="1"/>
        <v>16</v>
      </c>
      <c r="B53" s="16" t="s">
        <v>58</v>
      </c>
      <c r="C53" s="39" t="s">
        <v>36</v>
      </c>
      <c r="D53" s="40">
        <v>6</v>
      </c>
      <c r="E53" s="8">
        <f>39.3886112496*1.133*1.11*1.03*1.005*1.015*1.0015*1.015</f>
        <v>52.906603565259481</v>
      </c>
      <c r="F53" s="6">
        <f t="shared" si="0"/>
        <v>317.4396213915569</v>
      </c>
    </row>
    <row r="54" spans="1:6" s="5" customFormat="1" ht="37.5" customHeight="1" x14ac:dyDescent="0.25">
      <c r="A54" s="50">
        <f t="shared" si="1"/>
        <v>17</v>
      </c>
      <c r="B54" s="16" t="s">
        <v>44</v>
      </c>
      <c r="C54" s="40" t="s">
        <v>19</v>
      </c>
      <c r="D54" s="17">
        <v>21.93</v>
      </c>
      <c r="E54" s="6">
        <f>39.0862032*1.133*1.11*1.03*1.005*1.015*1.0015*1.015</f>
        <v>52.500410447818894</v>
      </c>
      <c r="F54" s="6">
        <f t="shared" si="0"/>
        <v>1151.3340011206683</v>
      </c>
    </row>
    <row r="55" spans="1:6" s="5" customFormat="1" ht="37.5" customHeight="1" x14ac:dyDescent="0.25">
      <c r="A55" s="50">
        <f t="shared" si="1"/>
        <v>18</v>
      </c>
      <c r="B55" s="16" t="s">
        <v>42</v>
      </c>
      <c r="C55" s="40" t="s">
        <v>19</v>
      </c>
      <c r="D55" s="17">
        <v>1.55</v>
      </c>
      <c r="E55" s="6">
        <f>31.15304916*1.133*1.11*1.03*1.005*1.015*1.0015*1.015</f>
        <v>41.844634006330899</v>
      </c>
      <c r="F55" s="6">
        <f t="shared" si="0"/>
        <v>64.859182709812899</v>
      </c>
    </row>
    <row r="56" spans="1:6" s="5" customFormat="1" ht="37.5" customHeight="1" x14ac:dyDescent="0.25">
      <c r="A56" s="50">
        <f t="shared" si="1"/>
        <v>19</v>
      </c>
      <c r="B56" s="16" t="s">
        <v>49</v>
      </c>
      <c r="C56" s="40" t="s">
        <v>18</v>
      </c>
      <c r="D56" s="18">
        <v>92</v>
      </c>
      <c r="E56" s="6">
        <f>0.1026643464*1.133*1.11*1.03*1.005*1.015*1.0015*1.015</f>
        <v>0.13789828336043283</v>
      </c>
      <c r="F56" s="6">
        <f t="shared" si="0"/>
        <v>12.68664206915982</v>
      </c>
    </row>
    <row r="57" spans="1:6" s="5" customFormat="1" ht="24.75" customHeight="1" x14ac:dyDescent="0.25">
      <c r="A57" s="50">
        <f t="shared" si="1"/>
        <v>20</v>
      </c>
      <c r="B57" s="16" t="s">
        <v>47</v>
      </c>
      <c r="C57" s="40" t="s">
        <v>22</v>
      </c>
      <c r="D57" s="18">
        <v>92</v>
      </c>
      <c r="E57" s="6">
        <f>0.128330433*1.133*1.11*1.03*1.005*1.015*1.0015*1.015</f>
        <v>0.17237285420054105</v>
      </c>
      <c r="F57" s="6">
        <f t="shared" si="0"/>
        <v>15.858302586449776</v>
      </c>
    </row>
    <row r="58" spans="1:6" s="5" customFormat="1" ht="24.75" customHeight="1" x14ac:dyDescent="0.25">
      <c r="A58" s="50"/>
      <c r="B58" s="51" t="s">
        <v>51</v>
      </c>
      <c r="C58" s="40"/>
      <c r="D58" s="18"/>
      <c r="E58" s="6"/>
      <c r="F58" s="6"/>
    </row>
    <row r="59" spans="1:6" s="5" customFormat="1" ht="96" x14ac:dyDescent="0.25">
      <c r="A59" s="50">
        <f>A57+1</f>
        <v>21</v>
      </c>
      <c r="B59" s="16" t="s">
        <v>56</v>
      </c>
      <c r="C59" s="39" t="s">
        <v>36</v>
      </c>
      <c r="D59" s="40">
        <v>8</v>
      </c>
      <c r="E59" s="6">
        <f>18.3109209495*1.133*1.11*1.03*1.005*1.015*1.0015*1.0146</f>
        <v>24.585453107508219</v>
      </c>
      <c r="F59" s="6">
        <f t="shared" si="0"/>
        <v>196.68362486006575</v>
      </c>
    </row>
    <row r="60" spans="1:6" s="5" customFormat="1" ht="24.75" customHeight="1" x14ac:dyDescent="0.25">
      <c r="A60" s="50"/>
      <c r="B60" s="51" t="s">
        <v>52</v>
      </c>
      <c r="C60" s="39"/>
      <c r="D60" s="40"/>
      <c r="E60" s="6"/>
      <c r="F60" s="6"/>
    </row>
    <row r="61" spans="1:6" s="5" customFormat="1" ht="24.75" customHeight="1" x14ac:dyDescent="0.25">
      <c r="A61" s="50">
        <f>A59+1</f>
        <v>22</v>
      </c>
      <c r="B61" s="16" t="s">
        <v>48</v>
      </c>
      <c r="C61" s="39" t="s">
        <v>18</v>
      </c>
      <c r="D61" s="18">
        <v>5</v>
      </c>
      <c r="E61" s="6">
        <f>10.9376274*1.133*1.11*1.03*1.005*1.015*1.0015*1.015</f>
        <v>14.691371399955019</v>
      </c>
      <c r="F61" s="6">
        <f t="shared" si="0"/>
        <v>73.456856999775098</v>
      </c>
    </row>
    <row r="62" spans="1:6" s="5" customFormat="1" ht="24.75" customHeight="1" x14ac:dyDescent="0.25">
      <c r="A62" s="50">
        <f t="shared" si="1"/>
        <v>23</v>
      </c>
      <c r="B62" s="16" t="s">
        <v>26</v>
      </c>
      <c r="C62" s="40" t="s">
        <v>22</v>
      </c>
      <c r="D62" s="40">
        <v>10</v>
      </c>
      <c r="E62" s="6">
        <f>1.3918018779*1.133*1.11*1.03*1.005*1.015*1.0015*1.015</f>
        <v>1.869461955102232</v>
      </c>
      <c r="F62" s="6">
        <f t="shared" si="0"/>
        <v>18.694619551022321</v>
      </c>
    </row>
    <row r="63" spans="1:6" s="5" customFormat="1" ht="37.5" customHeight="1" x14ac:dyDescent="0.25">
      <c r="A63" s="50">
        <f t="shared" si="1"/>
        <v>24</v>
      </c>
      <c r="B63" s="16" t="s">
        <v>29</v>
      </c>
      <c r="C63" s="40" t="s">
        <v>17</v>
      </c>
      <c r="D63" s="40">
        <v>0.123</v>
      </c>
      <c r="E63" s="6">
        <f>114.85495769571*1.133*1.11*1.03*1.005*1.015*1.0015*1.015</f>
        <v>154.27265703289521</v>
      </c>
      <c r="F63" s="6">
        <f t="shared" si="0"/>
        <v>18.975536815046112</v>
      </c>
    </row>
    <row r="64" spans="1:6" s="5" customFormat="1" ht="81" x14ac:dyDescent="0.25">
      <c r="A64" s="50">
        <f t="shared" si="1"/>
        <v>25</v>
      </c>
      <c r="B64" s="16" t="s">
        <v>55</v>
      </c>
      <c r="C64" s="39" t="s">
        <v>36</v>
      </c>
      <c r="D64" s="40">
        <v>5</v>
      </c>
      <c r="E64" s="6">
        <f>18.3109209495*1.133*1.11*1.03*1.005*1.015*1.0015*1.0146</f>
        <v>24.585453107508219</v>
      </c>
      <c r="F64" s="6">
        <f t="shared" si="0"/>
        <v>122.92726553754109</v>
      </c>
    </row>
    <row r="65" spans="1:6" s="5" customFormat="1" ht="30.75" customHeight="1" x14ac:dyDescent="0.25">
      <c r="A65" s="50"/>
      <c r="B65" s="60" t="s">
        <v>50</v>
      </c>
      <c r="C65" s="40"/>
      <c r="D65" s="40"/>
      <c r="E65" s="6"/>
      <c r="F65" s="6"/>
    </row>
    <row r="66" spans="1:6" s="5" customFormat="1" ht="24.75" customHeight="1" x14ac:dyDescent="0.25">
      <c r="A66" s="50"/>
      <c r="B66" s="44" t="s">
        <v>23</v>
      </c>
      <c r="C66" s="46"/>
      <c r="D66" s="46"/>
      <c r="E66" s="6"/>
      <c r="F66" s="6"/>
    </row>
    <row r="67" spans="1:6" s="5" customFormat="1" ht="37.5" customHeight="1" x14ac:dyDescent="0.25">
      <c r="A67" s="50">
        <f t="shared" si="1"/>
        <v>1</v>
      </c>
      <c r="B67" s="16" t="s">
        <v>38</v>
      </c>
      <c r="C67" s="40" t="s">
        <v>21</v>
      </c>
      <c r="D67" s="40">
        <v>5.62E-3</v>
      </c>
      <c r="E67" s="6">
        <f>691.69158*1.133*1.11*1.03*1.005*1.015*1.0015*1.015</f>
        <v>929.076985745711</v>
      </c>
      <c r="F67" s="6">
        <f t="shared" si="0"/>
        <v>5.2214126598908956</v>
      </c>
    </row>
    <row r="68" spans="1:6" s="5" customFormat="1" ht="37.5" customHeight="1" x14ac:dyDescent="0.25">
      <c r="A68" s="50">
        <f t="shared" si="1"/>
        <v>2</v>
      </c>
      <c r="B68" s="16" t="s">
        <v>39</v>
      </c>
      <c r="C68" s="40" t="s">
        <v>2</v>
      </c>
      <c r="D68" s="40">
        <v>0.52</v>
      </c>
      <c r="E68" s="6">
        <f>1.3069872*1.133*1.11*1.03*1.005*1.015*1.0015*1.015</f>
        <v>1.755539265324332</v>
      </c>
      <c r="F68" s="6">
        <f t="shared" si="0"/>
        <v>0.91288041796865271</v>
      </c>
    </row>
    <row r="69" spans="1:6" s="5" customFormat="1" ht="24.75" customHeight="1" x14ac:dyDescent="0.25">
      <c r="A69" s="50">
        <f t="shared" si="1"/>
        <v>3</v>
      </c>
      <c r="B69" s="16" t="s">
        <v>40</v>
      </c>
      <c r="C69" s="40" t="s">
        <v>2</v>
      </c>
      <c r="D69" s="17">
        <v>5.18</v>
      </c>
      <c r="E69" s="6">
        <f>1.3069872*1.133*1.11*1.03*1.005*1.015*1.0015*1.015</f>
        <v>1.755539265324332</v>
      </c>
      <c r="F69" s="6">
        <f t="shared" si="0"/>
        <v>9.0936933943800398</v>
      </c>
    </row>
    <row r="70" spans="1:6" s="5" customFormat="1" ht="37.5" customHeight="1" x14ac:dyDescent="0.25">
      <c r="A70" s="50">
        <f t="shared" si="1"/>
        <v>4</v>
      </c>
      <c r="B70" s="16" t="s">
        <v>30</v>
      </c>
      <c r="C70" s="40" t="s">
        <v>2</v>
      </c>
      <c r="D70" s="37">
        <v>4.9000000000000004</v>
      </c>
      <c r="E70" s="6">
        <f>52.2662413016793*1.133*1.11*1.03*1.005*1.015*1.0015*1.015</f>
        <v>70.203777708009966</v>
      </c>
      <c r="F70" s="6">
        <f t="shared" si="0"/>
        <v>343.99851076924887</v>
      </c>
    </row>
    <row r="71" spans="1:6" s="5" customFormat="1" ht="24.75" customHeight="1" x14ac:dyDescent="0.25">
      <c r="A71" s="50">
        <f t="shared" si="1"/>
        <v>5</v>
      </c>
      <c r="B71" s="16" t="s">
        <v>31</v>
      </c>
      <c r="C71" s="40" t="s">
        <v>20</v>
      </c>
      <c r="D71" s="20">
        <v>9.8599999999999993E-2</v>
      </c>
      <c r="E71" s="6">
        <f>311.1044688801*1.133*1.11*1.03*1.005*1.015*1.0015*1.015</f>
        <v>417.87410828268804</v>
      </c>
      <c r="F71" s="6">
        <f t="shared" si="0"/>
        <v>41.202387076673041</v>
      </c>
    </row>
    <row r="72" spans="1:6" s="5" customFormat="1" ht="24.75" customHeight="1" x14ac:dyDescent="0.25">
      <c r="A72" s="50"/>
      <c r="B72" s="44" t="s">
        <v>32</v>
      </c>
      <c r="C72" s="40"/>
      <c r="D72" s="40"/>
      <c r="E72" s="6"/>
      <c r="F72" s="6"/>
    </row>
    <row r="73" spans="1:6" s="5" customFormat="1" ht="37.5" customHeight="1" x14ac:dyDescent="0.25">
      <c r="A73" s="50">
        <f>A71+1</f>
        <v>6</v>
      </c>
      <c r="B73" s="16" t="s">
        <v>24</v>
      </c>
      <c r="C73" s="39" t="s">
        <v>18</v>
      </c>
      <c r="D73" s="18">
        <v>26</v>
      </c>
      <c r="E73" s="6">
        <f>15.625182*1.133*1.11*1.03*1.005*1.015*1.0015*1.015</f>
        <v>20.987673428507165</v>
      </c>
      <c r="F73" s="6">
        <f t="shared" si="0"/>
        <v>545.67950914118626</v>
      </c>
    </row>
    <row r="74" spans="1:6" s="5" customFormat="1" ht="24.75" customHeight="1" x14ac:dyDescent="0.25">
      <c r="A74" s="50">
        <f t="shared" si="1"/>
        <v>7</v>
      </c>
      <c r="B74" s="16" t="s">
        <v>25</v>
      </c>
      <c r="C74" s="40" t="s">
        <v>22</v>
      </c>
      <c r="D74" s="40">
        <v>195</v>
      </c>
      <c r="E74" s="6">
        <f>3.7624149675*1.133*1.11*1.03*1.005*1.015*1.0015*1.015</f>
        <v>5.0536586799704084</v>
      </c>
      <c r="F74" s="6">
        <f t="shared" si="0"/>
        <v>985.4634425942296</v>
      </c>
    </row>
    <row r="75" spans="1:6" s="5" customFormat="1" ht="24.75" customHeight="1" x14ac:dyDescent="0.25">
      <c r="A75" s="50">
        <f t="shared" si="1"/>
        <v>8</v>
      </c>
      <c r="B75" s="16" t="s">
        <v>26</v>
      </c>
      <c r="C75" s="40" t="s">
        <v>22</v>
      </c>
      <c r="D75" s="40">
        <v>52</v>
      </c>
      <c r="E75" s="6">
        <f>1.3918018779*1.133*1.11*1.03*1.005*1.015*1.0015*1.015</f>
        <v>1.869461955102232</v>
      </c>
      <c r="F75" s="6">
        <f t="shared" si="0"/>
        <v>97.212021665316058</v>
      </c>
    </row>
    <row r="76" spans="1:6" s="5" customFormat="1" ht="24.75" customHeight="1" x14ac:dyDescent="0.25">
      <c r="A76" s="50">
        <f t="shared" si="1"/>
        <v>9</v>
      </c>
      <c r="B76" s="16" t="s">
        <v>27</v>
      </c>
      <c r="C76" s="40" t="s">
        <v>22</v>
      </c>
      <c r="D76" s="40">
        <v>13</v>
      </c>
      <c r="E76" s="6">
        <f>1.0208102625*1.133*1.11*1.03*1.005*1.015*1.0015*1.015</f>
        <v>1.3711477038679405</v>
      </c>
      <c r="F76" s="6">
        <f t="shared" si="0"/>
        <v>17.824920150283226</v>
      </c>
    </row>
    <row r="77" spans="1:6" s="5" customFormat="1" ht="24.75" customHeight="1" x14ac:dyDescent="0.25">
      <c r="A77" s="50">
        <f t="shared" si="1"/>
        <v>10</v>
      </c>
      <c r="B77" s="16" t="s">
        <v>28</v>
      </c>
      <c r="C77" s="40" t="s">
        <v>20</v>
      </c>
      <c r="D77" s="40">
        <v>8.6E-3</v>
      </c>
      <c r="E77" s="6">
        <f>706.4660335068*1.133*1.11*1.03*1.005*1.015*1.0015*1.015</f>
        <v>948.92196452966243</v>
      </c>
      <c r="F77" s="6">
        <f t="shared" si="0"/>
        <v>8.1607288949550973</v>
      </c>
    </row>
    <row r="78" spans="1:6" s="5" customFormat="1" ht="37.5" customHeight="1" x14ac:dyDescent="0.25">
      <c r="A78" s="50">
        <f t="shared" ref="A78:A116" si="2">A77+1</f>
        <v>11</v>
      </c>
      <c r="B78" s="16" t="s">
        <v>33</v>
      </c>
      <c r="C78" s="40" t="s">
        <v>20</v>
      </c>
      <c r="D78" s="19">
        <v>1.2330000000000001E-2</v>
      </c>
      <c r="E78" s="6">
        <f>311.1044688801*1.133*1.11*1.03*1.005*1.015*1.0015*1.015</f>
        <v>417.87410828268804</v>
      </c>
      <c r="F78" s="6">
        <f t="shared" si="0"/>
        <v>5.1523877551255435</v>
      </c>
    </row>
    <row r="79" spans="1:6" s="5" customFormat="1" ht="24.75" customHeight="1" x14ac:dyDescent="0.25">
      <c r="A79" s="50">
        <f t="shared" si="2"/>
        <v>12</v>
      </c>
      <c r="B79" s="16" t="s">
        <v>34</v>
      </c>
      <c r="C79" s="40" t="s">
        <v>18</v>
      </c>
      <c r="D79" s="18">
        <v>52</v>
      </c>
      <c r="E79" s="6">
        <f>0.79794156*1.133*1.11*1.03*1.005*1.015*1.0015*1.015</f>
        <v>1.0717914758569569</v>
      </c>
      <c r="F79" s="6">
        <f t="shared" si="0"/>
        <v>55.733156744561761</v>
      </c>
    </row>
    <row r="80" spans="1:6" s="5" customFormat="1" ht="37.5" customHeight="1" x14ac:dyDescent="0.25">
      <c r="A80" s="50">
        <f t="shared" si="2"/>
        <v>13</v>
      </c>
      <c r="B80" s="16" t="s">
        <v>29</v>
      </c>
      <c r="C80" s="40" t="s">
        <v>17</v>
      </c>
      <c r="D80" s="40">
        <v>0.64</v>
      </c>
      <c r="E80" s="6">
        <f>114.85495769571*1.133*1.11*1.03*1.005*1.015*1.0015*1.015</f>
        <v>154.27265703289521</v>
      </c>
      <c r="F80" s="6">
        <f t="shared" si="0"/>
        <v>98.734500501052935</v>
      </c>
    </row>
    <row r="81" spans="1:6" s="5" customFormat="1" ht="24.75" customHeight="1" x14ac:dyDescent="0.25">
      <c r="A81" s="50"/>
      <c r="B81" s="44" t="s">
        <v>35</v>
      </c>
      <c r="C81" s="40"/>
      <c r="D81" s="40"/>
      <c r="E81" s="6"/>
      <c r="F81" s="6"/>
    </row>
    <row r="82" spans="1:6" s="5" customFormat="1" ht="81" x14ac:dyDescent="0.25">
      <c r="A82" s="50">
        <f>A80+1</f>
        <v>14</v>
      </c>
      <c r="B82" s="16" t="s">
        <v>55</v>
      </c>
      <c r="C82" s="39" t="s">
        <v>36</v>
      </c>
      <c r="D82" s="40">
        <v>21</v>
      </c>
      <c r="E82" s="6">
        <f>18.3109209495*1.133*1.11*1.03*1.005*1.015*1.0015*1.0146</f>
        <v>24.585453107508219</v>
      </c>
      <c r="F82" s="6">
        <f t="shared" ref="F82:F120" si="3">E82*D82</f>
        <v>516.29451525767263</v>
      </c>
    </row>
    <row r="83" spans="1:6" s="5" customFormat="1" ht="81" x14ac:dyDescent="0.25">
      <c r="A83" s="50">
        <f t="shared" si="2"/>
        <v>15</v>
      </c>
      <c r="B83" s="16" t="s">
        <v>57</v>
      </c>
      <c r="C83" s="39" t="s">
        <v>36</v>
      </c>
      <c r="D83" s="40">
        <v>5</v>
      </c>
      <c r="E83" s="6">
        <f>22.45541061525*1.133*1.11*1.03*1.005*1.015*1.0015*1.015</f>
        <v>30.162005453498086</v>
      </c>
      <c r="F83" s="6">
        <f t="shared" si="3"/>
        <v>150.81002726749043</v>
      </c>
    </row>
    <row r="84" spans="1:6" s="5" customFormat="1" ht="36" x14ac:dyDescent="0.25">
      <c r="A84" s="50">
        <f t="shared" si="2"/>
        <v>16</v>
      </c>
      <c r="B84" s="16" t="s">
        <v>44</v>
      </c>
      <c r="C84" s="40" t="s">
        <v>19</v>
      </c>
      <c r="D84" s="17">
        <v>21.4</v>
      </c>
      <c r="E84" s="6">
        <f>39.0862032*1.133*1.11*1.03*1.005*1.015*1.0015*1.015</f>
        <v>52.500410447818894</v>
      </c>
      <c r="F84" s="6">
        <f t="shared" si="3"/>
        <v>1123.5087835833242</v>
      </c>
    </row>
    <row r="85" spans="1:6" s="5" customFormat="1" ht="37.5" customHeight="1" x14ac:dyDescent="0.25">
      <c r="A85" s="50">
        <f t="shared" si="2"/>
        <v>17</v>
      </c>
      <c r="B85" s="16" t="s">
        <v>42</v>
      </c>
      <c r="C85" s="40" t="s">
        <v>19</v>
      </c>
      <c r="D85" s="17">
        <v>1.5</v>
      </c>
      <c r="E85" s="6">
        <f>31.15304916*1.133*1.11*1.03*1.005*1.015*1.0015*1.015</f>
        <v>41.844634006330899</v>
      </c>
      <c r="F85" s="6">
        <f t="shared" si="3"/>
        <v>62.766951009496353</v>
      </c>
    </row>
    <row r="86" spans="1:6" s="5" customFormat="1" ht="37.5" customHeight="1" x14ac:dyDescent="0.25">
      <c r="A86" s="50">
        <f t="shared" si="2"/>
        <v>18</v>
      </c>
      <c r="B86" s="16" t="s">
        <v>59</v>
      </c>
      <c r="C86" s="40" t="s">
        <v>18</v>
      </c>
      <c r="D86" s="18">
        <v>70</v>
      </c>
      <c r="E86" s="6">
        <f>0.1143307494*1.133*1.11*1.03*1.005*1.015*1.0015*1.015</f>
        <v>0.15356854283320931</v>
      </c>
      <c r="F86" s="6">
        <f t="shared" si="3"/>
        <v>10.749797998324652</v>
      </c>
    </row>
    <row r="87" spans="1:6" s="5" customFormat="1" ht="24.75" customHeight="1" x14ac:dyDescent="0.25">
      <c r="A87" s="50">
        <f t="shared" si="2"/>
        <v>19</v>
      </c>
      <c r="B87" s="16" t="s">
        <v>47</v>
      </c>
      <c r="C87" s="40" t="s">
        <v>22</v>
      </c>
      <c r="D87" s="18">
        <v>60</v>
      </c>
      <c r="E87" s="6">
        <f>0.0641652165*1.133*1.11*1.03*1.005*1.015*1.0015*1.015</f>
        <v>8.6186427100270524E-2</v>
      </c>
      <c r="F87" s="6">
        <f t="shared" si="3"/>
        <v>5.1711856260162312</v>
      </c>
    </row>
    <row r="88" spans="1:6" s="5" customFormat="1" ht="24.75" customHeight="1" x14ac:dyDescent="0.25">
      <c r="A88" s="50"/>
      <c r="B88" s="51" t="s">
        <v>51</v>
      </c>
      <c r="C88" s="39"/>
      <c r="D88" s="40"/>
      <c r="E88" s="6"/>
      <c r="F88" s="6"/>
    </row>
    <row r="89" spans="1:6" s="5" customFormat="1" ht="96" x14ac:dyDescent="0.25">
      <c r="A89" s="50">
        <f>A87+1</f>
        <v>20</v>
      </c>
      <c r="B89" s="61" t="s">
        <v>56</v>
      </c>
      <c r="C89" s="39" t="s">
        <v>36</v>
      </c>
      <c r="D89" s="40">
        <v>3</v>
      </c>
      <c r="E89" s="6">
        <f>18.3109209495*1.133*1.11*1.03*1.005*1.015*1.0015*1.0146</f>
        <v>24.585453107508219</v>
      </c>
      <c r="F89" s="6">
        <f t="shared" si="3"/>
        <v>73.756359322524659</v>
      </c>
    </row>
    <row r="90" spans="1:6" s="5" customFormat="1" ht="24.75" customHeight="1" x14ac:dyDescent="0.25">
      <c r="A90" s="50"/>
      <c r="B90" s="51" t="s">
        <v>52</v>
      </c>
      <c r="C90" s="39"/>
      <c r="D90" s="40"/>
      <c r="E90" s="6"/>
      <c r="F90" s="6"/>
    </row>
    <row r="91" spans="1:6" s="5" customFormat="1" ht="24.75" customHeight="1" x14ac:dyDescent="0.25">
      <c r="A91" s="50">
        <f>A89+1</f>
        <v>21</v>
      </c>
      <c r="B91" s="16" t="s">
        <v>48</v>
      </c>
      <c r="C91" s="39" t="s">
        <v>18</v>
      </c>
      <c r="D91" s="18">
        <v>1</v>
      </c>
      <c r="E91" s="6">
        <f>10.9376274*1.133*1.11*1.03*1.005*1.015*1.0015*1.015</f>
        <v>14.691371399955019</v>
      </c>
      <c r="F91" s="6">
        <f t="shared" si="3"/>
        <v>14.691371399955019</v>
      </c>
    </row>
    <row r="92" spans="1:6" s="5" customFormat="1" ht="24.75" customHeight="1" x14ac:dyDescent="0.25">
      <c r="A92" s="50">
        <f t="shared" si="2"/>
        <v>22</v>
      </c>
      <c r="B92" s="16" t="s">
        <v>26</v>
      </c>
      <c r="C92" s="40" t="s">
        <v>22</v>
      </c>
      <c r="D92" s="40">
        <v>2</v>
      </c>
      <c r="E92" s="6">
        <f>1.3918018779*1.133*1.11*1.03*1.005*1.015*1.0015*1.015</f>
        <v>1.869461955102232</v>
      </c>
      <c r="F92" s="6">
        <f t="shared" si="3"/>
        <v>3.738923910204464</v>
      </c>
    </row>
    <row r="93" spans="1:6" s="5" customFormat="1" ht="37.5" customHeight="1" x14ac:dyDescent="0.25">
      <c r="A93" s="50">
        <f t="shared" si="2"/>
        <v>23</v>
      </c>
      <c r="B93" s="16" t="s">
        <v>29</v>
      </c>
      <c r="C93" s="40" t="s">
        <v>17</v>
      </c>
      <c r="D93" s="40">
        <v>2.46E-2</v>
      </c>
      <c r="E93" s="6">
        <f>114.85495769571*1.133*1.11*1.03*1.005*1.015*1.0015*1.015</f>
        <v>154.27265703289521</v>
      </c>
      <c r="F93" s="6">
        <f t="shared" si="3"/>
        <v>3.795107363009222</v>
      </c>
    </row>
    <row r="94" spans="1:6" s="5" customFormat="1" ht="81" x14ac:dyDescent="0.25">
      <c r="A94" s="50">
        <f t="shared" si="2"/>
        <v>24</v>
      </c>
      <c r="B94" s="61" t="s">
        <v>55</v>
      </c>
      <c r="C94" s="39" t="s">
        <v>36</v>
      </c>
      <c r="D94" s="40">
        <v>1</v>
      </c>
      <c r="E94" s="6">
        <f>18.3109209495*1.133*1.11*1.03*1.005*1.015*1.0015*1.0146</f>
        <v>24.585453107508219</v>
      </c>
      <c r="F94" s="6">
        <f t="shared" si="3"/>
        <v>24.585453107508219</v>
      </c>
    </row>
    <row r="95" spans="1:6" s="5" customFormat="1" ht="30" customHeight="1" x14ac:dyDescent="0.25">
      <c r="A95" s="50"/>
      <c r="B95" s="60" t="s">
        <v>46</v>
      </c>
      <c r="C95" s="40"/>
      <c r="D95" s="40"/>
      <c r="E95" s="6"/>
      <c r="F95" s="6"/>
    </row>
    <row r="96" spans="1:6" s="5" customFormat="1" ht="24.75" customHeight="1" x14ac:dyDescent="0.25">
      <c r="A96" s="50"/>
      <c r="B96" s="44" t="s">
        <v>23</v>
      </c>
      <c r="C96" s="46"/>
      <c r="D96" s="46"/>
      <c r="E96" s="6"/>
      <c r="F96" s="6"/>
    </row>
    <row r="97" spans="1:6" s="5" customFormat="1" ht="37.5" customHeight="1" x14ac:dyDescent="0.25">
      <c r="A97" s="50">
        <f t="shared" si="2"/>
        <v>1</v>
      </c>
      <c r="B97" s="16" t="s">
        <v>38</v>
      </c>
      <c r="C97" s="40" t="s">
        <v>21</v>
      </c>
      <c r="D97" s="47">
        <f>0.000864</f>
        <v>8.6399999999999997E-4</v>
      </c>
      <c r="E97" s="6">
        <f>691.69158*1.133*1.11*1.03*1.005*1.015*1.0015*1.015</f>
        <v>929.076985745711</v>
      </c>
      <c r="F97" s="6">
        <f t="shared" si="3"/>
        <v>0.80272251568429431</v>
      </c>
    </row>
    <row r="98" spans="1:6" s="5" customFormat="1" ht="37.5" customHeight="1" x14ac:dyDescent="0.25">
      <c r="A98" s="50">
        <f t="shared" si="2"/>
        <v>2</v>
      </c>
      <c r="B98" s="16" t="s">
        <v>39</v>
      </c>
      <c r="C98" s="40" t="s">
        <v>2</v>
      </c>
      <c r="D98" s="40">
        <v>0.08</v>
      </c>
      <c r="E98" s="6">
        <f>1.3069872*1.133*1.11*1.03*1.005*1.015*1.0015*1.015</f>
        <v>1.755539265324332</v>
      </c>
      <c r="F98" s="6">
        <f t="shared" si="3"/>
        <v>0.14044314122594656</v>
      </c>
    </row>
    <row r="99" spans="1:6" s="5" customFormat="1" ht="24.75" customHeight="1" x14ac:dyDescent="0.25">
      <c r="A99" s="50">
        <f t="shared" si="2"/>
        <v>3</v>
      </c>
      <c r="B99" s="16" t="s">
        <v>40</v>
      </c>
      <c r="C99" s="40" t="s">
        <v>2</v>
      </c>
      <c r="D99" s="36">
        <v>0.78400000000000003</v>
      </c>
      <c r="E99" s="6">
        <f>1.3069872*1.133*1.11*1.03*1.005*1.015*1.0015*1.015</f>
        <v>1.755539265324332</v>
      </c>
      <c r="F99" s="6">
        <f t="shared" si="3"/>
        <v>1.3763427840142763</v>
      </c>
    </row>
    <row r="100" spans="1:6" s="5" customFormat="1" ht="37.5" customHeight="1" x14ac:dyDescent="0.25">
      <c r="A100" s="50">
        <f t="shared" si="2"/>
        <v>4</v>
      </c>
      <c r="B100" s="16" t="s">
        <v>30</v>
      </c>
      <c r="C100" s="40" t="s">
        <v>2</v>
      </c>
      <c r="D100" s="17">
        <v>0.75</v>
      </c>
      <c r="E100" s="6">
        <f>52.2662413016793*1.133*1.11*1.03*1.005*1.015*1.0015*1.015</f>
        <v>70.203777708009966</v>
      </c>
      <c r="F100" s="6">
        <f t="shared" si="3"/>
        <v>52.652833281007474</v>
      </c>
    </row>
    <row r="101" spans="1:6" s="5" customFormat="1" ht="24.75" customHeight="1" x14ac:dyDescent="0.25">
      <c r="A101" s="50">
        <f t="shared" si="2"/>
        <v>5</v>
      </c>
      <c r="B101" s="16" t="s">
        <v>31</v>
      </c>
      <c r="C101" s="40" t="s">
        <v>20</v>
      </c>
      <c r="D101" s="20">
        <v>1.52E-2</v>
      </c>
      <c r="E101" s="6">
        <f>311.1044688801*1.133*1.11*1.03*1.005*1.015*1.0015*1.015</f>
        <v>417.87410828268804</v>
      </c>
      <c r="F101" s="6">
        <f t="shared" si="3"/>
        <v>6.351686445896858</v>
      </c>
    </row>
    <row r="102" spans="1:6" s="5" customFormat="1" ht="24.75" customHeight="1" x14ac:dyDescent="0.25">
      <c r="A102" s="50"/>
      <c r="B102" s="44" t="s">
        <v>32</v>
      </c>
      <c r="C102" s="40"/>
      <c r="D102" s="40"/>
      <c r="E102" s="6"/>
      <c r="F102" s="6"/>
    </row>
    <row r="103" spans="1:6" s="5" customFormat="1" ht="37.5" customHeight="1" x14ac:dyDescent="0.25">
      <c r="A103" s="50">
        <f>A101+1</f>
        <v>6</v>
      </c>
      <c r="B103" s="16" t="s">
        <v>24</v>
      </c>
      <c r="C103" s="39" t="s">
        <v>18</v>
      </c>
      <c r="D103" s="18">
        <v>4</v>
      </c>
      <c r="E103" s="6">
        <f>15.625182*1.133*1.11*1.03*1.005*1.015*1.0015*1.015</f>
        <v>20.987673428507165</v>
      </c>
      <c r="F103" s="6">
        <f t="shared" si="3"/>
        <v>83.95069371402866</v>
      </c>
    </row>
    <row r="104" spans="1:6" s="5" customFormat="1" ht="24.75" customHeight="1" x14ac:dyDescent="0.25">
      <c r="A104" s="50">
        <f t="shared" si="2"/>
        <v>7</v>
      </c>
      <c r="B104" s="16" t="s">
        <v>25</v>
      </c>
      <c r="C104" s="40" t="s">
        <v>22</v>
      </c>
      <c r="D104" s="40">
        <v>30</v>
      </c>
      <c r="E104" s="6">
        <f>3.7624149675*1.133*1.11*1.03*1.005*1.015*1.0015*1.015</f>
        <v>5.0536586799704084</v>
      </c>
      <c r="F104" s="6">
        <f t="shared" si="3"/>
        <v>151.60976039911225</v>
      </c>
    </row>
    <row r="105" spans="1:6" s="5" customFormat="1" ht="24.75" customHeight="1" x14ac:dyDescent="0.25">
      <c r="A105" s="50">
        <f t="shared" si="2"/>
        <v>8</v>
      </c>
      <c r="B105" s="16" t="s">
        <v>26</v>
      </c>
      <c r="C105" s="40" t="s">
        <v>22</v>
      </c>
      <c r="D105" s="40">
        <v>8</v>
      </c>
      <c r="E105" s="6">
        <f>1.3918018779*1.133*1.11*1.03*1.005*1.015*1.0015*1.015</f>
        <v>1.869461955102232</v>
      </c>
      <c r="F105" s="6">
        <f t="shared" si="3"/>
        <v>14.955695640817856</v>
      </c>
    </row>
    <row r="106" spans="1:6" s="5" customFormat="1" ht="24.75" customHeight="1" x14ac:dyDescent="0.25">
      <c r="A106" s="50">
        <f t="shared" si="2"/>
        <v>9</v>
      </c>
      <c r="B106" s="16" t="s">
        <v>27</v>
      </c>
      <c r="C106" s="40" t="s">
        <v>22</v>
      </c>
      <c r="D106" s="40">
        <v>2</v>
      </c>
      <c r="E106" s="6">
        <f>1.0208102625*1.133*1.11*1.03*1.005*1.015*1.0015*1.015</f>
        <v>1.3711477038679405</v>
      </c>
      <c r="F106" s="6">
        <f t="shared" si="3"/>
        <v>2.742295407735881</v>
      </c>
    </row>
    <row r="107" spans="1:6" s="5" customFormat="1" ht="24.75" customHeight="1" x14ac:dyDescent="0.25">
      <c r="A107" s="50">
        <f t="shared" si="2"/>
        <v>10</v>
      </c>
      <c r="B107" s="16" t="s">
        <v>28</v>
      </c>
      <c r="C107" s="40" t="s">
        <v>20</v>
      </c>
      <c r="D107" s="40">
        <v>1.32E-3</v>
      </c>
      <c r="E107" s="6">
        <f>706.4660335068*1.133*1.11*1.03*1.005*1.015*1.0015*1.015</f>
        <v>948.92196452966243</v>
      </c>
      <c r="F107" s="6">
        <f t="shared" si="3"/>
        <v>1.2525769931791544</v>
      </c>
    </row>
    <row r="108" spans="1:6" s="5" customFormat="1" ht="37.5" customHeight="1" x14ac:dyDescent="0.25">
      <c r="A108" s="50">
        <f t="shared" si="2"/>
        <v>11</v>
      </c>
      <c r="B108" s="16" t="s">
        <v>33</v>
      </c>
      <c r="C108" s="40" t="s">
        <v>20</v>
      </c>
      <c r="D108" s="20">
        <v>1.9E-3</v>
      </c>
      <c r="E108" s="6">
        <f>311.1044688801*1.133*1.11*1.03*1.005*1.015*1.0015*1.015</f>
        <v>417.87410828268804</v>
      </c>
      <c r="F108" s="6">
        <f t="shared" si="3"/>
        <v>0.79396080573710726</v>
      </c>
    </row>
    <row r="109" spans="1:6" s="5" customFormat="1" ht="24.75" customHeight="1" x14ac:dyDescent="0.25">
      <c r="A109" s="50">
        <f t="shared" si="2"/>
        <v>12</v>
      </c>
      <c r="B109" s="16" t="s">
        <v>34</v>
      </c>
      <c r="C109" s="40" t="s">
        <v>18</v>
      </c>
      <c r="D109" s="18">
        <v>8</v>
      </c>
      <c r="E109" s="6">
        <f>0.79794156*1.133*1.11*1.03*1.005*1.015*1.0015*1.015</f>
        <v>1.0717914758569569</v>
      </c>
      <c r="F109" s="6">
        <f t="shared" si="3"/>
        <v>8.5743318068556551</v>
      </c>
    </row>
    <row r="110" spans="1:6" s="5" customFormat="1" ht="37.5" customHeight="1" x14ac:dyDescent="0.25">
      <c r="A110" s="50">
        <f t="shared" si="2"/>
        <v>13</v>
      </c>
      <c r="B110" s="16" t="s">
        <v>29</v>
      </c>
      <c r="C110" s="40" t="s">
        <v>17</v>
      </c>
      <c r="D110" s="40">
        <v>9.8400000000000001E-2</v>
      </c>
      <c r="E110" s="6">
        <f>114.85495769571*1.133*1.11*1.03*1.005*1.015*1.0015*1.015</f>
        <v>154.27265703289521</v>
      </c>
      <c r="F110" s="6">
        <f t="shared" si="3"/>
        <v>15.180429452036888</v>
      </c>
    </row>
    <row r="111" spans="1:6" s="5" customFormat="1" ht="24.75" customHeight="1" x14ac:dyDescent="0.25">
      <c r="A111" s="50"/>
      <c r="B111" s="44" t="s">
        <v>35</v>
      </c>
      <c r="C111" s="40"/>
      <c r="D111" s="40"/>
      <c r="E111" s="6"/>
      <c r="F111" s="6"/>
    </row>
    <row r="112" spans="1:6" s="5" customFormat="1" ht="81" x14ac:dyDescent="0.25">
      <c r="A112" s="50">
        <f>A110+1</f>
        <v>14</v>
      </c>
      <c r="B112" s="16" t="s">
        <v>55</v>
      </c>
      <c r="C112" s="39" t="s">
        <v>36</v>
      </c>
      <c r="D112" s="40">
        <v>4</v>
      </c>
      <c r="E112" s="6">
        <f>18.3109209495*1.133*1.11*1.03*1.005*1.015*1.0015*1.0146</f>
        <v>24.585453107508219</v>
      </c>
      <c r="F112" s="6">
        <f t="shared" si="3"/>
        <v>98.341812430032874</v>
      </c>
    </row>
    <row r="113" spans="1:17" s="5" customFormat="1" ht="37.5" customHeight="1" x14ac:dyDescent="0.25">
      <c r="A113" s="50">
        <f t="shared" si="2"/>
        <v>15</v>
      </c>
      <c r="B113" s="16" t="s">
        <v>44</v>
      </c>
      <c r="C113" s="40" t="s">
        <v>19</v>
      </c>
      <c r="D113" s="17">
        <v>2.9</v>
      </c>
      <c r="E113" s="6">
        <f>39.0862032*1.133*1.11*1.03*1.005*1.015*1.0015*1.015</f>
        <v>52.500410447818894</v>
      </c>
      <c r="F113" s="6">
        <f t="shared" si="3"/>
        <v>152.2511902986748</v>
      </c>
    </row>
    <row r="114" spans="1:17" s="5" customFormat="1" ht="37.5" customHeight="1" x14ac:dyDescent="0.25">
      <c r="A114" s="50">
        <f t="shared" si="2"/>
        <v>16</v>
      </c>
      <c r="B114" s="16" t="s">
        <v>42</v>
      </c>
      <c r="C114" s="40" t="s">
        <v>19</v>
      </c>
      <c r="D114" s="17">
        <v>0.2</v>
      </c>
      <c r="E114" s="6">
        <f>31.15304916*1.133*1.11*1.03*1.005*1.015*1.0015*1.015</f>
        <v>41.844634006330899</v>
      </c>
      <c r="F114" s="6">
        <f t="shared" si="3"/>
        <v>8.3689268012661806</v>
      </c>
    </row>
    <row r="115" spans="1:17" s="5" customFormat="1" ht="37.5" customHeight="1" x14ac:dyDescent="0.25">
      <c r="A115" s="50">
        <f t="shared" si="2"/>
        <v>17</v>
      </c>
      <c r="B115" s="16" t="s">
        <v>59</v>
      </c>
      <c r="C115" s="40" t="s">
        <v>18</v>
      </c>
      <c r="D115" s="18">
        <v>8</v>
      </c>
      <c r="E115" s="6">
        <f>0.1143307494*1.133*1.11*1.03*1.005*1.015*1.0015*1.015</f>
        <v>0.15356854283320931</v>
      </c>
      <c r="F115" s="6">
        <f t="shared" si="3"/>
        <v>1.2285483426656745</v>
      </c>
    </row>
    <row r="116" spans="1:17" s="5" customFormat="1" ht="24.75" customHeight="1" x14ac:dyDescent="0.25">
      <c r="A116" s="50">
        <f t="shared" si="2"/>
        <v>18</v>
      </c>
      <c r="B116" s="16" t="s">
        <v>47</v>
      </c>
      <c r="C116" s="40" t="s">
        <v>18</v>
      </c>
      <c r="D116" s="18">
        <v>8</v>
      </c>
      <c r="E116" s="6">
        <f>0.0641652165*1.133*1.11*1.03*1.005*1.015*1.0015*1.015</f>
        <v>8.6186427100270524E-2</v>
      </c>
      <c r="F116" s="6">
        <f t="shared" si="3"/>
        <v>0.68949141680216419</v>
      </c>
    </row>
    <row r="117" spans="1:17" s="5" customFormat="1" ht="24.75" customHeight="1" x14ac:dyDescent="0.25">
      <c r="A117" s="50"/>
      <c r="B117" s="51" t="s">
        <v>51</v>
      </c>
      <c r="C117" s="40"/>
      <c r="D117" s="18"/>
      <c r="E117" s="6"/>
      <c r="F117" s="6"/>
    </row>
    <row r="118" spans="1:17" s="5" customFormat="1" ht="96" x14ac:dyDescent="0.25">
      <c r="A118" s="53">
        <f>A116+1</f>
        <v>19</v>
      </c>
      <c r="B118" s="16" t="s">
        <v>56</v>
      </c>
      <c r="C118" s="39" t="s">
        <v>36</v>
      </c>
      <c r="D118" s="40">
        <v>112</v>
      </c>
      <c r="E118" s="6">
        <f>18.3109209495*1.133*1.11*1.03*1.005*1.015*1.0015*1.0145534</f>
        <v>24.584323911652898</v>
      </c>
      <c r="F118" s="6">
        <f t="shared" si="3"/>
        <v>2753.4442781051248</v>
      </c>
      <c r="G118" s="38"/>
    </row>
    <row r="119" spans="1:17" s="5" customFormat="1" ht="33.75" x14ac:dyDescent="0.25">
      <c r="A119" s="53">
        <v>20</v>
      </c>
      <c r="B119" s="16" t="s">
        <v>43</v>
      </c>
      <c r="C119" s="40" t="s">
        <v>18</v>
      </c>
      <c r="D119" s="18">
        <v>224</v>
      </c>
      <c r="E119" s="6">
        <f>0.1143307494*1.133*1.11*1.03*1.005*1.015*1.0015*1.015</f>
        <v>0.15356854283320931</v>
      </c>
      <c r="F119" s="6">
        <f t="shared" si="3"/>
        <v>34.399353594638882</v>
      </c>
      <c r="G119" s="38"/>
    </row>
    <row r="120" spans="1:17" s="5" customFormat="1" ht="36" x14ac:dyDescent="0.25">
      <c r="A120" s="53">
        <v>21</v>
      </c>
      <c r="B120" s="16" t="s">
        <v>42</v>
      </c>
      <c r="C120" s="40" t="s">
        <v>19</v>
      </c>
      <c r="D120" s="17">
        <v>1.9</v>
      </c>
      <c r="E120" s="6">
        <f>31.15304916*1.133*1.11*1.03*1.005*1.015*1.0015*1.015</f>
        <v>41.844634006330899</v>
      </c>
      <c r="F120" s="6">
        <f t="shared" si="3"/>
        <v>79.504804612028707</v>
      </c>
      <c r="G120" s="38"/>
    </row>
    <row r="121" spans="1:17" s="5" customFormat="1" ht="25.5" customHeight="1" x14ac:dyDescent="0.25">
      <c r="A121" s="33"/>
      <c r="B121" s="62" t="s">
        <v>3</v>
      </c>
      <c r="C121" s="62"/>
      <c r="D121" s="62"/>
      <c r="E121" s="34"/>
      <c r="F121" s="35">
        <f>SUM(F12:F120)</f>
        <v>26949.799575852609</v>
      </c>
      <c r="Q121" s="8"/>
    </row>
    <row r="122" spans="1:17" s="5" customFormat="1" ht="25.5" customHeight="1" x14ac:dyDescent="0.25">
      <c r="A122" s="33"/>
      <c r="B122" s="63" t="s">
        <v>6</v>
      </c>
      <c r="C122" s="62"/>
      <c r="D122" s="62"/>
      <c r="E122" s="34"/>
      <c r="F122" s="35">
        <f>F121*20%</f>
        <v>5389.9599151705224</v>
      </c>
      <c r="Q122" s="8"/>
    </row>
    <row r="123" spans="1:17" s="5" customFormat="1" ht="25.5" customHeight="1" x14ac:dyDescent="0.25">
      <c r="A123" s="33"/>
      <c r="B123" s="62" t="s">
        <v>3</v>
      </c>
      <c r="C123" s="62"/>
      <c r="D123" s="62"/>
      <c r="E123" s="34"/>
      <c r="F123" s="35">
        <f>F122+F121</f>
        <v>32339.759491023131</v>
      </c>
      <c r="G123" s="38">
        <f>F$123-32339.759</f>
        <v>4.910231327812653E-4</v>
      </c>
      <c r="Q123" s="8"/>
    </row>
    <row r="124" spans="1:17" s="5" customFormat="1" ht="18" customHeight="1" x14ac:dyDescent="0.25">
      <c r="B124" s="14"/>
      <c r="C124" s="14"/>
      <c r="D124" s="14"/>
    </row>
    <row r="125" spans="1:17" s="5" customFormat="1" ht="18" customHeight="1" x14ac:dyDescent="0.2">
      <c r="A125" s="14"/>
      <c r="B125" s="14"/>
      <c r="C125" s="14"/>
      <c r="D125" s="14"/>
      <c r="E125" s="14"/>
      <c r="F125" s="14"/>
      <c r="H125" s="1"/>
    </row>
    <row r="126" spans="1:17" s="5" customFormat="1" ht="18" customHeight="1" x14ac:dyDescent="0.2">
      <c r="A126" s="14"/>
      <c r="B126" s="14"/>
      <c r="C126" s="14"/>
      <c r="D126" s="14"/>
      <c r="E126" s="14"/>
      <c r="F126" s="14"/>
      <c r="H126" s="1"/>
    </row>
    <row r="127" spans="1:17" s="5" customFormat="1" ht="18" customHeight="1" x14ac:dyDescent="0.2">
      <c r="A127" s="14"/>
      <c r="B127" s="14"/>
      <c r="C127" s="14"/>
      <c r="D127" s="14"/>
      <c r="E127" s="14"/>
      <c r="F127" s="14"/>
      <c r="H127" s="1"/>
    </row>
  </sheetData>
  <mergeCells count="2">
    <mergeCell ref="A3:F3"/>
    <mergeCell ref="A2:F2"/>
  </mergeCells>
  <pageMargins left="0.39370078740157483" right="0" top="0.15748031496062992" bottom="0.15748031496062992" header="0.31496062992125984" footer="0.31496062992125984"/>
  <pageSetup paperSize="9" scale="91" orientation="portrait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27"/>
  <sheetViews>
    <sheetView workbookViewId="0">
      <selection activeCell="A9" sqref="A9:F9"/>
    </sheetView>
  </sheetViews>
  <sheetFormatPr defaultRowHeight="15" x14ac:dyDescent="0.2"/>
  <cols>
    <col min="1" max="1" width="5.42578125" style="1" customWidth="1"/>
    <col min="2" max="2" width="47.85546875" style="64" customWidth="1"/>
    <col min="3" max="3" width="9.7109375" style="64" customWidth="1"/>
    <col min="4" max="4" width="14.5703125" style="64" customWidth="1"/>
    <col min="5" max="5" width="13.5703125" style="1" customWidth="1"/>
    <col min="6" max="6" width="16.28515625" style="1" customWidth="1"/>
    <col min="7" max="7" width="16.42578125" style="1" customWidth="1"/>
    <col min="8" max="8" width="11.42578125" style="1" customWidth="1"/>
    <col min="9" max="9" width="15.140625" style="1" customWidth="1"/>
    <col min="10" max="10" width="9.140625" style="1"/>
    <col min="11" max="11" width="13.85546875" style="1" customWidth="1"/>
    <col min="12" max="13" width="9.140625" style="1"/>
    <col min="14" max="14" width="12.7109375" style="1" customWidth="1"/>
    <col min="15" max="15" width="10.5703125" style="1" customWidth="1"/>
    <col min="16" max="16" width="11.140625" style="1" customWidth="1"/>
    <col min="17" max="17" width="13.140625" style="1" customWidth="1"/>
    <col min="18" max="16384" width="9.140625" style="1"/>
  </cols>
  <sheetData>
    <row r="2" spans="1:19" ht="27" customHeight="1" x14ac:dyDescent="0.2">
      <c r="A2" s="76" t="s">
        <v>60</v>
      </c>
      <c r="B2" s="76"/>
      <c r="C2" s="76"/>
      <c r="D2" s="76"/>
      <c r="E2" s="76"/>
      <c r="F2" s="76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spans="1:19" ht="102" customHeight="1" thickBot="1" x14ac:dyDescent="0.25">
      <c r="A3" s="84" t="s">
        <v>61</v>
      </c>
      <c r="B3" s="84"/>
      <c r="C3" s="84"/>
      <c r="D3" s="84"/>
      <c r="E3" s="84"/>
      <c r="F3" s="84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1:19" s="2" customFormat="1" ht="17.25" customHeight="1" x14ac:dyDescent="0.25">
      <c r="A4" s="22"/>
      <c r="B4" s="23"/>
      <c r="C4" s="23"/>
      <c r="D4" s="23"/>
      <c r="E4" s="77" t="s">
        <v>62</v>
      </c>
      <c r="F4" s="80" t="s">
        <v>63</v>
      </c>
      <c r="N4" s="13"/>
      <c r="O4" s="13"/>
      <c r="P4" s="13"/>
      <c r="Q4" s="13"/>
      <c r="R4" s="13"/>
      <c r="S4" s="13"/>
    </row>
    <row r="5" spans="1:19" s="2" customFormat="1" ht="17.25" customHeight="1" x14ac:dyDescent="0.25">
      <c r="A5" s="85" t="s">
        <v>64</v>
      </c>
      <c r="B5" s="78" t="s">
        <v>65</v>
      </c>
      <c r="C5" s="79" t="s">
        <v>66</v>
      </c>
      <c r="D5" s="78" t="s">
        <v>67</v>
      </c>
      <c r="E5" s="78"/>
      <c r="F5" s="81"/>
    </row>
    <row r="6" spans="1:19" s="2" customFormat="1" ht="17.25" customHeight="1" x14ac:dyDescent="0.25">
      <c r="A6" s="85"/>
      <c r="B6" s="78"/>
      <c r="C6" s="83"/>
      <c r="D6" s="78"/>
      <c r="E6" s="78"/>
      <c r="F6" s="81"/>
    </row>
    <row r="7" spans="1:19" s="2" customFormat="1" ht="17.25" customHeight="1" x14ac:dyDescent="0.25">
      <c r="A7" s="24"/>
      <c r="B7" s="3"/>
      <c r="C7" s="3"/>
      <c r="D7" s="3"/>
      <c r="E7" s="78"/>
      <c r="F7" s="81"/>
    </row>
    <row r="8" spans="1:19" s="2" customFormat="1" ht="17.25" customHeight="1" x14ac:dyDescent="0.25">
      <c r="A8" s="25"/>
      <c r="B8" s="4"/>
      <c r="C8" s="4"/>
      <c r="D8" s="4"/>
      <c r="E8" s="79"/>
      <c r="F8" s="82"/>
    </row>
    <row r="9" spans="1:19" ht="19.5" customHeight="1" thickBot="1" x14ac:dyDescent="0.25">
      <c r="A9" s="67">
        <v>1</v>
      </c>
      <c r="B9" s="68">
        <v>2</v>
      </c>
      <c r="C9" s="68">
        <v>3</v>
      </c>
      <c r="D9" s="68">
        <v>4</v>
      </c>
      <c r="E9" s="68">
        <v>5</v>
      </c>
      <c r="F9" s="69">
        <v>6</v>
      </c>
    </row>
    <row r="10" spans="1:19" ht="27" customHeight="1" x14ac:dyDescent="0.2">
      <c r="A10" s="21"/>
      <c r="B10" s="45" t="s">
        <v>68</v>
      </c>
      <c r="C10" s="45"/>
      <c r="D10" s="45"/>
      <c r="E10" s="45"/>
      <c r="F10" s="45"/>
    </row>
    <row r="11" spans="1:19" ht="24.75" customHeight="1" x14ac:dyDescent="0.2">
      <c r="A11" s="65"/>
      <c r="B11" s="70" t="s">
        <v>69</v>
      </c>
      <c r="C11" s="71"/>
      <c r="D11" s="46"/>
      <c r="E11" s="6"/>
      <c r="F11" s="6"/>
    </row>
    <row r="12" spans="1:19" ht="37.5" customHeight="1" x14ac:dyDescent="0.2">
      <c r="A12" s="65">
        <v>1</v>
      </c>
      <c r="B12" s="43" t="s">
        <v>70</v>
      </c>
      <c r="C12" s="65" t="s">
        <v>71</v>
      </c>
      <c r="D12" s="40">
        <f>0.0184</f>
        <v>1.84E-2</v>
      </c>
      <c r="E12" s="6">
        <f>691.69158*1.133*1.11*1.03*1.005*1.015*1.0015*1.015</f>
        <v>929.076985745711</v>
      </c>
      <c r="F12" s="6">
        <f t="shared" ref="F12:F80" si="0">E12*D12</f>
        <v>17.095016537721083</v>
      </c>
    </row>
    <row r="13" spans="1:19" ht="47.25" customHeight="1" x14ac:dyDescent="0.2">
      <c r="A13" s="65">
        <f>A12+1</f>
        <v>2</v>
      </c>
      <c r="B13" s="43" t="s">
        <v>72</v>
      </c>
      <c r="C13" s="72" t="s">
        <v>73</v>
      </c>
      <c r="D13" s="40">
        <v>1.7</v>
      </c>
      <c r="E13" s="6">
        <f>1.3069872*1.133*1.11*1.03*1.005*1.015*1.0015*1.015</f>
        <v>1.755539265324332</v>
      </c>
      <c r="F13" s="6">
        <f t="shared" si="0"/>
        <v>2.9844167510513642</v>
      </c>
      <c r="H13" s="8"/>
    </row>
    <row r="14" spans="1:19" s="5" customFormat="1" ht="24.75" customHeight="1" x14ac:dyDescent="0.25">
      <c r="A14" s="65">
        <f t="shared" ref="A14:A77" si="1">A13+1</f>
        <v>3</v>
      </c>
      <c r="B14" s="43" t="s">
        <v>74</v>
      </c>
      <c r="C14" s="65" t="s">
        <v>75</v>
      </c>
      <c r="D14" s="37">
        <v>16.7</v>
      </c>
      <c r="E14" s="6">
        <f>1.3069872*1.133*1.11*1.03*1.005*1.015*1.0015*1.015</f>
        <v>1.755539265324332</v>
      </c>
      <c r="F14" s="6">
        <f t="shared" si="0"/>
        <v>29.317505730916345</v>
      </c>
    </row>
    <row r="15" spans="1:19" s="5" customFormat="1" ht="37.5" customHeight="1" x14ac:dyDescent="0.25">
      <c r="A15" s="65">
        <f t="shared" si="1"/>
        <v>4</v>
      </c>
      <c r="B15" s="43" t="s">
        <v>76</v>
      </c>
      <c r="C15" s="65" t="s">
        <v>75</v>
      </c>
      <c r="D15" s="37">
        <v>15.9</v>
      </c>
      <c r="E15" s="6">
        <f>52.2662413016793*1.133*1.11*1.03*1.005*1.015*1.0015*1.015</f>
        <v>70.203777708009966</v>
      </c>
      <c r="F15" s="6">
        <f t="shared" si="0"/>
        <v>1116.2400655573585</v>
      </c>
    </row>
    <row r="16" spans="1:19" s="5" customFormat="1" ht="24.75" customHeight="1" x14ac:dyDescent="0.25">
      <c r="A16" s="65">
        <f t="shared" si="1"/>
        <v>5</v>
      </c>
      <c r="B16" s="43" t="s">
        <v>77</v>
      </c>
      <c r="C16" s="65" t="s">
        <v>78</v>
      </c>
      <c r="D16" s="19">
        <v>0.72521999999999998</v>
      </c>
      <c r="E16" s="6">
        <f>311.1044688801*1.133*1.11*1.03*1.005*1.015*1.0015*1.015</f>
        <v>417.87410828268804</v>
      </c>
      <c r="F16" s="6">
        <f t="shared" si="0"/>
        <v>303.050660808771</v>
      </c>
    </row>
    <row r="17" spans="1:7" s="5" customFormat="1" ht="24.75" customHeight="1" x14ac:dyDescent="0.25">
      <c r="A17" s="65"/>
      <c r="B17" s="73" t="s">
        <v>79</v>
      </c>
      <c r="C17" s="65"/>
      <c r="D17" s="40"/>
      <c r="E17" s="6"/>
      <c r="F17" s="6"/>
    </row>
    <row r="18" spans="1:7" s="5" customFormat="1" ht="37.5" customHeight="1" x14ac:dyDescent="0.25">
      <c r="A18" s="65">
        <f>A16+1</f>
        <v>6</v>
      </c>
      <c r="B18" s="43" t="s">
        <v>80</v>
      </c>
      <c r="C18" s="66" t="s">
        <v>81</v>
      </c>
      <c r="D18" s="18">
        <v>85</v>
      </c>
      <c r="E18" s="6">
        <f>15.625182*1.133*1.11*1.03*1.005*1.015*1.0015*1.015</f>
        <v>20.987673428507165</v>
      </c>
      <c r="F18" s="6">
        <f t="shared" si="0"/>
        <v>1783.9522414231089</v>
      </c>
    </row>
    <row r="19" spans="1:7" s="5" customFormat="1" ht="24.75" customHeight="1" x14ac:dyDescent="0.25">
      <c r="A19" s="65">
        <f t="shared" si="1"/>
        <v>7</v>
      </c>
      <c r="B19" s="43" t="s">
        <v>82</v>
      </c>
      <c r="C19" s="65" t="s">
        <v>83</v>
      </c>
      <c r="D19" s="40">
        <v>637.5</v>
      </c>
      <c r="E19" s="6">
        <f>3.7624149675*1.133*1.11*1.03*1.005*1.015*1.0015*1.015</f>
        <v>5.0536586799704084</v>
      </c>
      <c r="F19" s="6">
        <f t="shared" si="0"/>
        <v>3221.7074084811352</v>
      </c>
    </row>
    <row r="20" spans="1:7" s="5" customFormat="1" ht="24.75" customHeight="1" x14ac:dyDescent="0.25">
      <c r="A20" s="65">
        <f t="shared" si="1"/>
        <v>8</v>
      </c>
      <c r="B20" s="43" t="s">
        <v>84</v>
      </c>
      <c r="C20" s="65" t="s">
        <v>83</v>
      </c>
      <c r="D20" s="40">
        <v>170</v>
      </c>
      <c r="E20" s="6">
        <f>1.3918018779*1.133*1.11*1.03*1.005*1.015*1.0015*1.015</f>
        <v>1.869461955102232</v>
      </c>
      <c r="F20" s="6">
        <f t="shared" si="0"/>
        <v>317.80853236737943</v>
      </c>
    </row>
    <row r="21" spans="1:7" s="5" customFormat="1" ht="24.75" customHeight="1" x14ac:dyDescent="0.25">
      <c r="A21" s="65">
        <f t="shared" si="1"/>
        <v>9</v>
      </c>
      <c r="B21" s="43" t="s">
        <v>85</v>
      </c>
      <c r="C21" s="65" t="s">
        <v>83</v>
      </c>
      <c r="D21" s="40">
        <v>42.5</v>
      </c>
      <c r="E21" s="6">
        <f>1.0208102625*1.133*1.11*1.03*1.005*1.015*1.0015*1.015</f>
        <v>1.3711477038679405</v>
      </c>
      <c r="F21" s="6">
        <f t="shared" si="0"/>
        <v>58.273777414387467</v>
      </c>
    </row>
    <row r="22" spans="1:7" s="5" customFormat="1" ht="24.75" customHeight="1" x14ac:dyDescent="0.25">
      <c r="A22" s="65">
        <f t="shared" si="1"/>
        <v>10</v>
      </c>
      <c r="B22" s="43" t="s">
        <v>86</v>
      </c>
      <c r="C22" s="65" t="s">
        <v>87</v>
      </c>
      <c r="D22" s="40">
        <v>2.8000000000000001E-2</v>
      </c>
      <c r="E22" s="6">
        <f>706.4660335068*1.133*1.11*1.03*1.005*1.015*1.0015*1.015</f>
        <v>948.92196452966243</v>
      </c>
      <c r="F22" s="6">
        <f t="shared" si="0"/>
        <v>26.569815006830549</v>
      </c>
    </row>
    <row r="23" spans="1:7" s="5" customFormat="1" ht="37.5" customHeight="1" x14ac:dyDescent="0.25">
      <c r="A23" s="65">
        <f t="shared" si="1"/>
        <v>11</v>
      </c>
      <c r="B23" s="43" t="s">
        <v>88</v>
      </c>
      <c r="C23" s="65" t="s">
        <v>78</v>
      </c>
      <c r="D23" s="19">
        <v>4.0289999999999999E-2</v>
      </c>
      <c r="E23" s="6">
        <f>311.1044688801*1.133*1.11*1.03*1.005*1.015*1.0015*1.015</f>
        <v>417.87410828268804</v>
      </c>
      <c r="F23" s="6">
        <f t="shared" si="0"/>
        <v>16.836147822709503</v>
      </c>
    </row>
    <row r="24" spans="1:7" s="5" customFormat="1" ht="24.75" customHeight="1" x14ac:dyDescent="0.25">
      <c r="A24" s="65">
        <f t="shared" si="1"/>
        <v>12</v>
      </c>
      <c r="B24" s="43" t="s">
        <v>89</v>
      </c>
      <c r="C24" s="65" t="s">
        <v>81</v>
      </c>
      <c r="D24" s="18">
        <v>170</v>
      </c>
      <c r="E24" s="6">
        <f>0.79794156*1.133*1.11*1.03*1.005*1.015*1.0015*1.015</f>
        <v>1.0717914758569569</v>
      </c>
      <c r="F24" s="6">
        <f t="shared" si="0"/>
        <v>182.20455089568267</v>
      </c>
    </row>
    <row r="25" spans="1:7" s="5" customFormat="1" ht="37.5" customHeight="1" x14ac:dyDescent="0.25">
      <c r="A25" s="65">
        <f t="shared" si="1"/>
        <v>13</v>
      </c>
      <c r="B25" s="43" t="s">
        <v>90</v>
      </c>
      <c r="C25" s="65" t="s">
        <v>91</v>
      </c>
      <c r="D25" s="40">
        <v>2.0910000000000002</v>
      </c>
      <c r="E25" s="6">
        <f>114.85495769571*1.133*1.11*1.03*1.005*1.015*1.0015*1.015</f>
        <v>154.27265703289521</v>
      </c>
      <c r="F25" s="6">
        <f t="shared" si="0"/>
        <v>322.5841258557839</v>
      </c>
      <c r="G25" s="38"/>
    </row>
    <row r="26" spans="1:7" s="5" customFormat="1" ht="24.75" customHeight="1" x14ac:dyDescent="0.25">
      <c r="A26" s="65"/>
      <c r="B26" s="73" t="s">
        <v>92</v>
      </c>
      <c r="C26" s="65"/>
      <c r="D26" s="40"/>
      <c r="E26" s="6"/>
      <c r="F26" s="6"/>
    </row>
    <row r="27" spans="1:7" s="5" customFormat="1" ht="72" x14ac:dyDescent="0.25">
      <c r="A27" s="65">
        <f>A25+1</f>
        <v>14</v>
      </c>
      <c r="B27" s="43" t="s">
        <v>93</v>
      </c>
      <c r="C27" s="66" t="s">
        <v>94</v>
      </c>
      <c r="D27" s="40">
        <v>85</v>
      </c>
      <c r="E27" s="6">
        <f>18.3109209495*1.133*1.11*1.03*1.005*1.015*1.0015*1.0146</f>
        <v>24.585453107508219</v>
      </c>
      <c r="F27" s="6">
        <f t="shared" si="0"/>
        <v>2089.7635141381984</v>
      </c>
      <c r="G27" s="38"/>
    </row>
    <row r="28" spans="1:7" s="5" customFormat="1" ht="37.5" customHeight="1" x14ac:dyDescent="0.25">
      <c r="A28" s="65">
        <f t="shared" si="1"/>
        <v>15</v>
      </c>
      <c r="B28" s="43" t="s">
        <v>95</v>
      </c>
      <c r="C28" s="65" t="s">
        <v>96</v>
      </c>
      <c r="D28" s="17">
        <v>59.86</v>
      </c>
      <c r="E28" s="6">
        <f>44.68607664*1.133*1.11*1.03*1.005*1.015*1.0015*1.015</f>
        <v>60.022134994751603</v>
      </c>
      <c r="F28" s="6">
        <f t="shared" si="0"/>
        <v>3592.9250007858309</v>
      </c>
    </row>
    <row r="29" spans="1:7" s="5" customFormat="1" ht="37.5" customHeight="1" x14ac:dyDescent="0.25">
      <c r="A29" s="65">
        <f t="shared" si="1"/>
        <v>16</v>
      </c>
      <c r="B29" s="43" t="s">
        <v>97</v>
      </c>
      <c r="C29" s="65" t="s">
        <v>96</v>
      </c>
      <c r="D29" s="17">
        <v>4.25</v>
      </c>
      <c r="E29" s="6">
        <f>31.15304916*1.133*1.11*1.03*1.005*1.015*1.0015*1.015</f>
        <v>41.844634006330899</v>
      </c>
      <c r="F29" s="6">
        <f t="shared" si="0"/>
        <v>177.83969452690633</v>
      </c>
    </row>
    <row r="30" spans="1:7" s="5" customFormat="1" ht="32.25" customHeight="1" x14ac:dyDescent="0.25">
      <c r="A30" s="65">
        <f t="shared" si="1"/>
        <v>17</v>
      </c>
      <c r="B30" s="43" t="s">
        <v>98</v>
      </c>
      <c r="C30" s="65" t="s">
        <v>81</v>
      </c>
      <c r="D30" s="18">
        <v>170</v>
      </c>
      <c r="E30" s="6">
        <f>0.1143307494*1.133*1.11*1.03*1.005*1.015*1.0015*1.015</f>
        <v>0.15356854283320931</v>
      </c>
      <c r="F30" s="6">
        <f t="shared" si="0"/>
        <v>26.106652281645584</v>
      </c>
    </row>
    <row r="31" spans="1:7" s="5" customFormat="1" ht="24.75" customHeight="1" x14ac:dyDescent="0.25">
      <c r="A31" s="65">
        <f t="shared" si="1"/>
        <v>18</v>
      </c>
      <c r="B31" s="43" t="s">
        <v>99</v>
      </c>
      <c r="C31" s="65" t="s">
        <v>81</v>
      </c>
      <c r="D31" s="18">
        <v>178</v>
      </c>
      <c r="E31" s="6">
        <f>0.0641652165*1.133*1.11*1.03*1.005*1.015*1.0015*1.015</f>
        <v>8.6186427100270524E-2</v>
      </c>
      <c r="F31" s="6">
        <f t="shared" si="0"/>
        <v>15.341184023848154</v>
      </c>
      <c r="G31" s="38"/>
    </row>
    <row r="32" spans="1:7" s="5" customFormat="1" ht="24.75" customHeight="1" x14ac:dyDescent="0.25">
      <c r="A32" s="65"/>
      <c r="B32" s="74" t="s">
        <v>100</v>
      </c>
      <c r="C32" s="65"/>
      <c r="D32" s="18"/>
      <c r="E32" s="6"/>
      <c r="F32" s="6"/>
    </row>
    <row r="33" spans="1:6" s="5" customFormat="1" ht="103.5" customHeight="1" x14ac:dyDescent="0.25">
      <c r="A33" s="65">
        <f>A31+1</f>
        <v>19</v>
      </c>
      <c r="B33" s="43" t="s">
        <v>101</v>
      </c>
      <c r="C33" s="66" t="s">
        <v>94</v>
      </c>
      <c r="D33" s="40">
        <v>4</v>
      </c>
      <c r="E33" s="6">
        <f>18.3109209495*1.133*1.11*1.03*1.005*1.015*1.0015*1.0146</f>
        <v>24.585453107508219</v>
      </c>
      <c r="F33" s="6">
        <f t="shared" si="0"/>
        <v>98.341812430032874</v>
      </c>
    </row>
    <row r="34" spans="1:6" s="5" customFormat="1" ht="24.75" customHeight="1" x14ac:dyDescent="0.25">
      <c r="A34" s="65"/>
      <c r="B34" s="45" t="s">
        <v>102</v>
      </c>
      <c r="C34" s="45"/>
      <c r="D34" s="17"/>
      <c r="E34" s="6"/>
      <c r="F34" s="6"/>
    </row>
    <row r="35" spans="1:6" s="5" customFormat="1" ht="24.75" customHeight="1" x14ac:dyDescent="0.25">
      <c r="A35" s="65"/>
      <c r="B35" s="70" t="s">
        <v>69</v>
      </c>
      <c r="C35" s="71"/>
      <c r="D35" s="46"/>
      <c r="E35" s="6"/>
      <c r="F35" s="6"/>
    </row>
    <row r="36" spans="1:6" s="5" customFormat="1" ht="37.5" customHeight="1" x14ac:dyDescent="0.25">
      <c r="A36" s="65">
        <f t="shared" si="1"/>
        <v>1</v>
      </c>
      <c r="B36" s="43" t="s">
        <v>70</v>
      </c>
      <c r="C36" s="65" t="s">
        <v>71</v>
      </c>
      <c r="D36" s="40">
        <v>8.0000000000000002E-3</v>
      </c>
      <c r="E36" s="6">
        <f>691.69158*1.133*1.11*1.03*1.005*1.015*1.0015*1.015</f>
        <v>929.076985745711</v>
      </c>
      <c r="F36" s="6">
        <f t="shared" si="0"/>
        <v>7.4326158859656886</v>
      </c>
    </row>
    <row r="37" spans="1:6" s="5" customFormat="1" ht="51.75" customHeight="1" x14ac:dyDescent="0.25">
      <c r="A37" s="65">
        <f t="shared" si="1"/>
        <v>2</v>
      </c>
      <c r="B37" s="43" t="s">
        <v>72</v>
      </c>
      <c r="C37" s="72" t="s">
        <v>73</v>
      </c>
      <c r="D37" s="40">
        <v>0.74</v>
      </c>
      <c r="E37" s="6">
        <f>1.3069872*1.133*1.11*1.03*1.005*1.015*1.0015*1.015</f>
        <v>1.755539265324332</v>
      </c>
      <c r="F37" s="6">
        <f t="shared" si="0"/>
        <v>1.2990990563400058</v>
      </c>
    </row>
    <row r="38" spans="1:6" s="5" customFormat="1" ht="24.75" customHeight="1" x14ac:dyDescent="0.25">
      <c r="A38" s="65">
        <f t="shared" si="1"/>
        <v>3</v>
      </c>
      <c r="B38" s="43" t="s">
        <v>74</v>
      </c>
      <c r="C38" s="65" t="s">
        <v>75</v>
      </c>
      <c r="D38" s="17">
        <v>7.26</v>
      </c>
      <c r="E38" s="6">
        <f>1.3069872*1.133*1.11*1.03*1.005*1.015*1.0015*1.015</f>
        <v>1.755539265324332</v>
      </c>
      <c r="F38" s="6">
        <f t="shared" si="0"/>
        <v>12.74521506625465</v>
      </c>
    </row>
    <row r="39" spans="1:6" s="5" customFormat="1" ht="37.5" customHeight="1" x14ac:dyDescent="0.25">
      <c r="A39" s="65">
        <f t="shared" si="1"/>
        <v>4</v>
      </c>
      <c r="B39" s="43" t="s">
        <v>76</v>
      </c>
      <c r="C39" s="65" t="s">
        <v>75</v>
      </c>
      <c r="D39" s="18">
        <v>7</v>
      </c>
      <c r="E39" s="6">
        <f>52.2662413016793*1.133*1.11*1.03*1.005*1.015*1.0015*1.015</f>
        <v>70.203777708009966</v>
      </c>
      <c r="F39" s="6">
        <f t="shared" si="0"/>
        <v>491.42644395606976</v>
      </c>
    </row>
    <row r="40" spans="1:6" s="5" customFormat="1" ht="24.75" customHeight="1" x14ac:dyDescent="0.25">
      <c r="A40" s="65">
        <f t="shared" si="1"/>
        <v>5</v>
      </c>
      <c r="B40" s="43" t="s">
        <v>77</v>
      </c>
      <c r="C40" s="65" t="s">
        <v>78</v>
      </c>
      <c r="D40" s="20">
        <v>9.8599999999999993E-2</v>
      </c>
      <c r="E40" s="6">
        <f>311.1044688801*1.133*1.11*1.03*1.005*1.015*1.0015*1.015</f>
        <v>417.87410828268804</v>
      </c>
      <c r="F40" s="6">
        <f t="shared" si="0"/>
        <v>41.202387076673041</v>
      </c>
    </row>
    <row r="41" spans="1:6" s="5" customFormat="1" ht="20.25" customHeight="1" x14ac:dyDescent="0.25">
      <c r="A41" s="65"/>
      <c r="B41" s="73" t="s">
        <v>79</v>
      </c>
      <c r="C41" s="65"/>
      <c r="D41" s="40"/>
      <c r="E41" s="6"/>
      <c r="F41" s="6"/>
    </row>
    <row r="42" spans="1:6" s="5" customFormat="1" ht="36" customHeight="1" x14ac:dyDescent="0.25">
      <c r="A42" s="65">
        <f>A40+1</f>
        <v>6</v>
      </c>
      <c r="B42" s="43" t="s">
        <v>80</v>
      </c>
      <c r="C42" s="66" t="s">
        <v>81</v>
      </c>
      <c r="D42" s="18">
        <v>37</v>
      </c>
      <c r="E42" s="6">
        <f>15.625182*1.133*1.11*1.03*1.005*1.015*1.0015*1.015</f>
        <v>20.987673428507165</v>
      </c>
      <c r="F42" s="6">
        <f t="shared" si="0"/>
        <v>776.54391685476514</v>
      </c>
    </row>
    <row r="43" spans="1:6" s="5" customFormat="1" ht="24.75" customHeight="1" x14ac:dyDescent="0.25">
      <c r="A43" s="65">
        <f t="shared" si="1"/>
        <v>7</v>
      </c>
      <c r="B43" s="43" t="s">
        <v>82</v>
      </c>
      <c r="C43" s="65" t="s">
        <v>83</v>
      </c>
      <c r="D43" s="40">
        <v>277.5</v>
      </c>
      <c r="E43" s="6">
        <f>3.7624149675*1.133*1.11*1.03*1.005*1.015*1.0015*1.015</f>
        <v>5.0536586799704084</v>
      </c>
      <c r="F43" s="6">
        <f t="shared" si="0"/>
        <v>1402.3902836917882</v>
      </c>
    </row>
    <row r="44" spans="1:6" s="5" customFormat="1" ht="24.75" customHeight="1" x14ac:dyDescent="0.25">
      <c r="A44" s="65">
        <f t="shared" si="1"/>
        <v>8</v>
      </c>
      <c r="B44" s="43" t="s">
        <v>84</v>
      </c>
      <c r="C44" s="65" t="s">
        <v>83</v>
      </c>
      <c r="D44" s="40">
        <v>74</v>
      </c>
      <c r="E44" s="6">
        <f>1.3918018779*1.133*1.11*1.03*1.005*1.015*1.0015*1.015</f>
        <v>1.869461955102232</v>
      </c>
      <c r="F44" s="6">
        <f t="shared" si="0"/>
        <v>138.34018467756516</v>
      </c>
    </row>
    <row r="45" spans="1:6" s="5" customFormat="1" ht="24.75" customHeight="1" x14ac:dyDescent="0.25">
      <c r="A45" s="65">
        <f t="shared" si="1"/>
        <v>9</v>
      </c>
      <c r="B45" s="43" t="s">
        <v>85</v>
      </c>
      <c r="C45" s="65" t="s">
        <v>83</v>
      </c>
      <c r="D45" s="40">
        <v>15.5</v>
      </c>
      <c r="E45" s="6">
        <f>1.0208102625*1.133*1.11*1.03*1.005*1.015*1.0015*1.015</f>
        <v>1.3711477038679405</v>
      </c>
      <c r="F45" s="6">
        <f t="shared" si="0"/>
        <v>21.252789409953078</v>
      </c>
    </row>
    <row r="46" spans="1:6" s="5" customFormat="1" ht="24.75" customHeight="1" x14ac:dyDescent="0.25">
      <c r="A46" s="65">
        <f t="shared" si="1"/>
        <v>10</v>
      </c>
      <c r="B46" s="43" t="s">
        <v>86</v>
      </c>
      <c r="C46" s="65" t="s">
        <v>87</v>
      </c>
      <c r="D46" s="40">
        <v>1.2200000000000001E-2</v>
      </c>
      <c r="E46" s="6">
        <f>706.4660335068*1.133*1.11*1.03*1.005*1.015*1.0015*1.015</f>
        <v>948.92196452966243</v>
      </c>
      <c r="F46" s="6">
        <f t="shared" si="0"/>
        <v>11.576847967261882</v>
      </c>
    </row>
    <row r="47" spans="1:6" s="5" customFormat="1" ht="37.5" customHeight="1" x14ac:dyDescent="0.25">
      <c r="A47" s="65">
        <f t="shared" si="1"/>
        <v>11</v>
      </c>
      <c r="B47" s="43" t="s">
        <v>88</v>
      </c>
      <c r="C47" s="65" t="s">
        <v>78</v>
      </c>
      <c r="D47" s="20">
        <v>1.47E-2</v>
      </c>
      <c r="E47" s="6">
        <f>311.1044688801*1.133*1.11*1.03*1.005*1.015*1.0015*1.015</f>
        <v>417.87410828268804</v>
      </c>
      <c r="F47" s="6">
        <f t="shared" si="0"/>
        <v>6.1427493917555136</v>
      </c>
    </row>
    <row r="48" spans="1:6" s="5" customFormat="1" ht="18.75" customHeight="1" x14ac:dyDescent="0.25">
      <c r="A48" s="65">
        <f t="shared" si="1"/>
        <v>12</v>
      </c>
      <c r="B48" s="43" t="s">
        <v>89</v>
      </c>
      <c r="C48" s="65" t="s">
        <v>81</v>
      </c>
      <c r="D48" s="18">
        <v>62</v>
      </c>
      <c r="E48" s="6">
        <f>0.79794156*1.133*1.11*1.03*1.005*1.015*1.0015*1.015</f>
        <v>1.0717914758569569</v>
      </c>
      <c r="F48" s="6">
        <f t="shared" si="0"/>
        <v>66.451071503131331</v>
      </c>
    </row>
    <row r="49" spans="1:6" s="5" customFormat="1" ht="37.5" customHeight="1" x14ac:dyDescent="0.25">
      <c r="A49" s="65">
        <f t="shared" si="1"/>
        <v>13</v>
      </c>
      <c r="B49" s="43" t="s">
        <v>90</v>
      </c>
      <c r="C49" s="65" t="s">
        <v>91</v>
      </c>
      <c r="D49" s="36">
        <v>0.91100000000000003</v>
      </c>
      <c r="E49" s="6">
        <f>114.85495769571*1.133*1.11*1.03*1.005*1.015*1.0015*1.015</f>
        <v>154.27265703289521</v>
      </c>
      <c r="F49" s="6">
        <f t="shared" si="0"/>
        <v>140.54239055696755</v>
      </c>
    </row>
    <row r="50" spans="1:6" s="5" customFormat="1" ht="21.75" customHeight="1" x14ac:dyDescent="0.25">
      <c r="A50" s="65"/>
      <c r="B50" s="73" t="s">
        <v>92</v>
      </c>
      <c r="C50" s="65"/>
      <c r="D50" s="40"/>
      <c r="E50" s="6"/>
      <c r="F50" s="6"/>
    </row>
    <row r="51" spans="1:6" s="5" customFormat="1" ht="72" x14ac:dyDescent="0.25">
      <c r="A51" s="65">
        <f>A49+1</f>
        <v>14</v>
      </c>
      <c r="B51" s="43" t="s">
        <v>93</v>
      </c>
      <c r="C51" s="66" t="s">
        <v>94</v>
      </c>
      <c r="D51" s="40">
        <v>30</v>
      </c>
      <c r="E51" s="6">
        <f>18.3109209495*1.133*1.11*1.03*1.005*1.015*1.0015*1.0146</f>
        <v>24.585453107508219</v>
      </c>
      <c r="F51" s="6">
        <f t="shared" si="0"/>
        <v>737.56359322524656</v>
      </c>
    </row>
    <row r="52" spans="1:6" s="5" customFormat="1" ht="72" x14ac:dyDescent="0.25">
      <c r="A52" s="65">
        <f t="shared" si="1"/>
        <v>15</v>
      </c>
      <c r="B52" s="43" t="s">
        <v>103</v>
      </c>
      <c r="C52" s="66" t="s">
        <v>94</v>
      </c>
      <c r="D52" s="40">
        <v>1</v>
      </c>
      <c r="E52" s="6">
        <f>22.45541061525*1.133*1.11*1.03*1.005*1.015*1.0015*1.015</f>
        <v>30.162005453498086</v>
      </c>
      <c r="F52" s="6">
        <f t="shared" si="0"/>
        <v>30.162005453498086</v>
      </c>
    </row>
    <row r="53" spans="1:6" s="5" customFormat="1" ht="150" x14ac:dyDescent="0.25">
      <c r="A53" s="65">
        <f t="shared" si="1"/>
        <v>16</v>
      </c>
      <c r="B53" s="43" t="s">
        <v>104</v>
      </c>
      <c r="C53" s="66" t="s">
        <v>94</v>
      </c>
      <c r="D53" s="40">
        <v>6</v>
      </c>
      <c r="E53" s="8">
        <f>39.3886112496*1.133*1.11*1.03*1.005*1.015*1.0015*1.015</f>
        <v>52.906603565259481</v>
      </c>
      <c r="F53" s="6">
        <f t="shared" si="0"/>
        <v>317.4396213915569</v>
      </c>
    </row>
    <row r="54" spans="1:6" s="5" customFormat="1" ht="37.5" customHeight="1" x14ac:dyDescent="0.25">
      <c r="A54" s="65">
        <f t="shared" si="1"/>
        <v>17</v>
      </c>
      <c r="B54" s="43" t="s">
        <v>105</v>
      </c>
      <c r="C54" s="65" t="s">
        <v>96</v>
      </c>
      <c r="D54" s="17">
        <v>21.93</v>
      </c>
      <c r="E54" s="6">
        <f>39.0862032*1.133*1.11*1.03*1.005*1.015*1.0015*1.015</f>
        <v>52.500410447818894</v>
      </c>
      <c r="F54" s="6">
        <f t="shared" si="0"/>
        <v>1151.3340011206683</v>
      </c>
    </row>
    <row r="55" spans="1:6" s="5" customFormat="1" ht="37.5" customHeight="1" x14ac:dyDescent="0.25">
      <c r="A55" s="65">
        <f t="shared" si="1"/>
        <v>18</v>
      </c>
      <c r="B55" s="43" t="s">
        <v>97</v>
      </c>
      <c r="C55" s="65" t="s">
        <v>96</v>
      </c>
      <c r="D55" s="17">
        <v>1.55</v>
      </c>
      <c r="E55" s="6">
        <f>31.15304916*1.133*1.11*1.03*1.005*1.015*1.0015*1.015</f>
        <v>41.844634006330899</v>
      </c>
      <c r="F55" s="6">
        <f t="shared" si="0"/>
        <v>64.859182709812899</v>
      </c>
    </row>
    <row r="56" spans="1:6" s="5" customFormat="1" ht="37.5" customHeight="1" x14ac:dyDescent="0.25">
      <c r="A56" s="65">
        <f t="shared" si="1"/>
        <v>19</v>
      </c>
      <c r="B56" s="43" t="s">
        <v>106</v>
      </c>
      <c r="C56" s="65" t="s">
        <v>81</v>
      </c>
      <c r="D56" s="18">
        <v>92</v>
      </c>
      <c r="E56" s="6">
        <f>0.1026643464*1.133*1.11*1.03*1.005*1.015*1.0015*1.015</f>
        <v>0.13789828336043283</v>
      </c>
      <c r="F56" s="6">
        <f t="shared" si="0"/>
        <v>12.68664206915982</v>
      </c>
    </row>
    <row r="57" spans="1:6" s="5" customFormat="1" ht="24.75" customHeight="1" x14ac:dyDescent="0.25">
      <c r="A57" s="65">
        <f t="shared" si="1"/>
        <v>20</v>
      </c>
      <c r="B57" s="42" t="s">
        <v>99</v>
      </c>
      <c r="C57" s="7" t="s">
        <v>81</v>
      </c>
      <c r="D57" s="18">
        <v>92</v>
      </c>
      <c r="E57" s="6">
        <f>0.128330433*1.133*1.11*1.03*1.005*1.015*1.0015*1.015</f>
        <v>0.17237285420054105</v>
      </c>
      <c r="F57" s="6">
        <f t="shared" si="0"/>
        <v>15.858302586449776</v>
      </c>
    </row>
    <row r="58" spans="1:6" s="5" customFormat="1" ht="24.75" customHeight="1" x14ac:dyDescent="0.25">
      <c r="A58" s="65"/>
      <c r="B58" s="74" t="s">
        <v>100</v>
      </c>
      <c r="C58" s="65"/>
      <c r="D58" s="18"/>
      <c r="E58" s="6"/>
      <c r="F58" s="6"/>
    </row>
    <row r="59" spans="1:6" s="5" customFormat="1" ht="87" x14ac:dyDescent="0.25">
      <c r="A59" s="65">
        <f>A57+1</f>
        <v>21</v>
      </c>
      <c r="B59" s="43" t="s">
        <v>101</v>
      </c>
      <c r="C59" s="66" t="s">
        <v>94</v>
      </c>
      <c r="D59" s="40">
        <v>8</v>
      </c>
      <c r="E59" s="6">
        <f>18.3109209495*1.133*1.11*1.03*1.005*1.015*1.0015*1.0146</f>
        <v>24.585453107508219</v>
      </c>
      <c r="F59" s="6">
        <f t="shared" si="0"/>
        <v>196.68362486006575</v>
      </c>
    </row>
    <row r="60" spans="1:6" s="5" customFormat="1" ht="24.75" customHeight="1" x14ac:dyDescent="0.25">
      <c r="A60" s="65"/>
      <c r="B60" s="73" t="s">
        <v>107</v>
      </c>
      <c r="C60" s="39"/>
      <c r="D60" s="40"/>
      <c r="E60" s="6"/>
      <c r="F60" s="6"/>
    </row>
    <row r="61" spans="1:6" s="5" customFormat="1" ht="24.75" customHeight="1" x14ac:dyDescent="0.25">
      <c r="A61" s="65">
        <f>A59+1</f>
        <v>22</v>
      </c>
      <c r="B61" s="43" t="s">
        <v>108</v>
      </c>
      <c r="C61" s="65" t="s">
        <v>78</v>
      </c>
      <c r="D61" s="18">
        <v>5</v>
      </c>
      <c r="E61" s="6">
        <f>10.9376274*1.133*1.11*1.03*1.005*1.015*1.0015*1.015</f>
        <v>14.691371399955019</v>
      </c>
      <c r="F61" s="6">
        <f t="shared" si="0"/>
        <v>73.456856999775098</v>
      </c>
    </row>
    <row r="62" spans="1:6" s="5" customFormat="1" ht="24.75" customHeight="1" x14ac:dyDescent="0.25">
      <c r="A62" s="65">
        <f t="shared" si="1"/>
        <v>23</v>
      </c>
      <c r="B62" s="43" t="s">
        <v>84</v>
      </c>
      <c r="C62" s="65" t="s">
        <v>83</v>
      </c>
      <c r="D62" s="40">
        <v>10</v>
      </c>
      <c r="E62" s="6">
        <f>1.3918018779*1.133*1.11*1.03*1.005*1.015*1.0015*1.015</f>
        <v>1.869461955102232</v>
      </c>
      <c r="F62" s="6">
        <f t="shared" si="0"/>
        <v>18.694619551022321</v>
      </c>
    </row>
    <row r="63" spans="1:6" s="5" customFormat="1" ht="37.5" customHeight="1" x14ac:dyDescent="0.25">
      <c r="A63" s="65">
        <f t="shared" si="1"/>
        <v>24</v>
      </c>
      <c r="B63" s="43" t="s">
        <v>90</v>
      </c>
      <c r="C63" s="65" t="s">
        <v>91</v>
      </c>
      <c r="D63" s="40">
        <v>0.123</v>
      </c>
      <c r="E63" s="6">
        <f>114.85495769571*1.133*1.11*1.03*1.005*1.015*1.0015*1.015</f>
        <v>154.27265703289521</v>
      </c>
      <c r="F63" s="6">
        <f t="shared" si="0"/>
        <v>18.975536815046112</v>
      </c>
    </row>
    <row r="64" spans="1:6" s="5" customFormat="1" ht="87" x14ac:dyDescent="0.25">
      <c r="A64" s="65">
        <f t="shared" si="1"/>
        <v>25</v>
      </c>
      <c r="B64" s="43" t="s">
        <v>101</v>
      </c>
      <c r="C64" s="66" t="s">
        <v>94</v>
      </c>
      <c r="D64" s="40">
        <v>5</v>
      </c>
      <c r="E64" s="6">
        <f>18.3109209495*1.133*1.11*1.03*1.005*1.015*1.0015*1.0146</f>
        <v>24.585453107508219</v>
      </c>
      <c r="F64" s="6">
        <f t="shared" si="0"/>
        <v>122.92726553754109</v>
      </c>
    </row>
    <row r="65" spans="1:6" s="5" customFormat="1" ht="30.75" customHeight="1" x14ac:dyDescent="0.25">
      <c r="A65" s="65"/>
      <c r="B65" s="45" t="s">
        <v>109</v>
      </c>
      <c r="C65" s="45"/>
      <c r="D65" s="40"/>
      <c r="E65" s="6"/>
      <c r="F65" s="6"/>
    </row>
    <row r="66" spans="1:6" s="5" customFormat="1" ht="24.75" customHeight="1" x14ac:dyDescent="0.25">
      <c r="A66" s="65"/>
      <c r="B66" s="70" t="s">
        <v>69</v>
      </c>
      <c r="C66" s="71"/>
      <c r="D66" s="46"/>
      <c r="E66" s="6"/>
      <c r="F66" s="6"/>
    </row>
    <row r="67" spans="1:6" s="5" customFormat="1" ht="37.5" customHeight="1" x14ac:dyDescent="0.25">
      <c r="A67" s="65">
        <f t="shared" si="1"/>
        <v>1</v>
      </c>
      <c r="B67" s="43" t="s">
        <v>70</v>
      </c>
      <c r="C67" s="65" t="s">
        <v>71</v>
      </c>
      <c r="D67" s="40">
        <v>5.62E-3</v>
      </c>
      <c r="E67" s="6">
        <f>691.69158*1.133*1.11*1.03*1.005*1.015*1.0015*1.015</f>
        <v>929.076985745711</v>
      </c>
      <c r="F67" s="6">
        <f t="shared" si="0"/>
        <v>5.2214126598908956</v>
      </c>
    </row>
    <row r="68" spans="1:6" s="5" customFormat="1" ht="52.5" customHeight="1" x14ac:dyDescent="0.25">
      <c r="A68" s="65">
        <f t="shared" si="1"/>
        <v>2</v>
      </c>
      <c r="B68" s="43" t="s">
        <v>72</v>
      </c>
      <c r="C68" s="72" t="s">
        <v>73</v>
      </c>
      <c r="D68" s="40">
        <v>0.52</v>
      </c>
      <c r="E68" s="6">
        <f>1.3069872*1.133*1.11*1.03*1.005*1.015*1.0015*1.015</f>
        <v>1.755539265324332</v>
      </c>
      <c r="F68" s="6">
        <f t="shared" si="0"/>
        <v>0.91288041796865271</v>
      </c>
    </row>
    <row r="69" spans="1:6" s="5" customFormat="1" ht="24.75" customHeight="1" x14ac:dyDescent="0.25">
      <c r="A69" s="65">
        <f t="shared" si="1"/>
        <v>3</v>
      </c>
      <c r="B69" s="43" t="s">
        <v>74</v>
      </c>
      <c r="C69" s="65" t="s">
        <v>75</v>
      </c>
      <c r="D69" s="17">
        <v>5.18</v>
      </c>
      <c r="E69" s="6">
        <f>1.3069872*1.133*1.11*1.03*1.005*1.015*1.0015*1.015</f>
        <v>1.755539265324332</v>
      </c>
      <c r="F69" s="6">
        <f t="shared" si="0"/>
        <v>9.0936933943800398</v>
      </c>
    </row>
    <row r="70" spans="1:6" s="5" customFormat="1" ht="24.75" customHeight="1" x14ac:dyDescent="0.25">
      <c r="A70" s="65">
        <f t="shared" si="1"/>
        <v>4</v>
      </c>
      <c r="B70" s="43" t="s">
        <v>76</v>
      </c>
      <c r="C70" s="65" t="s">
        <v>75</v>
      </c>
      <c r="D70" s="37">
        <v>4.9000000000000004</v>
      </c>
      <c r="E70" s="6">
        <f>52.2662413016793*1.133*1.11*1.03*1.005*1.015*1.0015*1.015</f>
        <v>70.203777708009966</v>
      </c>
      <c r="F70" s="6">
        <f t="shared" si="0"/>
        <v>343.99851076924887</v>
      </c>
    </row>
    <row r="71" spans="1:6" s="5" customFormat="1" ht="24.75" customHeight="1" x14ac:dyDescent="0.25">
      <c r="A71" s="65">
        <f t="shared" si="1"/>
        <v>5</v>
      </c>
      <c r="B71" s="43" t="s">
        <v>77</v>
      </c>
      <c r="C71" s="65" t="s">
        <v>78</v>
      </c>
      <c r="D71" s="20">
        <v>9.8599999999999993E-2</v>
      </c>
      <c r="E71" s="6">
        <f>311.1044688801*1.133*1.11*1.03*1.005*1.015*1.0015*1.015</f>
        <v>417.87410828268804</v>
      </c>
      <c r="F71" s="6">
        <f t="shared" si="0"/>
        <v>41.202387076673041</v>
      </c>
    </row>
    <row r="72" spans="1:6" s="5" customFormat="1" ht="24.75" customHeight="1" x14ac:dyDescent="0.25">
      <c r="A72" s="65"/>
      <c r="B72" s="73" t="s">
        <v>79</v>
      </c>
      <c r="C72" s="65"/>
      <c r="D72" s="40"/>
      <c r="E72" s="6"/>
      <c r="F72" s="6"/>
    </row>
    <row r="73" spans="1:6" s="5" customFormat="1" ht="37.5" customHeight="1" x14ac:dyDescent="0.25">
      <c r="A73" s="65">
        <f>A71+1</f>
        <v>6</v>
      </c>
      <c r="B73" s="43" t="s">
        <v>80</v>
      </c>
      <c r="C73" s="66" t="s">
        <v>81</v>
      </c>
      <c r="D73" s="18">
        <v>26</v>
      </c>
      <c r="E73" s="6">
        <f>15.625182*1.133*1.11*1.03*1.005*1.015*1.0015*1.015</f>
        <v>20.987673428507165</v>
      </c>
      <c r="F73" s="6">
        <f t="shared" si="0"/>
        <v>545.67950914118626</v>
      </c>
    </row>
    <row r="74" spans="1:6" s="5" customFormat="1" ht="24.75" customHeight="1" x14ac:dyDescent="0.25">
      <c r="A74" s="65">
        <f t="shared" si="1"/>
        <v>7</v>
      </c>
      <c r="B74" s="43" t="s">
        <v>82</v>
      </c>
      <c r="C74" s="65" t="s">
        <v>83</v>
      </c>
      <c r="D74" s="40">
        <v>195</v>
      </c>
      <c r="E74" s="6">
        <f>3.7624149675*1.133*1.11*1.03*1.005*1.015*1.0015*1.015</f>
        <v>5.0536586799704084</v>
      </c>
      <c r="F74" s="6">
        <f t="shared" si="0"/>
        <v>985.4634425942296</v>
      </c>
    </row>
    <row r="75" spans="1:6" s="5" customFormat="1" ht="24.75" customHeight="1" x14ac:dyDescent="0.25">
      <c r="A75" s="65">
        <f t="shared" si="1"/>
        <v>8</v>
      </c>
      <c r="B75" s="43" t="s">
        <v>84</v>
      </c>
      <c r="C75" s="65" t="s">
        <v>83</v>
      </c>
      <c r="D75" s="40">
        <v>52</v>
      </c>
      <c r="E75" s="6">
        <f>1.3918018779*1.133*1.11*1.03*1.005*1.015*1.0015*1.015</f>
        <v>1.869461955102232</v>
      </c>
      <c r="F75" s="6">
        <f t="shared" si="0"/>
        <v>97.212021665316058</v>
      </c>
    </row>
    <row r="76" spans="1:6" s="5" customFormat="1" ht="24.75" customHeight="1" x14ac:dyDescent="0.25">
      <c r="A76" s="65">
        <f t="shared" si="1"/>
        <v>9</v>
      </c>
      <c r="B76" s="43" t="s">
        <v>85</v>
      </c>
      <c r="C76" s="65" t="s">
        <v>83</v>
      </c>
      <c r="D76" s="40">
        <v>13</v>
      </c>
      <c r="E76" s="6">
        <f>1.0208102625*1.133*1.11*1.03*1.005*1.015*1.0015*1.015</f>
        <v>1.3711477038679405</v>
      </c>
      <c r="F76" s="6">
        <f t="shared" si="0"/>
        <v>17.824920150283226</v>
      </c>
    </row>
    <row r="77" spans="1:6" s="5" customFormat="1" ht="24.75" customHeight="1" x14ac:dyDescent="0.25">
      <c r="A77" s="65">
        <f t="shared" si="1"/>
        <v>10</v>
      </c>
      <c r="B77" s="43" t="s">
        <v>86</v>
      </c>
      <c r="C77" s="65" t="s">
        <v>87</v>
      </c>
      <c r="D77" s="40">
        <v>8.6E-3</v>
      </c>
      <c r="E77" s="6">
        <f>706.4660335068*1.133*1.11*1.03*1.005*1.015*1.0015*1.015</f>
        <v>948.92196452966243</v>
      </c>
      <c r="F77" s="6">
        <f t="shared" si="0"/>
        <v>8.1607288949550973</v>
      </c>
    </row>
    <row r="78" spans="1:6" s="5" customFormat="1" ht="37.5" customHeight="1" x14ac:dyDescent="0.25">
      <c r="A78" s="65">
        <f t="shared" ref="A78:A116" si="2">A77+1</f>
        <v>11</v>
      </c>
      <c r="B78" s="43" t="s">
        <v>88</v>
      </c>
      <c r="C78" s="65" t="s">
        <v>78</v>
      </c>
      <c r="D78" s="19">
        <v>1.2330000000000001E-2</v>
      </c>
      <c r="E78" s="6">
        <f>311.1044688801*1.133*1.11*1.03*1.005*1.015*1.0015*1.015</f>
        <v>417.87410828268804</v>
      </c>
      <c r="F78" s="6">
        <f t="shared" si="0"/>
        <v>5.1523877551255435</v>
      </c>
    </row>
    <row r="79" spans="1:6" s="5" customFormat="1" ht="24.75" customHeight="1" x14ac:dyDescent="0.25">
      <c r="A79" s="65">
        <f t="shared" si="2"/>
        <v>12</v>
      </c>
      <c r="B79" s="43" t="s">
        <v>89</v>
      </c>
      <c r="C79" s="65" t="s">
        <v>81</v>
      </c>
      <c r="D79" s="18">
        <v>52</v>
      </c>
      <c r="E79" s="6">
        <f>0.79794156*1.133*1.11*1.03*1.005*1.015*1.0015*1.015</f>
        <v>1.0717914758569569</v>
      </c>
      <c r="F79" s="6">
        <f t="shared" si="0"/>
        <v>55.733156744561761</v>
      </c>
    </row>
    <row r="80" spans="1:6" s="5" customFormat="1" ht="37.5" customHeight="1" x14ac:dyDescent="0.25">
      <c r="A80" s="65">
        <f t="shared" si="2"/>
        <v>13</v>
      </c>
      <c r="B80" s="43" t="s">
        <v>90</v>
      </c>
      <c r="C80" s="65" t="s">
        <v>91</v>
      </c>
      <c r="D80" s="40">
        <v>0.64</v>
      </c>
      <c r="E80" s="6">
        <f>114.85495769571*1.133*1.11*1.03*1.005*1.015*1.0015*1.015</f>
        <v>154.27265703289521</v>
      </c>
      <c r="F80" s="6">
        <f t="shared" si="0"/>
        <v>98.734500501052935</v>
      </c>
    </row>
    <row r="81" spans="1:6" s="5" customFormat="1" ht="24.75" customHeight="1" x14ac:dyDescent="0.25">
      <c r="A81" s="65"/>
      <c r="B81" s="73" t="s">
        <v>92</v>
      </c>
      <c r="C81" s="65"/>
      <c r="D81" s="40"/>
      <c r="E81" s="6"/>
      <c r="F81" s="6"/>
    </row>
    <row r="82" spans="1:6" s="5" customFormat="1" ht="72" x14ac:dyDescent="0.25">
      <c r="A82" s="65">
        <f>A80+1</f>
        <v>14</v>
      </c>
      <c r="B82" s="43" t="s">
        <v>93</v>
      </c>
      <c r="C82" s="66" t="s">
        <v>94</v>
      </c>
      <c r="D82" s="40">
        <v>21</v>
      </c>
      <c r="E82" s="6">
        <f>18.3109209495*1.133*1.11*1.03*1.005*1.015*1.0015*1.0146</f>
        <v>24.585453107508219</v>
      </c>
      <c r="F82" s="6">
        <f t="shared" ref="F82:F120" si="3">E82*D82</f>
        <v>516.29451525767263</v>
      </c>
    </row>
    <row r="83" spans="1:6" s="5" customFormat="1" ht="72" x14ac:dyDescent="0.25">
      <c r="A83" s="65">
        <f t="shared" si="2"/>
        <v>15</v>
      </c>
      <c r="B83" s="43" t="s">
        <v>103</v>
      </c>
      <c r="C83" s="66" t="s">
        <v>94</v>
      </c>
      <c r="D83" s="40">
        <v>5</v>
      </c>
      <c r="E83" s="6">
        <f>22.45541061525*1.133*1.11*1.03*1.005*1.015*1.0015*1.015</f>
        <v>30.162005453498086</v>
      </c>
      <c r="F83" s="6">
        <f t="shared" si="3"/>
        <v>150.81002726749043</v>
      </c>
    </row>
    <row r="84" spans="1:6" s="5" customFormat="1" ht="36.75" x14ac:dyDescent="0.25">
      <c r="A84" s="65">
        <f t="shared" si="2"/>
        <v>16</v>
      </c>
      <c r="B84" s="43" t="s">
        <v>105</v>
      </c>
      <c r="C84" s="65" t="s">
        <v>96</v>
      </c>
      <c r="D84" s="17">
        <v>21.4</v>
      </c>
      <c r="E84" s="6">
        <f>39.0862032*1.133*1.11*1.03*1.005*1.015*1.0015*1.015</f>
        <v>52.500410447818894</v>
      </c>
      <c r="F84" s="6">
        <f t="shared" si="3"/>
        <v>1123.5087835833242</v>
      </c>
    </row>
    <row r="85" spans="1:6" s="5" customFormat="1" ht="37.5" customHeight="1" x14ac:dyDescent="0.25">
      <c r="A85" s="65">
        <f t="shared" si="2"/>
        <v>17</v>
      </c>
      <c r="B85" s="43" t="s">
        <v>97</v>
      </c>
      <c r="C85" s="65" t="s">
        <v>96</v>
      </c>
      <c r="D85" s="17">
        <v>1.5</v>
      </c>
      <c r="E85" s="6">
        <f>31.15304916*1.133*1.11*1.03*1.005*1.015*1.0015*1.015</f>
        <v>41.844634006330899</v>
      </c>
      <c r="F85" s="6">
        <f t="shared" si="3"/>
        <v>62.766951009496353</v>
      </c>
    </row>
    <row r="86" spans="1:6" s="5" customFormat="1" ht="37.5" customHeight="1" x14ac:dyDescent="0.25">
      <c r="A86" s="65">
        <f t="shared" si="2"/>
        <v>18</v>
      </c>
      <c r="B86" s="43" t="s">
        <v>98</v>
      </c>
      <c r="C86" s="65" t="s">
        <v>81</v>
      </c>
      <c r="D86" s="18">
        <v>70</v>
      </c>
      <c r="E86" s="6">
        <f>0.1143307494*1.133*1.11*1.03*1.005*1.015*1.0015*1.015</f>
        <v>0.15356854283320931</v>
      </c>
      <c r="F86" s="6">
        <f t="shared" si="3"/>
        <v>10.749797998324652</v>
      </c>
    </row>
    <row r="87" spans="1:6" s="5" customFormat="1" ht="24.75" customHeight="1" x14ac:dyDescent="0.25">
      <c r="A87" s="65">
        <f t="shared" si="2"/>
        <v>19</v>
      </c>
      <c r="B87" s="43" t="s">
        <v>99</v>
      </c>
      <c r="C87" s="65" t="s">
        <v>81</v>
      </c>
      <c r="D87" s="18">
        <v>60</v>
      </c>
      <c r="E87" s="6">
        <f>0.0641652165*1.133*1.11*1.03*1.005*1.015*1.0015*1.015</f>
        <v>8.6186427100270524E-2</v>
      </c>
      <c r="F87" s="6">
        <f t="shared" si="3"/>
        <v>5.1711856260162312</v>
      </c>
    </row>
    <row r="88" spans="1:6" s="5" customFormat="1" ht="24.75" customHeight="1" x14ac:dyDescent="0.25">
      <c r="A88" s="65"/>
      <c r="B88" s="74" t="s">
        <v>100</v>
      </c>
      <c r="C88" s="65"/>
      <c r="D88" s="40"/>
      <c r="E88" s="6"/>
      <c r="F88" s="6"/>
    </row>
    <row r="89" spans="1:6" s="5" customFormat="1" ht="87" x14ac:dyDescent="0.25">
      <c r="A89" s="65">
        <f>A87+1</f>
        <v>20</v>
      </c>
      <c r="B89" s="43" t="s">
        <v>101</v>
      </c>
      <c r="C89" s="66" t="s">
        <v>94</v>
      </c>
      <c r="D89" s="40">
        <v>3</v>
      </c>
      <c r="E89" s="6">
        <f>18.3109209495*1.133*1.11*1.03*1.005*1.015*1.0015*1.0146</f>
        <v>24.585453107508219</v>
      </c>
      <c r="F89" s="6">
        <f t="shared" si="3"/>
        <v>73.756359322524659</v>
      </c>
    </row>
    <row r="90" spans="1:6" s="5" customFormat="1" ht="24.75" customHeight="1" x14ac:dyDescent="0.25">
      <c r="A90" s="65"/>
      <c r="B90" s="73" t="s">
        <v>107</v>
      </c>
      <c r="C90" s="39"/>
      <c r="D90" s="40"/>
      <c r="E90" s="6"/>
      <c r="F90" s="6"/>
    </row>
    <row r="91" spans="1:6" s="5" customFormat="1" ht="24.75" customHeight="1" x14ac:dyDescent="0.25">
      <c r="A91" s="65">
        <f>A89+1</f>
        <v>21</v>
      </c>
      <c r="B91" s="43" t="s">
        <v>108</v>
      </c>
      <c r="C91" s="65" t="s">
        <v>78</v>
      </c>
      <c r="D91" s="18">
        <v>1</v>
      </c>
      <c r="E91" s="6">
        <f>10.9376274*1.133*1.11*1.03*1.005*1.015*1.0015*1.015</f>
        <v>14.691371399955019</v>
      </c>
      <c r="F91" s="6">
        <f t="shared" si="3"/>
        <v>14.691371399955019</v>
      </c>
    </row>
    <row r="92" spans="1:6" s="5" customFormat="1" ht="24.75" customHeight="1" x14ac:dyDescent="0.25">
      <c r="A92" s="65">
        <f t="shared" si="2"/>
        <v>22</v>
      </c>
      <c r="B92" s="43" t="s">
        <v>84</v>
      </c>
      <c r="C92" s="65" t="s">
        <v>83</v>
      </c>
      <c r="D92" s="40">
        <v>2</v>
      </c>
      <c r="E92" s="6">
        <f>1.3918018779*1.133*1.11*1.03*1.005*1.015*1.0015*1.015</f>
        <v>1.869461955102232</v>
      </c>
      <c r="F92" s="6">
        <f t="shared" si="3"/>
        <v>3.738923910204464</v>
      </c>
    </row>
    <row r="93" spans="1:6" s="5" customFormat="1" ht="37.5" customHeight="1" x14ac:dyDescent="0.25">
      <c r="A93" s="65">
        <f t="shared" si="2"/>
        <v>23</v>
      </c>
      <c r="B93" s="43" t="s">
        <v>90</v>
      </c>
      <c r="C93" s="65" t="s">
        <v>91</v>
      </c>
      <c r="D93" s="40">
        <v>2.46E-2</v>
      </c>
      <c r="E93" s="6">
        <f>114.85495769571*1.133*1.11*1.03*1.005*1.015*1.0015*1.015</f>
        <v>154.27265703289521</v>
      </c>
      <c r="F93" s="6">
        <f t="shared" si="3"/>
        <v>3.795107363009222</v>
      </c>
    </row>
    <row r="94" spans="1:6" s="5" customFormat="1" ht="87" x14ac:dyDescent="0.25">
      <c r="A94" s="65">
        <f t="shared" si="2"/>
        <v>24</v>
      </c>
      <c r="B94" s="43" t="s">
        <v>101</v>
      </c>
      <c r="C94" s="66" t="s">
        <v>94</v>
      </c>
      <c r="D94" s="40">
        <v>1</v>
      </c>
      <c r="E94" s="6">
        <f>18.3109209495*1.133*1.11*1.03*1.005*1.015*1.0015*1.0146</f>
        <v>24.585453107508219</v>
      </c>
      <c r="F94" s="6">
        <f t="shared" si="3"/>
        <v>24.585453107508219</v>
      </c>
    </row>
    <row r="95" spans="1:6" s="5" customFormat="1" ht="30" customHeight="1" x14ac:dyDescent="0.25">
      <c r="A95" s="65"/>
      <c r="B95" s="45" t="s">
        <v>110</v>
      </c>
      <c r="C95" s="45"/>
      <c r="D95" s="40"/>
      <c r="E95" s="6"/>
      <c r="F95" s="6"/>
    </row>
    <row r="96" spans="1:6" s="5" customFormat="1" ht="24.75" customHeight="1" x14ac:dyDescent="0.25">
      <c r="A96" s="65"/>
      <c r="B96" s="70" t="s">
        <v>69</v>
      </c>
      <c r="C96" s="71"/>
      <c r="D96" s="46"/>
      <c r="E96" s="6"/>
      <c r="F96" s="6"/>
    </row>
    <row r="97" spans="1:6" s="5" customFormat="1" ht="37.5" customHeight="1" x14ac:dyDescent="0.25">
      <c r="A97" s="65">
        <f t="shared" si="2"/>
        <v>1</v>
      </c>
      <c r="B97" s="43" t="s">
        <v>70</v>
      </c>
      <c r="C97" s="65" t="s">
        <v>71</v>
      </c>
      <c r="D97" s="47">
        <f>0.000864</f>
        <v>8.6399999999999997E-4</v>
      </c>
      <c r="E97" s="6">
        <f>691.69158*1.133*1.11*1.03*1.005*1.015*1.0015*1.015</f>
        <v>929.076985745711</v>
      </c>
      <c r="F97" s="6">
        <f t="shared" si="3"/>
        <v>0.80272251568429431</v>
      </c>
    </row>
    <row r="98" spans="1:6" s="5" customFormat="1" ht="49.5" customHeight="1" x14ac:dyDescent="0.25">
      <c r="A98" s="65">
        <f t="shared" si="2"/>
        <v>2</v>
      </c>
      <c r="B98" s="43" t="s">
        <v>72</v>
      </c>
      <c r="C98" s="72" t="s">
        <v>73</v>
      </c>
      <c r="D98" s="40">
        <v>0.08</v>
      </c>
      <c r="E98" s="6">
        <f>1.3069872*1.133*1.11*1.03*1.005*1.015*1.0015*1.015</f>
        <v>1.755539265324332</v>
      </c>
      <c r="F98" s="6">
        <f t="shared" si="3"/>
        <v>0.14044314122594656</v>
      </c>
    </row>
    <row r="99" spans="1:6" s="5" customFormat="1" ht="24.75" customHeight="1" x14ac:dyDescent="0.25">
      <c r="A99" s="65">
        <f t="shared" si="2"/>
        <v>3</v>
      </c>
      <c r="B99" s="43" t="s">
        <v>74</v>
      </c>
      <c r="C99" s="65" t="s">
        <v>75</v>
      </c>
      <c r="D99" s="36">
        <v>0.78400000000000003</v>
      </c>
      <c r="E99" s="6">
        <f>1.3069872*1.133*1.11*1.03*1.005*1.015*1.0015*1.015</f>
        <v>1.755539265324332</v>
      </c>
      <c r="F99" s="6">
        <f t="shared" si="3"/>
        <v>1.3763427840142763</v>
      </c>
    </row>
    <row r="100" spans="1:6" s="5" customFormat="1" ht="27.75" customHeight="1" x14ac:dyDescent="0.25">
      <c r="A100" s="65">
        <f t="shared" si="2"/>
        <v>4</v>
      </c>
      <c r="B100" s="43" t="s">
        <v>76</v>
      </c>
      <c r="C100" s="65" t="s">
        <v>75</v>
      </c>
      <c r="D100" s="17">
        <v>0.75</v>
      </c>
      <c r="E100" s="6">
        <f>52.2662413016793*1.133*1.11*1.03*1.005*1.015*1.0015*1.015</f>
        <v>70.203777708009966</v>
      </c>
      <c r="F100" s="6">
        <f t="shared" si="3"/>
        <v>52.652833281007474</v>
      </c>
    </row>
    <row r="101" spans="1:6" s="5" customFormat="1" ht="24.75" customHeight="1" x14ac:dyDescent="0.25">
      <c r="A101" s="65">
        <f t="shared" si="2"/>
        <v>5</v>
      </c>
      <c r="B101" s="43" t="s">
        <v>77</v>
      </c>
      <c r="C101" s="65" t="s">
        <v>78</v>
      </c>
      <c r="D101" s="20">
        <v>1.52E-2</v>
      </c>
      <c r="E101" s="6">
        <f>311.1044688801*1.133*1.11*1.03*1.005*1.015*1.0015*1.015</f>
        <v>417.87410828268804</v>
      </c>
      <c r="F101" s="6">
        <f t="shared" si="3"/>
        <v>6.351686445896858</v>
      </c>
    </row>
    <row r="102" spans="1:6" s="5" customFormat="1" ht="24.75" customHeight="1" x14ac:dyDescent="0.25">
      <c r="A102" s="65"/>
      <c r="B102" s="73" t="s">
        <v>79</v>
      </c>
      <c r="C102" s="65"/>
      <c r="D102" s="40"/>
      <c r="E102" s="6"/>
      <c r="F102" s="6"/>
    </row>
    <row r="103" spans="1:6" s="5" customFormat="1" ht="37.5" customHeight="1" x14ac:dyDescent="0.25">
      <c r="A103" s="65">
        <f>A101+1</f>
        <v>6</v>
      </c>
      <c r="B103" s="43" t="s">
        <v>80</v>
      </c>
      <c r="C103" s="66" t="s">
        <v>81</v>
      </c>
      <c r="D103" s="18">
        <v>4</v>
      </c>
      <c r="E103" s="6">
        <f>15.625182*1.133*1.11*1.03*1.005*1.015*1.0015*1.015</f>
        <v>20.987673428507165</v>
      </c>
      <c r="F103" s="6">
        <f t="shared" si="3"/>
        <v>83.95069371402866</v>
      </c>
    </row>
    <row r="104" spans="1:6" s="5" customFormat="1" ht="24.75" customHeight="1" x14ac:dyDescent="0.25">
      <c r="A104" s="65">
        <f t="shared" si="2"/>
        <v>7</v>
      </c>
      <c r="B104" s="43" t="s">
        <v>82</v>
      </c>
      <c r="C104" s="65" t="s">
        <v>83</v>
      </c>
      <c r="D104" s="40">
        <v>30</v>
      </c>
      <c r="E104" s="6">
        <f>3.7624149675*1.133*1.11*1.03*1.005*1.015*1.0015*1.015</f>
        <v>5.0536586799704084</v>
      </c>
      <c r="F104" s="6">
        <f t="shared" si="3"/>
        <v>151.60976039911225</v>
      </c>
    </row>
    <row r="105" spans="1:6" s="5" customFormat="1" ht="24.75" customHeight="1" x14ac:dyDescent="0.25">
      <c r="A105" s="65">
        <f t="shared" si="2"/>
        <v>8</v>
      </c>
      <c r="B105" s="43" t="s">
        <v>84</v>
      </c>
      <c r="C105" s="65" t="s">
        <v>83</v>
      </c>
      <c r="D105" s="40">
        <v>8</v>
      </c>
      <c r="E105" s="6">
        <f>1.3918018779*1.133*1.11*1.03*1.005*1.015*1.0015*1.015</f>
        <v>1.869461955102232</v>
      </c>
      <c r="F105" s="6">
        <f t="shared" si="3"/>
        <v>14.955695640817856</v>
      </c>
    </row>
    <row r="106" spans="1:6" s="5" customFormat="1" ht="24.75" customHeight="1" x14ac:dyDescent="0.25">
      <c r="A106" s="65">
        <f t="shared" si="2"/>
        <v>9</v>
      </c>
      <c r="B106" s="43" t="s">
        <v>85</v>
      </c>
      <c r="C106" s="65" t="s">
        <v>83</v>
      </c>
      <c r="D106" s="40">
        <v>2</v>
      </c>
      <c r="E106" s="6">
        <f>1.0208102625*1.133*1.11*1.03*1.005*1.015*1.0015*1.015</f>
        <v>1.3711477038679405</v>
      </c>
      <c r="F106" s="6">
        <f t="shared" si="3"/>
        <v>2.742295407735881</v>
      </c>
    </row>
    <row r="107" spans="1:6" s="5" customFormat="1" ht="24.75" customHeight="1" x14ac:dyDescent="0.25">
      <c r="A107" s="65">
        <f t="shared" si="2"/>
        <v>10</v>
      </c>
      <c r="B107" s="43" t="s">
        <v>86</v>
      </c>
      <c r="C107" s="65" t="s">
        <v>87</v>
      </c>
      <c r="D107" s="40">
        <v>1.32E-3</v>
      </c>
      <c r="E107" s="6">
        <f>706.4660335068*1.133*1.11*1.03*1.005*1.015*1.0015*1.015</f>
        <v>948.92196452966243</v>
      </c>
      <c r="F107" s="6">
        <f t="shared" si="3"/>
        <v>1.2525769931791544</v>
      </c>
    </row>
    <row r="108" spans="1:6" s="5" customFormat="1" ht="37.5" customHeight="1" x14ac:dyDescent="0.25">
      <c r="A108" s="65">
        <f t="shared" si="2"/>
        <v>11</v>
      </c>
      <c r="B108" s="43" t="s">
        <v>88</v>
      </c>
      <c r="C108" s="65" t="s">
        <v>78</v>
      </c>
      <c r="D108" s="20">
        <v>1.9E-3</v>
      </c>
      <c r="E108" s="6">
        <f>311.1044688801*1.133*1.11*1.03*1.005*1.015*1.0015*1.015</f>
        <v>417.87410828268804</v>
      </c>
      <c r="F108" s="6">
        <f t="shared" si="3"/>
        <v>0.79396080573710726</v>
      </c>
    </row>
    <row r="109" spans="1:6" s="5" customFormat="1" ht="24.75" customHeight="1" x14ac:dyDescent="0.25">
      <c r="A109" s="65">
        <f t="shared" si="2"/>
        <v>12</v>
      </c>
      <c r="B109" s="43" t="s">
        <v>89</v>
      </c>
      <c r="C109" s="65" t="s">
        <v>81</v>
      </c>
      <c r="D109" s="18">
        <v>8</v>
      </c>
      <c r="E109" s="6">
        <f>0.79794156*1.133*1.11*1.03*1.005*1.015*1.0015*1.015</f>
        <v>1.0717914758569569</v>
      </c>
      <c r="F109" s="6">
        <f t="shared" si="3"/>
        <v>8.5743318068556551</v>
      </c>
    </row>
    <row r="110" spans="1:6" s="5" customFormat="1" ht="31.5" customHeight="1" x14ac:dyDescent="0.25">
      <c r="A110" s="65">
        <f t="shared" si="2"/>
        <v>13</v>
      </c>
      <c r="B110" s="43" t="s">
        <v>90</v>
      </c>
      <c r="C110" s="65" t="s">
        <v>91</v>
      </c>
      <c r="D110" s="40">
        <v>9.8400000000000001E-2</v>
      </c>
      <c r="E110" s="6">
        <f>114.85495769571*1.133*1.11*1.03*1.005*1.015*1.0015*1.015</f>
        <v>154.27265703289521</v>
      </c>
      <c r="F110" s="6">
        <f t="shared" si="3"/>
        <v>15.180429452036888</v>
      </c>
    </row>
    <row r="111" spans="1:6" s="5" customFormat="1" ht="24.75" customHeight="1" x14ac:dyDescent="0.25">
      <c r="A111" s="65"/>
      <c r="B111" s="73" t="s">
        <v>92</v>
      </c>
      <c r="C111" s="65"/>
      <c r="D111" s="40"/>
      <c r="E111" s="6"/>
      <c r="F111" s="6"/>
    </row>
    <row r="112" spans="1:6" s="5" customFormat="1" ht="72" x14ac:dyDescent="0.25">
      <c r="A112" s="65">
        <f>A110+1</f>
        <v>14</v>
      </c>
      <c r="B112" s="43" t="s">
        <v>93</v>
      </c>
      <c r="C112" s="66" t="s">
        <v>94</v>
      </c>
      <c r="D112" s="40">
        <v>4</v>
      </c>
      <c r="E112" s="6">
        <f>18.3109209495*1.133*1.11*1.03*1.005*1.015*1.0015*1.0146</f>
        <v>24.585453107508219</v>
      </c>
      <c r="F112" s="6">
        <f t="shared" si="3"/>
        <v>98.341812430032874</v>
      </c>
    </row>
    <row r="113" spans="1:17" s="5" customFormat="1" ht="37.5" customHeight="1" x14ac:dyDescent="0.25">
      <c r="A113" s="65">
        <f t="shared" si="2"/>
        <v>15</v>
      </c>
      <c r="B113" s="43" t="s">
        <v>105</v>
      </c>
      <c r="C113" s="65" t="s">
        <v>96</v>
      </c>
      <c r="D113" s="17">
        <v>2.9</v>
      </c>
      <c r="E113" s="6">
        <f>39.0862032*1.133*1.11*1.03*1.005*1.015*1.0015*1.015</f>
        <v>52.500410447818894</v>
      </c>
      <c r="F113" s="6">
        <f t="shared" si="3"/>
        <v>152.2511902986748</v>
      </c>
    </row>
    <row r="114" spans="1:17" s="5" customFormat="1" ht="37.5" customHeight="1" x14ac:dyDescent="0.25">
      <c r="A114" s="65">
        <f t="shared" si="2"/>
        <v>16</v>
      </c>
      <c r="B114" s="43" t="s">
        <v>97</v>
      </c>
      <c r="C114" s="65" t="s">
        <v>96</v>
      </c>
      <c r="D114" s="17">
        <v>0.2</v>
      </c>
      <c r="E114" s="6">
        <f>31.15304916*1.133*1.11*1.03*1.005*1.015*1.0015*1.015</f>
        <v>41.844634006330899</v>
      </c>
      <c r="F114" s="6">
        <f t="shared" si="3"/>
        <v>8.3689268012661806</v>
      </c>
    </row>
    <row r="115" spans="1:17" s="5" customFormat="1" ht="37.5" customHeight="1" x14ac:dyDescent="0.25">
      <c r="A115" s="65">
        <f t="shared" si="2"/>
        <v>17</v>
      </c>
      <c r="B115" s="43" t="s">
        <v>98</v>
      </c>
      <c r="C115" s="65" t="s">
        <v>81</v>
      </c>
      <c r="D115" s="18">
        <v>8</v>
      </c>
      <c r="E115" s="6">
        <f>0.1143307494*1.133*1.11*1.03*1.005*1.015*1.0015*1.015</f>
        <v>0.15356854283320931</v>
      </c>
      <c r="F115" s="6">
        <f t="shared" si="3"/>
        <v>1.2285483426656745</v>
      </c>
    </row>
    <row r="116" spans="1:17" s="5" customFormat="1" ht="24.75" customHeight="1" x14ac:dyDescent="0.25">
      <c r="A116" s="65">
        <f t="shared" si="2"/>
        <v>18</v>
      </c>
      <c r="B116" s="43" t="s">
        <v>99</v>
      </c>
      <c r="C116" s="65" t="s">
        <v>81</v>
      </c>
      <c r="D116" s="18">
        <v>8</v>
      </c>
      <c r="E116" s="6">
        <f>0.0641652165*1.133*1.11*1.03*1.005*1.015*1.0015*1.015</f>
        <v>8.6186427100270524E-2</v>
      </c>
      <c r="F116" s="6">
        <f t="shared" si="3"/>
        <v>0.68949141680216419</v>
      </c>
    </row>
    <row r="117" spans="1:17" s="5" customFormat="1" ht="24.75" customHeight="1" x14ac:dyDescent="0.25">
      <c r="A117" s="65"/>
      <c r="B117" s="74" t="s">
        <v>100</v>
      </c>
      <c r="C117" s="65"/>
      <c r="D117" s="18"/>
      <c r="E117" s="6"/>
      <c r="F117" s="6"/>
    </row>
    <row r="118" spans="1:17" s="5" customFormat="1" ht="87" x14ac:dyDescent="0.25">
      <c r="A118" s="65">
        <f>A116+1</f>
        <v>19</v>
      </c>
      <c r="B118" s="43" t="s">
        <v>101</v>
      </c>
      <c r="C118" s="66" t="s">
        <v>94</v>
      </c>
      <c r="D118" s="40">
        <v>112</v>
      </c>
      <c r="E118" s="6">
        <f>18.3109209495*1.133*1.11*1.03*1.005*1.015*1.0015*1.0145534</f>
        <v>24.584323911652898</v>
      </c>
      <c r="F118" s="6">
        <f t="shared" si="3"/>
        <v>2753.4442781051248</v>
      </c>
      <c r="G118" s="38"/>
    </row>
    <row r="119" spans="1:17" s="5" customFormat="1" ht="34.5" x14ac:dyDescent="0.25">
      <c r="A119" s="65">
        <v>20</v>
      </c>
      <c r="B119" s="43" t="s">
        <v>98</v>
      </c>
      <c r="C119" s="65" t="s">
        <v>81</v>
      </c>
      <c r="D119" s="18">
        <v>224</v>
      </c>
      <c r="E119" s="6">
        <f>0.1143307494*1.133*1.11*1.03*1.005*1.015*1.0015*1.015</f>
        <v>0.15356854283320931</v>
      </c>
      <c r="F119" s="6">
        <f t="shared" si="3"/>
        <v>34.399353594638882</v>
      </c>
      <c r="G119" s="38"/>
    </row>
    <row r="120" spans="1:17" s="5" customFormat="1" ht="36.75" x14ac:dyDescent="0.25">
      <c r="A120" s="65">
        <v>21</v>
      </c>
      <c r="B120" s="43" t="s">
        <v>97</v>
      </c>
      <c r="C120" s="65" t="s">
        <v>96</v>
      </c>
      <c r="D120" s="17">
        <v>1.9</v>
      </c>
      <c r="E120" s="6">
        <f>31.15304916*1.133*1.11*1.03*1.005*1.015*1.0015*1.015</f>
        <v>41.844634006330899</v>
      </c>
      <c r="F120" s="6">
        <f t="shared" si="3"/>
        <v>79.504804612028707</v>
      </c>
      <c r="G120" s="38"/>
    </row>
    <row r="121" spans="1:17" s="5" customFormat="1" ht="25.5" customHeight="1" x14ac:dyDescent="0.25">
      <c r="A121" s="33"/>
      <c r="B121" s="34" t="s">
        <v>111</v>
      </c>
      <c r="C121" s="62"/>
      <c r="D121" s="62"/>
      <c r="E121" s="34"/>
      <c r="F121" s="35">
        <f>SUM(F12:F120)</f>
        <v>26949.799575852609</v>
      </c>
      <c r="Q121" s="8"/>
    </row>
    <row r="122" spans="1:17" s="5" customFormat="1" ht="25.5" customHeight="1" x14ac:dyDescent="0.25">
      <c r="A122" s="33"/>
      <c r="B122" s="75" t="s">
        <v>112</v>
      </c>
      <c r="C122" s="62"/>
      <c r="D122" s="62"/>
      <c r="E122" s="34"/>
      <c r="F122" s="35">
        <f>F121*20%</f>
        <v>5389.9599151705224</v>
      </c>
      <c r="Q122" s="8"/>
    </row>
    <row r="123" spans="1:17" s="5" customFormat="1" ht="25.5" customHeight="1" x14ac:dyDescent="0.25">
      <c r="A123" s="33"/>
      <c r="B123" s="34" t="s">
        <v>111</v>
      </c>
      <c r="C123" s="62"/>
      <c r="D123" s="62"/>
      <c r="E123" s="34"/>
      <c r="F123" s="35">
        <f>F122+F121</f>
        <v>32339.759491023131</v>
      </c>
      <c r="G123" s="38"/>
      <c r="Q123" s="8"/>
    </row>
    <row r="124" spans="1:17" s="5" customFormat="1" ht="18" customHeight="1" x14ac:dyDescent="0.25">
      <c r="B124" s="14"/>
      <c r="C124" s="14"/>
      <c r="D124" s="14"/>
    </row>
    <row r="125" spans="1:17" s="5" customFormat="1" ht="18" customHeight="1" x14ac:dyDescent="0.2">
      <c r="A125" s="14"/>
      <c r="B125" s="14"/>
      <c r="C125" s="14"/>
      <c r="D125" s="14"/>
      <c r="E125" s="14"/>
      <c r="F125" s="14"/>
      <c r="H125" s="1"/>
    </row>
    <row r="126" spans="1:17" s="5" customFormat="1" ht="18" customHeight="1" x14ac:dyDescent="0.2">
      <c r="A126" s="14"/>
      <c r="B126" s="14"/>
      <c r="C126" s="14"/>
      <c r="D126" s="14"/>
      <c r="E126" s="14"/>
      <c r="F126" s="14"/>
      <c r="H126" s="1"/>
    </row>
    <row r="127" spans="1:17" s="5" customFormat="1" ht="18" customHeight="1" x14ac:dyDescent="0.2">
      <c r="A127" s="14"/>
      <c r="B127" s="14"/>
      <c r="C127" s="14"/>
      <c r="D127" s="14"/>
      <c r="E127" s="14"/>
      <c r="F127" s="14"/>
      <c r="H127" s="1"/>
    </row>
  </sheetData>
  <mergeCells count="8">
    <mergeCell ref="A2:F2"/>
    <mergeCell ref="A3:F3"/>
    <mergeCell ref="E4:E8"/>
    <mergeCell ref="F4:F8"/>
    <mergeCell ref="A5:A6"/>
    <mergeCell ref="B5:B6"/>
    <mergeCell ref="C5:C6"/>
    <mergeCell ref="D5: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Ծավալաթերթ</vt:lpstr>
      <vt:lpstr>Об.лист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2025-08-13T06:45:31Z</dcterms:modified>
</cp:coreProperties>
</file>