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martWave\AppData\Local\Temp\Rar$DIa18188.26824\"/>
    </mc:Choice>
  </mc:AlternateContent>
  <xr:revisionPtr revIDLastSave="0" documentId="13_ncr:1_{EE7D53F2-33ED-47BA-971A-501E7FD1A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Ռուսերեն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9" i="2" l="1"/>
  <c r="Y136" i="2"/>
  <c r="W132" i="2"/>
  <c r="X129" i="2"/>
  <c r="W128" i="2"/>
  <c r="V128" i="2"/>
  <c r="O128" i="2"/>
  <c r="P126" i="2"/>
  <c r="Q126" i="2" s="1"/>
  <c r="R126" i="2" s="1"/>
  <c r="U125" i="2" s="1"/>
  <c r="O126" i="2"/>
  <c r="E125" i="2"/>
  <c r="A125" i="2"/>
  <c r="A127" i="2" s="1"/>
  <c r="V124" i="2"/>
  <c r="W124" i="2" s="1"/>
  <c r="O124" i="2"/>
  <c r="E123" i="2"/>
  <c r="V122" i="2"/>
  <c r="W122" i="2" s="1"/>
  <c r="I122" i="2"/>
  <c r="F121" i="2"/>
  <c r="A121" i="2"/>
  <c r="A123" i="2" s="1"/>
  <c r="E119" i="2"/>
  <c r="V118" i="2"/>
  <c r="W118" i="2" s="1"/>
  <c r="R117" i="2"/>
  <c r="U116" i="2" s="1"/>
  <c r="Q117" i="2"/>
  <c r="P117" i="2"/>
  <c r="E116" i="2"/>
  <c r="E114" i="2"/>
  <c r="I113" i="2"/>
  <c r="E112" i="2"/>
  <c r="V111" i="2"/>
  <c r="W111" i="2" s="1"/>
  <c r="V110" i="2"/>
  <c r="W110" i="2" s="1"/>
  <c r="Q110" i="2"/>
  <c r="I109" i="2"/>
  <c r="F108" i="2"/>
  <c r="E108" i="2"/>
  <c r="O109" i="2" s="1"/>
  <c r="V107" i="2"/>
  <c r="W107" i="2" s="1"/>
  <c r="F107" i="2"/>
  <c r="R106" i="2" s="1"/>
  <c r="S106" i="2" s="1"/>
  <c r="F106" i="2"/>
  <c r="A106" i="2"/>
  <c r="A108" i="2" s="1"/>
  <c r="A112" i="2" s="1"/>
  <c r="A114" i="2" s="1"/>
  <c r="A116" i="2" s="1"/>
  <c r="V105" i="2"/>
  <c r="W105" i="2" s="1"/>
  <c r="I105" i="2"/>
  <c r="F105" i="2"/>
  <c r="R104" i="2" s="1"/>
  <c r="S104" i="2"/>
  <c r="F104" i="2"/>
  <c r="E104" i="2"/>
  <c r="E106" i="2" s="1"/>
  <c r="U103" i="2"/>
  <c r="P102" i="2"/>
  <c r="Q102" i="2" s="1"/>
  <c r="R102" i="2" s="1"/>
  <c r="E101" i="2"/>
  <c r="O102" i="2" s="1"/>
  <c r="Q100" i="2"/>
  <c r="R100" i="2" s="1"/>
  <c r="E99" i="2"/>
  <c r="O100" i="2" s="1"/>
  <c r="V98" i="2"/>
  <c r="W98" i="2" s="1"/>
  <c r="I98" i="2"/>
  <c r="F98" i="2"/>
  <c r="R97" i="2" s="1"/>
  <c r="E97" i="2"/>
  <c r="O98" i="2" s="1"/>
  <c r="A97" i="2"/>
  <c r="A99" i="2" s="1"/>
  <c r="A101" i="2" s="1"/>
  <c r="Q96" i="2"/>
  <c r="V95" i="2"/>
  <c r="W95" i="2" s="1"/>
  <c r="F93" i="2"/>
  <c r="F94" i="2" s="1"/>
  <c r="E93" i="2"/>
  <c r="F92" i="2"/>
  <c r="R91" i="2" s="1"/>
  <c r="S91" i="2" s="1"/>
  <c r="V91" i="2" s="1"/>
  <c r="W91" i="2" s="1"/>
  <c r="F91" i="2"/>
  <c r="E91" i="2"/>
  <c r="T91" i="2" s="1"/>
  <c r="A91" i="2"/>
  <c r="A93" i="2" s="1"/>
  <c r="I90" i="2"/>
  <c r="F89" i="2"/>
  <c r="E89" i="2"/>
  <c r="V88" i="2"/>
  <c r="W88" i="2" s="1"/>
  <c r="U88" i="2"/>
  <c r="V87" i="2"/>
  <c r="W87" i="2" s="1"/>
  <c r="O87" i="2"/>
  <c r="I87" i="2"/>
  <c r="F87" i="2"/>
  <c r="I86" i="2"/>
  <c r="F86" i="2"/>
  <c r="V85" i="2"/>
  <c r="W85" i="2" s="1"/>
  <c r="P85" i="2"/>
  <c r="O85" i="2"/>
  <c r="V83" i="2"/>
  <c r="W83" i="2" s="1"/>
  <c r="Q83" i="2"/>
  <c r="O83" i="2"/>
  <c r="V82" i="2"/>
  <c r="W82" i="2" s="1"/>
  <c r="O82" i="2"/>
  <c r="I81" i="2"/>
  <c r="I82" i="2" s="1"/>
  <c r="F81" i="2"/>
  <c r="F82" i="2" s="1"/>
  <c r="R81" i="2" s="1"/>
  <c r="P80" i="2"/>
  <c r="Q80" i="2" s="1"/>
  <c r="R80" i="2" s="1"/>
  <c r="U79" i="2" s="1"/>
  <c r="O80" i="2"/>
  <c r="F80" i="2"/>
  <c r="I79" i="2"/>
  <c r="I80" i="2" s="1"/>
  <c r="F79" i="2"/>
  <c r="V78" i="2"/>
  <c r="W78" i="2" s="1"/>
  <c r="O78" i="2"/>
  <c r="P77" i="2"/>
  <c r="Q77" i="2" s="1"/>
  <c r="O77" i="2"/>
  <c r="I77" i="2"/>
  <c r="F77" i="2"/>
  <c r="R76" i="2" s="1"/>
  <c r="I76" i="2"/>
  <c r="F76" i="2"/>
  <c r="E76" i="2"/>
  <c r="V75" i="2"/>
  <c r="W75" i="2" s="1"/>
  <c r="O75" i="2"/>
  <c r="P74" i="2"/>
  <c r="Q74" i="2" s="1"/>
  <c r="I73" i="2"/>
  <c r="I74" i="2" s="1"/>
  <c r="F73" i="2"/>
  <c r="E73" i="2"/>
  <c r="V72" i="2"/>
  <c r="W72" i="2" s="1"/>
  <c r="Q71" i="2"/>
  <c r="P71" i="2"/>
  <c r="I70" i="2"/>
  <c r="I71" i="2" s="1"/>
  <c r="F70" i="2"/>
  <c r="E70" i="2"/>
  <c r="O72" i="2" s="1"/>
  <c r="V69" i="2"/>
  <c r="W69" i="2" s="1"/>
  <c r="V68" i="2"/>
  <c r="W68" i="2" s="1"/>
  <c r="P68" i="2"/>
  <c r="Q68" i="2" s="1"/>
  <c r="O68" i="2"/>
  <c r="F68" i="2"/>
  <c r="I67" i="2"/>
  <c r="F67" i="2"/>
  <c r="E67" i="2"/>
  <c r="O69" i="2" s="1"/>
  <c r="V66" i="2"/>
  <c r="W66" i="2" s="1"/>
  <c r="V65" i="2"/>
  <c r="W65" i="2" s="1"/>
  <c r="P65" i="2"/>
  <c r="I65" i="2"/>
  <c r="I64" i="2"/>
  <c r="F64" i="2"/>
  <c r="F65" i="2" s="1"/>
  <c r="E64" i="2"/>
  <c r="V61" i="2"/>
  <c r="W61" i="2" s="1"/>
  <c r="O61" i="2"/>
  <c r="O60" i="2"/>
  <c r="V59" i="2"/>
  <c r="W59" i="2" s="1"/>
  <c r="Q59" i="2"/>
  <c r="O59" i="2"/>
  <c r="F59" i="2"/>
  <c r="I56" i="2"/>
  <c r="F56" i="2"/>
  <c r="F57" i="2" s="1"/>
  <c r="V55" i="2"/>
  <c r="W55" i="2" s="1"/>
  <c r="I55" i="2"/>
  <c r="F55" i="2"/>
  <c r="R54" i="2" s="1"/>
  <c r="S54" i="2" s="1"/>
  <c r="T54" i="2" s="1"/>
  <c r="F52" i="2"/>
  <c r="F53" i="2" s="1"/>
  <c r="O50" i="2"/>
  <c r="V49" i="2"/>
  <c r="W49" i="2" s="1"/>
  <c r="F49" i="2"/>
  <c r="I48" i="2"/>
  <c r="F48" i="2"/>
  <c r="E48" i="2"/>
  <c r="O51" i="2" s="1"/>
  <c r="V47" i="2"/>
  <c r="W47" i="2" s="1"/>
  <c r="V46" i="2"/>
  <c r="W46" i="2" s="1"/>
  <c r="I45" i="2"/>
  <c r="I46" i="2" s="1"/>
  <c r="F45" i="2"/>
  <c r="F46" i="2" s="1"/>
  <c r="E45" i="2"/>
  <c r="V44" i="2"/>
  <c r="W44" i="2" s="1"/>
  <c r="N44" i="2"/>
  <c r="I43" i="2"/>
  <c r="I44" i="2" s="1"/>
  <c r="F43" i="2"/>
  <c r="F44" i="2" s="1"/>
  <c r="R43" i="2" s="1"/>
  <c r="V42" i="2"/>
  <c r="W42" i="2" s="1"/>
  <c r="P42" i="2"/>
  <c r="N42" i="2"/>
  <c r="P41" i="2"/>
  <c r="I40" i="2"/>
  <c r="I41" i="2" s="1"/>
  <c r="F40" i="2"/>
  <c r="F41" i="2" s="1"/>
  <c r="E40" i="2"/>
  <c r="O41" i="2" s="1"/>
  <c r="V39" i="2"/>
  <c r="W39" i="2" s="1"/>
  <c r="Q39" i="2"/>
  <c r="R39" i="2" s="1"/>
  <c r="I38" i="2"/>
  <c r="F38" i="2"/>
  <c r="E38" i="2"/>
  <c r="O39" i="2" s="1"/>
  <c r="V37" i="2"/>
  <c r="W37" i="2" s="1"/>
  <c r="O37" i="2"/>
  <c r="I37" i="2"/>
  <c r="R36" i="2" s="1"/>
  <c r="F37" i="2"/>
  <c r="Q35" i="2"/>
  <c r="R35" i="2" s="1"/>
  <c r="U34" i="2" s="1"/>
  <c r="O35" i="2"/>
  <c r="I35" i="2"/>
  <c r="O33" i="2"/>
  <c r="I33" i="2"/>
  <c r="F33" i="2"/>
  <c r="R32" i="2"/>
  <c r="V31" i="2"/>
  <c r="W31" i="2" s="1"/>
  <c r="O31" i="2"/>
  <c r="Q29" i="2"/>
  <c r="R29" i="2" s="1"/>
  <c r="U28" i="2" s="1"/>
  <c r="O29" i="2"/>
  <c r="I29" i="2"/>
  <c r="O27" i="2"/>
  <c r="I27" i="2"/>
  <c r="A26" i="2"/>
  <c r="A28" i="2" s="1"/>
  <c r="A30" i="2" s="1"/>
  <c r="A32" i="2" s="1"/>
  <c r="A34" i="2" s="1"/>
  <c r="A36" i="2" s="1"/>
  <c r="A38" i="2" s="1"/>
  <c r="A40" i="2" s="1"/>
  <c r="A43" i="2" s="1"/>
  <c r="A45" i="2" s="1"/>
  <c r="A48" i="2" s="1"/>
  <c r="A52" i="2" s="1"/>
  <c r="A54" i="2" s="1"/>
  <c r="A56" i="2" s="1"/>
  <c r="A58" i="2" s="1"/>
  <c r="A62" i="2" s="1"/>
  <c r="A64" i="2" s="1"/>
  <c r="A67" i="2" s="1"/>
  <c r="A70" i="2" s="1"/>
  <c r="A73" i="2" s="1"/>
  <c r="A76" i="2" s="1"/>
  <c r="A79" i="2" s="1"/>
  <c r="A81" i="2" s="1"/>
  <c r="A84" i="2" s="1"/>
  <c r="A86" i="2" s="1"/>
  <c r="V25" i="2"/>
  <c r="W25" i="2" s="1"/>
  <c r="P25" i="2"/>
  <c r="Q25" i="2" s="1"/>
  <c r="R25" i="2" s="1"/>
  <c r="U24" i="2" s="1"/>
  <c r="O25" i="2"/>
  <c r="A24" i="2"/>
  <c r="V23" i="2"/>
  <c r="W23" i="2" s="1"/>
  <c r="P23" i="2"/>
  <c r="Q23" i="2" s="1"/>
  <c r="R23" i="2" s="1"/>
  <c r="U22" i="2" s="1"/>
  <c r="O23" i="2"/>
  <c r="F23" i="2"/>
  <c r="V21" i="2"/>
  <c r="W21" i="2" s="1"/>
  <c r="V14" i="2"/>
  <c r="Q13" i="2"/>
  <c r="I94" i="2" s="1"/>
  <c r="J13" i="2"/>
  <c r="F71" i="2" s="1"/>
  <c r="R70" i="2" s="1"/>
  <c r="N11" i="2"/>
  <c r="Q115" i="2" s="1"/>
  <c r="R115" i="2" s="1"/>
  <c r="D11" i="2"/>
  <c r="U14" i="2" s="1"/>
  <c r="P9" i="2"/>
  <c r="Y136" i="1"/>
  <c r="W132" i="1"/>
  <c r="X129" i="1"/>
  <c r="V128" i="1"/>
  <c r="W128" i="1" s="1"/>
  <c r="Q128" i="1"/>
  <c r="R128" i="1" s="1"/>
  <c r="U127" i="1" s="1"/>
  <c r="O128" i="1"/>
  <c r="P126" i="1"/>
  <c r="Q126" i="1" s="1"/>
  <c r="R126" i="1" s="1"/>
  <c r="E125" i="1"/>
  <c r="V124" i="1"/>
  <c r="W124" i="1" s="1"/>
  <c r="Q124" i="1"/>
  <c r="R124" i="1" s="1"/>
  <c r="U123" i="1" s="1"/>
  <c r="O124" i="1"/>
  <c r="E123" i="1"/>
  <c r="F122" i="1"/>
  <c r="F121" i="1"/>
  <c r="A121" i="1"/>
  <c r="A123" i="1" s="1"/>
  <c r="A125" i="1" s="1"/>
  <c r="A127" i="1" s="1"/>
  <c r="V120" i="1"/>
  <c r="W120" i="1" s="1"/>
  <c r="F120" i="1"/>
  <c r="E119" i="1"/>
  <c r="E121" i="1" s="1"/>
  <c r="P117" i="1"/>
  <c r="Q117" i="1" s="1"/>
  <c r="R117" i="1" s="1"/>
  <c r="F117" i="1"/>
  <c r="E116" i="1"/>
  <c r="I115" i="1"/>
  <c r="F115" i="1"/>
  <c r="R114" i="1" s="1"/>
  <c r="E114" i="1"/>
  <c r="O115" i="1" s="1"/>
  <c r="E112" i="1"/>
  <c r="Q110" i="1"/>
  <c r="V109" i="1"/>
  <c r="W109" i="1" s="1"/>
  <c r="Q109" i="1"/>
  <c r="F109" i="1"/>
  <c r="F108" i="1"/>
  <c r="E108" i="1"/>
  <c r="O110" i="1" s="1"/>
  <c r="A108" i="1"/>
  <c r="A112" i="1" s="1"/>
  <c r="A114" i="1" s="1"/>
  <c r="A116" i="1" s="1"/>
  <c r="V107" i="1"/>
  <c r="W107" i="1" s="1"/>
  <c r="F107" i="1"/>
  <c r="R106" i="1" s="1"/>
  <c r="S106" i="1" s="1"/>
  <c r="V106" i="1" s="1"/>
  <c r="F106" i="1"/>
  <c r="A106" i="1"/>
  <c r="F104" i="1"/>
  <c r="F105" i="1" s="1"/>
  <c r="E104" i="1"/>
  <c r="V103" i="1"/>
  <c r="W103" i="1" s="1"/>
  <c r="U103" i="1"/>
  <c r="P102" i="1"/>
  <c r="Q102" i="1" s="1"/>
  <c r="R102" i="1" s="1"/>
  <c r="I102" i="1"/>
  <c r="E101" i="1"/>
  <c r="O102" i="1" s="1"/>
  <c r="I100" i="1"/>
  <c r="F100" i="1"/>
  <c r="R99" i="1" s="1"/>
  <c r="E99" i="1"/>
  <c r="O100" i="1" s="1"/>
  <c r="F98" i="1"/>
  <c r="E97" i="1"/>
  <c r="V96" i="1"/>
  <c r="W96" i="1" s="1"/>
  <c r="Q95" i="1"/>
  <c r="Q94" i="1"/>
  <c r="I94" i="1"/>
  <c r="F94" i="1"/>
  <c r="R93" i="1" s="1"/>
  <c r="F93" i="1"/>
  <c r="E93" i="1"/>
  <c r="O94" i="1" s="1"/>
  <c r="V92" i="1"/>
  <c r="W92" i="1" s="1"/>
  <c r="F91" i="1"/>
  <c r="F92" i="1" s="1"/>
  <c r="R91" i="1" s="1"/>
  <c r="S91" i="1" s="1"/>
  <c r="E91" i="1"/>
  <c r="A91" i="1"/>
  <c r="A93" i="1" s="1"/>
  <c r="A97" i="1" s="1"/>
  <c r="A99" i="1" s="1"/>
  <c r="A101" i="1" s="1"/>
  <c r="F90" i="1"/>
  <c r="F89" i="1"/>
  <c r="E89" i="1"/>
  <c r="U88" i="1"/>
  <c r="O87" i="1"/>
  <c r="I87" i="1"/>
  <c r="F87" i="1"/>
  <c r="R86" i="1" s="1"/>
  <c r="I86" i="1"/>
  <c r="F86" i="1"/>
  <c r="P85" i="1"/>
  <c r="Q85" i="1" s="1"/>
  <c r="R85" i="1" s="1"/>
  <c r="U84" i="1" s="1"/>
  <c r="O85" i="1"/>
  <c r="V83" i="1"/>
  <c r="W83" i="1" s="1"/>
  <c r="Q83" i="1"/>
  <c r="O83" i="1"/>
  <c r="O82" i="1"/>
  <c r="I81" i="1"/>
  <c r="I82" i="1" s="1"/>
  <c r="F81" i="1"/>
  <c r="F82" i="1" s="1"/>
  <c r="P80" i="1"/>
  <c r="Q80" i="1" s="1"/>
  <c r="R80" i="1" s="1"/>
  <c r="U79" i="1" s="1"/>
  <c r="O80" i="1"/>
  <c r="I80" i="1"/>
  <c r="I79" i="1"/>
  <c r="F79" i="1"/>
  <c r="Q78" i="1"/>
  <c r="V77" i="1"/>
  <c r="W77" i="1" s="1"/>
  <c r="P77" i="1"/>
  <c r="Q77" i="1" s="1"/>
  <c r="I76" i="1"/>
  <c r="I77" i="1" s="1"/>
  <c r="F76" i="1"/>
  <c r="F77" i="1" s="1"/>
  <c r="R76" i="1" s="1"/>
  <c r="E76" i="1"/>
  <c r="Q75" i="1"/>
  <c r="V74" i="1"/>
  <c r="W74" i="1" s="1"/>
  <c r="P74" i="1"/>
  <c r="I73" i="1"/>
  <c r="I74" i="1" s="1"/>
  <c r="F73" i="1"/>
  <c r="F74" i="1" s="1"/>
  <c r="E73" i="1"/>
  <c r="Q71" i="1"/>
  <c r="P71" i="1"/>
  <c r="O71" i="1"/>
  <c r="F71" i="1"/>
  <c r="I70" i="1"/>
  <c r="F70" i="1"/>
  <c r="E70" i="1"/>
  <c r="O72" i="1" s="1"/>
  <c r="Q69" i="1"/>
  <c r="P68" i="1"/>
  <c r="Q68" i="1" s="1"/>
  <c r="R68" i="1" s="1"/>
  <c r="U67" i="1" s="1"/>
  <c r="I67" i="1"/>
  <c r="I68" i="1" s="1"/>
  <c r="F67" i="1"/>
  <c r="F68" i="1" s="1"/>
  <c r="R67" i="1" s="1"/>
  <c r="S67" i="1" s="1"/>
  <c r="E67" i="1"/>
  <c r="O66" i="1"/>
  <c r="V65" i="1"/>
  <c r="W65" i="1" s="1"/>
  <c r="P65" i="1"/>
  <c r="Q65" i="1" s="1"/>
  <c r="I64" i="1"/>
  <c r="I65" i="1" s="1"/>
  <c r="F64" i="1"/>
  <c r="F65" i="1" s="1"/>
  <c r="E64" i="1"/>
  <c r="O65" i="1" s="1"/>
  <c r="V61" i="1"/>
  <c r="W61" i="1" s="1"/>
  <c r="Q61" i="1"/>
  <c r="O61" i="1"/>
  <c r="V60" i="1"/>
  <c r="W60" i="1" s="1"/>
  <c r="O60" i="1"/>
  <c r="O59" i="1"/>
  <c r="F59" i="1"/>
  <c r="I56" i="1"/>
  <c r="F56" i="1"/>
  <c r="F57" i="1" s="1"/>
  <c r="V55" i="1"/>
  <c r="W55" i="1" s="1"/>
  <c r="I55" i="1"/>
  <c r="F55" i="1"/>
  <c r="V53" i="1"/>
  <c r="W53" i="1" s="1"/>
  <c r="I53" i="1"/>
  <c r="F53" i="1"/>
  <c r="F52" i="1"/>
  <c r="O51" i="1"/>
  <c r="V50" i="1"/>
  <c r="W50" i="1" s="1"/>
  <c r="Q50" i="1"/>
  <c r="O50" i="1"/>
  <c r="Q49" i="1"/>
  <c r="I49" i="1"/>
  <c r="F49" i="1"/>
  <c r="R48" i="1" s="1"/>
  <c r="I48" i="1"/>
  <c r="F48" i="1"/>
  <c r="E48" i="1"/>
  <c r="V47" i="1"/>
  <c r="W47" i="1" s="1"/>
  <c r="V46" i="1"/>
  <c r="W46" i="1" s="1"/>
  <c r="Q46" i="1"/>
  <c r="R46" i="1" s="1"/>
  <c r="U45" i="1" s="1"/>
  <c r="I45" i="1"/>
  <c r="F45" i="1"/>
  <c r="F46" i="1" s="1"/>
  <c r="E45" i="1"/>
  <c r="O46" i="1" s="1"/>
  <c r="V44" i="1"/>
  <c r="W44" i="1" s="1"/>
  <c r="N44" i="1"/>
  <c r="Q44" i="1" s="1"/>
  <c r="R44" i="1" s="1"/>
  <c r="F44" i="1"/>
  <c r="I43" i="1"/>
  <c r="I44" i="1" s="1"/>
  <c r="R43" i="1" s="1"/>
  <c r="S43" i="1" s="1"/>
  <c r="F43" i="1"/>
  <c r="P42" i="1"/>
  <c r="N42" i="1"/>
  <c r="Q42" i="1" s="1"/>
  <c r="V41" i="1"/>
  <c r="W41" i="1" s="1"/>
  <c r="P41" i="1"/>
  <c r="Q41" i="1" s="1"/>
  <c r="F41" i="1"/>
  <c r="I40" i="1"/>
  <c r="F40" i="1"/>
  <c r="E40" i="1"/>
  <c r="V39" i="1"/>
  <c r="W39" i="1" s="1"/>
  <c r="Q39" i="1"/>
  <c r="R39" i="1" s="1"/>
  <c r="I39" i="1"/>
  <c r="F39" i="1"/>
  <c r="I38" i="1"/>
  <c r="F38" i="1"/>
  <c r="E38" i="1"/>
  <c r="O39" i="1" s="1"/>
  <c r="V37" i="1"/>
  <c r="W37" i="1" s="1"/>
  <c r="Q37" i="1"/>
  <c r="R37" i="1" s="1"/>
  <c r="U36" i="1" s="1"/>
  <c r="O37" i="1"/>
  <c r="I37" i="1"/>
  <c r="F37" i="1"/>
  <c r="R36" i="1" s="1"/>
  <c r="V35" i="1"/>
  <c r="W35" i="1" s="1"/>
  <c r="Q35" i="1"/>
  <c r="R35" i="1" s="1"/>
  <c r="U34" i="1" s="1"/>
  <c r="O35" i="1"/>
  <c r="F35" i="1"/>
  <c r="V33" i="1"/>
  <c r="W33" i="1" s="1"/>
  <c r="Q33" i="1"/>
  <c r="R33" i="1" s="1"/>
  <c r="U32" i="1" s="1"/>
  <c r="O33" i="1"/>
  <c r="I33" i="1"/>
  <c r="F33" i="1"/>
  <c r="R32" i="1" s="1"/>
  <c r="Q31" i="1"/>
  <c r="R31" i="1" s="1"/>
  <c r="U30" i="1" s="1"/>
  <c r="O31" i="1"/>
  <c r="F31" i="1"/>
  <c r="O29" i="1"/>
  <c r="I29" i="1"/>
  <c r="V27" i="1"/>
  <c r="W27" i="1" s="1"/>
  <c r="O27" i="1"/>
  <c r="F27" i="1"/>
  <c r="V25" i="1"/>
  <c r="W25" i="1" s="1"/>
  <c r="Q25" i="1"/>
  <c r="R25" i="1" s="1"/>
  <c r="U24" i="1" s="1"/>
  <c r="P25" i="1"/>
  <c r="O25" i="1"/>
  <c r="A24" i="1"/>
  <c r="A26" i="1" s="1"/>
  <c r="A28" i="1" s="1"/>
  <c r="A30" i="1" s="1"/>
  <c r="A32" i="1" s="1"/>
  <c r="A34" i="1" s="1"/>
  <c r="A36" i="1" s="1"/>
  <c r="A38" i="1" s="1"/>
  <c r="A40" i="1" s="1"/>
  <c r="A43" i="1" s="1"/>
  <c r="A45" i="1" s="1"/>
  <c r="A48" i="1" s="1"/>
  <c r="A52" i="1" s="1"/>
  <c r="A54" i="1" s="1"/>
  <c r="A56" i="1" s="1"/>
  <c r="A58" i="1" s="1"/>
  <c r="A62" i="1" s="1"/>
  <c r="A64" i="1" s="1"/>
  <c r="A67" i="1" s="1"/>
  <c r="A70" i="1" s="1"/>
  <c r="A73" i="1" s="1"/>
  <c r="A76" i="1" s="1"/>
  <c r="A79" i="1" s="1"/>
  <c r="A81" i="1" s="1"/>
  <c r="A84" i="1" s="1"/>
  <c r="A86" i="1" s="1"/>
  <c r="P23" i="1"/>
  <c r="Q23" i="1" s="1"/>
  <c r="R23" i="1" s="1"/>
  <c r="U22" i="1" s="1"/>
  <c r="O23" i="1"/>
  <c r="V14" i="1"/>
  <c r="U14" i="1"/>
  <c r="Q13" i="1"/>
  <c r="J13" i="1"/>
  <c r="N11" i="1"/>
  <c r="D11" i="1"/>
  <c r="P9" i="1"/>
  <c r="U38" i="2" l="1"/>
  <c r="R40" i="2"/>
  <c r="U99" i="2"/>
  <c r="R64" i="2"/>
  <c r="R93" i="2"/>
  <c r="T104" i="2"/>
  <c r="R79" i="2"/>
  <c r="S79" i="2" s="1"/>
  <c r="U114" i="2"/>
  <c r="U101" i="2"/>
  <c r="T79" i="2"/>
  <c r="AA80" i="2"/>
  <c r="Z80" i="2"/>
  <c r="R74" i="2"/>
  <c r="U73" i="2" s="1"/>
  <c r="O66" i="2"/>
  <c r="O65" i="2"/>
  <c r="R45" i="2"/>
  <c r="Q78" i="2"/>
  <c r="R77" i="2" s="1"/>
  <c r="Q128" i="2"/>
  <c r="R128" i="2" s="1"/>
  <c r="U127" i="2" s="1"/>
  <c r="Q37" i="2"/>
  <c r="R37" i="2" s="1"/>
  <c r="U36" i="2" s="1"/>
  <c r="Q51" i="2"/>
  <c r="Q61" i="2"/>
  <c r="R59" i="2" s="1"/>
  <c r="U58" i="2" s="1"/>
  <c r="I68" i="2"/>
  <c r="R67" i="2" s="1"/>
  <c r="Q75" i="2"/>
  <c r="O115" i="2"/>
  <c r="Q65" i="2"/>
  <c r="Q85" i="2"/>
  <c r="R85" i="2" s="1"/>
  <c r="F90" i="2"/>
  <c r="R89" i="2" s="1"/>
  <c r="S89" i="2" s="1"/>
  <c r="T89" i="2" s="1"/>
  <c r="E43" i="2"/>
  <c r="O96" i="2"/>
  <c r="R71" i="2"/>
  <c r="U70" i="2" s="1"/>
  <c r="O94" i="2"/>
  <c r="Q111" i="2"/>
  <c r="Q27" i="2"/>
  <c r="R27" i="2" s="1"/>
  <c r="U26" i="2" s="1"/>
  <c r="Q98" i="2"/>
  <c r="Q87" i="2"/>
  <c r="Q82" i="2"/>
  <c r="R82" i="2" s="1"/>
  <c r="U81" i="2" s="1"/>
  <c r="Q69" i="2"/>
  <c r="R68" i="2" s="1"/>
  <c r="U67" i="2" s="1"/>
  <c r="Q50" i="2"/>
  <c r="Q33" i="2"/>
  <c r="R33" i="2" s="1"/>
  <c r="U32" i="2" s="1"/>
  <c r="Q124" i="2"/>
  <c r="R124" i="2" s="1"/>
  <c r="U123" i="2" s="1"/>
  <c r="Q72" i="2"/>
  <c r="Q49" i="2"/>
  <c r="Q113" i="2"/>
  <c r="R113" i="2" s="1"/>
  <c r="Q46" i="2"/>
  <c r="R46" i="2" s="1"/>
  <c r="U45" i="2" s="1"/>
  <c r="Q109" i="2"/>
  <c r="Q60" i="2"/>
  <c r="Q66" i="2"/>
  <c r="O49" i="2"/>
  <c r="F126" i="2"/>
  <c r="F128" i="2"/>
  <c r="F113" i="2"/>
  <c r="R112" i="2" s="1"/>
  <c r="F100" i="2"/>
  <c r="F29" i="2"/>
  <c r="R28" i="2" s="1"/>
  <c r="S28" i="2" s="1"/>
  <c r="F115" i="2"/>
  <c r="R114" i="2" s="1"/>
  <c r="S114" i="2" s="1"/>
  <c r="V114" i="2" s="1"/>
  <c r="W114" i="2" s="1"/>
  <c r="F102" i="2"/>
  <c r="R101" i="2" s="1"/>
  <c r="S101" i="2" s="1"/>
  <c r="V101" i="2" s="1"/>
  <c r="W101" i="2" s="1"/>
  <c r="F120" i="2"/>
  <c r="R119" i="2" s="1"/>
  <c r="S119" i="2" s="1"/>
  <c r="V119" i="2" s="1"/>
  <c r="W119" i="2" s="1"/>
  <c r="F117" i="2"/>
  <c r="F124" i="2"/>
  <c r="F27" i="2"/>
  <c r="R26" i="2" s="1"/>
  <c r="F31" i="2"/>
  <c r="Q41" i="2"/>
  <c r="Q31" i="2"/>
  <c r="R31" i="2" s="1"/>
  <c r="U30" i="2" s="1"/>
  <c r="O74" i="2"/>
  <c r="Q95" i="2"/>
  <c r="T106" i="2"/>
  <c r="F109" i="2"/>
  <c r="R108" i="2" s="1"/>
  <c r="E121" i="2"/>
  <c r="Q44" i="2"/>
  <c r="R44" i="2" s="1"/>
  <c r="U43" i="2" s="1"/>
  <c r="Q94" i="2"/>
  <c r="O113" i="2"/>
  <c r="O117" i="2"/>
  <c r="I128" i="2"/>
  <c r="I23" i="2"/>
  <c r="R22" i="2" s="1"/>
  <c r="S22" i="2" s="1"/>
  <c r="T22" i="2" s="1"/>
  <c r="I63" i="2"/>
  <c r="I115" i="2"/>
  <c r="I102" i="2"/>
  <c r="I120" i="2"/>
  <c r="I117" i="2"/>
  <c r="I59" i="2"/>
  <c r="R58" i="2" s="1"/>
  <c r="I31" i="2"/>
  <c r="I53" i="2"/>
  <c r="R52" i="2" s="1"/>
  <c r="S52" i="2" s="1"/>
  <c r="I124" i="2"/>
  <c r="I100" i="2"/>
  <c r="I25" i="2"/>
  <c r="I49" i="2"/>
  <c r="R48" i="2" s="1"/>
  <c r="F39" i="2"/>
  <c r="R38" i="2" s="1"/>
  <c r="S38" i="2" s="1"/>
  <c r="V38" i="2" s="1"/>
  <c r="W38" i="2" s="1"/>
  <c r="O95" i="2"/>
  <c r="O111" i="2"/>
  <c r="O110" i="2"/>
  <c r="I39" i="2"/>
  <c r="F25" i="2"/>
  <c r="F35" i="2"/>
  <c r="R34" i="2" s="1"/>
  <c r="S34" i="2" s="1"/>
  <c r="Q42" i="2"/>
  <c r="F63" i="2"/>
  <c r="R62" i="2" s="1"/>
  <c r="S62" i="2" s="1"/>
  <c r="F74" i="2"/>
  <c r="R73" i="2" s="1"/>
  <c r="F122" i="2"/>
  <c r="R121" i="2" s="1"/>
  <c r="S121" i="2" s="1"/>
  <c r="V121" i="2" s="1"/>
  <c r="I126" i="2"/>
  <c r="O42" i="2"/>
  <c r="O46" i="2"/>
  <c r="R86" i="2"/>
  <c r="V113" i="2"/>
  <c r="W113" i="2" s="1"/>
  <c r="V102" i="2"/>
  <c r="W102" i="2" s="1"/>
  <c r="V100" i="2"/>
  <c r="W100" i="2" s="1"/>
  <c r="V63" i="2"/>
  <c r="W63" i="2" s="1"/>
  <c r="V57" i="2"/>
  <c r="W57" i="2" s="1"/>
  <c r="V54" i="2"/>
  <c r="W54" i="2" s="1"/>
  <c r="V29" i="2"/>
  <c r="W29" i="2" s="1"/>
  <c r="V117" i="2"/>
  <c r="W117" i="2" s="1"/>
  <c r="V115" i="2"/>
  <c r="W115" i="2" s="1"/>
  <c r="V90" i="2"/>
  <c r="W90" i="2" s="1"/>
  <c r="V80" i="2"/>
  <c r="W80" i="2" s="1"/>
  <c r="V51" i="2"/>
  <c r="W51" i="2" s="1"/>
  <c r="V120" i="2"/>
  <c r="W120" i="2" s="1"/>
  <c r="V89" i="2"/>
  <c r="W89" i="2" s="1"/>
  <c r="V50" i="2"/>
  <c r="W50" i="2" s="1"/>
  <c r="V41" i="2"/>
  <c r="W41" i="2" s="1"/>
  <c r="V104" i="2"/>
  <c r="W104" i="2" s="1"/>
  <c r="V94" i="2"/>
  <c r="W94" i="2" s="1"/>
  <c r="V92" i="2"/>
  <c r="W92" i="2" s="1"/>
  <c r="V77" i="2"/>
  <c r="W77" i="2" s="1"/>
  <c r="V53" i="2"/>
  <c r="W53" i="2" s="1"/>
  <c r="V35" i="2"/>
  <c r="W35" i="2" s="1"/>
  <c r="I57" i="2"/>
  <c r="R56" i="2" s="1"/>
  <c r="S56" i="2" s="1"/>
  <c r="V79" i="2"/>
  <c r="W79" i="2" s="1"/>
  <c r="V96" i="2"/>
  <c r="W96" i="2" s="1"/>
  <c r="V27" i="2"/>
  <c r="W27" i="2" s="1"/>
  <c r="V60" i="2"/>
  <c r="W60" i="2" s="1"/>
  <c r="V71" i="2"/>
  <c r="W71" i="2" s="1"/>
  <c r="V74" i="2"/>
  <c r="W74" i="2" s="1"/>
  <c r="V126" i="2"/>
  <c r="W126" i="2" s="1"/>
  <c r="V33" i="2"/>
  <c r="W33" i="2" s="1"/>
  <c r="V103" i="2"/>
  <c r="W103" i="2" s="1"/>
  <c r="V106" i="2"/>
  <c r="W106" i="2" s="1"/>
  <c r="V109" i="2"/>
  <c r="W109" i="2" s="1"/>
  <c r="O71" i="2"/>
  <c r="S84" i="1"/>
  <c r="V84" i="1" s="1"/>
  <c r="W84" i="1" s="1"/>
  <c r="U101" i="1"/>
  <c r="U38" i="1"/>
  <c r="R52" i="1"/>
  <c r="S52" i="1" s="1"/>
  <c r="R64" i="1"/>
  <c r="T91" i="1"/>
  <c r="R73" i="1"/>
  <c r="R81" i="1"/>
  <c r="R41" i="1"/>
  <c r="U40" i="1" s="1"/>
  <c r="R54" i="1"/>
  <c r="S54" i="1" s="1"/>
  <c r="T54" i="1" s="1"/>
  <c r="R38" i="1"/>
  <c r="R77" i="1"/>
  <c r="U76" i="1" s="1"/>
  <c r="U43" i="1"/>
  <c r="T67" i="1"/>
  <c r="O69" i="1"/>
  <c r="S76" i="1"/>
  <c r="V76" i="1" s="1"/>
  <c r="W76" i="1" s="1"/>
  <c r="O117" i="1"/>
  <c r="O42" i="1"/>
  <c r="E43" i="1"/>
  <c r="O41" i="1"/>
  <c r="O68" i="1"/>
  <c r="U116" i="1"/>
  <c r="O74" i="1"/>
  <c r="O75" i="1"/>
  <c r="O113" i="1"/>
  <c r="O126" i="1"/>
  <c r="E106" i="1"/>
  <c r="T106" i="1" s="1"/>
  <c r="S32" i="1"/>
  <c r="O77" i="1"/>
  <c r="O78" i="1"/>
  <c r="O49" i="1"/>
  <c r="O98" i="1"/>
  <c r="S38" i="1"/>
  <c r="V38" i="1" s="1"/>
  <c r="W38" i="1" s="1"/>
  <c r="U108" i="1"/>
  <c r="O111" i="1"/>
  <c r="O109" i="1"/>
  <c r="S36" i="1"/>
  <c r="T36" i="1" s="1"/>
  <c r="I126" i="1"/>
  <c r="I128" i="1"/>
  <c r="I23" i="1"/>
  <c r="I63" i="1"/>
  <c r="I25" i="1"/>
  <c r="I90" i="1"/>
  <c r="R89" i="1" s="1"/>
  <c r="S89" i="1" s="1"/>
  <c r="I27" i="1"/>
  <c r="R26" i="1" s="1"/>
  <c r="I105" i="1"/>
  <c r="R104" i="1" s="1"/>
  <c r="S104" i="1" s="1"/>
  <c r="I98" i="1"/>
  <c r="R97" i="1" s="1"/>
  <c r="I124" i="1"/>
  <c r="I120" i="1"/>
  <c r="R119" i="1" s="1"/>
  <c r="S119" i="1" s="1"/>
  <c r="I109" i="1"/>
  <c r="R108" i="1" s="1"/>
  <c r="I35" i="1"/>
  <c r="R34" i="1" s="1"/>
  <c r="S34" i="1" s="1"/>
  <c r="I71" i="1"/>
  <c r="R70" i="1" s="1"/>
  <c r="I59" i="1"/>
  <c r="R58" i="1" s="1"/>
  <c r="I31" i="1"/>
  <c r="R30" i="1" s="1"/>
  <c r="S30" i="1" s="1"/>
  <c r="V139" i="1"/>
  <c r="V118" i="1"/>
  <c r="W118" i="1" s="1"/>
  <c r="V111" i="1"/>
  <c r="W111" i="1" s="1"/>
  <c r="V98" i="1"/>
  <c r="W98" i="1" s="1"/>
  <c r="V87" i="1"/>
  <c r="W87" i="1" s="1"/>
  <c r="V85" i="1"/>
  <c r="W85" i="1" s="1"/>
  <c r="V82" i="1"/>
  <c r="W82" i="1" s="1"/>
  <c r="V42" i="1"/>
  <c r="W42" i="1" s="1"/>
  <c r="V113" i="1"/>
  <c r="W113" i="1" s="1"/>
  <c r="V102" i="1"/>
  <c r="W102" i="1" s="1"/>
  <c r="V100" i="1"/>
  <c r="W100" i="1" s="1"/>
  <c r="V67" i="1"/>
  <c r="W67" i="1" s="1"/>
  <c r="V63" i="1"/>
  <c r="W63" i="1" s="1"/>
  <c r="V57" i="1"/>
  <c r="W57" i="1" s="1"/>
  <c r="V29" i="1"/>
  <c r="W29" i="1" s="1"/>
  <c r="V117" i="1"/>
  <c r="W117" i="1" s="1"/>
  <c r="V115" i="1"/>
  <c r="W115" i="1" s="1"/>
  <c r="V90" i="1"/>
  <c r="W90" i="1" s="1"/>
  <c r="V80" i="1"/>
  <c r="W80" i="1" s="1"/>
  <c r="V51" i="1"/>
  <c r="W51" i="1" s="1"/>
  <c r="V105" i="1"/>
  <c r="W105" i="1" s="1"/>
  <c r="V95" i="1"/>
  <c r="W95" i="1" s="1"/>
  <c r="V78" i="1"/>
  <c r="W78" i="1" s="1"/>
  <c r="V71" i="1"/>
  <c r="W71" i="1" s="1"/>
  <c r="V59" i="1"/>
  <c r="W59" i="1" s="1"/>
  <c r="V31" i="1"/>
  <c r="W31" i="1" s="1"/>
  <c r="V110" i="1"/>
  <c r="W110" i="1" s="1"/>
  <c r="V66" i="1"/>
  <c r="W66" i="1" s="1"/>
  <c r="V126" i="1"/>
  <c r="W126" i="1" s="1"/>
  <c r="V23" i="1"/>
  <c r="W23" i="1" s="1"/>
  <c r="V94" i="1"/>
  <c r="W94" i="1" s="1"/>
  <c r="V91" i="1"/>
  <c r="W91" i="1" s="1"/>
  <c r="V88" i="1"/>
  <c r="W88" i="1" s="1"/>
  <c r="V68" i="1"/>
  <c r="W68" i="1" s="1"/>
  <c r="V69" i="1"/>
  <c r="W69" i="1" s="1"/>
  <c r="V72" i="1"/>
  <c r="W72" i="1" s="1"/>
  <c r="I113" i="1"/>
  <c r="O96" i="1"/>
  <c r="O95" i="1"/>
  <c r="I117" i="1"/>
  <c r="R116" i="1" s="1"/>
  <c r="S116" i="1" s="1"/>
  <c r="V21" i="1"/>
  <c r="W21" i="1" s="1"/>
  <c r="I41" i="1"/>
  <c r="R40" i="1" s="1"/>
  <c r="S40" i="1" s="1"/>
  <c r="V40" i="1" s="1"/>
  <c r="W40" i="1" s="1"/>
  <c r="V43" i="1"/>
  <c r="W43" i="1" s="1"/>
  <c r="V49" i="1"/>
  <c r="W49" i="1" s="1"/>
  <c r="V75" i="1"/>
  <c r="W75" i="1" s="1"/>
  <c r="U93" i="1"/>
  <c r="I122" i="1"/>
  <c r="R121" i="1" s="1"/>
  <c r="S121" i="1" s="1"/>
  <c r="V121" i="1" s="1"/>
  <c r="W121" i="1" s="1"/>
  <c r="U125" i="1"/>
  <c r="V122" i="1"/>
  <c r="W122" i="1" s="1"/>
  <c r="Q96" i="1"/>
  <c r="R94" i="1" s="1"/>
  <c r="S93" i="1" s="1"/>
  <c r="Q72" i="1"/>
  <c r="R71" i="1" s="1"/>
  <c r="U70" i="1" s="1"/>
  <c r="Q60" i="1"/>
  <c r="Q111" i="1"/>
  <c r="R109" i="1" s="1"/>
  <c r="Q27" i="1"/>
  <c r="R27" i="1" s="1"/>
  <c r="U26" i="1" s="1"/>
  <c r="Q98" i="1"/>
  <c r="R98" i="1" s="1"/>
  <c r="Q87" i="1"/>
  <c r="Q82" i="1"/>
  <c r="R82" i="1" s="1"/>
  <c r="U81" i="1" s="1"/>
  <c r="Q113" i="1"/>
  <c r="R113" i="1" s="1"/>
  <c r="Q100" i="1"/>
  <c r="R100" i="1" s="1"/>
  <c r="Q51" i="1"/>
  <c r="R49" i="1" s="1"/>
  <c r="Q29" i="1"/>
  <c r="R29" i="1" s="1"/>
  <c r="U28" i="1" s="1"/>
  <c r="Q115" i="1"/>
  <c r="R115" i="1" s="1"/>
  <c r="U114" i="1" s="1"/>
  <c r="Q66" i="1"/>
  <c r="R65" i="1" s="1"/>
  <c r="F124" i="1"/>
  <c r="F126" i="1"/>
  <c r="F128" i="1"/>
  <c r="F23" i="1"/>
  <c r="F63" i="1"/>
  <c r="F25" i="1"/>
  <c r="F29" i="1"/>
  <c r="R28" i="1" s="1"/>
  <c r="I46" i="1"/>
  <c r="R45" i="1" s="1"/>
  <c r="S45" i="1" s="1"/>
  <c r="T45" i="1" s="1"/>
  <c r="I57" i="1"/>
  <c r="R56" i="1" s="1"/>
  <c r="S56" i="1" s="1"/>
  <c r="Q59" i="1"/>
  <c r="R59" i="1" s="1"/>
  <c r="U58" i="1" s="1"/>
  <c r="Q74" i="1"/>
  <c r="R74" i="1" s="1"/>
  <c r="U73" i="1" s="1"/>
  <c r="F80" i="1"/>
  <c r="R79" i="1" s="1"/>
  <c r="S79" i="1" s="1"/>
  <c r="F102" i="1"/>
  <c r="R101" i="1" s="1"/>
  <c r="S101" i="1" s="1"/>
  <c r="T101" i="1" s="1"/>
  <c r="F113" i="1"/>
  <c r="U112" i="2" l="1"/>
  <c r="R94" i="2"/>
  <c r="S93" i="2" s="1"/>
  <c r="T93" i="2" s="1"/>
  <c r="T114" i="2"/>
  <c r="W121" i="2"/>
  <c r="S32" i="2"/>
  <c r="S58" i="2"/>
  <c r="R125" i="2"/>
  <c r="S125" i="2" s="1"/>
  <c r="V125" i="2" s="1"/>
  <c r="W125" i="2" s="1"/>
  <c r="T101" i="2"/>
  <c r="R41" i="2"/>
  <c r="U40" i="2" s="1"/>
  <c r="R30" i="2"/>
  <c r="S43" i="2"/>
  <c r="V43" i="2" s="1"/>
  <c r="W43" i="2" s="1"/>
  <c r="R116" i="2"/>
  <c r="S116" i="2" s="1"/>
  <c r="S81" i="2"/>
  <c r="T81" i="2" s="1"/>
  <c r="V58" i="2"/>
  <c r="W58" i="2" s="1"/>
  <c r="T58" i="2"/>
  <c r="U76" i="2"/>
  <c r="S76" i="2"/>
  <c r="T56" i="2"/>
  <c r="V56" i="2"/>
  <c r="W56" i="2" s="1"/>
  <c r="T38" i="2"/>
  <c r="R109" i="2"/>
  <c r="S108" i="2" s="1"/>
  <c r="U108" i="2"/>
  <c r="S86" i="2"/>
  <c r="S30" i="2"/>
  <c r="S26" i="2"/>
  <c r="V22" i="2"/>
  <c r="W22" i="2" s="1"/>
  <c r="R123" i="2"/>
  <c r="S123" i="2" s="1"/>
  <c r="U93" i="2"/>
  <c r="R49" i="2"/>
  <c r="U48" i="2" s="1"/>
  <c r="S73" i="2"/>
  <c r="T119" i="2"/>
  <c r="O44" i="2"/>
  <c r="S45" i="2"/>
  <c r="T62" i="2"/>
  <c r="V62" i="2"/>
  <c r="W62" i="2" s="1"/>
  <c r="T121" i="2"/>
  <c r="S36" i="2"/>
  <c r="U84" i="2"/>
  <c r="S84" i="2"/>
  <c r="V34" i="2"/>
  <c r="W34" i="2" s="1"/>
  <c r="T34" i="2"/>
  <c r="V28" i="2"/>
  <c r="W28" i="2" s="1"/>
  <c r="T28" i="2"/>
  <c r="R65" i="2"/>
  <c r="S70" i="2"/>
  <c r="R24" i="2"/>
  <c r="S24" i="2" s="1"/>
  <c r="R99" i="2"/>
  <c r="S99" i="2" s="1"/>
  <c r="S112" i="2"/>
  <c r="R127" i="2"/>
  <c r="S127" i="2" s="1"/>
  <c r="R87" i="2"/>
  <c r="U86" i="2"/>
  <c r="S67" i="2"/>
  <c r="R98" i="2"/>
  <c r="S97" i="2" s="1"/>
  <c r="U97" i="2"/>
  <c r="V52" i="2"/>
  <c r="W52" i="2" s="1"/>
  <c r="T52" i="2"/>
  <c r="T84" i="1"/>
  <c r="V54" i="1"/>
  <c r="W54" i="1" s="1"/>
  <c r="S58" i="1"/>
  <c r="V52" i="1"/>
  <c r="W52" i="1" s="1"/>
  <c r="T52" i="1"/>
  <c r="S108" i="1"/>
  <c r="V36" i="1"/>
  <c r="W36" i="1" s="1"/>
  <c r="U97" i="1"/>
  <c r="S26" i="1"/>
  <c r="T26" i="1" s="1"/>
  <c r="S70" i="1"/>
  <c r="V70" i="1" s="1"/>
  <c r="W70" i="1" s="1"/>
  <c r="S97" i="1"/>
  <c r="V97" i="1" s="1"/>
  <c r="W97" i="1" s="1"/>
  <c r="R123" i="1"/>
  <c r="S123" i="1" s="1"/>
  <c r="V123" i="1" s="1"/>
  <c r="W123" i="1" s="1"/>
  <c r="R112" i="1"/>
  <c r="S112" i="1" s="1"/>
  <c r="T112" i="1" s="1"/>
  <c r="U112" i="1"/>
  <c r="V108" i="1"/>
  <c r="W108" i="1" s="1"/>
  <c r="T108" i="1"/>
  <c r="V104" i="1"/>
  <c r="W104" i="1" s="1"/>
  <c r="T104" i="1"/>
  <c r="U64" i="1"/>
  <c r="S64" i="1"/>
  <c r="U48" i="1"/>
  <c r="S48" i="1"/>
  <c r="T58" i="1"/>
  <c r="V58" i="1"/>
  <c r="W58" i="1" s="1"/>
  <c r="V116" i="1"/>
  <c r="W116" i="1" s="1"/>
  <c r="T116" i="1"/>
  <c r="T97" i="1"/>
  <c r="T89" i="1"/>
  <c r="V89" i="1"/>
  <c r="W89" i="1" s="1"/>
  <c r="T93" i="1"/>
  <c r="V93" i="1"/>
  <c r="W93" i="1" s="1"/>
  <c r="T34" i="1"/>
  <c r="V34" i="1"/>
  <c r="W34" i="1" s="1"/>
  <c r="V101" i="1"/>
  <c r="W101" i="1" s="1"/>
  <c r="Z80" i="1"/>
  <c r="AA80" i="1"/>
  <c r="T79" i="1"/>
  <c r="U99" i="1"/>
  <c r="S99" i="1"/>
  <c r="R87" i="1"/>
  <c r="S86" i="1" s="1"/>
  <c r="U86" i="1"/>
  <c r="S28" i="1"/>
  <c r="R24" i="1"/>
  <c r="S24" i="1" s="1"/>
  <c r="O44" i="1"/>
  <c r="T43" i="1"/>
  <c r="T123" i="1"/>
  <c r="S114" i="1"/>
  <c r="V56" i="1"/>
  <c r="W56" i="1" s="1"/>
  <c r="T56" i="1"/>
  <c r="S81" i="1"/>
  <c r="T30" i="1"/>
  <c r="V30" i="1"/>
  <c r="W30" i="1" s="1"/>
  <c r="T121" i="1"/>
  <c r="T38" i="1"/>
  <c r="V45" i="1"/>
  <c r="W45" i="1" s="1"/>
  <c r="R62" i="1"/>
  <c r="S62" i="1" s="1"/>
  <c r="W106" i="1"/>
  <c r="R22" i="1"/>
  <c r="S22" i="1" s="1"/>
  <c r="T76" i="1"/>
  <c r="S73" i="1"/>
  <c r="R127" i="1"/>
  <c r="S127" i="1" s="1"/>
  <c r="V119" i="1"/>
  <c r="W119" i="1" s="1"/>
  <c r="T119" i="1"/>
  <c r="T32" i="1"/>
  <c r="V32" i="1"/>
  <c r="W32" i="1" s="1"/>
  <c r="R125" i="1"/>
  <c r="S125" i="1" s="1"/>
  <c r="V79" i="1"/>
  <c r="W79" i="1" s="1"/>
  <c r="T40" i="1"/>
  <c r="T125" i="2" l="1"/>
  <c r="V93" i="2"/>
  <c r="W93" i="2" s="1"/>
  <c r="V116" i="2"/>
  <c r="W116" i="2" s="1"/>
  <c r="T116" i="2"/>
  <c r="V81" i="2"/>
  <c r="W81" i="2" s="1"/>
  <c r="T43" i="2"/>
  <c r="S40" i="2"/>
  <c r="T32" i="2"/>
  <c r="V32" i="2"/>
  <c r="W32" i="2" s="1"/>
  <c r="V108" i="2"/>
  <c r="W108" i="2" s="1"/>
  <c r="T108" i="2"/>
  <c r="T84" i="2"/>
  <c r="V84" i="2"/>
  <c r="W84" i="2" s="1"/>
  <c r="T36" i="2"/>
  <c r="V36" i="2"/>
  <c r="W36" i="2" s="1"/>
  <c r="V45" i="2"/>
  <c r="W45" i="2" s="1"/>
  <c r="T45" i="2"/>
  <c r="V99" i="2"/>
  <c r="W99" i="2" s="1"/>
  <c r="T99" i="2"/>
  <c r="T24" i="2"/>
  <c r="V24" i="2"/>
  <c r="W24" i="2" s="1"/>
  <c r="V70" i="2"/>
  <c r="W70" i="2" s="1"/>
  <c r="T70" i="2"/>
  <c r="T30" i="2"/>
  <c r="V30" i="2"/>
  <c r="W30" i="2" s="1"/>
  <c r="U64" i="2"/>
  <c r="S64" i="2"/>
  <c r="V73" i="2"/>
  <c r="W73" i="2" s="1"/>
  <c r="T73" i="2"/>
  <c r="S48" i="2"/>
  <c r="T67" i="2"/>
  <c r="V67" i="2"/>
  <c r="W67" i="2" s="1"/>
  <c r="V76" i="2"/>
  <c r="W76" i="2" s="1"/>
  <c r="T76" i="2"/>
  <c r="T127" i="2"/>
  <c r="V127" i="2"/>
  <c r="W127" i="2" s="1"/>
  <c r="V112" i="2"/>
  <c r="W112" i="2" s="1"/>
  <c r="T112" i="2"/>
  <c r="T123" i="2"/>
  <c r="V123" i="2"/>
  <c r="W123" i="2" s="1"/>
  <c r="T26" i="2"/>
  <c r="V26" i="2"/>
  <c r="W26" i="2" s="1"/>
  <c r="T86" i="2"/>
  <c r="V86" i="2"/>
  <c r="W86" i="2" s="1"/>
  <c r="V40" i="2"/>
  <c r="W40" i="2" s="1"/>
  <c r="T40" i="2"/>
  <c r="T97" i="2"/>
  <c r="V97" i="2"/>
  <c r="W97" i="2" s="1"/>
  <c r="T70" i="1"/>
  <c r="V112" i="1"/>
  <c r="W112" i="1" s="1"/>
  <c r="V26" i="1"/>
  <c r="W26" i="1" s="1"/>
  <c r="T28" i="1"/>
  <c r="V28" i="1"/>
  <c r="W28" i="1" s="1"/>
  <c r="T86" i="1"/>
  <c r="V86" i="1"/>
  <c r="W86" i="1" s="1"/>
  <c r="V99" i="1"/>
  <c r="W99" i="1" s="1"/>
  <c r="T99" i="1"/>
  <c r="V125" i="1"/>
  <c r="W125" i="1" s="1"/>
  <c r="T125" i="1"/>
  <c r="T81" i="1"/>
  <c r="V81" i="1"/>
  <c r="W81" i="1" s="1"/>
  <c r="T48" i="1"/>
  <c r="V48" i="1"/>
  <c r="W48" i="1" s="1"/>
  <c r="V127" i="1"/>
  <c r="W127" i="1" s="1"/>
  <c r="T127" i="1"/>
  <c r="V114" i="1"/>
  <c r="W114" i="1" s="1"/>
  <c r="T114" i="1"/>
  <c r="T64" i="1"/>
  <c r="V64" i="1"/>
  <c r="W64" i="1" s="1"/>
  <c r="T73" i="1"/>
  <c r="V73" i="1"/>
  <c r="W73" i="1" s="1"/>
  <c r="T22" i="1"/>
  <c r="V22" i="1"/>
  <c r="W22" i="1" s="1"/>
  <c r="T62" i="1"/>
  <c r="V62" i="1"/>
  <c r="W62" i="1" s="1"/>
  <c r="T24" i="1"/>
  <c r="V24" i="1"/>
  <c r="W24" i="1" s="1"/>
  <c r="V48" i="2" l="1"/>
  <c r="W48" i="2" s="1"/>
  <c r="T48" i="2"/>
  <c r="T64" i="2"/>
  <c r="V64" i="2"/>
  <c r="W64" i="2" s="1"/>
  <c r="W129" i="1"/>
  <c r="W129" i="2" l="1"/>
  <c r="W130" i="2" s="1"/>
  <c r="W131" i="2" s="1"/>
  <c r="W133" i="2" s="1"/>
  <c r="W130" i="1"/>
  <c r="W131" i="1" s="1"/>
  <c r="W133" i="1" s="1"/>
  <c r="W134" i="2" l="1"/>
  <c r="W135" i="2" s="1"/>
  <c r="W136" i="2" s="1"/>
  <c r="Z136" i="2" s="1"/>
  <c r="W134" i="1"/>
  <c r="W135" i="1" s="1"/>
  <c r="W136" i="1" s="1"/>
  <c r="Z136" i="1" s="1"/>
</calcChain>
</file>

<file path=xl/sharedStrings.xml><?xml version="1.0" encoding="utf-8"?>
<sst xmlns="http://schemas.openxmlformats.org/spreadsheetml/2006/main" count="568" uniqueCount="219">
  <si>
    <t>Ծավալաթերթ-Նախահաշիվ</t>
  </si>
  <si>
    <t>Սնող գազատար</t>
  </si>
  <si>
    <t>Հիմք</t>
  </si>
  <si>
    <t xml:space="preserve">№ </t>
  </si>
  <si>
    <t>Նախահաշվային արժեքը</t>
  </si>
  <si>
    <t>հազ. դրամ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</si>
  <si>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</si>
  <si>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</si>
  <si>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</si>
  <si>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</si>
  <si>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</si>
  <si>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</si>
  <si>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</si>
  <si>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</si>
  <si>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</si>
  <si>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</si>
  <si>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</si>
  <si>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</si>
  <si>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</si>
  <si>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</si>
  <si>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</si>
  <si>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</si>
  <si>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</si>
  <si>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</si>
  <si>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</si>
  <si>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>Միավորի ընդհանուր արժեքը հազար դրամ</t>
  </si>
  <si>
    <t>Ընդհանուր արժեքը արտահայտված տոկոսով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</si>
  <si>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</si>
  <si>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</si>
  <si>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</si>
  <si>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</si>
  <si>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</si>
  <si>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5</t>
  </si>
  <si>
    <t>6</t>
  </si>
  <si>
    <t>Վերգետնյա գազատար</t>
  </si>
  <si>
    <t>22-431</t>
  </si>
  <si>
    <t xml:space="preserve">Կցաշուրթերի մոնտաժում dպ-100մմ </t>
  </si>
  <si>
    <t>հատ</t>
  </si>
  <si>
    <t>պողպատե կցաշուրթ</t>
  </si>
  <si>
    <t>22-384</t>
  </si>
  <si>
    <t xml:space="preserve">Սողնակային փականի տեղադրում 100մմ  </t>
  </si>
  <si>
    <t xml:space="preserve">Սողնակային փական 100մմ </t>
  </si>
  <si>
    <t>22-90</t>
  </si>
  <si>
    <t>մ</t>
  </si>
  <si>
    <t xml:space="preserve">խողովակ Ø159x4.5մմ  </t>
  </si>
  <si>
    <t>22-89</t>
  </si>
  <si>
    <t xml:space="preserve">խողովակ Ø133x4մմ  </t>
  </si>
  <si>
    <t>22-88</t>
  </si>
  <si>
    <t xml:space="preserve">խողովակ Ø108x4մմ  </t>
  </si>
  <si>
    <t>22-87</t>
  </si>
  <si>
    <t xml:space="preserve">խողովակ Ø89x3.5մմ  </t>
  </si>
  <si>
    <t xml:space="preserve">խողովակ Ø76x3.5մմ  </t>
  </si>
  <si>
    <t>22-86</t>
  </si>
  <si>
    <t xml:space="preserve">խողովակ Ø57x3.5մմ  </t>
  </si>
  <si>
    <t>25-392</t>
  </si>
  <si>
    <t>Գազատարի փչամաքրում</t>
  </si>
  <si>
    <t>գմ</t>
  </si>
  <si>
    <t>կմ</t>
  </si>
  <si>
    <t>13-121   
գ-2</t>
  </si>
  <si>
    <t>Հենասյուների և գազատարի մակերևույթների նախաներկում  ГФ -021 2 շերտով</t>
  </si>
  <si>
    <t>լուծիչ</t>
  </si>
  <si>
    <t>կգ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</si>
  <si>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</si>
  <si>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</si>
  <si>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</si>
  <si>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</si>
  <si>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22-362</t>
  </si>
  <si>
    <t>Ձևավոր մասերի տեղադրում  (արմունկ, եռաբաշխիչ, անցում, խցափակիչ)</t>
  </si>
  <si>
    <t>Ձևավոր մասեր</t>
  </si>
  <si>
    <t>Հենարաններ</t>
  </si>
  <si>
    <t>9-153</t>
  </si>
  <si>
    <t>Անշարժ հենարանների տեղադրում</t>
  </si>
  <si>
    <t>Պողպ. կոնստրուկցիաներ</t>
  </si>
  <si>
    <t>էլեկտրոդ</t>
  </si>
  <si>
    <t>հեղյուս, մանեկ</t>
  </si>
  <si>
    <t>1-965</t>
  </si>
  <si>
    <t xml:space="preserve">Փոսերի քանդում III կարգի գրունտներում ձեռքով մետաղական հենասյունների համար </t>
  </si>
  <si>
    <t>1-966</t>
  </si>
  <si>
    <t xml:space="preserve">Փոսերի քանդում IV կարգի գրունտներում ձեռքով մետաղական հենասյունների համար  </t>
  </si>
  <si>
    <t>1-991</t>
  </si>
  <si>
    <t>Փոսերի քանդում V կարգի գրունտներում հարվածահատ մուրճով</t>
  </si>
  <si>
    <t>6-13</t>
  </si>
  <si>
    <t>Բետոնե հիմքեր  միաձույլ բետոնից  B12.5 (M150) մետաղական հենասյունների համար</t>
  </si>
  <si>
    <t>բետոն B-12.5</t>
  </si>
  <si>
    <t>վահան</t>
  </si>
  <si>
    <t>տախտակ</t>
  </si>
  <si>
    <t>C310-5   տ.մ.կ 29</t>
  </si>
  <si>
    <t xml:space="preserve">Ավելորդ գրունտի  բարձում ինքնաթափ, ձեռքով  տեղափոխում 3կմ  </t>
  </si>
  <si>
    <t>տն</t>
  </si>
  <si>
    <t>Հենարանների տեղադրում պողպատե խողովակներից d=133x3.0մմ</t>
  </si>
  <si>
    <t>Պողպատե խողովակներ</t>
  </si>
  <si>
    <t>Հենարանների տեղադրում պողպատե խողովակներից d=108x3.0մմ</t>
  </si>
  <si>
    <t>Հենարանների տեղադրում պողպատե խողովակներից d=89x3.0մմ</t>
  </si>
  <si>
    <t>Հենարանների տեղադրում պողպատե խողովակներից d=76x3մմ</t>
  </si>
  <si>
    <t>Հենարանների տեղադրում պողպատե խողովակներից d=57x3մմ</t>
  </si>
  <si>
    <t>20-696</t>
  </si>
  <si>
    <t>Մետաղական շինվածքներ   պատերից  ամրացման  համար (Անկյունակ 45x45x4մմ)</t>
  </si>
  <si>
    <t>Անկյունակ 45x45x4մմ</t>
  </si>
  <si>
    <t>Կիսախողովակների տեղադրում գազախողովակների տակ</t>
  </si>
  <si>
    <t>՝</t>
  </si>
  <si>
    <t>շուկա</t>
  </si>
  <si>
    <t xml:space="preserve">Պարոնիտի տեղադրում </t>
  </si>
  <si>
    <t>Պարոնիտ</t>
  </si>
  <si>
    <t>6-82</t>
  </si>
  <si>
    <t>Մետաղական շինվածքների տեղադրում  հենարանների հիմքերի համար (թիթեղ)</t>
  </si>
  <si>
    <t>Պողպատյա թիթեղ</t>
  </si>
  <si>
    <t xml:space="preserve">Մետաղական պաշտպանիչ ցանց  տեղ </t>
  </si>
  <si>
    <t>1-962</t>
  </si>
  <si>
    <t>Փոսերի  քանդում IV կարգի գրունտներում ձեռքով</t>
  </si>
  <si>
    <t xml:space="preserve"> </t>
  </si>
  <si>
    <t>1-970</t>
  </si>
  <si>
    <t>Ավելորդ գրունտի հարթեցում տեղում ձեռքով</t>
  </si>
  <si>
    <t>9-131</t>
  </si>
  <si>
    <t>Մետաղական պաշտպանիչ ցանցի կառուցում</t>
  </si>
  <si>
    <t>շին. հեղյուս</t>
  </si>
  <si>
    <t>8-52-1</t>
  </si>
  <si>
    <t>Մեկուսիչների  տեղադրում ШСА-10А</t>
  </si>
  <si>
    <t xml:space="preserve">հատ </t>
  </si>
  <si>
    <t>Մեկուսիչներ</t>
  </si>
  <si>
    <t>8-471-2</t>
  </si>
  <si>
    <t>Ուղահայաց հողանցում (էլեկտրոդը անկյունավոր պողպատից 63x63x5մմ)</t>
  </si>
  <si>
    <t>անկյունակ 63x63x5մմ</t>
  </si>
  <si>
    <t>8-472-6</t>
  </si>
  <si>
    <t>Հորիզոնական հողանցում (40х4մմ շերտապողպատից)</t>
  </si>
  <si>
    <t xml:space="preserve">պողպատ շերտ. 40х4մմ </t>
  </si>
  <si>
    <t xml:space="preserve">Մետաղական պաշտպանիչ ցանց H=2մ  տեղ </t>
  </si>
  <si>
    <t>Հողանցում 4 կոմպլեկտ</t>
  </si>
  <si>
    <t>Փոսերի քանդում IV կարգի գրունտում, ձեռքով</t>
  </si>
  <si>
    <t>1-969</t>
  </si>
  <si>
    <t>Փոսերի ետլիցք III կարգի գրունտներում ձեռքով</t>
  </si>
  <si>
    <t>8-471-1</t>
  </si>
  <si>
    <t>Ուղահայաց հողանցում
(էլեկտրոդը անկյունավոր պողպատից 50x5մմ)</t>
  </si>
  <si>
    <t>անկյունակ 50x5մմ</t>
  </si>
  <si>
    <t>Հորիզոնական հողանցում
(40х4մմ շերտապողպատից)</t>
  </si>
  <si>
    <t>8-471-3</t>
  </si>
  <si>
    <t>Ուղահայաց հողանցում
(կլոր պողպատից d-12մմ)</t>
  </si>
  <si>
    <t>պողպատ</t>
  </si>
  <si>
    <t xml:space="preserve">Ընդամենը </t>
  </si>
  <si>
    <t>Շահույթ</t>
  </si>
  <si>
    <t>Ընդամենը</t>
  </si>
  <si>
    <t xml:space="preserve">Սարքավորում </t>
  </si>
  <si>
    <t>ԱԱՀ</t>
  </si>
  <si>
    <t>Ընդամենը նախահաշվով</t>
  </si>
  <si>
    <t>տեղադրման, տեղափոխման, պահեստավորման և այլ նյութերի արժեքը</t>
  </si>
  <si>
    <t>Հայաստանի Հանրապետության Շիրակի մարզի Ախուրյան համայնքի Ջրառատ բնակավայրի գազաֆիկացման բաշխիչ ցանցի կառուցման աշխատանքներ</t>
  </si>
  <si>
    <t xml:space="preserve">Պողպատե գազատար խողովակների վերգետնյա  տեղադրում փորձարկումով Ø159x4.5մմ  </t>
  </si>
  <si>
    <t xml:space="preserve">Պողպատե գազատար խողովակների վերգետնյա  տեղադրում փորձարկումով Ø133x4մմ  </t>
  </si>
  <si>
    <t xml:space="preserve">Պողպատե գազատար խողովակների վերգետնյա  տեղադրում փորձարկումով Ø108x4մմ  </t>
  </si>
  <si>
    <t xml:space="preserve">Պողպատե գազատար խողովակների վերգետնյա  տեղադրում փորձարկումով Ø89x3.5մմ  </t>
  </si>
  <si>
    <t xml:space="preserve">Պողպատե գազատար խողովակների վերգետնյա  տեղադրում փորձարկումով  Ø76x3.5մմ  </t>
  </si>
  <si>
    <t xml:space="preserve">Պողպատե գազատար խողովակների վերգետնյա տեղադրում փորձարկումով Ø57x3.5մմ </t>
  </si>
  <si>
    <t>Объем-лист смета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</si>
  <si>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</si>
  <si>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</si>
  <si>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</si>
  <si>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</si>
  <si>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</si>
  <si>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</si>
  <si>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>Надземный газопровод</t>
  </si>
  <si>
    <t xml:space="preserve">Приварка фланцев dу100մմ </t>
  </si>
  <si>
    <t xml:space="preserve">Монтаж задвижки dу100մմ  </t>
  </si>
  <si>
    <t>пм</t>
  </si>
  <si>
    <t>Продувка газопровода</t>
  </si>
  <si>
    <t>Грунтовка газопровода и стоек грунтовкой  ГФ – 021  2 раза</t>
  </si>
  <si>
    <t>Окраска газопровода и стоек антикоррозионной масляной краской 2 раза</t>
  </si>
  <si>
    <t>Установка фасонных частей  (отвод 90°, тройник, переход, заглушка)</t>
  </si>
  <si>
    <t>кг</t>
  </si>
  <si>
    <t>Монтаж опор</t>
  </si>
  <si>
    <t>Монтаж неподвижных опор</t>
  </si>
  <si>
    <t>Рытье ям вручную для стоек в грунтах III кат.</t>
  </si>
  <si>
    <t>Рытье ям вручную для стоек в грунтах IV кат.</t>
  </si>
  <si>
    <t>Рытье ям вручную отбойным молотком в грунтах V кат.</t>
  </si>
  <si>
    <t>Бетонный фундамент под опоры  из бетона марки B-12.5 (M150) класса</t>
  </si>
  <si>
    <t xml:space="preserve">Погрузка разработанного  грунта вручную в автосамосвалы, перевозка на расстояние  5км </t>
  </si>
  <si>
    <t>тн</t>
  </si>
  <si>
    <t>Установка металлических стоек d=133x3.5мм</t>
  </si>
  <si>
    <t>Установка металлических стоек d=108x3.5мм</t>
  </si>
  <si>
    <t>Установка металлических стоек d=89x3.5мм</t>
  </si>
  <si>
    <t>Установка металлических стоек d=76x3мм</t>
  </si>
  <si>
    <t>Установка металлических стоек d=57x3мм</t>
  </si>
  <si>
    <t>Металл. конструкции  для крепления на стенах (угольник  45x45x4мм)</t>
  </si>
  <si>
    <t>Установка металлических чаш под газопровод</t>
  </si>
  <si>
    <t>Паронит</t>
  </si>
  <si>
    <t>Установка металлического листа  под опоры</t>
  </si>
  <si>
    <t xml:space="preserve"> Металлическая защитная сетка     мест</t>
  </si>
  <si>
    <t>Рытье ям вручную в грунтах IV категории</t>
  </si>
  <si>
    <t>Разравнивание лишнего грунта на месте</t>
  </si>
  <si>
    <t>Осуществление металлической защитной сетки</t>
  </si>
  <si>
    <t>Изолятор  ШСА-10А</t>
  </si>
  <si>
    <t>шт</t>
  </si>
  <si>
    <t>Вертикальное заземление ( электрод из угловой оцинкованной стали 63x63x5м)</t>
  </si>
  <si>
    <t xml:space="preserve">Горизонтальное заземление (сталь полос. 4х40мм )  </t>
  </si>
  <si>
    <t>Заземление 1 комплект</t>
  </si>
  <si>
    <t>Рытье ям вручную  в грунтах IV кат.</t>
  </si>
  <si>
    <t>Обратная засыпка   вручную  в грунтах III кат.</t>
  </si>
  <si>
    <t>Вертикальное заземление (электрод из мет. угольника 50x50x5мм)</t>
  </si>
  <si>
    <t>Горизонтальное заземление
(сталь полос. 40х4мм )</t>
  </si>
  <si>
    <t>Вертикальное заземление 
(сталь круглая d-12мм)</t>
  </si>
  <si>
    <t xml:space="preserve">Итого </t>
  </si>
  <si>
    <t>Прибыль</t>
  </si>
  <si>
    <t>Всего</t>
  </si>
  <si>
    <t>*Oборудование</t>
  </si>
  <si>
    <t>Итого</t>
  </si>
  <si>
    <t>НДС</t>
  </si>
  <si>
    <t>ВСЕГО ПО СМЕТЕ</t>
  </si>
  <si>
    <t>Строительные работы газораспределительной сети в поселке Джрарат общины Ахурян Ширакской области Республики Армения</t>
  </si>
  <si>
    <r>
      <t>մ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</si>
  <si>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Sylfaen"/>
        <family val="1"/>
      </rPr>
      <t>2</t>
    </r>
  </si>
  <si>
    <r>
      <t>м</t>
    </r>
    <r>
      <rPr>
        <vertAlign val="superscript"/>
        <sz val="11"/>
        <rFont val="Sylfaen"/>
        <family val="1"/>
      </rPr>
      <t>2</t>
    </r>
  </si>
  <si>
    <r>
      <t>м</t>
    </r>
    <r>
      <rPr>
        <vertAlign val="superscript"/>
        <sz val="11"/>
        <rFont val="Times New Roman"/>
        <family val="1"/>
      </rPr>
      <t>2</t>
    </r>
  </si>
  <si>
    <r>
      <t>м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</si>
  <si>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</si>
  <si>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2</t>
    </r>
  </si>
  <si>
    <t xml:space="preserve">Монтаж надземного газопровода с испытанием Ø159x4.5мм  </t>
  </si>
  <si>
    <t xml:space="preserve">Монтаж надземного газопровода с испытанием Ø133x4мм  </t>
  </si>
  <si>
    <t xml:space="preserve">Монтаж надземного газопровода с испытанием Ø108x4мм  </t>
  </si>
  <si>
    <t xml:space="preserve">Монтаж надземного газопровода с испытанием Ø89x4мм  </t>
  </si>
  <si>
    <t xml:space="preserve">Монтаж надземного газопровода с испытанием  Ø76x3.5мм  </t>
  </si>
  <si>
    <t xml:space="preserve">Монтаж надземного газопровода с испытанием Ø57x3.5мм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</si>
</sst>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;;;"/>
    <numFmt numFmtId="165" formatCode="0.0000"/>
    <numFmt numFmtId="166" formatCode="0.000"/>
    <numFmt numFmtId="167" formatCode="0.0"/>
    <numFmt numFmtId="168" formatCode="0.00000"/>
    <numFmt numFmtId="169" formatCode="#,##0.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 Armenian"/>
      <family val="2"/>
    </font>
    <font>
      <sz val="10"/>
      <name val="Sylfaen"/>
      <family val="1"/>
    </font>
    <font>
      <i/>
      <sz val="10"/>
      <name val="Sylfaen"/>
      <family val="1"/>
    </font>
    <font>
      <b/>
      <i/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sz val="8"/>
      <name val="Sylfaen"/>
      <family val="1"/>
    </font>
    <font>
      <sz val="9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10"/>
      <color theme="0"/>
      <name val="Sylfaen"/>
      <family val="1"/>
    </font>
    <font>
      <sz val="11"/>
      <name val="Sylfaen"/>
      <family val="1"/>
    </font>
    <font>
      <sz val="11"/>
      <name val="Sylfaen"/>
      <family val="1"/>
      <charset val="204"/>
    </font>
    <font>
      <b/>
      <sz val="9"/>
      <name val="Sylfaen"/>
      <family val="1"/>
    </font>
    <font>
      <b/>
      <sz val="11"/>
      <name val="Sylfaen"/>
      <family val="1"/>
    </font>
    <font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Sylfaen"/>
      <family val="1"/>
    </font>
    <font>
      <sz val="9"/>
      <name val="Arial Armenian"/>
      <family val="2"/>
    </font>
    <font>
      <sz val="9"/>
      <name val="Arial Unicode"/>
      <family val="2"/>
      <charset val="204"/>
    </font>
    <font>
      <sz val="9"/>
      <name val="Tahoma"/>
      <family val="2"/>
      <charset val="204"/>
    </font>
    <font>
      <b/>
      <sz val="11"/>
      <color theme="1"/>
      <name val="Sylfaen"/>
      <family val="1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0"/>
      <name val="Arial LatArm"/>
      <family val="2"/>
      <charset val="204"/>
    </font>
    <font>
      <b/>
      <sz val="10"/>
      <color theme="4" tint="0.59999389629810485"/>
      <name val="Sylfae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Arial Armenian"/>
      <family val="2"/>
    </font>
    <font>
      <sz val="10"/>
      <color theme="4" tint="0.59999389629810485"/>
      <name val="Sylfaen"/>
      <family val="1"/>
      <charset val="204"/>
    </font>
    <font>
      <sz val="10"/>
      <color theme="4" tint="0.59999389629810485"/>
      <name val="Times New Roman"/>
      <family val="1"/>
      <charset val="204"/>
    </font>
    <font>
      <sz val="10"/>
      <color theme="1"/>
      <name val="Sylfaen"/>
      <family val="1"/>
      <charset val="204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vertAlign val="superscript"/>
      <sz val="10"/>
      <name val="Sylfaen"/>
      <family val="1"/>
    </font>
    <font>
      <sz val="10"/>
      <color indexed="9"/>
      <name val="Sylfaen"/>
      <family val="1"/>
    </font>
    <font>
      <sz val="10"/>
      <color indexed="9"/>
      <name val="Sylfaen"/>
      <family val="1"/>
      <charset val="204"/>
    </font>
    <font>
      <sz val="10"/>
      <color indexed="8"/>
      <name val="Sylfaen"/>
      <family val="1"/>
    </font>
    <font>
      <sz val="10"/>
      <name val="Tahoma"/>
      <family val="2"/>
      <charset val="204"/>
    </font>
    <font>
      <b/>
      <sz val="10"/>
      <color theme="1"/>
      <name val="Sylfaen"/>
      <family val="1"/>
    </font>
    <font>
      <sz val="11"/>
      <color theme="1"/>
      <name val="Sylfaen"/>
      <family val="1"/>
      <charset val="204"/>
    </font>
    <font>
      <sz val="11"/>
      <name val="Times New Roman"/>
      <family val="1"/>
    </font>
    <font>
      <sz val="11"/>
      <color theme="4" tint="0.79998168889431442"/>
      <name val="Sylfaen"/>
      <family val="1"/>
    </font>
    <font>
      <sz val="11"/>
      <color rgb="FFFF0000"/>
      <name val="Sylfaen"/>
      <family val="1"/>
    </font>
    <font>
      <vertAlign val="superscript"/>
      <sz val="11"/>
      <name val="Sylfaen"/>
      <family val="1"/>
    </font>
    <font>
      <vertAlign val="superscript"/>
      <sz val="11"/>
      <name val="Times New Roman"/>
      <family val="1"/>
    </font>
    <font>
      <sz val="11"/>
      <color indexed="9"/>
      <name val="Sylfaen"/>
      <family val="1"/>
    </font>
    <font>
      <sz val="11"/>
      <color indexed="9"/>
      <name val="Sylfaen"/>
      <family val="1"/>
      <charset val="204"/>
    </font>
    <font>
      <sz val="11"/>
      <color indexed="8"/>
      <name val="Sylfaen"/>
      <family val="1"/>
    </font>
    <font>
      <b/>
      <sz val="11"/>
      <color theme="4" tint="0.79998168889431442"/>
      <name val="Sylfaen"/>
      <family val="1"/>
    </font>
    <font>
      <sz val="11"/>
      <name val="Arial Armenian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sz val="10"/>
      <color theme="1"/>
      <name val="Calibri"/>
      <family val="2"/>
      <scheme val="minor"/>
    </font>
    <font>
      <sz val="10"/>
      <name val="Arial Unicode"/>
      <family val="2"/>
      <charset val="204"/>
    </font>
    <font>
      <b/>
      <sz val="10"/>
      <color theme="4" tint="0.59999389629810485"/>
      <name val="Sylfaen"/>
      <family val="1"/>
    </font>
    <font>
      <sz val="10"/>
      <color theme="4" tint="0.59999389629810485"/>
      <name val="Sylfaen"/>
      <family val="1"/>
    </font>
    <font>
      <sz val="10"/>
      <color theme="4" tint="0.59999389629810485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</cellStyleXfs>
  <cellXfs count="523">
    <xf numFmtId="0" fontId="0" fillId="0" borderId="0" xfId="0"/>
    <xf numFmtId="0" fontId="4" fillId="2" borderId="0" xfId="1" applyFont="1" applyFill="1"/>
    <xf numFmtId="0" fontId="11" fillId="2" borderId="0" xfId="1" applyFont="1" applyFill="1"/>
    <xf numFmtId="0" fontId="9" fillId="2" borderId="0" xfId="1" applyFont="1" applyFill="1"/>
    <xf numFmtId="0" fontId="9" fillId="2" borderId="0" xfId="1" applyFont="1" applyFill="1" applyAlignment="1">
      <alignment horizontal="center" vertical="center"/>
    </xf>
    <xf numFmtId="0" fontId="0" fillId="2" borderId="0" xfId="0" applyFill="1"/>
    <xf numFmtId="0" fontId="10" fillId="2" borderId="0" xfId="1" applyFont="1" applyFill="1" applyAlignment="1">
      <alignment vertical="top"/>
    </xf>
    <xf numFmtId="0" fontId="4" fillId="2" borderId="0" xfId="0" applyFont="1" applyFill="1"/>
    <xf numFmtId="0" fontId="4" fillId="2" borderId="0" xfId="7" applyFont="1" applyFill="1" applyAlignment="1">
      <alignment vertical="top"/>
    </xf>
    <xf numFmtId="0" fontId="4" fillId="0" borderId="0" xfId="0" applyFont="1"/>
    <xf numFmtId="0" fontId="16" fillId="2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30" fillId="2" borderId="0" xfId="1" applyFont="1" applyFill="1"/>
    <xf numFmtId="0" fontId="30" fillId="4" borderId="0" xfId="1" applyFont="1" applyFill="1"/>
    <xf numFmtId="0" fontId="31" fillId="4" borderId="0" xfId="0" applyFont="1" applyFill="1" applyAlignment="1">
      <alignment vertical="top"/>
    </xf>
    <xf numFmtId="0" fontId="10" fillId="2" borderId="0" xfId="4" applyFont="1" applyFill="1" applyAlignment="1">
      <alignment vertical="top"/>
    </xf>
    <xf numFmtId="0" fontId="31" fillId="2" borderId="0" xfId="0" applyFont="1" applyFill="1" applyAlignment="1">
      <alignment vertical="top"/>
    </xf>
    <xf numFmtId="164" fontId="10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vertical="center"/>
    </xf>
    <xf numFmtId="0" fontId="4" fillId="2" borderId="0" xfId="4" applyFont="1" applyFill="1" applyAlignment="1">
      <alignment vertical="top"/>
    </xf>
    <xf numFmtId="0" fontId="32" fillId="2" borderId="0" xfId="0" applyFont="1" applyFill="1" applyAlignment="1">
      <alignment vertical="top"/>
    </xf>
    <xf numFmtId="0" fontId="33" fillId="2" borderId="0" xfId="12" applyFont="1" applyFill="1" applyAlignment="1">
      <alignment vertical="top"/>
    </xf>
    <xf numFmtId="0" fontId="33" fillId="0" borderId="0" xfId="12" applyFont="1" applyAlignment="1">
      <alignment vertical="top"/>
    </xf>
    <xf numFmtId="0" fontId="4" fillId="2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10" fillId="0" borderId="0" xfId="0" applyFont="1" applyAlignment="1">
      <alignment vertical="top"/>
    </xf>
    <xf numFmtId="167" fontId="30" fillId="2" borderId="0" xfId="1" applyNumberFormat="1" applyFont="1" applyFill="1"/>
    <xf numFmtId="10" fontId="10" fillId="2" borderId="5" xfId="3" applyNumberFormat="1" applyFont="1" applyFill="1" applyBorder="1" applyAlignment="1">
      <alignment horizontal="center" vertical="center"/>
    </xf>
    <xf numFmtId="169" fontId="30" fillId="2" borderId="0" xfId="1" applyNumberFormat="1" applyFont="1" applyFill="1"/>
    <xf numFmtId="0" fontId="30" fillId="2" borderId="0" xfId="1" applyFont="1" applyFill="1" applyAlignment="1">
      <alignment horizontal="center" vertical="center"/>
    </xf>
    <xf numFmtId="0" fontId="36" fillId="2" borderId="0" xfId="1" applyFont="1" applyFill="1" applyAlignment="1">
      <alignment vertical="center"/>
    </xf>
    <xf numFmtId="0" fontId="30" fillId="2" borderId="0" xfId="1" applyFont="1" applyFill="1" applyAlignment="1">
      <alignment horizontal="center"/>
    </xf>
    <xf numFmtId="165" fontId="10" fillId="5" borderId="2" xfId="3" applyNumberFormat="1" applyFont="1" applyFill="1" applyBorder="1" applyAlignment="1">
      <alignment horizontal="center" vertical="center"/>
    </xf>
    <xf numFmtId="0" fontId="37" fillId="0" borderId="0" xfId="1" applyFont="1" applyAlignment="1">
      <alignment vertical="center"/>
    </xf>
    <xf numFmtId="0" fontId="4" fillId="6" borderId="2" xfId="1" applyFont="1" applyFill="1" applyBorder="1" applyAlignment="1">
      <alignment horizontal="center"/>
    </xf>
    <xf numFmtId="0" fontId="4" fillId="6" borderId="2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vertical="center"/>
    </xf>
    <xf numFmtId="0" fontId="4" fillId="6" borderId="2" xfId="1" applyFont="1" applyFill="1" applyBorder="1" applyAlignment="1">
      <alignment horizontal="left" vertical="center"/>
    </xf>
    <xf numFmtId="0" fontId="21" fillId="6" borderId="2" xfId="1" applyFont="1" applyFill="1" applyBorder="1" applyAlignment="1">
      <alignment horizontal="center" vertical="center"/>
    </xf>
    <xf numFmtId="0" fontId="18" fillId="6" borderId="2" xfId="1" applyFont="1" applyFill="1" applyBorder="1" applyAlignment="1">
      <alignment horizontal="center" vertical="center"/>
    </xf>
    <xf numFmtId="0" fontId="19" fillId="6" borderId="2" xfId="1" applyFont="1" applyFill="1" applyBorder="1" applyAlignment="1">
      <alignment horizontal="center" vertical="center"/>
    </xf>
    <xf numFmtId="2" fontId="17" fillId="6" borderId="2" xfId="1" applyNumberFormat="1" applyFont="1" applyFill="1" applyBorder="1" applyAlignment="1">
      <alignment horizontal="left" vertical="center"/>
    </xf>
    <xf numFmtId="10" fontId="4" fillId="6" borderId="2" xfId="3" applyNumberFormat="1" applyFont="1" applyFill="1" applyBorder="1" applyAlignment="1">
      <alignment horizontal="center"/>
    </xf>
    <xf numFmtId="0" fontId="12" fillId="6" borderId="2" xfId="1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 vertical="center"/>
    </xf>
    <xf numFmtId="0" fontId="4" fillId="6" borderId="2" xfId="1" applyFont="1" applyFill="1" applyBorder="1" applyAlignment="1">
      <alignment vertical="center"/>
    </xf>
    <xf numFmtId="0" fontId="4" fillId="6" borderId="2" xfId="1" applyFont="1" applyFill="1" applyBorder="1" applyAlignment="1">
      <alignment horizontal="right" vertical="center"/>
    </xf>
    <xf numFmtId="164" fontId="4" fillId="6" borderId="2" xfId="1" applyNumberFormat="1" applyFont="1" applyFill="1" applyBorder="1" applyAlignment="1">
      <alignment vertical="center"/>
    </xf>
    <xf numFmtId="0" fontId="12" fillId="6" borderId="2" xfId="1" applyFont="1" applyFill="1" applyBorder="1" applyAlignment="1">
      <alignment horizontal="left" vertical="center"/>
    </xf>
    <xf numFmtId="0" fontId="12" fillId="6" borderId="2" xfId="1" applyFont="1" applyFill="1" applyBorder="1" applyAlignment="1">
      <alignment vertical="center"/>
    </xf>
    <xf numFmtId="14" fontId="12" fillId="6" borderId="2" xfId="1" applyNumberFormat="1" applyFont="1" applyFill="1" applyBorder="1" applyAlignment="1">
      <alignment horizontal="left" vertical="center"/>
    </xf>
    <xf numFmtId="0" fontId="21" fillId="6" borderId="2" xfId="1" applyFont="1" applyFill="1" applyBorder="1" applyAlignment="1">
      <alignment horizontal="right" vertical="center"/>
    </xf>
    <xf numFmtId="0" fontId="21" fillId="6" borderId="2" xfId="1" applyFont="1" applyFill="1" applyBorder="1" applyAlignment="1">
      <alignment vertical="center"/>
    </xf>
    <xf numFmtId="0" fontId="19" fillId="6" borderId="2" xfId="1" applyFont="1" applyFill="1" applyBorder="1" applyAlignment="1">
      <alignment vertical="center"/>
    </xf>
    <xf numFmtId="0" fontId="18" fillId="6" borderId="2" xfId="1" applyFont="1" applyFill="1" applyBorder="1" applyAlignment="1">
      <alignment horizontal="left" vertical="center"/>
    </xf>
    <xf numFmtId="165" fontId="19" fillId="6" borderId="2" xfId="1" applyNumberFormat="1" applyFont="1" applyFill="1" applyBorder="1" applyAlignment="1">
      <alignment vertical="center"/>
    </xf>
    <xf numFmtId="0" fontId="19" fillId="6" borderId="2" xfId="1" applyFont="1" applyFill="1" applyBorder="1" applyAlignment="1">
      <alignment horizontal="right" vertical="center"/>
    </xf>
    <xf numFmtId="0" fontId="18" fillId="6" borderId="2" xfId="2" applyFont="1" applyFill="1" applyBorder="1" applyAlignment="1">
      <alignment horizontal="left" vertical="center"/>
    </xf>
    <xf numFmtId="0" fontId="23" fillId="6" borderId="2" xfId="3" applyFont="1" applyFill="1" applyBorder="1" applyAlignment="1">
      <alignment vertical="center"/>
    </xf>
    <xf numFmtId="0" fontId="32" fillId="2" borderId="0" xfId="1" applyFont="1" applyFill="1" applyAlignment="1">
      <alignment horizontal="center" vertical="center"/>
    </xf>
    <xf numFmtId="0" fontId="32" fillId="2" borderId="0" xfId="1" applyFont="1" applyFill="1" applyAlignment="1">
      <alignment vertical="center"/>
    </xf>
    <xf numFmtId="0" fontId="28" fillId="2" borderId="0" xfId="1" applyFont="1" applyFill="1" applyAlignment="1">
      <alignment vertical="center"/>
    </xf>
    <xf numFmtId="0" fontId="28" fillId="2" borderId="0" xfId="1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2" fontId="28" fillId="2" borderId="0" xfId="1" applyNumberFormat="1" applyFont="1" applyFill="1" applyAlignment="1">
      <alignment vertical="center"/>
    </xf>
    <xf numFmtId="164" fontId="4" fillId="6" borderId="2" xfId="1" applyNumberFormat="1" applyFont="1" applyFill="1" applyBorder="1" applyAlignment="1">
      <alignment horizontal="center" vertical="center"/>
    </xf>
    <xf numFmtId="164" fontId="4" fillId="6" borderId="2" xfId="3" applyNumberFormat="1" applyFont="1" applyFill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4" fillId="6" borderId="2" xfId="3" applyFont="1" applyFill="1" applyBorder="1" applyAlignment="1">
      <alignment horizontal="left" vertical="center"/>
    </xf>
    <xf numFmtId="0" fontId="12" fillId="6" borderId="2" xfId="3" applyFont="1" applyFill="1" applyBorder="1" applyAlignment="1">
      <alignment horizontal="left" vertical="center"/>
    </xf>
    <xf numFmtId="0" fontId="6" fillId="6" borderId="2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8" fillId="7" borderId="0" xfId="1" applyFont="1" applyFill="1" applyAlignment="1">
      <alignment vertical="center"/>
    </xf>
    <xf numFmtId="0" fontId="4" fillId="7" borderId="0" xfId="1" applyFont="1" applyFill="1" applyAlignment="1">
      <alignment horizontal="center"/>
    </xf>
    <xf numFmtId="0" fontId="10" fillId="7" borderId="0" xfId="1" applyFont="1" applyFill="1" applyAlignment="1">
      <alignment horizontal="left" vertical="center"/>
    </xf>
    <xf numFmtId="0" fontId="4" fillId="7" borderId="0" xfId="1" applyFont="1" applyFill="1" applyAlignment="1">
      <alignment horizontal="center" vertical="center"/>
    </xf>
    <xf numFmtId="0" fontId="9" fillId="7" borderId="0" xfId="1" applyFont="1" applyFill="1" applyAlignment="1">
      <alignment vertical="center"/>
    </xf>
    <xf numFmtId="0" fontId="11" fillId="7" borderId="0" xfId="1" applyFont="1" applyFill="1" applyAlignment="1">
      <alignment horizontal="center"/>
    </xf>
    <xf numFmtId="0" fontId="9" fillId="7" borderId="0" xfId="1" applyFont="1" applyFill="1" applyAlignment="1">
      <alignment horizontal="center"/>
    </xf>
    <xf numFmtId="0" fontId="4" fillId="7" borderId="0" xfId="1" applyFont="1" applyFill="1" applyAlignment="1">
      <alignment horizontal="left" vertical="center"/>
    </xf>
    <xf numFmtId="14" fontId="10" fillId="7" borderId="0" xfId="1" applyNumberFormat="1" applyFont="1" applyFill="1" applyAlignment="1">
      <alignment horizontal="left" vertical="center"/>
    </xf>
    <xf numFmtId="2" fontId="10" fillId="7" borderId="0" xfId="1" applyNumberFormat="1" applyFont="1" applyFill="1" applyAlignment="1">
      <alignment horizontal="left" vertical="center"/>
    </xf>
    <xf numFmtId="0" fontId="16" fillId="7" borderId="0" xfId="1" applyFont="1" applyFill="1" applyAlignment="1">
      <alignment horizontal="left" vertical="center"/>
    </xf>
    <xf numFmtId="0" fontId="21" fillId="7" borderId="0" xfId="1" applyFont="1" applyFill="1" applyAlignment="1">
      <alignment horizontal="center" vertical="center"/>
    </xf>
    <xf numFmtId="0" fontId="18" fillId="7" borderId="0" xfId="1" applyFont="1" applyFill="1" applyAlignment="1">
      <alignment horizontal="center" vertical="center"/>
    </xf>
    <xf numFmtId="0" fontId="19" fillId="7" borderId="0" xfId="1" applyFont="1" applyFill="1" applyAlignment="1">
      <alignment horizontal="center" vertical="center"/>
    </xf>
    <xf numFmtId="10" fontId="4" fillId="7" borderId="0" xfId="3" applyNumberFormat="1" applyFont="1" applyFill="1" applyAlignment="1">
      <alignment horizontal="center"/>
    </xf>
    <xf numFmtId="0" fontId="26" fillId="7" borderId="4" xfId="3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10" fontId="26" fillId="2" borderId="4" xfId="3" applyNumberFormat="1" applyFont="1" applyFill="1" applyBorder="1" applyAlignment="1">
      <alignment horizontal="center" vertical="center"/>
    </xf>
    <xf numFmtId="10" fontId="10" fillId="2" borderId="4" xfId="3" applyNumberFormat="1" applyFont="1" applyFill="1" applyBorder="1" applyAlignment="1">
      <alignment horizontal="center" vertical="center"/>
    </xf>
    <xf numFmtId="2" fontId="17" fillId="7" borderId="2" xfId="1" applyNumberFormat="1" applyFont="1" applyFill="1" applyBorder="1" applyAlignment="1">
      <alignment horizontal="left" vertical="center"/>
    </xf>
    <xf numFmtId="2" fontId="22" fillId="7" borderId="2" xfId="1" applyNumberFormat="1" applyFont="1" applyFill="1" applyBorder="1" applyAlignment="1">
      <alignment horizontal="left" vertical="center"/>
    </xf>
    <xf numFmtId="0" fontId="16" fillId="7" borderId="2" xfId="1" applyFont="1" applyFill="1" applyBorder="1" applyAlignment="1">
      <alignment horizontal="left" vertical="center"/>
    </xf>
    <xf numFmtId="0" fontId="4" fillId="7" borderId="2" xfId="1" applyFont="1" applyFill="1" applyBorder="1" applyAlignment="1">
      <alignment horizontal="center" vertical="center"/>
    </xf>
    <xf numFmtId="0" fontId="9" fillId="7" borderId="2" xfId="1" applyFont="1" applyFill="1" applyBorder="1" applyAlignment="1">
      <alignment vertical="center"/>
    </xf>
    <xf numFmtId="0" fontId="5" fillId="7" borderId="0" xfId="1" applyFont="1" applyFill="1" applyAlignment="1">
      <alignment horizontal="right" vertical="center"/>
    </xf>
    <xf numFmtId="0" fontId="6" fillId="7" borderId="0" xfId="1" applyFont="1" applyFill="1" applyAlignment="1">
      <alignment vertical="center"/>
    </xf>
    <xf numFmtId="0" fontId="7" fillId="7" borderId="0" xfId="1" applyFont="1" applyFill="1" applyAlignment="1">
      <alignment vertical="center"/>
    </xf>
    <xf numFmtId="0" fontId="4" fillId="7" borderId="0" xfId="1" applyFont="1" applyFill="1" applyAlignment="1">
      <alignment vertical="center"/>
    </xf>
    <xf numFmtId="0" fontId="4" fillId="7" borderId="0" xfId="1" applyFont="1" applyFill="1" applyAlignment="1">
      <alignment horizontal="right" vertical="center"/>
    </xf>
    <xf numFmtId="49" fontId="9" fillId="7" borderId="0" xfId="1" applyNumberFormat="1" applyFont="1" applyFill="1" applyAlignment="1">
      <alignment horizontal="center" vertical="center"/>
    </xf>
    <xf numFmtId="164" fontId="4" fillId="7" borderId="0" xfId="1" applyNumberFormat="1" applyFont="1" applyFill="1" applyAlignment="1">
      <alignment vertical="center"/>
    </xf>
    <xf numFmtId="0" fontId="10" fillId="7" borderId="0" xfId="1" applyFont="1" applyFill="1" applyAlignment="1">
      <alignment vertical="center"/>
    </xf>
    <xf numFmtId="2" fontId="10" fillId="7" borderId="0" xfId="1" applyNumberFormat="1" applyFont="1" applyFill="1" applyAlignment="1">
      <alignment vertical="center"/>
    </xf>
    <xf numFmtId="0" fontId="12" fillId="7" borderId="0" xfId="1" applyFont="1" applyFill="1" applyAlignment="1">
      <alignment horizontal="left" vertical="center"/>
    </xf>
    <xf numFmtId="0" fontId="12" fillId="7" borderId="0" xfId="1" applyFont="1" applyFill="1" applyAlignment="1">
      <alignment vertical="center"/>
    </xf>
    <xf numFmtId="0" fontId="13" fillId="7" borderId="0" xfId="1" applyFont="1" applyFill="1" applyAlignment="1">
      <alignment horizontal="left" vertical="center"/>
    </xf>
    <xf numFmtId="14" fontId="12" fillId="7" borderId="0" xfId="1" applyNumberFormat="1" applyFont="1" applyFill="1" applyAlignment="1">
      <alignment horizontal="left" vertical="center"/>
    </xf>
    <xf numFmtId="0" fontId="15" fillId="7" borderId="0" xfId="1" applyFont="1" applyFill="1" applyAlignment="1">
      <alignment horizontal="left" vertical="center"/>
    </xf>
    <xf numFmtId="0" fontId="20" fillId="7" borderId="0" xfId="1" applyFont="1" applyFill="1" applyAlignment="1">
      <alignment vertical="center"/>
    </xf>
    <xf numFmtId="0" fontId="21" fillId="7" borderId="0" xfId="1" applyFont="1" applyFill="1" applyAlignment="1">
      <alignment horizontal="right" vertical="center"/>
    </xf>
    <xf numFmtId="0" fontId="21" fillId="7" borderId="0" xfId="1" applyFont="1" applyFill="1" applyAlignment="1">
      <alignment vertical="center"/>
    </xf>
    <xf numFmtId="0" fontId="19" fillId="7" borderId="0" xfId="1" applyFont="1" applyFill="1" applyAlignment="1">
      <alignment vertical="center"/>
    </xf>
    <xf numFmtId="2" fontId="16" fillId="7" borderId="0" xfId="1" applyNumberFormat="1" applyFont="1" applyFill="1" applyAlignment="1">
      <alignment vertical="center"/>
    </xf>
    <xf numFmtId="0" fontId="18" fillId="7" borderId="0" xfId="1" applyFont="1" applyFill="1" applyAlignment="1">
      <alignment horizontal="left" vertical="center"/>
    </xf>
    <xf numFmtId="165" fontId="19" fillId="7" borderId="0" xfId="1" applyNumberFormat="1" applyFont="1" applyFill="1" applyAlignment="1">
      <alignment vertical="center"/>
    </xf>
    <xf numFmtId="0" fontId="19" fillId="7" borderId="0" xfId="1" applyFont="1" applyFill="1" applyAlignment="1">
      <alignment horizontal="right" vertical="center"/>
    </xf>
    <xf numFmtId="0" fontId="18" fillId="7" borderId="2" xfId="2" applyFont="1" applyFill="1" applyBorder="1" applyAlignment="1">
      <alignment horizontal="left" vertical="center"/>
    </xf>
    <xf numFmtId="0" fontId="19" fillId="7" borderId="2" xfId="1" applyFont="1" applyFill="1" applyBorder="1" applyAlignment="1">
      <alignment vertical="center"/>
    </xf>
    <xf numFmtId="0" fontId="4" fillId="7" borderId="2" xfId="1" applyFont="1" applyFill="1" applyBorder="1" applyAlignment="1">
      <alignment vertical="center"/>
    </xf>
    <xf numFmtId="0" fontId="16" fillId="7" borderId="2" xfId="1" applyFont="1" applyFill="1" applyBorder="1" applyAlignment="1">
      <alignment vertical="center"/>
    </xf>
    <xf numFmtId="0" fontId="4" fillId="7" borderId="2" xfId="1" applyFont="1" applyFill="1" applyBorder="1" applyAlignment="1">
      <alignment horizontal="right" vertical="center"/>
    </xf>
    <xf numFmtId="0" fontId="12" fillId="7" borderId="2" xfId="1" applyFont="1" applyFill="1" applyBorder="1" applyAlignment="1">
      <alignment vertical="center"/>
    </xf>
    <xf numFmtId="0" fontId="19" fillId="7" borderId="2" xfId="1" applyFont="1" applyFill="1" applyBorder="1" applyAlignment="1">
      <alignment horizontal="center" vertical="center"/>
    </xf>
    <xf numFmtId="2" fontId="16" fillId="7" borderId="2" xfId="1" applyNumberFormat="1" applyFont="1" applyFill="1" applyBorder="1" applyAlignment="1">
      <alignment vertical="center"/>
    </xf>
    <xf numFmtId="0" fontId="23" fillId="7" borderId="2" xfId="3" applyFont="1" applyFill="1" applyBorder="1" applyAlignment="1">
      <alignment vertical="center"/>
    </xf>
    <xf numFmtId="164" fontId="4" fillId="7" borderId="2" xfId="3" applyNumberFormat="1" applyFont="1" applyFill="1" applyBorder="1" applyAlignment="1">
      <alignment vertical="center"/>
    </xf>
    <xf numFmtId="0" fontId="41" fillId="7" borderId="2" xfId="0" applyFont="1" applyFill="1" applyBorder="1" applyAlignment="1">
      <alignment vertical="center"/>
    </xf>
    <xf numFmtId="167" fontId="34" fillId="7" borderId="2" xfId="1" applyNumberFormat="1" applyFont="1" applyFill="1" applyBorder="1" applyAlignment="1">
      <alignment vertical="center"/>
    </xf>
    <xf numFmtId="0" fontId="30" fillId="7" borderId="2" xfId="1" applyFont="1" applyFill="1" applyBorder="1" applyAlignment="1">
      <alignment vertical="center"/>
    </xf>
    <xf numFmtId="167" fontId="27" fillId="7" borderId="2" xfId="3" applyNumberFormat="1" applyFont="1" applyFill="1" applyBorder="1" applyAlignment="1">
      <alignment horizontal="right" vertical="center"/>
    </xf>
    <xf numFmtId="2" fontId="4" fillId="2" borderId="2" xfId="1" applyNumberFormat="1" applyFont="1" applyFill="1" applyBorder="1" applyAlignment="1">
      <alignment vertical="center"/>
    </xf>
    <xf numFmtId="0" fontId="4" fillId="2" borderId="2" xfId="1" applyFont="1" applyFill="1" applyBorder="1" applyAlignment="1">
      <alignment horizontal="center" vertical="center" shrinkToFit="1"/>
    </xf>
    <xf numFmtId="1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 shrinkToFit="1"/>
    </xf>
    <xf numFmtId="2" fontId="4" fillId="2" borderId="2" xfId="5" applyNumberFormat="1" applyFont="1" applyFill="1" applyBorder="1" applyAlignment="1">
      <alignment horizontal="center" vertical="center" shrinkToFit="1"/>
    </xf>
    <xf numFmtId="2" fontId="4" fillId="2" borderId="2" xfId="3" applyNumberFormat="1" applyFont="1" applyFill="1" applyBorder="1" applyAlignment="1">
      <alignment horizontal="center" vertical="center"/>
    </xf>
    <xf numFmtId="49" fontId="4" fillId="2" borderId="2" xfId="6" applyNumberFormat="1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 shrinkToFit="1"/>
    </xf>
    <xf numFmtId="1" fontId="4" fillId="2" borderId="2" xfId="6" applyNumberFormat="1" applyFont="1" applyFill="1" applyBorder="1" applyAlignment="1">
      <alignment horizontal="center" vertical="center" shrinkToFit="1"/>
    </xf>
    <xf numFmtId="1" fontId="4" fillId="2" borderId="2" xfId="6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 shrinkToFit="1"/>
    </xf>
    <xf numFmtId="167" fontId="4" fillId="2" borderId="2" xfId="6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shrinkToFit="1"/>
    </xf>
    <xf numFmtId="1" fontId="4" fillId="2" borderId="2" xfId="0" applyNumberFormat="1" applyFont="1" applyFill="1" applyBorder="1" applyAlignment="1">
      <alignment horizontal="center" vertical="center"/>
    </xf>
    <xf numFmtId="167" fontId="46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 shrinkToFit="1"/>
    </xf>
    <xf numFmtId="167" fontId="46" fillId="2" borderId="2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7" fillId="2" borderId="2" xfId="0" applyNumberFormat="1" applyFont="1" applyFill="1" applyBorder="1" applyAlignment="1">
      <alignment horizontal="center" vertical="center" shrinkToFit="1"/>
    </xf>
    <xf numFmtId="166" fontId="4" fillId="2" borderId="2" xfId="0" applyNumberFormat="1" applyFont="1" applyFill="1" applyBorder="1" applyAlignment="1">
      <alignment horizontal="center" vertical="center" shrinkToFit="1"/>
    </xf>
    <xf numFmtId="166" fontId="4" fillId="2" borderId="2" xfId="8" applyNumberFormat="1" applyFont="1" applyFill="1" applyBorder="1" applyAlignment="1">
      <alignment horizontal="center" vertical="center" shrinkToFit="1"/>
    </xf>
    <xf numFmtId="167" fontId="4" fillId="2" borderId="2" xfId="0" applyNumberFormat="1" applyFont="1" applyFill="1" applyBorder="1" applyAlignment="1">
      <alignment horizontal="center" vertical="center" shrinkToFit="1"/>
    </xf>
    <xf numFmtId="168" fontId="4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 shrinkToFit="1"/>
    </xf>
    <xf numFmtId="166" fontId="39" fillId="2" borderId="2" xfId="0" applyNumberFormat="1" applyFont="1" applyFill="1" applyBorder="1" applyAlignment="1">
      <alignment horizontal="center" vertical="center" shrinkToFit="1"/>
    </xf>
    <xf numFmtId="2" fontId="4" fillId="2" borderId="2" xfId="7" applyNumberFormat="1" applyFont="1" applyFill="1" applyBorder="1" applyAlignment="1">
      <alignment vertical="center"/>
    </xf>
    <xf numFmtId="2" fontId="4" fillId="2" borderId="2" xfId="7" applyNumberFormat="1" applyFont="1" applyFill="1" applyBorder="1" applyAlignment="1">
      <alignment horizontal="center" vertical="center"/>
    </xf>
    <xf numFmtId="2" fontId="4" fillId="2" borderId="2" xfId="4" applyNumberFormat="1" applyFont="1" applyFill="1" applyBorder="1" applyAlignment="1">
      <alignment vertical="center"/>
    </xf>
    <xf numFmtId="0" fontId="4" fillId="2" borderId="2" xfId="4" applyFont="1" applyFill="1" applyBorder="1" applyAlignment="1">
      <alignment horizontal="center" vertical="center" shrinkToFit="1"/>
    </xf>
    <xf numFmtId="2" fontId="4" fillId="2" borderId="2" xfId="4" applyNumberFormat="1" applyFont="1" applyFill="1" applyBorder="1" applyAlignment="1">
      <alignment horizontal="center" vertical="center"/>
    </xf>
    <xf numFmtId="2" fontId="4" fillId="2" borderId="2" xfId="4" applyNumberFormat="1" applyFont="1" applyFill="1" applyBorder="1" applyAlignment="1">
      <alignment vertical="center" shrinkToFit="1"/>
    </xf>
    <xf numFmtId="2" fontId="19" fillId="2" borderId="2" xfId="11" applyNumberFormat="1" applyFont="1" applyFill="1" applyBorder="1" applyAlignment="1">
      <alignment vertical="center"/>
    </xf>
    <xf numFmtId="2" fontId="19" fillId="2" borderId="2" xfId="0" applyNumberFormat="1" applyFont="1" applyFill="1" applyBorder="1" applyAlignment="1">
      <alignment horizontal="center" vertical="center" shrinkToFit="1"/>
    </xf>
    <xf numFmtId="2" fontId="4" fillId="2" borderId="2" xfId="4" applyNumberFormat="1" applyFont="1" applyFill="1" applyBorder="1" applyAlignment="1">
      <alignment horizontal="left" vertical="center"/>
    </xf>
    <xf numFmtId="2" fontId="4" fillId="2" borderId="2" xfId="4" applyNumberFormat="1" applyFont="1" applyFill="1" applyBorder="1" applyAlignment="1">
      <alignment horizontal="center" vertical="center" shrinkToFit="1"/>
    </xf>
    <xf numFmtId="0" fontId="4" fillId="2" borderId="2" xfId="4" applyFont="1" applyFill="1" applyBorder="1" applyAlignment="1">
      <alignment horizontal="center" vertical="center"/>
    </xf>
    <xf numFmtId="166" fontId="4" fillId="2" borderId="2" xfId="6" applyNumberFormat="1" applyFont="1" applyFill="1" applyBorder="1" applyAlignment="1">
      <alignment horizontal="center" vertical="center" shrinkToFit="1"/>
    </xf>
    <xf numFmtId="165" fontId="4" fillId="2" borderId="2" xfId="0" applyNumberFormat="1" applyFont="1" applyFill="1" applyBorder="1" applyAlignment="1">
      <alignment horizontal="center" vertical="center" shrinkToFit="1"/>
    </xf>
    <xf numFmtId="2" fontId="4" fillId="2" borderId="2" xfId="1" applyNumberFormat="1" applyFont="1" applyFill="1" applyBorder="1" applyAlignment="1">
      <alignment horizontal="left" vertical="center"/>
    </xf>
    <xf numFmtId="2" fontId="4" fillId="2" borderId="2" xfId="1" applyNumberFormat="1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/>
    </xf>
    <xf numFmtId="0" fontId="27" fillId="7" borderId="2" xfId="1" applyFont="1" applyFill="1" applyBorder="1" applyAlignment="1">
      <alignment horizontal="center" vertical="center" wrapText="1"/>
    </xf>
    <xf numFmtId="0" fontId="27" fillId="7" borderId="2" xfId="1" applyFont="1" applyFill="1" applyBorder="1" applyAlignment="1">
      <alignment horizontal="center" vertical="center"/>
    </xf>
    <xf numFmtId="1" fontId="27" fillId="7" borderId="2" xfId="1" applyNumberFormat="1" applyFont="1" applyFill="1" applyBorder="1" applyAlignment="1">
      <alignment horizontal="center" vertical="center"/>
    </xf>
    <xf numFmtId="49" fontId="27" fillId="7" borderId="2" xfId="3" applyNumberFormat="1" applyFont="1" applyFill="1" applyBorder="1" applyAlignment="1">
      <alignment horizontal="center" vertical="center" wrapText="1"/>
    </xf>
    <xf numFmtId="0" fontId="54" fillId="7" borderId="2" xfId="0" applyFont="1" applyFill="1" applyBorder="1" applyAlignment="1">
      <alignment horizontal="center" vertical="center"/>
    </xf>
    <xf numFmtId="49" fontId="25" fillId="7" borderId="2" xfId="0" applyNumberFormat="1" applyFont="1" applyFill="1" applyBorder="1" applyAlignment="1">
      <alignment horizontal="center" vertical="center" wrapText="1"/>
    </xf>
    <xf numFmtId="1" fontId="25" fillId="7" borderId="2" xfId="0" applyNumberFormat="1" applyFont="1" applyFill="1" applyBorder="1" applyAlignment="1">
      <alignment horizontal="center" vertical="center" shrinkToFit="1"/>
    </xf>
    <xf numFmtId="2" fontId="25" fillId="7" borderId="2" xfId="4" applyNumberFormat="1" applyFont="1" applyFill="1" applyBorder="1" applyAlignment="1">
      <alignment horizontal="center" vertical="center" wrapText="1" shrinkToFit="1"/>
    </xf>
    <xf numFmtId="2" fontId="25" fillId="7" borderId="2" xfId="4" applyNumberFormat="1" applyFont="1" applyFill="1" applyBorder="1" applyAlignment="1">
      <alignment horizontal="center" vertical="center" shrinkToFit="1"/>
    </xf>
    <xf numFmtId="49" fontId="24" fillId="7" borderId="2" xfId="0" applyNumberFormat="1" applyFont="1" applyFill="1" applyBorder="1" applyAlignment="1">
      <alignment horizontal="left" vertical="center" wrapText="1"/>
    </xf>
    <xf numFmtId="0" fontId="24" fillId="7" borderId="2" xfId="0" applyFont="1" applyFill="1" applyBorder="1" applyAlignment="1">
      <alignment horizontal="center" vertical="center" shrinkToFit="1"/>
    </xf>
    <xf numFmtId="166" fontId="55" fillId="7" borderId="2" xfId="0" applyNumberFormat="1" applyFont="1" applyFill="1" applyBorder="1" applyAlignment="1">
      <alignment horizontal="center" vertical="center" shrinkToFit="1"/>
    </xf>
    <xf numFmtId="2" fontId="24" fillId="7" borderId="2" xfId="0" applyNumberFormat="1" applyFont="1" applyFill="1" applyBorder="1" applyAlignment="1">
      <alignment horizontal="center" vertical="center"/>
    </xf>
    <xf numFmtId="166" fontId="24" fillId="7" borderId="2" xfId="0" applyNumberFormat="1" applyFont="1" applyFill="1" applyBorder="1" applyAlignment="1">
      <alignment horizontal="center" vertical="center"/>
    </xf>
    <xf numFmtId="2" fontId="24" fillId="7" borderId="2" xfId="0" applyNumberFormat="1" applyFont="1" applyFill="1" applyBorder="1" applyAlignment="1">
      <alignment horizontal="center" vertical="center" shrinkToFit="1"/>
    </xf>
    <xf numFmtId="2" fontId="25" fillId="7" borderId="2" xfId="0" applyNumberFormat="1" applyFont="1" applyFill="1" applyBorder="1" applyAlignment="1">
      <alignment horizontal="center" vertical="center" shrinkToFit="1"/>
    </xf>
    <xf numFmtId="2" fontId="56" fillId="7" borderId="2" xfId="3" applyNumberFormat="1" applyFont="1" applyFill="1" applyBorder="1" applyAlignment="1">
      <alignment horizontal="center" vertical="center"/>
    </xf>
    <xf numFmtId="2" fontId="24" fillId="2" borderId="2" xfId="1" applyNumberFormat="1" applyFont="1" applyFill="1" applyBorder="1" applyAlignment="1">
      <alignment vertical="center"/>
    </xf>
    <xf numFmtId="0" fontId="24" fillId="2" borderId="2" xfId="1" applyFont="1" applyFill="1" applyBorder="1" applyAlignment="1">
      <alignment horizontal="center" vertical="center" shrinkToFit="1"/>
    </xf>
    <xf numFmtId="1" fontId="24" fillId="2" borderId="2" xfId="1" applyNumberFormat="1" applyFont="1" applyFill="1" applyBorder="1" applyAlignment="1">
      <alignment horizontal="center" vertical="center"/>
    </xf>
    <xf numFmtId="0" fontId="24" fillId="2" borderId="2" xfId="1" applyFont="1" applyFill="1" applyBorder="1" applyAlignment="1">
      <alignment horizontal="center" vertical="center"/>
    </xf>
    <xf numFmtId="167" fontId="24" fillId="2" borderId="2" xfId="1" applyNumberFormat="1" applyFont="1" applyFill="1" applyBorder="1" applyAlignment="1">
      <alignment horizontal="center" vertical="center" shrinkToFit="1"/>
    </xf>
    <xf numFmtId="2" fontId="24" fillId="2" borderId="2" xfId="5" applyNumberFormat="1" applyFont="1" applyFill="1" applyBorder="1" applyAlignment="1">
      <alignment horizontal="center" vertical="center" shrinkToFit="1"/>
    </xf>
    <xf numFmtId="2" fontId="24" fillId="2" borderId="2" xfId="3" applyNumberFormat="1" applyFont="1" applyFill="1" applyBorder="1" applyAlignment="1">
      <alignment horizontal="center" vertical="center"/>
    </xf>
    <xf numFmtId="49" fontId="24" fillId="2" borderId="2" xfId="6" applyNumberFormat="1" applyFont="1" applyFill="1" applyBorder="1" applyAlignment="1">
      <alignment horizontal="left" vertical="center" wrapText="1"/>
    </xf>
    <xf numFmtId="0" fontId="24" fillId="2" borderId="2" xfId="6" applyFont="1" applyFill="1" applyBorder="1" applyAlignment="1">
      <alignment horizontal="center" vertical="center" shrinkToFit="1"/>
    </xf>
    <xf numFmtId="1" fontId="24" fillId="2" borderId="2" xfId="6" applyNumberFormat="1" applyFont="1" applyFill="1" applyBorder="1" applyAlignment="1">
      <alignment horizontal="center" vertical="center" shrinkToFit="1"/>
    </xf>
    <xf numFmtId="1" fontId="24" fillId="2" borderId="2" xfId="6" applyNumberFormat="1" applyFont="1" applyFill="1" applyBorder="1" applyAlignment="1">
      <alignment horizontal="center" vertical="center"/>
    </xf>
    <xf numFmtId="2" fontId="57" fillId="2" borderId="2" xfId="0" applyNumberFormat="1" applyFont="1" applyFill="1" applyBorder="1" applyAlignment="1">
      <alignment horizontal="center" vertical="center" shrinkToFit="1"/>
    </xf>
    <xf numFmtId="167" fontId="24" fillId="2" borderId="2" xfId="6" applyNumberFormat="1" applyFont="1" applyFill="1" applyBorder="1" applyAlignment="1">
      <alignment horizontal="center" vertical="center" shrinkToFit="1"/>
    </xf>
    <xf numFmtId="2" fontId="24" fillId="2" borderId="2" xfId="0" applyNumberFormat="1" applyFont="1" applyFill="1" applyBorder="1" applyAlignment="1">
      <alignment vertical="center"/>
    </xf>
    <xf numFmtId="0" fontId="24" fillId="2" borderId="2" xfId="0" applyFont="1" applyFill="1" applyBorder="1" applyAlignment="1">
      <alignment horizontal="center" vertical="center" shrinkToFit="1"/>
    </xf>
    <xf numFmtId="1" fontId="24" fillId="2" borderId="2" xfId="0" applyNumberFormat="1" applyFont="1" applyFill="1" applyBorder="1" applyAlignment="1">
      <alignment horizontal="center" vertical="center"/>
    </xf>
    <xf numFmtId="167" fontId="57" fillId="2" borderId="2" xfId="0" applyNumberFormat="1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 shrinkToFit="1"/>
    </xf>
    <xf numFmtId="49" fontId="24" fillId="2" borderId="2" xfId="0" applyNumberFormat="1" applyFont="1" applyFill="1" applyBorder="1" applyAlignment="1">
      <alignment horizontal="left" vertical="center" wrapText="1"/>
    </xf>
    <xf numFmtId="1" fontId="24" fillId="2" borderId="2" xfId="0" applyNumberFormat="1" applyFont="1" applyFill="1" applyBorder="1" applyAlignment="1">
      <alignment horizontal="center" vertical="center" shrinkToFit="1"/>
    </xf>
    <xf numFmtId="167" fontId="57" fillId="2" borderId="2" xfId="0" applyNumberFormat="1" applyFont="1" applyFill="1" applyBorder="1" applyAlignment="1">
      <alignment horizontal="center" vertical="center" shrinkToFit="1"/>
    </xf>
    <xf numFmtId="2" fontId="24" fillId="2" borderId="2" xfId="0" applyNumberFormat="1" applyFont="1" applyFill="1" applyBorder="1" applyAlignment="1">
      <alignment horizontal="left" vertical="center"/>
    </xf>
    <xf numFmtId="2" fontId="24" fillId="2" borderId="2" xfId="0" applyNumberFormat="1" applyFont="1" applyFill="1" applyBorder="1" applyAlignment="1">
      <alignment horizontal="center" vertical="center"/>
    </xf>
    <xf numFmtId="166" fontId="24" fillId="2" borderId="2" xfId="0" applyNumberFormat="1" applyFont="1" applyFill="1" applyBorder="1" applyAlignment="1">
      <alignment horizontal="center" vertical="center"/>
    </xf>
    <xf numFmtId="166" fontId="30" fillId="2" borderId="2" xfId="0" applyNumberFormat="1" applyFont="1" applyFill="1" applyBorder="1" applyAlignment="1">
      <alignment horizontal="center" vertical="center" shrinkToFit="1"/>
    </xf>
    <xf numFmtId="166" fontId="24" fillId="2" borderId="2" xfId="0" applyNumberFormat="1" applyFont="1" applyFill="1" applyBorder="1" applyAlignment="1">
      <alignment horizontal="center" vertical="center" shrinkToFit="1"/>
    </xf>
    <xf numFmtId="166" fontId="24" fillId="2" borderId="2" xfId="8" applyNumberFormat="1" applyFont="1" applyFill="1" applyBorder="1" applyAlignment="1">
      <alignment horizontal="center" vertical="center" shrinkToFit="1"/>
    </xf>
    <xf numFmtId="167" fontId="24" fillId="2" borderId="2" xfId="0" applyNumberFormat="1" applyFont="1" applyFill="1" applyBorder="1" applyAlignment="1">
      <alignment horizontal="center" vertical="center" shrinkToFit="1"/>
    </xf>
    <xf numFmtId="2" fontId="24" fillId="7" borderId="2" xfId="3" applyNumberFormat="1" applyFont="1" applyFill="1" applyBorder="1" applyAlignment="1">
      <alignment horizontal="center" vertical="center"/>
    </xf>
    <xf numFmtId="168" fontId="24" fillId="2" borderId="2" xfId="0" applyNumberFormat="1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 wrapText="1" shrinkToFit="1"/>
    </xf>
    <xf numFmtId="166" fontId="55" fillId="2" borderId="2" xfId="0" applyNumberFormat="1" applyFont="1" applyFill="1" applyBorder="1" applyAlignment="1">
      <alignment horizontal="center" vertical="center" shrinkToFit="1"/>
    </xf>
    <xf numFmtId="2" fontId="24" fillId="2" borderId="2" xfId="7" applyNumberFormat="1" applyFont="1" applyFill="1" applyBorder="1" applyAlignment="1">
      <alignment vertical="center"/>
    </xf>
    <xf numFmtId="2" fontId="24" fillId="2" borderId="2" xfId="7" applyNumberFormat="1" applyFont="1" applyFill="1" applyBorder="1" applyAlignment="1">
      <alignment horizontal="center" vertical="center"/>
    </xf>
    <xf numFmtId="2" fontId="24" fillId="2" borderId="2" xfId="4" applyNumberFormat="1" applyFont="1" applyFill="1" applyBorder="1" applyAlignment="1">
      <alignment vertical="center"/>
    </xf>
    <xf numFmtId="0" fontId="24" fillId="2" borderId="2" xfId="4" applyFont="1" applyFill="1" applyBorder="1" applyAlignment="1">
      <alignment horizontal="center" vertical="center" shrinkToFit="1"/>
    </xf>
    <xf numFmtId="2" fontId="24" fillId="2" borderId="2" xfId="4" applyNumberFormat="1" applyFont="1" applyFill="1" applyBorder="1" applyAlignment="1">
      <alignment horizontal="center" vertical="center"/>
    </xf>
    <xf numFmtId="2" fontId="24" fillId="2" borderId="2" xfId="4" applyNumberFormat="1" applyFont="1" applyFill="1" applyBorder="1" applyAlignment="1">
      <alignment vertical="center" shrinkToFit="1"/>
    </xf>
    <xf numFmtId="2" fontId="25" fillId="2" borderId="2" xfId="11" applyNumberFormat="1" applyFont="1" applyFill="1" applyBorder="1" applyAlignment="1">
      <alignment vertical="center"/>
    </xf>
    <xf numFmtId="2" fontId="25" fillId="2" borderId="2" xfId="0" applyNumberFormat="1" applyFont="1" applyFill="1" applyBorder="1" applyAlignment="1">
      <alignment horizontal="center" vertical="center" shrinkToFit="1"/>
    </xf>
    <xf numFmtId="0" fontId="56" fillId="7" borderId="2" xfId="1" applyFont="1" applyFill="1" applyBorder="1" applyAlignment="1">
      <alignment horizontal="center" vertical="center"/>
    </xf>
    <xf numFmtId="0" fontId="63" fillId="7" borderId="2" xfId="1" applyFont="1" applyFill="1" applyBorder="1" applyAlignment="1">
      <alignment horizontal="center" vertical="center" wrapText="1"/>
    </xf>
    <xf numFmtId="0" fontId="63" fillId="7" borderId="2" xfId="1" applyFont="1" applyFill="1" applyBorder="1" applyAlignment="1">
      <alignment vertical="center" wrapText="1"/>
    </xf>
    <xf numFmtId="2" fontId="24" fillId="2" borderId="2" xfId="4" applyNumberFormat="1" applyFont="1" applyFill="1" applyBorder="1" applyAlignment="1">
      <alignment horizontal="left" vertical="center"/>
    </xf>
    <xf numFmtId="2" fontId="24" fillId="2" borderId="2" xfId="4" applyNumberFormat="1" applyFont="1" applyFill="1" applyBorder="1" applyAlignment="1">
      <alignment horizontal="center" vertical="center" shrinkToFit="1"/>
    </xf>
    <xf numFmtId="0" fontId="24" fillId="2" borderId="2" xfId="4" applyFont="1" applyFill="1" applyBorder="1" applyAlignment="1">
      <alignment horizontal="center" vertical="center"/>
    </xf>
    <xf numFmtId="166" fontId="24" fillId="2" borderId="2" xfId="6" applyNumberFormat="1" applyFont="1" applyFill="1" applyBorder="1" applyAlignment="1">
      <alignment horizontal="center" vertical="center" shrinkToFit="1"/>
    </xf>
    <xf numFmtId="165" fontId="24" fillId="2" borderId="2" xfId="0" applyNumberFormat="1" applyFont="1" applyFill="1" applyBorder="1" applyAlignment="1">
      <alignment horizontal="center" vertical="center" shrinkToFit="1"/>
    </xf>
    <xf numFmtId="0" fontId="24" fillId="7" borderId="2" xfId="1" applyFont="1" applyFill="1" applyBorder="1" applyAlignment="1">
      <alignment horizontal="center" vertical="center"/>
    </xf>
    <xf numFmtId="0" fontId="24" fillId="2" borderId="2" xfId="12" applyFont="1" applyFill="1" applyBorder="1" applyAlignment="1">
      <alignment horizontal="center" vertical="center"/>
    </xf>
    <xf numFmtId="0" fontId="65" fillId="2" borderId="2" xfId="12" applyFont="1" applyFill="1" applyBorder="1" applyAlignment="1">
      <alignment vertical="center"/>
    </xf>
    <xf numFmtId="0" fontId="66" fillId="2" borderId="2" xfId="12" applyFont="1" applyFill="1" applyBorder="1" applyAlignment="1">
      <alignment vertical="center"/>
    </xf>
    <xf numFmtId="0" fontId="27" fillId="2" borderId="2" xfId="12" applyFont="1" applyFill="1" applyBorder="1" applyAlignment="1">
      <alignment vertical="center"/>
    </xf>
    <xf numFmtId="164" fontId="65" fillId="2" borderId="2" xfId="12" applyNumberFormat="1" applyFont="1" applyFill="1" applyBorder="1" applyAlignment="1">
      <alignment horizontal="center" vertical="center"/>
    </xf>
    <xf numFmtId="2" fontId="24" fillId="2" borderId="2" xfId="1" applyNumberFormat="1" applyFont="1" applyFill="1" applyBorder="1" applyAlignment="1">
      <alignment horizontal="left" vertical="center"/>
    </xf>
    <xf numFmtId="2" fontId="24" fillId="2" borderId="2" xfId="1" applyNumberFormat="1" applyFont="1" applyFill="1" applyBorder="1" applyAlignment="1">
      <alignment horizontal="center" vertical="center"/>
    </xf>
    <xf numFmtId="0" fontId="24" fillId="2" borderId="2" xfId="7" applyFont="1" applyFill="1" applyBorder="1" applyAlignment="1">
      <alignment horizontal="center" vertical="center"/>
    </xf>
    <xf numFmtId="167" fontId="24" fillId="2" borderId="2" xfId="0" applyNumberFormat="1" applyFont="1" applyFill="1" applyBorder="1" applyAlignment="1">
      <alignment horizontal="center" vertical="center"/>
    </xf>
    <xf numFmtId="0" fontId="27" fillId="7" borderId="2" xfId="1" applyFont="1" applyFill="1" applyBorder="1" applyAlignment="1">
      <alignment vertical="center"/>
    </xf>
    <xf numFmtId="0" fontId="24" fillId="7" borderId="2" xfId="1" applyFont="1" applyFill="1" applyBorder="1" applyAlignment="1">
      <alignment vertical="center"/>
    </xf>
    <xf numFmtId="0" fontId="67" fillId="7" borderId="2" xfId="3" applyFont="1" applyFill="1" applyBorder="1" applyAlignment="1">
      <alignment vertical="center"/>
    </xf>
    <xf numFmtId="9" fontId="24" fillId="7" borderId="2" xfId="3" applyNumberFormat="1" applyFont="1" applyFill="1" applyBorder="1" applyAlignment="1">
      <alignment horizontal="center" vertical="center"/>
    </xf>
    <xf numFmtId="2" fontId="24" fillId="7" borderId="2" xfId="1" applyNumberFormat="1" applyFont="1" applyFill="1" applyBorder="1" applyAlignment="1">
      <alignment horizontal="center" vertical="center" shrinkToFit="1"/>
    </xf>
    <xf numFmtId="2" fontId="24" fillId="7" borderId="2" xfId="1" applyNumberFormat="1" applyFont="1" applyFill="1" applyBorder="1" applyAlignment="1">
      <alignment vertical="center"/>
    </xf>
    <xf numFmtId="2" fontId="24" fillId="7" borderId="2" xfId="1" applyNumberFormat="1" applyFont="1" applyFill="1" applyBorder="1" applyAlignment="1">
      <alignment vertical="center" shrinkToFit="1"/>
    </xf>
    <xf numFmtId="0" fontId="24" fillId="7" borderId="2" xfId="1" applyFont="1" applyFill="1" applyBorder="1" applyAlignment="1">
      <alignment horizontal="center" vertical="center" shrinkToFit="1"/>
    </xf>
    <xf numFmtId="2" fontId="24" fillId="7" borderId="2" xfId="1" applyNumberFormat="1" applyFont="1" applyFill="1" applyBorder="1" applyAlignment="1">
      <alignment horizontal="center" vertical="center"/>
    </xf>
    <xf numFmtId="167" fontId="24" fillId="7" borderId="2" xfId="1" applyNumberFormat="1" applyFont="1" applyFill="1" applyBorder="1" applyAlignment="1">
      <alignment vertical="center" shrinkToFit="1"/>
    </xf>
    <xf numFmtId="2" fontId="24" fillId="7" borderId="2" xfId="3" applyNumberFormat="1" applyFont="1" applyFill="1" applyBorder="1" applyAlignment="1">
      <alignment horizontal="right" vertical="center"/>
    </xf>
    <xf numFmtId="0" fontId="55" fillId="7" borderId="2" xfId="6" applyFont="1" applyFill="1" applyBorder="1" applyAlignment="1">
      <alignment horizontal="left" vertical="center"/>
    </xf>
    <xf numFmtId="0" fontId="27" fillId="7" borderId="2" xfId="3" applyFont="1" applyFill="1" applyBorder="1" applyAlignment="1">
      <alignment horizontal="left" vertical="center"/>
    </xf>
    <xf numFmtId="0" fontId="24" fillId="7" borderId="2" xfId="3" applyFont="1" applyFill="1" applyBorder="1" applyAlignment="1">
      <alignment horizontal="center" vertical="center"/>
    </xf>
    <xf numFmtId="0" fontId="68" fillId="7" borderId="2" xfId="6" applyFont="1" applyFill="1" applyBorder="1" applyAlignment="1">
      <alignment horizontal="left" vertical="center"/>
    </xf>
    <xf numFmtId="0" fontId="27" fillId="7" borderId="2" xfId="3" applyFont="1" applyFill="1" applyBorder="1" applyAlignment="1">
      <alignment horizontal="right" vertical="center"/>
    </xf>
    <xf numFmtId="2" fontId="27" fillId="7" borderId="2" xfId="1" applyNumberFormat="1" applyFont="1" applyFill="1" applyBorder="1" applyAlignment="1">
      <alignment horizontal="right" vertical="center" shrinkToFit="1"/>
    </xf>
    <xf numFmtId="2" fontId="27" fillId="7" borderId="2" xfId="1" applyNumberFormat="1" applyFont="1" applyFill="1" applyBorder="1" applyAlignment="1">
      <alignment horizontal="right" vertical="center"/>
    </xf>
    <xf numFmtId="2" fontId="27" fillId="7" borderId="2" xfId="1" applyNumberFormat="1" applyFont="1" applyFill="1" applyBorder="1" applyAlignment="1">
      <alignment vertical="center"/>
    </xf>
    <xf numFmtId="0" fontId="27" fillId="7" borderId="2" xfId="1" applyFont="1" applyFill="1" applyBorder="1" applyAlignment="1">
      <alignment horizontal="right" vertical="center" shrinkToFit="1"/>
    </xf>
    <xf numFmtId="167" fontId="27" fillId="7" borderId="2" xfId="1" applyNumberFormat="1" applyFont="1" applyFill="1" applyBorder="1" applyAlignment="1">
      <alignment horizontal="right" vertical="center" shrinkToFit="1"/>
    </xf>
    <xf numFmtId="10" fontId="10" fillId="2" borderId="6" xfId="3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2" xfId="7" applyFont="1" applyFill="1" applyBorder="1" applyAlignment="1">
      <alignment vertical="top"/>
    </xf>
    <xf numFmtId="0" fontId="12" fillId="6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top"/>
    </xf>
    <xf numFmtId="0" fontId="12" fillId="6" borderId="2" xfId="12" applyFont="1" applyFill="1" applyBorder="1" applyAlignment="1">
      <alignment vertical="center"/>
    </xf>
    <xf numFmtId="0" fontId="4" fillId="2" borderId="2" xfId="1" applyFont="1" applyFill="1" applyBorder="1" applyAlignment="1">
      <alignment vertical="top"/>
    </xf>
    <xf numFmtId="2" fontId="4" fillId="6" borderId="2" xfId="3" applyNumberFormat="1" applyFont="1" applyFill="1" applyBorder="1" applyAlignment="1">
      <alignment horizontal="center" vertical="center"/>
    </xf>
    <xf numFmtId="0" fontId="12" fillId="6" borderId="2" xfId="3" applyFont="1" applyFill="1" applyBorder="1" applyAlignment="1">
      <alignment horizontal="right" vertical="center"/>
    </xf>
    <xf numFmtId="2" fontId="12" fillId="6" borderId="2" xfId="1" applyNumberFormat="1" applyFont="1" applyFill="1" applyBorder="1" applyAlignment="1">
      <alignment horizontal="right" vertical="center" shrinkToFit="1"/>
    </xf>
    <xf numFmtId="2" fontId="12" fillId="6" borderId="2" xfId="1" applyNumberFormat="1" applyFont="1" applyFill="1" applyBorder="1" applyAlignment="1">
      <alignment horizontal="right" vertical="center"/>
    </xf>
    <xf numFmtId="49" fontId="4" fillId="6" borderId="2" xfId="1" applyNumberFormat="1" applyFont="1" applyFill="1" applyBorder="1" applyAlignment="1">
      <alignment horizontal="center" vertical="center"/>
    </xf>
    <xf numFmtId="2" fontId="4" fillId="6" borderId="2" xfId="1" applyNumberFormat="1" applyFont="1" applyFill="1" applyBorder="1" applyAlignment="1">
      <alignment horizontal="left" vertical="center"/>
    </xf>
    <xf numFmtId="2" fontId="4" fillId="6" borderId="2" xfId="1" applyNumberFormat="1" applyFont="1" applyFill="1" applyBorder="1" applyAlignment="1">
      <alignment vertical="center"/>
    </xf>
    <xf numFmtId="0" fontId="5" fillId="6" borderId="2" xfId="1" applyFont="1" applyFill="1" applyBorder="1" applyAlignment="1">
      <alignment horizontal="left" vertical="center"/>
    </xf>
    <xf numFmtId="14" fontId="4" fillId="6" borderId="2" xfId="1" applyNumberFormat="1" applyFont="1" applyFill="1" applyBorder="1" applyAlignment="1">
      <alignment horizontal="left" vertical="center"/>
    </xf>
    <xf numFmtId="0" fontId="19" fillId="6" borderId="2" xfId="1" applyFont="1" applyFill="1" applyBorder="1" applyAlignment="1">
      <alignment horizontal="left" vertical="center"/>
    </xf>
    <xf numFmtId="0" fontId="18" fillId="6" borderId="2" xfId="1" applyFont="1" applyFill="1" applyBorder="1" applyAlignment="1">
      <alignment vertical="center"/>
    </xf>
    <xf numFmtId="2" fontId="19" fillId="6" borderId="2" xfId="1" applyNumberFormat="1" applyFont="1" applyFill="1" applyBorder="1" applyAlignment="1">
      <alignment vertical="center"/>
    </xf>
    <xf numFmtId="1" fontId="12" fillId="6" borderId="2" xfId="1" applyNumberFormat="1" applyFont="1" applyFill="1" applyBorder="1" applyAlignment="1">
      <alignment horizontal="center" vertical="center"/>
    </xf>
    <xf numFmtId="49" fontId="12" fillId="6" borderId="2" xfId="3" applyNumberFormat="1" applyFont="1" applyFill="1" applyBorder="1" applyAlignment="1">
      <alignment horizontal="center" vertical="center" wrapText="1"/>
    </xf>
    <xf numFmtId="0" fontId="12" fillId="6" borderId="2" xfId="3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1" fontId="19" fillId="2" borderId="2" xfId="0" applyNumberFormat="1" applyFont="1" applyFill="1" applyBorder="1" applyAlignment="1">
      <alignment horizontal="center" vertical="center" shrinkToFit="1"/>
    </xf>
    <xf numFmtId="2" fontId="19" fillId="2" borderId="2" xfId="4" applyNumberFormat="1" applyFont="1" applyFill="1" applyBorder="1" applyAlignment="1">
      <alignment horizontal="center" vertical="center" wrapText="1" shrinkToFit="1"/>
    </xf>
    <xf numFmtId="2" fontId="19" fillId="2" borderId="2" xfId="4" applyNumberFormat="1" applyFont="1" applyFill="1" applyBorder="1" applyAlignment="1">
      <alignment horizontal="center" vertical="center" shrinkToFit="1"/>
    </xf>
    <xf numFmtId="0" fontId="69" fillId="2" borderId="2" xfId="0" applyFont="1" applyFill="1" applyBorder="1"/>
    <xf numFmtId="0" fontId="19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5" fillId="6" borderId="2" xfId="0" applyFont="1" applyFill="1" applyBorder="1" applyAlignment="1">
      <alignment horizontal="center" vertical="center"/>
    </xf>
    <xf numFmtId="49" fontId="19" fillId="6" borderId="2" xfId="0" applyNumberFormat="1" applyFont="1" applyFill="1" applyBorder="1" applyAlignment="1">
      <alignment horizontal="center" vertical="center" wrapText="1"/>
    </xf>
    <xf numFmtId="0" fontId="43" fillId="6" borderId="2" xfId="0" applyFont="1" applyFill="1" applyBorder="1" applyAlignment="1">
      <alignment horizontal="center" vertical="center"/>
    </xf>
    <xf numFmtId="1" fontId="43" fillId="6" borderId="2" xfId="0" applyNumberFormat="1" applyFont="1" applyFill="1" applyBorder="1" applyAlignment="1">
      <alignment horizontal="center" vertical="center" shrinkToFit="1"/>
    </xf>
    <xf numFmtId="2" fontId="43" fillId="6" borderId="2" xfId="4" applyNumberFormat="1" applyFont="1" applyFill="1" applyBorder="1" applyAlignment="1">
      <alignment horizontal="center" vertical="center" wrapText="1" shrinkToFit="1"/>
    </xf>
    <xf numFmtId="2" fontId="43" fillId="6" borderId="2" xfId="4" applyNumberFormat="1" applyFont="1" applyFill="1" applyBorder="1" applyAlignment="1">
      <alignment horizontal="center" vertical="center" shrinkToFit="1"/>
    </xf>
    <xf numFmtId="49" fontId="43" fillId="6" borderId="2" xfId="0" applyNumberFormat="1" applyFont="1" applyFill="1" applyBorder="1" applyAlignment="1">
      <alignment horizontal="left" vertical="center" wrapText="1"/>
    </xf>
    <xf numFmtId="0" fontId="43" fillId="6" borderId="2" xfId="0" applyFont="1" applyFill="1" applyBorder="1" applyAlignment="1">
      <alignment horizontal="center" vertical="center" shrinkToFit="1"/>
    </xf>
    <xf numFmtId="166" fontId="44" fillId="6" borderId="2" xfId="0" applyNumberFormat="1" applyFont="1" applyFill="1" applyBorder="1" applyAlignment="1">
      <alignment horizontal="center" vertical="center" shrinkToFit="1"/>
    </xf>
    <xf numFmtId="2" fontId="43" fillId="6" borderId="2" xfId="0" applyNumberFormat="1" applyFont="1" applyFill="1" applyBorder="1" applyAlignment="1">
      <alignment horizontal="center" vertical="center"/>
    </xf>
    <xf numFmtId="166" fontId="43" fillId="6" borderId="2" xfId="0" applyNumberFormat="1" applyFont="1" applyFill="1" applyBorder="1" applyAlignment="1">
      <alignment horizontal="center" vertical="center"/>
    </xf>
    <xf numFmtId="2" fontId="43" fillId="6" borderId="2" xfId="0" applyNumberFormat="1" applyFont="1" applyFill="1" applyBorder="1" applyAlignment="1">
      <alignment horizontal="center" vertical="center" shrinkToFit="1"/>
    </xf>
    <xf numFmtId="2" fontId="43" fillId="6" borderId="2" xfId="3" applyNumberFormat="1" applyFont="1" applyFill="1" applyBorder="1" applyAlignment="1">
      <alignment horizontal="center" vertical="center"/>
    </xf>
    <xf numFmtId="0" fontId="47" fillId="2" borderId="2" xfId="1" applyFont="1" applyFill="1" applyBorder="1"/>
    <xf numFmtId="0" fontId="4" fillId="2" borderId="2" xfId="0" applyFont="1" applyFill="1" applyBorder="1" applyAlignment="1">
      <alignment vertical="center"/>
    </xf>
    <xf numFmtId="0" fontId="70" fillId="2" borderId="2" xfId="0" applyFont="1" applyFill="1" applyBorder="1" applyAlignment="1">
      <alignment vertical="top"/>
    </xf>
    <xf numFmtId="0" fontId="4" fillId="6" borderId="2" xfId="12" applyFont="1" applyFill="1" applyBorder="1" applyAlignment="1">
      <alignment horizontal="center" vertical="center"/>
    </xf>
    <xf numFmtId="0" fontId="52" fillId="6" borderId="2" xfId="12" applyFont="1" applyFill="1" applyBorder="1" applyAlignment="1">
      <alignment vertical="center"/>
    </xf>
    <xf numFmtId="0" fontId="52" fillId="2" borderId="2" xfId="12" applyFont="1" applyFill="1" applyBorder="1" applyAlignment="1">
      <alignment vertical="top"/>
    </xf>
    <xf numFmtId="167" fontId="53" fillId="6" borderId="2" xfId="1" applyNumberFormat="1" applyFont="1" applyFill="1" applyBorder="1" applyAlignment="1">
      <alignment horizontal="center" vertical="center"/>
    </xf>
    <xf numFmtId="10" fontId="12" fillId="2" borderId="2" xfId="3" applyNumberFormat="1" applyFont="1" applyFill="1" applyBorder="1" applyAlignment="1">
      <alignment horizontal="center" vertical="center"/>
    </xf>
    <xf numFmtId="9" fontId="4" fillId="6" borderId="2" xfId="3" applyNumberFormat="1" applyFont="1" applyFill="1" applyBorder="1" applyAlignment="1">
      <alignment horizontal="center" vertical="center"/>
    </xf>
    <xf numFmtId="2" fontId="4" fillId="6" borderId="2" xfId="1" applyNumberFormat="1" applyFont="1" applyFill="1" applyBorder="1" applyAlignment="1">
      <alignment horizontal="center" vertical="center" shrinkToFit="1"/>
    </xf>
    <xf numFmtId="2" fontId="4" fillId="6" borderId="2" xfId="1" applyNumberFormat="1" applyFont="1" applyFill="1" applyBorder="1" applyAlignment="1">
      <alignment vertical="center" shrinkToFit="1"/>
    </xf>
    <xf numFmtId="0" fontId="4" fillId="6" borderId="2" xfId="1" applyFont="1" applyFill="1" applyBorder="1" applyAlignment="1">
      <alignment horizontal="center" vertical="center" shrinkToFit="1"/>
    </xf>
    <xf numFmtId="2" fontId="4" fillId="6" borderId="2" xfId="1" applyNumberFormat="1" applyFont="1" applyFill="1" applyBorder="1" applyAlignment="1">
      <alignment horizontal="center" vertical="center"/>
    </xf>
    <xf numFmtId="167" fontId="4" fillId="6" borderId="2" xfId="1" applyNumberFormat="1" applyFont="1" applyFill="1" applyBorder="1" applyAlignment="1">
      <alignment vertical="center" shrinkToFit="1"/>
    </xf>
    <xf numFmtId="0" fontId="47" fillId="6" borderId="2" xfId="1" applyFont="1" applyFill="1" applyBorder="1" applyAlignment="1">
      <alignment vertical="center"/>
    </xf>
    <xf numFmtId="10" fontId="4" fillId="2" borderId="2" xfId="3" applyNumberFormat="1" applyFont="1" applyFill="1" applyBorder="1" applyAlignment="1">
      <alignment horizontal="center" vertical="center"/>
    </xf>
    <xf numFmtId="0" fontId="4" fillId="6" borderId="2" xfId="3" applyFont="1" applyFill="1" applyBorder="1" applyAlignment="1">
      <alignment horizontal="center" vertical="center"/>
    </xf>
    <xf numFmtId="2" fontId="12" fillId="6" borderId="2" xfId="1" applyNumberFormat="1" applyFont="1" applyFill="1" applyBorder="1" applyAlignment="1">
      <alignment vertical="center"/>
    </xf>
    <xf numFmtId="0" fontId="12" fillId="6" borderId="2" xfId="1" applyFont="1" applyFill="1" applyBorder="1" applyAlignment="1">
      <alignment horizontal="right" vertical="center" shrinkToFit="1"/>
    </xf>
    <xf numFmtId="167" fontId="12" fillId="6" borderId="2" xfId="1" applyNumberFormat="1" applyFont="1" applyFill="1" applyBorder="1" applyAlignment="1">
      <alignment horizontal="right" vertical="center" shrinkToFit="1"/>
    </xf>
    <xf numFmtId="167" fontId="12" fillId="6" borderId="2" xfId="3" applyNumberFormat="1" applyFont="1" applyFill="1" applyBorder="1" applyAlignment="1">
      <alignment horizontal="center" vertical="center"/>
    </xf>
    <xf numFmtId="0" fontId="71" fillId="6" borderId="2" xfId="1" applyFont="1" applyFill="1" applyBorder="1" applyAlignment="1">
      <alignment horizontal="center" vertical="center" wrapText="1"/>
    </xf>
    <xf numFmtId="0" fontId="71" fillId="6" borderId="2" xfId="1" applyFont="1" applyFill="1" applyBorder="1" applyAlignment="1">
      <alignment vertical="center" wrapText="1"/>
    </xf>
    <xf numFmtId="2" fontId="72" fillId="6" borderId="2" xfId="3" applyNumberFormat="1" applyFont="1" applyFill="1" applyBorder="1" applyAlignment="1">
      <alignment horizontal="center" vertical="center"/>
    </xf>
    <xf numFmtId="0" fontId="38" fillId="6" borderId="2" xfId="12" applyFont="1" applyFill="1" applyBorder="1" applyAlignment="1">
      <alignment vertical="center"/>
    </xf>
    <xf numFmtId="164" fontId="73" fillId="6" borderId="2" xfId="12" applyNumberFormat="1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left" vertical="center"/>
    </xf>
    <xf numFmtId="2" fontId="35" fillId="2" borderId="0" xfId="1" applyNumberFormat="1" applyFont="1" applyFill="1" applyAlignment="1">
      <alignment horizontal="center" vertical="center"/>
    </xf>
    <xf numFmtId="0" fontId="6" fillId="6" borderId="2" xfId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shrinkToFit="1"/>
    </xf>
    <xf numFmtId="2" fontId="51" fillId="2" borderId="2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shrinkToFi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horizontal="center" vertical="center"/>
    </xf>
    <xf numFmtId="166" fontId="4" fillId="2" borderId="2" xfId="7" applyNumberFormat="1" applyFont="1" applyFill="1" applyBorder="1" applyAlignment="1">
      <alignment vertical="center" shrinkToFit="1"/>
    </xf>
    <xf numFmtId="2" fontId="4" fillId="2" borderId="2" xfId="7" applyNumberFormat="1" applyFont="1" applyFill="1" applyBorder="1" applyAlignment="1">
      <alignment horizontal="center" vertical="center" shrinkToFit="1"/>
    </xf>
    <xf numFmtId="166" fontId="4" fillId="2" borderId="2" xfId="7" applyNumberFormat="1" applyFont="1" applyFill="1" applyBorder="1" applyAlignment="1">
      <alignment horizontal="center" vertical="center" shrinkToFit="1"/>
    </xf>
    <xf numFmtId="166" fontId="49" fillId="2" borderId="2" xfId="7" applyNumberFormat="1" applyFont="1" applyFill="1" applyBorder="1" applyAlignment="1">
      <alignment horizontal="center" vertical="center" shrinkToFit="1"/>
    </xf>
    <xf numFmtId="0" fontId="4" fillId="2" borderId="2" xfId="7" applyFont="1" applyFill="1" applyBorder="1" applyAlignment="1">
      <alignment horizontal="center" vertical="center" shrinkToFit="1"/>
    </xf>
    <xf numFmtId="49" fontId="4" fillId="2" borderId="2" xfId="7" applyNumberFormat="1" applyFont="1" applyFill="1" applyBorder="1" applyAlignment="1">
      <alignment horizontal="center" vertical="center" wrapText="1"/>
    </xf>
    <xf numFmtId="49" fontId="4" fillId="2" borderId="2" xfId="7" applyNumberFormat="1" applyFont="1" applyFill="1" applyBorder="1" applyAlignment="1">
      <alignment vertical="center" wrapText="1"/>
    </xf>
    <xf numFmtId="0" fontId="4" fillId="2" borderId="2" xfId="7" applyFont="1" applyFill="1" applyBorder="1" applyAlignment="1">
      <alignment horizontal="center" vertical="center"/>
    </xf>
    <xf numFmtId="167" fontId="4" fillId="2" borderId="2" xfId="7" applyNumberFormat="1" applyFont="1" applyFill="1" applyBorder="1" applyAlignment="1">
      <alignment horizontal="center" vertical="center"/>
    </xf>
    <xf numFmtId="2" fontId="49" fillId="2" borderId="2" xfId="1" applyNumberFormat="1" applyFont="1" applyFill="1" applyBorder="1" applyAlignment="1">
      <alignment horizontal="center" vertical="center" shrinkToFit="1"/>
    </xf>
    <xf numFmtId="2" fontId="4" fillId="2" borderId="2" xfId="1" applyNumberFormat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center" vertical="center" shrinkToFit="1"/>
    </xf>
    <xf numFmtId="167" fontId="4" fillId="2" borderId="2" xfId="0" applyNumberFormat="1" applyFont="1" applyFill="1" applyBorder="1" applyAlignment="1">
      <alignment horizontal="center" vertical="center" shrinkToFit="1"/>
    </xf>
    <xf numFmtId="165" fontId="4" fillId="2" borderId="2" xfId="0" applyNumberFormat="1" applyFont="1" applyFill="1" applyBorder="1" applyAlignment="1">
      <alignment horizontal="center" vertical="center"/>
    </xf>
    <xf numFmtId="2" fontId="4" fillId="2" borderId="2" xfId="4" applyNumberFormat="1" applyFont="1" applyFill="1" applyBorder="1" applyAlignment="1">
      <alignment horizontal="center" vertical="center" shrinkToFit="1"/>
    </xf>
    <xf numFmtId="166" fontId="4" fillId="2" borderId="2" xfId="4" applyNumberFormat="1" applyFont="1" applyFill="1" applyBorder="1" applyAlignment="1">
      <alignment horizontal="center" vertical="center" shrinkToFit="1"/>
    </xf>
    <xf numFmtId="2" fontId="49" fillId="2" borderId="2" xfId="4" applyNumberFormat="1" applyFont="1" applyFill="1" applyBorder="1" applyAlignment="1">
      <alignment horizontal="center" vertical="center" shrinkToFit="1"/>
    </xf>
    <xf numFmtId="0" fontId="4" fillId="2" borderId="2" xfId="4" applyFont="1" applyFill="1" applyBorder="1" applyAlignment="1">
      <alignment horizontal="center" vertical="center" shrinkToFit="1"/>
    </xf>
    <xf numFmtId="49" fontId="4" fillId="2" borderId="2" xfId="4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vertical="center" wrapText="1"/>
    </xf>
    <xf numFmtId="0" fontId="4" fillId="2" borderId="2" xfId="4" applyFont="1" applyFill="1" applyBorder="1" applyAlignment="1">
      <alignment horizontal="center" vertical="center"/>
    </xf>
    <xf numFmtId="166" fontId="49" fillId="2" borderId="2" xfId="4" applyNumberFormat="1" applyFont="1" applyFill="1" applyBorder="1" applyAlignment="1">
      <alignment horizontal="center" vertical="center" shrinkToFit="1"/>
    </xf>
    <xf numFmtId="0" fontId="71" fillId="6" borderId="2" xfId="1" applyFont="1" applyFill="1" applyBorder="1" applyAlignment="1">
      <alignment horizontal="left" vertical="center" wrapText="1"/>
    </xf>
    <xf numFmtId="2" fontId="50" fillId="2" borderId="2" xfId="0" applyNumberFormat="1" applyFont="1" applyFill="1" applyBorder="1" applyAlignment="1">
      <alignment horizontal="center" vertical="center" shrinkToFit="1"/>
    </xf>
    <xf numFmtId="2" fontId="19" fillId="2" borderId="2" xfId="0" applyNumberFormat="1" applyFont="1" applyFill="1" applyBorder="1" applyAlignment="1">
      <alignment horizontal="center" vertical="center" shrinkToFi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167" fontId="19" fillId="2" borderId="2" xfId="1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horizontal="center" vertical="center" wrapText="1" shrinkToFit="1"/>
    </xf>
    <xf numFmtId="0" fontId="4" fillId="2" borderId="2" xfId="9" applyFont="1" applyFill="1" applyBorder="1" applyAlignment="1">
      <alignment horizontal="left" vertical="center" wrapText="1"/>
    </xf>
    <xf numFmtId="0" fontId="4" fillId="2" borderId="2" xfId="9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shrinkToFit="1"/>
    </xf>
    <xf numFmtId="167" fontId="4" fillId="2" borderId="2" xfId="4" applyNumberFormat="1" applyFont="1" applyFill="1" applyBorder="1" applyAlignment="1">
      <alignment horizontal="center" vertical="center" shrinkToFit="1"/>
    </xf>
    <xf numFmtId="2" fontId="49" fillId="2" borderId="2" xfId="7" applyNumberFormat="1" applyFont="1" applyFill="1" applyBorder="1" applyAlignment="1">
      <alignment horizontal="center" vertical="center" shrinkToFit="1"/>
    </xf>
    <xf numFmtId="166" fontId="49" fillId="2" borderId="2" xfId="7" applyNumberFormat="1" applyFont="1" applyFill="1" applyBorder="1" applyAlignment="1">
      <alignment vertical="center" shrinkToFit="1"/>
    </xf>
    <xf numFmtId="168" fontId="4" fillId="2" borderId="2" xfId="0" applyNumberFormat="1" applyFont="1" applyFill="1" applyBorder="1" applyAlignment="1">
      <alignment horizontal="center" vertical="center" shrinkToFit="1"/>
    </xf>
    <xf numFmtId="2" fontId="4" fillId="2" borderId="2" xfId="5" applyNumberFormat="1" applyFont="1" applyFill="1" applyBorder="1" applyAlignment="1">
      <alignment horizontal="center" vertical="center" shrinkToFi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 shrinkToFit="1"/>
    </xf>
    <xf numFmtId="0" fontId="4" fillId="6" borderId="2" xfId="1" applyFont="1" applyFill="1" applyBorder="1" applyAlignment="1">
      <alignment horizontal="center" vertical="center" textRotation="90" wrapText="1"/>
    </xf>
    <xf numFmtId="10" fontId="4" fillId="6" borderId="2" xfId="1" applyNumberFormat="1" applyFont="1" applyFill="1" applyBorder="1" applyAlignment="1">
      <alignment horizontal="center" vertical="center" textRotation="90" wrapText="1"/>
    </xf>
    <xf numFmtId="0" fontId="4" fillId="6" borderId="2" xfId="1" applyFont="1" applyFill="1" applyBorder="1" applyAlignment="1">
      <alignment horizontal="center" vertical="center" textRotation="90"/>
    </xf>
    <xf numFmtId="0" fontId="4" fillId="6" borderId="2" xfId="1" applyFont="1" applyFill="1" applyBorder="1" applyAlignment="1">
      <alignment horizontal="right" vertical="center" textRotation="90" wrapText="1"/>
    </xf>
    <xf numFmtId="0" fontId="19" fillId="6" borderId="2" xfId="1" applyFont="1" applyFill="1" applyBorder="1" applyAlignment="1">
      <alignment horizontal="center" vertical="center" textRotation="90" wrapText="1"/>
    </xf>
    <xf numFmtId="2" fontId="19" fillId="6" borderId="2" xfId="1" applyNumberFormat="1" applyFont="1" applyFill="1" applyBorder="1" applyAlignment="1">
      <alignment horizontal="center" vertical="center" textRotation="90" wrapText="1"/>
    </xf>
    <xf numFmtId="0" fontId="4" fillId="6" borderId="2" xfId="1" applyFont="1" applyFill="1" applyBorder="1" applyAlignment="1">
      <alignment horizontal="center" vertical="center"/>
    </xf>
    <xf numFmtId="0" fontId="19" fillId="6" borderId="2" xfId="1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/>
    </xf>
    <xf numFmtId="14" fontId="5" fillId="6" borderId="2" xfId="1" applyNumberFormat="1" applyFont="1" applyFill="1" applyBorder="1" applyAlignment="1">
      <alignment horizontal="left" vertical="center"/>
    </xf>
    <xf numFmtId="2" fontId="6" fillId="6" borderId="2" xfId="1" applyNumberFormat="1" applyFont="1" applyFill="1" applyBorder="1" applyAlignment="1">
      <alignment horizontal="center" vertical="center" shrinkToFit="1"/>
    </xf>
    <xf numFmtId="0" fontId="17" fillId="6" borderId="2" xfId="1" applyFont="1" applyFill="1" applyBorder="1" applyAlignment="1">
      <alignment horizontal="center" vertical="center" shrinkToFit="1"/>
    </xf>
    <xf numFmtId="165" fontId="17" fillId="6" borderId="2" xfId="1" applyNumberFormat="1" applyFont="1" applyFill="1" applyBorder="1" applyAlignment="1">
      <alignment horizontal="left" vertical="center"/>
    </xf>
    <xf numFmtId="0" fontId="17" fillId="6" borderId="2" xfId="1" applyFont="1" applyFill="1" applyBorder="1" applyAlignment="1">
      <alignment horizontal="center" vertical="center" wrapText="1"/>
    </xf>
    <xf numFmtId="0" fontId="17" fillId="6" borderId="2" xfId="1" applyFont="1" applyFill="1" applyBorder="1" applyAlignment="1">
      <alignment horizontal="center" vertical="center"/>
    </xf>
    <xf numFmtId="0" fontId="18" fillId="6" borderId="2" xfId="1" applyFont="1" applyFill="1" applyBorder="1" applyAlignment="1">
      <alignment horizontal="center" vertical="center"/>
    </xf>
    <xf numFmtId="2" fontId="17" fillId="6" borderId="2" xfId="1" applyNumberFormat="1" applyFont="1" applyFill="1" applyBorder="1" applyAlignment="1">
      <alignment horizontal="left" vertical="center" shrinkToFit="1"/>
    </xf>
    <xf numFmtId="0" fontId="3" fillId="6" borderId="2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right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left" vertical="center"/>
    </xf>
    <xf numFmtId="0" fontId="27" fillId="7" borderId="2" xfId="1" applyFont="1" applyFill="1" applyBorder="1" applyAlignment="1">
      <alignment horizontal="left" vertical="center"/>
    </xf>
    <xf numFmtId="0" fontId="6" fillId="7" borderId="0" xfId="1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 shrinkToFit="1"/>
    </xf>
    <xf numFmtId="2" fontId="62" fillId="2" borderId="2" xfId="0" applyNumberFormat="1" applyFont="1" applyFill="1" applyBorder="1" applyAlignment="1">
      <alignment horizontal="center" vertical="center" shrinkToFit="1"/>
    </xf>
    <xf numFmtId="0" fontId="24" fillId="2" borderId="2" xfId="0" applyFont="1" applyFill="1" applyBorder="1" applyAlignment="1">
      <alignment horizontal="center" vertical="center" shrinkToFi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/>
    </xf>
    <xf numFmtId="1" fontId="24" fillId="2" borderId="2" xfId="0" applyNumberFormat="1" applyFont="1" applyFill="1" applyBorder="1" applyAlignment="1">
      <alignment horizontal="center" vertical="center" shrinkToFit="1"/>
    </xf>
    <xf numFmtId="166" fontId="24" fillId="2" borderId="2" xfId="0" applyNumberFormat="1" applyFont="1" applyFill="1" applyBorder="1" applyAlignment="1">
      <alignment horizontal="center" vertical="center"/>
    </xf>
    <xf numFmtId="166" fontId="24" fillId="2" borderId="2" xfId="0" applyNumberFormat="1" applyFont="1" applyFill="1" applyBorder="1" applyAlignment="1">
      <alignment horizontal="center" vertical="center" shrinkToFit="1"/>
    </xf>
    <xf numFmtId="2" fontId="24" fillId="2" borderId="2" xfId="0" applyNumberFormat="1" applyFont="1" applyFill="1" applyBorder="1" applyAlignment="1">
      <alignment horizontal="center" vertical="center"/>
    </xf>
    <xf numFmtId="166" fontId="24" fillId="2" borderId="2" xfId="7" applyNumberFormat="1" applyFont="1" applyFill="1" applyBorder="1" applyAlignment="1">
      <alignment vertical="center" shrinkToFit="1"/>
    </xf>
    <xf numFmtId="2" fontId="24" fillId="2" borderId="2" xfId="7" applyNumberFormat="1" applyFont="1" applyFill="1" applyBorder="1" applyAlignment="1">
      <alignment horizontal="center" vertical="center" shrinkToFit="1"/>
    </xf>
    <xf numFmtId="166" fontId="24" fillId="2" borderId="2" xfId="7" applyNumberFormat="1" applyFont="1" applyFill="1" applyBorder="1" applyAlignment="1">
      <alignment horizontal="center" vertical="center" shrinkToFit="1"/>
    </xf>
    <xf numFmtId="166" fontId="60" fillId="2" borderId="2" xfId="7" applyNumberFormat="1" applyFont="1" applyFill="1" applyBorder="1" applyAlignment="1">
      <alignment horizontal="center" vertical="center" shrinkToFit="1"/>
    </xf>
    <xf numFmtId="0" fontId="24" fillId="2" borderId="2" xfId="7" applyFont="1" applyFill="1" applyBorder="1" applyAlignment="1">
      <alignment horizontal="center" vertical="center" shrinkToFit="1"/>
    </xf>
    <xf numFmtId="49" fontId="24" fillId="2" borderId="2" xfId="7" applyNumberFormat="1" applyFont="1" applyFill="1" applyBorder="1" applyAlignment="1">
      <alignment horizontal="center" vertical="center" wrapText="1"/>
    </xf>
    <xf numFmtId="49" fontId="55" fillId="2" borderId="2" xfId="15" applyNumberFormat="1" applyFont="1" applyFill="1" applyBorder="1" applyAlignment="1">
      <alignment vertical="center" wrapText="1"/>
    </xf>
    <xf numFmtId="0" fontId="24" fillId="2" borderId="2" xfId="15" applyFont="1" applyFill="1" applyBorder="1" applyAlignment="1">
      <alignment horizontal="center" vertical="center"/>
    </xf>
    <xf numFmtId="167" fontId="24" fillId="2" borderId="2" xfId="7" applyNumberFormat="1" applyFont="1" applyFill="1" applyBorder="1" applyAlignment="1">
      <alignment horizontal="center" vertical="center"/>
    </xf>
    <xf numFmtId="2" fontId="60" fillId="2" borderId="2" xfId="1" applyNumberFormat="1" applyFont="1" applyFill="1" applyBorder="1" applyAlignment="1">
      <alignment horizontal="center" vertical="center" shrinkToFit="1"/>
    </xf>
    <xf numFmtId="2" fontId="24" fillId="2" borderId="2" xfId="1" applyNumberFormat="1" applyFont="1" applyFill="1" applyBorder="1" applyAlignment="1">
      <alignment horizontal="center" vertical="center" shrinkToFit="1"/>
    </xf>
    <xf numFmtId="0" fontId="24" fillId="2" borderId="2" xfId="1" applyFont="1" applyFill="1" applyBorder="1" applyAlignment="1">
      <alignment horizontal="center" vertical="center" shrinkToFit="1"/>
    </xf>
    <xf numFmtId="49" fontId="24" fillId="2" borderId="2" xfId="1" applyNumberFormat="1" applyFont="1" applyFill="1" applyBorder="1" applyAlignment="1">
      <alignment horizontal="center" vertical="center" wrapText="1"/>
    </xf>
    <xf numFmtId="49" fontId="25" fillId="2" borderId="2" xfId="4" applyNumberFormat="1" applyFont="1" applyFill="1" applyBorder="1" applyAlignment="1">
      <alignment vertical="center" wrapText="1"/>
    </xf>
    <xf numFmtId="0" fontId="24" fillId="2" borderId="2" xfId="14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/>
    </xf>
    <xf numFmtId="166" fontId="24" fillId="2" borderId="2" xfId="1" applyNumberFormat="1" applyFont="1" applyFill="1" applyBorder="1" applyAlignment="1">
      <alignment horizontal="center" vertical="center" shrinkToFit="1"/>
    </xf>
    <xf numFmtId="49" fontId="24" fillId="2" borderId="2" xfId="21" applyNumberFormat="1" applyFont="1" applyFill="1" applyBorder="1" applyAlignment="1">
      <alignment horizontal="left" vertical="center" wrapText="1"/>
    </xf>
    <xf numFmtId="0" fontId="24" fillId="2" borderId="2" xfId="21" applyFont="1" applyFill="1" applyBorder="1" applyAlignment="1">
      <alignment horizontal="center" vertical="center"/>
    </xf>
    <xf numFmtId="167" fontId="24" fillId="2" borderId="2" xfId="0" applyNumberFormat="1" applyFont="1" applyFill="1" applyBorder="1" applyAlignment="1">
      <alignment horizontal="center" vertical="center" shrinkToFit="1"/>
    </xf>
    <xf numFmtId="0" fontId="64" fillId="2" borderId="2" xfId="22" applyFont="1" applyFill="1" applyBorder="1" applyAlignment="1">
      <alignment horizontal="left" vertical="center" wrapText="1"/>
    </xf>
    <xf numFmtId="165" fontId="24" fillId="2" borderId="2" xfId="0" applyNumberFormat="1" applyFont="1" applyFill="1" applyBorder="1" applyAlignment="1">
      <alignment horizontal="center" vertical="center"/>
    </xf>
    <xf numFmtId="2" fontId="24" fillId="2" borderId="2" xfId="4" applyNumberFormat="1" applyFont="1" applyFill="1" applyBorder="1" applyAlignment="1">
      <alignment horizontal="center" vertical="center" shrinkToFit="1"/>
    </xf>
    <xf numFmtId="166" fontId="24" fillId="2" borderId="2" xfId="4" applyNumberFormat="1" applyFont="1" applyFill="1" applyBorder="1" applyAlignment="1">
      <alignment horizontal="center" vertical="center" shrinkToFit="1"/>
    </xf>
    <xf numFmtId="2" fontId="60" fillId="2" borderId="2" xfId="4" applyNumberFormat="1" applyFont="1" applyFill="1" applyBorder="1" applyAlignment="1">
      <alignment horizontal="center" vertical="center" shrinkToFit="1"/>
    </xf>
    <xf numFmtId="0" fontId="24" fillId="2" borderId="2" xfId="4" applyFont="1" applyFill="1" applyBorder="1" applyAlignment="1">
      <alignment horizontal="center" vertical="center" shrinkToFit="1"/>
    </xf>
    <xf numFmtId="49" fontId="24" fillId="2" borderId="2" xfId="4" applyNumberFormat="1" applyFont="1" applyFill="1" applyBorder="1" applyAlignment="1">
      <alignment horizontal="center" vertical="center" wrapText="1"/>
    </xf>
    <xf numFmtId="0" fontId="55" fillId="2" borderId="2" xfId="18" applyFont="1" applyFill="1" applyBorder="1" applyAlignment="1">
      <alignment horizontal="left" vertical="center" wrapText="1"/>
    </xf>
    <xf numFmtId="0" fontId="24" fillId="2" borderId="2" xfId="20" applyFont="1" applyFill="1" applyBorder="1" applyAlignment="1">
      <alignment horizontal="center" vertical="center"/>
    </xf>
    <xf numFmtId="0" fontId="24" fillId="2" borderId="2" xfId="4" applyFont="1" applyFill="1" applyBorder="1" applyAlignment="1">
      <alignment horizontal="center" vertical="center"/>
    </xf>
    <xf numFmtId="166" fontId="60" fillId="2" borderId="2" xfId="4" applyNumberFormat="1" applyFont="1" applyFill="1" applyBorder="1" applyAlignment="1">
      <alignment horizontal="center" vertical="center" shrinkToFit="1"/>
    </xf>
    <xf numFmtId="0" fontId="63" fillId="7" borderId="2" xfId="1" applyFont="1" applyFill="1" applyBorder="1" applyAlignment="1">
      <alignment horizontal="left" vertical="center" wrapText="1"/>
    </xf>
    <xf numFmtId="49" fontId="25" fillId="2" borderId="2" xfId="19" applyNumberFormat="1" applyFont="1" applyFill="1" applyBorder="1" applyAlignment="1">
      <alignment vertical="center" wrapText="1"/>
    </xf>
    <xf numFmtId="49" fontId="55" fillId="2" borderId="2" xfId="6" applyNumberFormat="1" applyFont="1" applyFill="1" applyBorder="1" applyAlignment="1">
      <alignment horizontal="left" vertical="center" wrapText="1"/>
    </xf>
    <xf numFmtId="2" fontId="61" fillId="2" borderId="2" xfId="0" applyNumberFormat="1" applyFont="1" applyFill="1" applyBorder="1" applyAlignment="1">
      <alignment horizontal="center" vertical="center" shrinkToFit="1"/>
    </xf>
    <xf numFmtId="2" fontId="25" fillId="2" borderId="2" xfId="0" applyNumberFormat="1" applyFont="1" applyFill="1" applyBorder="1" applyAlignment="1">
      <alignment horizontal="center" vertical="center" shrinkToFi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24" fillId="2" borderId="2" xfId="18" applyFont="1" applyFill="1" applyBorder="1" applyAlignment="1">
      <alignment horizontal="center" vertical="center"/>
    </xf>
    <xf numFmtId="167" fontId="25" fillId="2" borderId="2" xfId="10" applyNumberFormat="1" applyFont="1" applyFill="1" applyBorder="1" applyAlignment="1">
      <alignment horizontal="center" vertical="center" shrinkToFit="1"/>
    </xf>
    <xf numFmtId="2" fontId="24" fillId="2" borderId="2" xfId="0" applyNumberFormat="1" applyFont="1" applyFill="1" applyBorder="1" applyAlignment="1">
      <alignment horizontal="center" vertical="center" wrapText="1" shrinkToFit="1"/>
    </xf>
    <xf numFmtId="0" fontId="24" fillId="2" borderId="2" xfId="9" applyFont="1" applyFill="1" applyBorder="1" applyAlignment="1">
      <alignment horizontal="center" vertical="center"/>
    </xf>
    <xf numFmtId="165" fontId="24" fillId="2" borderId="2" xfId="0" applyNumberFormat="1" applyFont="1" applyFill="1" applyBorder="1" applyAlignment="1">
      <alignment horizontal="center" vertical="center" shrinkToFit="1"/>
    </xf>
    <xf numFmtId="0" fontId="24" fillId="2" borderId="2" xfId="9" applyFont="1" applyFill="1" applyBorder="1" applyAlignment="1">
      <alignment horizontal="left" vertical="center" wrapText="1"/>
    </xf>
    <xf numFmtId="49" fontId="55" fillId="2" borderId="2" xfId="17" applyNumberFormat="1" applyFont="1" applyFill="1" applyBorder="1" applyAlignment="1">
      <alignment vertical="center" wrapText="1"/>
    </xf>
    <xf numFmtId="0" fontId="24" fillId="2" borderId="2" xfId="14" applyFont="1" applyFill="1" applyBorder="1" applyAlignment="1">
      <alignment horizontal="center" vertical="center"/>
    </xf>
    <xf numFmtId="167" fontId="24" fillId="2" borderId="2" xfId="4" applyNumberFormat="1" applyFont="1" applyFill="1" applyBorder="1" applyAlignment="1">
      <alignment horizontal="center" vertical="center" shrinkToFit="1"/>
    </xf>
    <xf numFmtId="2" fontId="60" fillId="2" borderId="2" xfId="7" applyNumberFormat="1" applyFont="1" applyFill="1" applyBorder="1" applyAlignment="1">
      <alignment horizontal="center" vertical="center" shrinkToFit="1"/>
    </xf>
    <xf numFmtId="0" fontId="24" fillId="2" borderId="2" xfId="16" applyFont="1" applyFill="1" applyBorder="1" applyAlignment="1">
      <alignment horizontal="center" vertical="center"/>
    </xf>
    <xf numFmtId="166" fontId="60" fillId="2" borderId="2" xfId="7" applyNumberFormat="1" applyFont="1" applyFill="1" applyBorder="1" applyAlignment="1">
      <alignment vertical="center" shrinkToFit="1"/>
    </xf>
    <xf numFmtId="168" fontId="24" fillId="2" borderId="2" xfId="0" applyNumberFormat="1" applyFont="1" applyFill="1" applyBorder="1" applyAlignment="1">
      <alignment horizontal="center" vertical="center" shrinkToFit="1"/>
    </xf>
    <xf numFmtId="49" fontId="25" fillId="2" borderId="2" xfId="0" applyNumberFormat="1" applyFont="1" applyFill="1" applyBorder="1" applyAlignment="1">
      <alignment horizontal="left" vertical="center" wrapText="1"/>
    </xf>
    <xf numFmtId="49" fontId="55" fillId="2" borderId="2" xfId="13" applyNumberFormat="1" applyFont="1" applyFill="1" applyBorder="1" applyAlignment="1">
      <alignment horizontal="left" vertical="center" wrapText="1"/>
    </xf>
    <xf numFmtId="0" fontId="55" fillId="2" borderId="2" xfId="13" applyFont="1" applyFill="1" applyBorder="1" applyAlignment="1">
      <alignment horizontal="center" vertical="center"/>
    </xf>
    <xf numFmtId="2" fontId="24" fillId="2" borderId="2" xfId="5" applyNumberFormat="1" applyFont="1" applyFill="1" applyBorder="1" applyAlignment="1">
      <alignment horizontal="center" vertical="center" shrinkToFit="1"/>
    </xf>
    <xf numFmtId="0" fontId="27" fillId="7" borderId="2" xfId="1" applyFont="1" applyFill="1" applyBorder="1" applyAlignment="1">
      <alignment horizontal="center" vertical="center" wrapText="1"/>
    </xf>
    <xf numFmtId="0" fontId="27" fillId="7" borderId="2" xfId="1" applyFont="1" applyFill="1" applyBorder="1" applyAlignment="1">
      <alignment horizontal="center" vertical="center"/>
    </xf>
    <xf numFmtId="49" fontId="24" fillId="2" borderId="2" xfId="1" applyNumberFormat="1" applyFont="1" applyFill="1" applyBorder="1" applyAlignment="1">
      <alignment vertical="center" wrapText="1"/>
    </xf>
    <xf numFmtId="1" fontId="24" fillId="2" borderId="2" xfId="1" applyNumberFormat="1" applyFont="1" applyFill="1" applyBorder="1" applyAlignment="1">
      <alignment horizontal="center" vertical="center" shrinkToFit="1"/>
    </xf>
    <xf numFmtId="2" fontId="40" fillId="7" borderId="2" xfId="3" applyNumberFormat="1" applyFont="1" applyFill="1" applyBorder="1" applyAlignment="1">
      <alignment horizontal="center" vertical="center" textRotation="90" wrapText="1"/>
    </xf>
    <xf numFmtId="2" fontId="40" fillId="7" borderId="3" xfId="3" applyNumberFormat="1" applyFont="1" applyFill="1" applyBorder="1" applyAlignment="1">
      <alignment horizontal="center" vertical="center" textRotation="90" wrapText="1"/>
    </xf>
    <xf numFmtId="0" fontId="19" fillId="7" borderId="2" xfId="1" applyFont="1" applyFill="1" applyBorder="1" applyAlignment="1">
      <alignment horizontal="center" vertical="center" textRotation="90"/>
    </xf>
    <xf numFmtId="0" fontId="19" fillId="7" borderId="2" xfId="1" applyFont="1" applyFill="1" applyBorder="1" applyAlignment="1">
      <alignment horizontal="center" vertical="center" textRotation="90" wrapText="1"/>
    </xf>
    <xf numFmtId="0" fontId="19" fillId="7" borderId="2" xfId="1" applyFont="1" applyFill="1" applyBorder="1" applyAlignment="1">
      <alignment horizontal="center" vertical="center" wrapText="1"/>
    </xf>
    <xf numFmtId="2" fontId="19" fillId="7" borderId="2" xfId="1" applyNumberFormat="1" applyFont="1" applyFill="1" applyBorder="1" applyAlignment="1">
      <alignment horizontal="center" vertical="center" textRotation="90" wrapText="1"/>
    </xf>
    <xf numFmtId="0" fontId="4" fillId="7" borderId="2" xfId="1" applyFont="1" applyFill="1" applyBorder="1" applyAlignment="1">
      <alignment horizontal="center" vertical="center"/>
    </xf>
    <xf numFmtId="0" fontId="39" fillId="7" borderId="2" xfId="6" applyFont="1" applyFill="1" applyBorder="1" applyAlignment="1">
      <alignment horizontal="center" vertical="center" wrapText="1"/>
    </xf>
    <xf numFmtId="0" fontId="40" fillId="7" borderId="2" xfId="6" applyFont="1" applyFill="1" applyBorder="1" applyAlignment="1">
      <alignment horizontal="center" vertical="center" textRotation="90" wrapText="1"/>
    </xf>
    <xf numFmtId="14" fontId="5" fillId="7" borderId="0" xfId="1" applyNumberFormat="1" applyFont="1" applyFill="1" applyAlignment="1">
      <alignment horizontal="left" vertical="center"/>
    </xf>
    <xf numFmtId="2" fontId="14" fillId="7" borderId="0" xfId="1" applyNumberFormat="1" applyFont="1" applyFill="1" applyAlignment="1">
      <alignment horizontal="center" vertical="center" shrinkToFit="1"/>
    </xf>
    <xf numFmtId="0" fontId="17" fillId="7" borderId="0" xfId="1" applyFont="1" applyFill="1" applyAlignment="1">
      <alignment horizontal="center" vertical="center" shrinkToFit="1"/>
    </xf>
    <xf numFmtId="165" fontId="17" fillId="7" borderId="0" xfId="1" applyNumberFormat="1" applyFont="1" applyFill="1" applyAlignment="1">
      <alignment horizontal="left" vertical="center"/>
    </xf>
    <xf numFmtId="0" fontId="17" fillId="7" borderId="2" xfId="1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/>
    </xf>
    <xf numFmtId="2" fontId="17" fillId="7" borderId="2" xfId="1" applyNumberFormat="1" applyFont="1" applyFill="1" applyBorder="1" applyAlignment="1">
      <alignment horizontal="left" vertical="center" shrinkToFit="1"/>
    </xf>
    <xf numFmtId="0" fontId="42" fillId="7" borderId="1" xfId="1" applyFont="1" applyFill="1" applyBorder="1" applyAlignment="1">
      <alignment horizontal="center" vertical="center" wrapText="1"/>
    </xf>
    <xf numFmtId="0" fontId="5" fillId="7" borderId="0" xfId="1" applyFont="1" applyFill="1" applyAlignment="1">
      <alignment horizontal="right" vertical="center"/>
    </xf>
    <xf numFmtId="0" fontId="12" fillId="7" borderId="0" xfId="1" applyFont="1" applyFill="1" applyAlignment="1">
      <alignment horizontal="center" vertical="center"/>
    </xf>
    <xf numFmtId="0" fontId="13" fillId="7" borderId="0" xfId="1" applyFont="1" applyFill="1" applyAlignment="1">
      <alignment horizontal="center" vertical="center"/>
    </xf>
    <xf numFmtId="0" fontId="5" fillId="7" borderId="0" xfId="1" applyFont="1" applyFill="1" applyAlignment="1">
      <alignment horizontal="left" vertical="center"/>
    </xf>
  </cellXfs>
  <cellStyles count="23">
    <cellStyle name="Normal 15" xfId="18" xr:uid="{5351C1B8-0921-4D89-852B-E8344BF0869B}"/>
    <cellStyle name="Normal 17 2" xfId="22" xr:uid="{B92DE98A-E799-448E-B985-55E98EC23EEA}"/>
    <cellStyle name="Normal 19 3" xfId="9" xr:uid="{AA9EE77E-E949-46F6-B865-C017DF0CB8E7}"/>
    <cellStyle name="Normal 2 2 2 2" xfId="1" xr:uid="{82432678-DD5B-434A-83EB-6667F53317A2}"/>
    <cellStyle name="Normal 2 2 3" xfId="7" xr:uid="{F1857F05-443C-4BDF-92D1-A1BCECD314C4}"/>
    <cellStyle name="Normal 2 3" xfId="4" xr:uid="{C81A0781-4B6C-48A1-935F-ABF1A78F2164}"/>
    <cellStyle name="Normal 2 3 11 3" xfId="19" xr:uid="{64B19942-63C9-4D35-A023-9CB0D9783A07}"/>
    <cellStyle name="Normal 2 3 13" xfId="17" xr:uid="{24A8362B-751A-43A5-B847-E697B6033AA0}"/>
    <cellStyle name="Normal 2 3 2 7 2 2 2 4" xfId="20" xr:uid="{44AD9CBD-0B80-4AA1-BA90-7CE883DAA43E}"/>
    <cellStyle name="Normal 2 3 4 7" xfId="8" xr:uid="{E658A037-48ED-4CA8-9784-2EC3087DE3CE}"/>
    <cellStyle name="Normal 2 3 6 4" xfId="16" xr:uid="{43CF232B-8993-4587-80D3-02FA385BFCB7}"/>
    <cellStyle name="Normal 2 4" xfId="14" xr:uid="{CD1248BB-8BA3-40C7-9B2F-E71E08A302E5}"/>
    <cellStyle name="Normal 2 5 2" xfId="5" xr:uid="{EBB1B89A-7246-41DA-A7C3-6320DB73B469}"/>
    <cellStyle name="Normal 2 6 4 2" xfId="15" xr:uid="{BA5BD449-9CBA-4264-AE4B-A0241749F1AD}"/>
    <cellStyle name="Normal 23" xfId="11" xr:uid="{3A2B8C7E-7E62-48D8-B397-0F49B452D73F}"/>
    <cellStyle name="Normal 26" xfId="21" xr:uid="{0FE28C39-56BA-470F-B720-FCDF3038E748}"/>
    <cellStyle name="Normal 5 2" xfId="3" xr:uid="{2CEAF254-E0AA-4459-80D1-D8A529280DC0}"/>
    <cellStyle name="Normal 6 2" xfId="12" xr:uid="{27AD7A1C-92F4-432C-99FD-1E0836633ED6}"/>
    <cellStyle name="Normal 8 2 2" xfId="13" xr:uid="{9AC767CD-6128-431D-B4C4-A6B6ADDB15BB}"/>
    <cellStyle name="Normal 8 2 3" xfId="6" xr:uid="{8B2BFC84-0FDD-4421-8AE3-D5D79F51C280}"/>
    <cellStyle name="Normal_Artchut-2_plotina 3 2" xfId="2" xr:uid="{2F706C89-70F8-4022-A7E1-E437AB3E1A63}"/>
    <cellStyle name="Обычный" xfId="0" builtinId="0"/>
    <cellStyle name="Обычный 2 2" xfId="10" xr:uid="{EEAE8446-83DF-448C-A254-E5329E5DAA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5\6&#8228;%20&#1351;&#1348;&#1329;&#1344;-&#1331;&#1344;&#1329;&#1351;&#1345;&#1330;-2025\04&#8228;%20&#1344;&#1344;%20&#1351;&#1348;&#1329;&#1344;-&#1330;&#1348;&#1329;&#1351;&#1345;&#1330;-25-06%20&#1355;&#1408;&#1377;&#1404;&#1377;&#1407;&#1387;%20&#1379;&#1377;&#1382;\&#1342;&#1377;&#1406;&#1377;&#1388;&#1377;&#1385;&#1381;&#1408;&#1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 "/>
      <sheetName val="ԱՄՓՈՓ  "/>
      <sheetName val="1"/>
      <sheetName val="ծավալ"/>
      <sheetName val="ծավալ (3)"/>
      <sheetName val="ծավալ ռուս"/>
    </sheetNames>
    <sheetDataSet>
      <sheetData sheetId="0"/>
      <sheetData sheetId="1">
        <row r="34">
          <cell r="F34">
            <v>0</v>
          </cell>
        </row>
        <row r="35">
          <cell r="F35">
            <v>0</v>
          </cell>
        </row>
        <row r="37">
          <cell r="B37">
            <v>1.4999999999999999E-2</v>
          </cell>
        </row>
        <row r="41">
          <cell r="B41">
            <v>1.4E-2</v>
          </cell>
        </row>
        <row r="67">
          <cell r="D67">
            <v>101503.09570572295</v>
          </cell>
        </row>
      </sheetData>
      <sheetData sheetId="2">
        <row r="11">
          <cell r="D11">
            <v>266060</v>
          </cell>
          <cell r="N11">
            <v>1.1652480000000003</v>
          </cell>
        </row>
        <row r="13">
          <cell r="J13">
            <v>2457.83</v>
          </cell>
          <cell r="Q13">
            <v>3107.16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41"/>
  <sheetViews>
    <sheetView tabSelected="1" workbookViewId="0">
      <selection activeCell="V145" sqref="V145"/>
    </sheetView>
  </sheetViews>
  <sheetFormatPr defaultColWidth="9.140625" defaultRowHeight="15"/>
  <cols>
    <col min="1" max="1" width="3.42578125" style="64" customWidth="1"/>
    <col min="2" max="2" width="7.5703125" style="64" hidden="1" customWidth="1"/>
    <col min="3" max="3" width="61.42578125" style="65" customWidth="1"/>
    <col min="4" max="4" width="5.85546875" style="66" customWidth="1"/>
    <col min="5" max="5" width="9.42578125" style="67" customWidth="1"/>
    <col min="6" max="7" width="2.140625" style="31" hidden="1" customWidth="1"/>
    <col min="8" max="8" width="2.28515625" style="31" hidden="1" customWidth="1"/>
    <col min="9" max="9" width="1.85546875" style="31" hidden="1" customWidth="1"/>
    <col min="10" max="10" width="2.140625" style="31" hidden="1" customWidth="1"/>
    <col min="11" max="11" width="2.42578125" style="31" hidden="1" customWidth="1"/>
    <col min="12" max="12" width="18" style="32" hidden="1" customWidth="1"/>
    <col min="13" max="13" width="4.28515625" style="66" hidden="1" customWidth="1"/>
    <col min="14" max="14" width="5.5703125" style="66" hidden="1" customWidth="1"/>
    <col min="15" max="15" width="6.85546875" style="67" hidden="1" customWidth="1"/>
    <col min="16" max="16" width="5.5703125" style="68" hidden="1" customWidth="1"/>
    <col min="17" max="17" width="5.28515625" style="69" hidden="1" customWidth="1"/>
    <col min="18" max="18" width="5.5703125" style="66" hidden="1" customWidth="1"/>
    <col min="19" max="19" width="5.42578125" style="66" hidden="1" customWidth="1"/>
    <col min="20" max="20" width="7.42578125" style="31" hidden="1" customWidth="1"/>
    <col min="21" max="21" width="7.28515625" style="70" hidden="1" customWidth="1"/>
    <col min="22" max="22" width="9.140625" style="66" customWidth="1"/>
    <col min="23" max="23" width="12.28515625" style="31" customWidth="1"/>
    <col min="24" max="24" width="8.42578125" style="33" hidden="1" customWidth="1"/>
    <col min="25" max="25" width="11.85546875" style="14" hidden="1" customWidth="1"/>
    <col min="26" max="26" width="19.5703125" style="14" hidden="1" customWidth="1"/>
    <col min="27" max="43" width="0" style="14" hidden="1" customWidth="1"/>
    <col min="44" max="16384" width="9.140625" style="14"/>
  </cols>
  <sheetData>
    <row r="1" spans="1:24" s="1" customFormat="1" ht="42" customHeight="1">
      <c r="A1" s="427" t="s">
        <v>144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</row>
    <row r="2" spans="1:24" s="1" customFormat="1" ht="57.75" hidden="1" customHeight="1">
      <c r="A2" s="428"/>
      <c r="B2" s="428"/>
      <c r="C2" s="428"/>
      <c r="D2" s="47"/>
      <c r="E2" s="38"/>
      <c r="F2" s="76"/>
      <c r="G2" s="76"/>
      <c r="H2" s="76"/>
      <c r="I2" s="76"/>
      <c r="J2" s="76"/>
      <c r="K2" s="76"/>
      <c r="L2" s="38"/>
      <c r="M2" s="38"/>
      <c r="N2" s="48"/>
      <c r="O2" s="48"/>
      <c r="P2" s="37"/>
      <c r="Q2" s="49"/>
      <c r="R2" s="48"/>
      <c r="S2" s="48"/>
      <c r="T2" s="293"/>
      <c r="U2" s="294"/>
      <c r="V2" s="50"/>
      <c r="W2" s="71"/>
      <c r="X2" s="36"/>
    </row>
    <row r="3" spans="1:24" s="1" customFormat="1" ht="57.75" hidden="1" customHeight="1">
      <c r="A3" s="48"/>
      <c r="B3" s="48"/>
      <c r="C3" s="39"/>
      <c r="D3" s="48"/>
      <c r="E3" s="48"/>
      <c r="F3" s="37"/>
      <c r="G3" s="37"/>
      <c r="H3" s="37"/>
      <c r="I3" s="37"/>
      <c r="J3" s="37"/>
      <c r="K3" s="37"/>
      <c r="L3" s="48"/>
      <c r="M3" s="48"/>
      <c r="N3" s="48"/>
      <c r="O3" s="48"/>
      <c r="P3" s="37"/>
      <c r="Q3" s="49"/>
      <c r="R3" s="48"/>
      <c r="S3" s="48"/>
      <c r="T3" s="37"/>
      <c r="U3" s="295"/>
      <c r="V3" s="50"/>
      <c r="W3" s="71"/>
      <c r="X3" s="36"/>
    </row>
    <row r="4" spans="1:24" s="2" customFormat="1" ht="27" customHeight="1">
      <c r="A4" s="354" t="s">
        <v>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46"/>
    </row>
    <row r="5" spans="1:24" s="1" customFormat="1" ht="35.25" hidden="1" customHeight="1">
      <c r="A5" s="48"/>
      <c r="B5" s="48"/>
      <c r="C5" s="39"/>
      <c r="D5" s="48"/>
      <c r="E5" s="48"/>
      <c r="F5" s="37"/>
      <c r="G5" s="37"/>
      <c r="H5" s="37"/>
      <c r="I5" s="37"/>
      <c r="J5" s="37"/>
      <c r="K5" s="37"/>
      <c r="L5" s="48"/>
      <c r="M5" s="48"/>
      <c r="N5" s="48"/>
      <c r="O5" s="48"/>
      <c r="P5" s="37"/>
      <c r="Q5" s="49"/>
      <c r="R5" s="48"/>
      <c r="S5" s="48"/>
      <c r="T5" s="37"/>
      <c r="U5" s="295"/>
      <c r="V5" s="50"/>
      <c r="W5" s="71"/>
      <c r="X5" s="36"/>
    </row>
    <row r="6" spans="1:24" s="1" customFormat="1" ht="35.25" hidden="1" customHeight="1">
      <c r="A6" s="48"/>
      <c r="B6" s="48"/>
      <c r="C6" s="39"/>
      <c r="D6" s="47"/>
      <c r="E6" s="408" t="s">
        <v>1</v>
      </c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8"/>
      <c r="T6" s="37"/>
      <c r="U6" s="295"/>
      <c r="V6" s="50"/>
      <c r="W6" s="37"/>
      <c r="X6" s="36"/>
    </row>
    <row r="7" spans="1:24" s="1" customFormat="1" ht="35.25" hidden="1" customHeight="1">
      <c r="A7" s="48"/>
      <c r="B7" s="48"/>
      <c r="C7" s="39"/>
      <c r="D7" s="48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8"/>
      <c r="T7" s="37"/>
      <c r="U7" s="295"/>
      <c r="V7" s="50"/>
      <c r="W7" s="37"/>
      <c r="X7" s="36"/>
    </row>
    <row r="8" spans="1:24" s="1" customFormat="1" ht="35.25" hidden="1" customHeight="1">
      <c r="A8" s="48"/>
      <c r="B8" s="48"/>
      <c r="C8" s="39"/>
      <c r="D8" s="51"/>
      <c r="E8" s="37"/>
      <c r="F8" s="37"/>
      <c r="G8" s="37"/>
      <c r="H8" s="37"/>
      <c r="I8" s="37"/>
      <c r="J8" s="37"/>
      <c r="K8" s="37"/>
      <c r="L8" s="48"/>
      <c r="M8" s="48"/>
      <c r="N8" s="48"/>
      <c r="O8" s="48"/>
      <c r="P8" s="37"/>
      <c r="Q8" s="49"/>
      <c r="R8" s="52"/>
      <c r="S8" s="48"/>
      <c r="T8" s="37"/>
      <c r="U8" s="295"/>
      <c r="V8" s="50"/>
      <c r="W8" s="37"/>
      <c r="X8" s="36"/>
    </row>
    <row r="9" spans="1:24" s="1" customFormat="1" ht="35.25" hidden="1" customHeight="1">
      <c r="A9" s="430" t="s">
        <v>2</v>
      </c>
      <c r="B9" s="430"/>
      <c r="C9" s="39" t="s">
        <v>3</v>
      </c>
      <c r="D9" s="48"/>
      <c r="E9" s="48"/>
      <c r="F9" s="37"/>
      <c r="G9" s="37"/>
      <c r="H9" s="37"/>
      <c r="I9" s="37"/>
      <c r="J9" s="37"/>
      <c r="K9" s="37"/>
      <c r="L9" s="48"/>
      <c r="M9" s="48"/>
      <c r="N9" s="48"/>
      <c r="O9" s="47" t="s">
        <v>4</v>
      </c>
      <c r="P9" s="420" t="e">
        <f>+#REF!</f>
        <v>#REF!</v>
      </c>
      <c r="Q9" s="420"/>
      <c r="R9" s="420"/>
      <c r="S9" s="39" t="s">
        <v>5</v>
      </c>
      <c r="T9" s="37"/>
      <c r="U9" s="295"/>
      <c r="V9" s="50"/>
      <c r="W9" s="37"/>
      <c r="X9" s="36"/>
    </row>
    <row r="10" spans="1:24" s="1" customFormat="1" ht="35.25" hidden="1" customHeight="1">
      <c r="A10" s="296"/>
      <c r="B10" s="296"/>
      <c r="C10" s="297"/>
      <c r="D10" s="53"/>
      <c r="E10" s="419"/>
      <c r="F10" s="419"/>
      <c r="G10" s="419"/>
      <c r="H10" s="37"/>
      <c r="I10" s="37"/>
      <c r="J10" s="37"/>
      <c r="K10" s="37"/>
      <c r="L10" s="48"/>
      <c r="M10" s="48"/>
      <c r="N10" s="48"/>
      <c r="O10" s="47"/>
      <c r="P10" s="420"/>
      <c r="Q10" s="420"/>
      <c r="R10" s="420"/>
      <c r="S10" s="39"/>
      <c r="T10" s="37"/>
      <c r="U10" s="294"/>
      <c r="V10" s="50"/>
      <c r="W10" s="37"/>
      <c r="X10" s="36"/>
    </row>
    <row r="11" spans="1:24" s="1" customFormat="1" ht="35.25" hidden="1" customHeight="1">
      <c r="A11" s="57" t="s">
        <v>6</v>
      </c>
      <c r="B11" s="57"/>
      <c r="C11" s="298"/>
      <c r="D11" s="421">
        <f>+'[1]1'!D11:F11</f>
        <v>266060</v>
      </c>
      <c r="E11" s="421"/>
      <c r="F11" s="421"/>
      <c r="G11" s="41"/>
      <c r="H11" s="42"/>
      <c r="I11" s="42" t="s">
        <v>7</v>
      </c>
      <c r="J11" s="41"/>
      <c r="K11" s="41"/>
      <c r="L11" s="299" t="s">
        <v>8</v>
      </c>
      <c r="M11" s="54" t="s">
        <v>9</v>
      </c>
      <c r="N11" s="422">
        <f>+'[1]1'!N11:P11</f>
        <v>1.1652480000000003</v>
      </c>
      <c r="O11" s="422"/>
      <c r="P11" s="422"/>
      <c r="Q11" s="42"/>
      <c r="R11" s="55"/>
      <c r="S11" s="56"/>
      <c r="T11" s="56"/>
      <c r="U11" s="300"/>
      <c r="V11" s="56"/>
      <c r="W11" s="37"/>
      <c r="X11" s="36"/>
    </row>
    <row r="12" spans="1:24" s="1" customFormat="1" ht="35.25" hidden="1" customHeight="1">
      <c r="A12" s="57"/>
      <c r="B12" s="57"/>
      <c r="C12" s="298"/>
      <c r="D12" s="57"/>
      <c r="E12" s="40"/>
      <c r="F12" s="40"/>
      <c r="G12" s="41"/>
      <c r="H12" s="42"/>
      <c r="I12" s="42"/>
      <c r="J12" s="41"/>
      <c r="K12" s="41"/>
      <c r="L12" s="299"/>
      <c r="M12" s="56"/>
      <c r="N12" s="58"/>
      <c r="O12" s="56"/>
      <c r="P12" s="59"/>
      <c r="Q12" s="42"/>
      <c r="R12" s="55"/>
      <c r="S12" s="56"/>
      <c r="T12" s="56"/>
      <c r="U12" s="300"/>
      <c r="V12" s="56"/>
      <c r="W12" s="37"/>
      <c r="X12" s="36"/>
    </row>
    <row r="13" spans="1:24" s="1" customFormat="1" ht="35.25" hidden="1" customHeight="1">
      <c r="A13" s="423" t="s">
        <v>10</v>
      </c>
      <c r="B13" s="424"/>
      <c r="C13" s="424"/>
      <c r="D13" s="60"/>
      <c r="E13" s="425" t="s">
        <v>11</v>
      </c>
      <c r="F13" s="425"/>
      <c r="G13" s="425"/>
      <c r="H13" s="425"/>
      <c r="I13" s="425"/>
      <c r="J13" s="426">
        <f>+'[1]1'!J13:L13</f>
        <v>2457.83</v>
      </c>
      <c r="K13" s="426"/>
      <c r="L13" s="426"/>
      <c r="M13" s="425" t="s">
        <v>12</v>
      </c>
      <c r="N13" s="425"/>
      <c r="O13" s="425"/>
      <c r="P13" s="425"/>
      <c r="Q13" s="426">
        <f>+'[1]1'!Q13:S13</f>
        <v>3107.16</v>
      </c>
      <c r="R13" s="426"/>
      <c r="S13" s="426"/>
      <c r="T13" s="43"/>
      <c r="U13" s="43"/>
      <c r="V13" s="56"/>
      <c r="W13" s="37"/>
      <c r="X13" s="36"/>
    </row>
    <row r="14" spans="1:24" s="1" customFormat="1" ht="35.25" hidden="1" customHeight="1">
      <c r="A14" s="56"/>
      <c r="B14" s="56"/>
      <c r="C14" s="298"/>
      <c r="D14" s="48"/>
      <c r="E14" s="48"/>
      <c r="F14" s="37"/>
      <c r="G14" s="37"/>
      <c r="H14" s="37"/>
      <c r="I14" s="416"/>
      <c r="J14" s="416"/>
      <c r="K14" s="416"/>
      <c r="L14" s="48"/>
      <c r="M14" s="48"/>
      <c r="N14" s="48"/>
      <c r="O14" s="48"/>
      <c r="P14" s="37"/>
      <c r="Q14" s="49"/>
      <c r="R14" s="52"/>
      <c r="S14" s="48"/>
      <c r="T14" s="42"/>
      <c r="U14" s="300">
        <f>+D11/35000*7.5</f>
        <v>57.012857142857143</v>
      </c>
      <c r="V14" s="61">
        <f>1.133*1.03*('[1]ԱՄՓՈՓ  '!B37+1)*('[1]ԱՄՓՈՓ  '!B41+1)*1.11</f>
        <v>1.333196333469</v>
      </c>
      <c r="W14" s="72"/>
      <c r="X14" s="44"/>
    </row>
    <row r="15" spans="1:24" s="3" customFormat="1" ht="35.25" customHeight="1">
      <c r="A15" s="417" t="s">
        <v>13</v>
      </c>
      <c r="B15" s="414" t="s">
        <v>14</v>
      </c>
      <c r="C15" s="417" t="s">
        <v>15</v>
      </c>
      <c r="D15" s="410" t="s">
        <v>16</v>
      </c>
      <c r="E15" s="410" t="s">
        <v>17</v>
      </c>
      <c r="F15" s="410" t="s">
        <v>18</v>
      </c>
      <c r="G15" s="416"/>
      <c r="H15" s="416"/>
      <c r="I15" s="410" t="s">
        <v>19</v>
      </c>
      <c r="J15" s="410"/>
      <c r="K15" s="410"/>
      <c r="L15" s="407" t="s">
        <v>20</v>
      </c>
      <c r="M15" s="407"/>
      <c r="N15" s="407"/>
      <c r="O15" s="407"/>
      <c r="P15" s="407"/>
      <c r="Q15" s="407"/>
      <c r="R15" s="410" t="s">
        <v>21</v>
      </c>
      <c r="S15" s="410" t="s">
        <v>22</v>
      </c>
      <c r="T15" s="414" t="s">
        <v>23</v>
      </c>
      <c r="U15" s="415" t="s">
        <v>24</v>
      </c>
      <c r="V15" s="410" t="s">
        <v>25</v>
      </c>
      <c r="W15" s="410" t="s">
        <v>23</v>
      </c>
      <c r="X15" s="411" t="s">
        <v>26</v>
      </c>
    </row>
    <row r="16" spans="1:24" s="3" customFormat="1" ht="22.5" customHeight="1">
      <c r="A16" s="417"/>
      <c r="B16" s="414"/>
      <c r="C16" s="418"/>
      <c r="D16" s="410"/>
      <c r="E16" s="410"/>
      <c r="F16" s="416"/>
      <c r="G16" s="416"/>
      <c r="H16" s="416"/>
      <c r="I16" s="410"/>
      <c r="J16" s="410"/>
      <c r="K16" s="410"/>
      <c r="L16" s="412" t="s">
        <v>27</v>
      </c>
      <c r="M16" s="410" t="s">
        <v>28</v>
      </c>
      <c r="N16" s="410" t="s">
        <v>29</v>
      </c>
      <c r="O16" s="410" t="s">
        <v>30</v>
      </c>
      <c r="P16" s="410" t="s">
        <v>21</v>
      </c>
      <c r="Q16" s="413" t="s">
        <v>31</v>
      </c>
      <c r="R16" s="410"/>
      <c r="S16" s="410"/>
      <c r="T16" s="414"/>
      <c r="U16" s="415"/>
      <c r="V16" s="410"/>
      <c r="W16" s="410"/>
      <c r="X16" s="411"/>
    </row>
    <row r="17" spans="1:81" s="3" customFormat="1" ht="22.5" customHeight="1">
      <c r="A17" s="417"/>
      <c r="B17" s="414"/>
      <c r="C17" s="418"/>
      <c r="D17" s="410"/>
      <c r="E17" s="410"/>
      <c r="F17" s="416"/>
      <c r="G17" s="416"/>
      <c r="H17" s="416"/>
      <c r="I17" s="410"/>
      <c r="J17" s="410"/>
      <c r="K17" s="410"/>
      <c r="L17" s="412"/>
      <c r="M17" s="410"/>
      <c r="N17" s="410"/>
      <c r="O17" s="410"/>
      <c r="P17" s="410"/>
      <c r="Q17" s="413"/>
      <c r="R17" s="410"/>
      <c r="S17" s="410"/>
      <c r="T17" s="414"/>
      <c r="U17" s="415"/>
      <c r="V17" s="410"/>
      <c r="W17" s="410"/>
      <c r="X17" s="411"/>
    </row>
    <row r="18" spans="1:81" s="3" customFormat="1" ht="22.5" customHeight="1">
      <c r="A18" s="417"/>
      <c r="B18" s="414"/>
      <c r="C18" s="418"/>
      <c r="D18" s="410"/>
      <c r="E18" s="410"/>
      <c r="F18" s="416"/>
      <c r="G18" s="416"/>
      <c r="H18" s="416"/>
      <c r="I18" s="410"/>
      <c r="J18" s="410"/>
      <c r="K18" s="410"/>
      <c r="L18" s="412"/>
      <c r="M18" s="410"/>
      <c r="N18" s="410"/>
      <c r="O18" s="410"/>
      <c r="P18" s="410"/>
      <c r="Q18" s="413"/>
      <c r="R18" s="410"/>
      <c r="S18" s="410"/>
      <c r="T18" s="414"/>
      <c r="U18" s="415"/>
      <c r="V18" s="410"/>
      <c r="W18" s="410"/>
      <c r="X18" s="411"/>
    </row>
    <row r="19" spans="1:81" s="3" customFormat="1" ht="22.5" customHeight="1">
      <c r="A19" s="417"/>
      <c r="B19" s="414"/>
      <c r="C19" s="418"/>
      <c r="D19" s="410"/>
      <c r="E19" s="410"/>
      <c r="F19" s="416"/>
      <c r="G19" s="416"/>
      <c r="H19" s="416"/>
      <c r="I19" s="410"/>
      <c r="J19" s="410"/>
      <c r="K19" s="410"/>
      <c r="L19" s="412"/>
      <c r="M19" s="410"/>
      <c r="N19" s="410"/>
      <c r="O19" s="410"/>
      <c r="P19" s="410"/>
      <c r="Q19" s="413"/>
      <c r="R19" s="410"/>
      <c r="S19" s="410"/>
      <c r="T19" s="414"/>
      <c r="U19" s="415"/>
      <c r="V19" s="410"/>
      <c r="W19" s="410"/>
      <c r="X19" s="411"/>
    </row>
    <row r="20" spans="1:81" s="4" customFormat="1" ht="13.5" customHeight="1">
      <c r="A20" s="285">
        <v>1</v>
      </c>
      <c r="B20" s="285">
        <v>2</v>
      </c>
      <c r="C20" s="285">
        <v>2</v>
      </c>
      <c r="D20" s="285">
        <v>3</v>
      </c>
      <c r="E20" s="285">
        <v>4</v>
      </c>
      <c r="F20" s="407">
        <v>6</v>
      </c>
      <c r="G20" s="408"/>
      <c r="H20" s="408"/>
      <c r="I20" s="407">
        <v>7</v>
      </c>
      <c r="J20" s="407"/>
      <c r="K20" s="407"/>
      <c r="L20" s="45">
        <v>8</v>
      </c>
      <c r="M20" s="285">
        <v>9</v>
      </c>
      <c r="N20" s="285">
        <v>10</v>
      </c>
      <c r="O20" s="285">
        <v>11</v>
      </c>
      <c r="P20" s="285">
        <v>12</v>
      </c>
      <c r="Q20" s="285">
        <v>13</v>
      </c>
      <c r="R20" s="285">
        <v>14</v>
      </c>
      <c r="S20" s="285">
        <v>15</v>
      </c>
      <c r="T20" s="285">
        <v>16</v>
      </c>
      <c r="U20" s="301">
        <v>17</v>
      </c>
      <c r="V20" s="302" t="s">
        <v>32</v>
      </c>
      <c r="W20" s="302" t="s">
        <v>33</v>
      </c>
      <c r="X20" s="303">
        <v>7</v>
      </c>
    </row>
    <row r="21" spans="1:81" s="5" customFormat="1">
      <c r="A21" s="304"/>
      <c r="B21" s="305"/>
      <c r="C21" s="94" t="s">
        <v>34</v>
      </c>
      <c r="D21" s="306"/>
      <c r="E21" s="307"/>
      <c r="F21" s="308"/>
      <c r="G21" s="308"/>
      <c r="H21" s="308"/>
      <c r="I21" s="309"/>
      <c r="J21" s="309"/>
      <c r="K21" s="309"/>
      <c r="L21" s="156"/>
      <c r="M21" s="152"/>
      <c r="N21" s="168"/>
      <c r="O21" s="160"/>
      <c r="P21" s="161"/>
      <c r="Q21" s="155"/>
      <c r="R21" s="176"/>
      <c r="S21" s="176"/>
      <c r="T21" s="176"/>
      <c r="U21" s="176"/>
      <c r="V21" s="144">
        <f t="shared" ref="V21:V84" si="0">+$V$14*S21</f>
        <v>0</v>
      </c>
      <c r="W21" s="144">
        <f t="shared" ref="W21:W84" si="1">+V21*E21</f>
        <v>0</v>
      </c>
      <c r="X21" s="310"/>
    </row>
    <row r="22" spans="1:81" s="6" customFormat="1" ht="22.5" customHeight="1">
      <c r="A22" s="357">
        <v>1</v>
      </c>
      <c r="B22" s="377" t="s">
        <v>35</v>
      </c>
      <c r="C22" s="378" t="s">
        <v>36</v>
      </c>
      <c r="D22" s="379" t="s">
        <v>37</v>
      </c>
      <c r="E22" s="409">
        <v>2</v>
      </c>
      <c r="F22" s="375">
        <v>0.39</v>
      </c>
      <c r="G22" s="375"/>
      <c r="H22" s="375"/>
      <c r="I22" s="375">
        <v>0.41</v>
      </c>
      <c r="J22" s="375"/>
      <c r="K22" s="375"/>
      <c r="L22" s="138"/>
      <c r="M22" s="139"/>
      <c r="N22" s="140"/>
      <c r="O22" s="140"/>
      <c r="P22" s="141"/>
      <c r="Q22" s="142"/>
      <c r="R22" s="143">
        <f>F23+I23</f>
        <v>2.2324892999999997</v>
      </c>
      <c r="S22" s="375">
        <f>R22+R23</f>
        <v>10.971849300000001</v>
      </c>
      <c r="T22" s="375">
        <f>E22*S22</f>
        <v>21.943698600000001</v>
      </c>
      <c r="U22" s="406">
        <f>+R23*E22</f>
        <v>17.478720000000003</v>
      </c>
      <c r="V22" s="144">
        <f t="shared" si="0"/>
        <v>14.627629258134416</v>
      </c>
      <c r="W22" s="144">
        <f t="shared" si="1"/>
        <v>29.255258516268832</v>
      </c>
      <c r="X22" s="288"/>
    </row>
    <row r="23" spans="1:81" s="6" customFormat="1" ht="22.5" hidden="1" customHeight="1">
      <c r="A23" s="357"/>
      <c r="B23" s="377"/>
      <c r="C23" s="378"/>
      <c r="D23" s="379"/>
      <c r="E23" s="409"/>
      <c r="F23" s="375">
        <f>F22*$J$13/1000</f>
        <v>0.95855370000000006</v>
      </c>
      <c r="G23" s="375"/>
      <c r="H23" s="375"/>
      <c r="I23" s="375">
        <f>I22*$Q$13/1000</f>
        <v>1.2739355999999997</v>
      </c>
      <c r="J23" s="375"/>
      <c r="K23" s="375"/>
      <c r="L23" s="145" t="s">
        <v>38</v>
      </c>
      <c r="M23" s="146" t="s">
        <v>37</v>
      </c>
      <c r="N23" s="147">
        <v>1</v>
      </c>
      <c r="O23" s="148">
        <f>E22*N23</f>
        <v>2</v>
      </c>
      <c r="P23" s="149">
        <f>9/1.2</f>
        <v>7.5</v>
      </c>
      <c r="Q23" s="150">
        <f>N23*P23*$N$11</f>
        <v>8.7393600000000013</v>
      </c>
      <c r="R23" s="143">
        <f>+Q23</f>
        <v>8.7393600000000013</v>
      </c>
      <c r="S23" s="375"/>
      <c r="T23" s="375"/>
      <c r="U23" s="406"/>
      <c r="V23" s="144">
        <f t="shared" si="0"/>
        <v>0</v>
      </c>
      <c r="W23" s="144">
        <f t="shared" si="1"/>
        <v>0</v>
      </c>
      <c r="X23" s="288"/>
    </row>
    <row r="24" spans="1:81" s="7" customFormat="1" ht="22.5" customHeight="1">
      <c r="A24" s="357">
        <f t="shared" ref="A24" si="2">+A22+1</f>
        <v>2</v>
      </c>
      <c r="B24" s="358" t="s">
        <v>39</v>
      </c>
      <c r="C24" s="359" t="s">
        <v>40</v>
      </c>
      <c r="D24" s="360" t="s">
        <v>37</v>
      </c>
      <c r="E24" s="361">
        <v>1</v>
      </c>
      <c r="F24" s="355">
        <v>1.31</v>
      </c>
      <c r="G24" s="355"/>
      <c r="H24" s="355"/>
      <c r="I24" s="355">
        <v>0.09</v>
      </c>
      <c r="J24" s="355"/>
      <c r="K24" s="355"/>
      <c r="L24" s="151"/>
      <c r="M24" s="152"/>
      <c r="N24" s="153"/>
      <c r="O24" s="153"/>
      <c r="P24" s="154"/>
      <c r="Q24" s="155"/>
      <c r="R24" s="155">
        <f>F25+I25</f>
        <v>3.4994017000000004</v>
      </c>
      <c r="S24" s="355">
        <f>R24+R25</f>
        <v>104.48756170000004</v>
      </c>
      <c r="T24" s="355">
        <f>E24*S24</f>
        <v>104.48756170000004</v>
      </c>
      <c r="U24" s="355">
        <f>R25*E24</f>
        <v>100.98816000000004</v>
      </c>
      <c r="V24" s="144">
        <f t="shared" si="0"/>
        <v>139.30243415155599</v>
      </c>
      <c r="W24" s="144">
        <f t="shared" si="1"/>
        <v>139.30243415155599</v>
      </c>
      <c r="X24" s="283"/>
    </row>
    <row r="25" spans="1:81" s="7" customFormat="1" ht="22.5" hidden="1" customHeight="1">
      <c r="A25" s="357"/>
      <c r="B25" s="358"/>
      <c r="C25" s="359"/>
      <c r="D25" s="360"/>
      <c r="E25" s="361"/>
      <c r="F25" s="355">
        <f>F24*$J$13/1000</f>
        <v>3.2197573000000004</v>
      </c>
      <c r="G25" s="355"/>
      <c r="H25" s="355"/>
      <c r="I25" s="355">
        <f>I24*$Q$13/1000</f>
        <v>0.27964439999999996</v>
      </c>
      <c r="J25" s="355"/>
      <c r="K25" s="355"/>
      <c r="L25" s="156" t="s">
        <v>41</v>
      </c>
      <c r="M25" s="152" t="s">
        <v>37</v>
      </c>
      <c r="N25" s="157">
        <v>1</v>
      </c>
      <c r="O25" s="153">
        <f>E24*N25</f>
        <v>1</v>
      </c>
      <c r="P25" s="158">
        <f>104/1.2</f>
        <v>86.666666666666671</v>
      </c>
      <c r="Q25" s="155">
        <f>N25*P25*$N$11</f>
        <v>100.98816000000004</v>
      </c>
      <c r="R25" s="155">
        <f>SUM(Q25:Q25)</f>
        <v>100.98816000000004</v>
      </c>
      <c r="S25" s="355"/>
      <c r="T25" s="355"/>
      <c r="U25" s="355"/>
      <c r="V25" s="144">
        <f t="shared" si="0"/>
        <v>0</v>
      </c>
      <c r="W25" s="144">
        <f t="shared" si="1"/>
        <v>0</v>
      </c>
      <c r="X25" s="283"/>
    </row>
    <row r="26" spans="1:81" s="9" customFormat="1" ht="28.5" customHeight="1">
      <c r="A26" s="357">
        <f>+A24+1</f>
        <v>3</v>
      </c>
      <c r="B26" s="358" t="s">
        <v>42</v>
      </c>
      <c r="C26" s="359" t="s">
        <v>145</v>
      </c>
      <c r="D26" s="360" t="s">
        <v>43</v>
      </c>
      <c r="E26" s="361">
        <v>585</v>
      </c>
      <c r="F26" s="355">
        <v>0.31</v>
      </c>
      <c r="G26" s="355"/>
      <c r="H26" s="355"/>
      <c r="I26" s="355">
        <v>0.2</v>
      </c>
      <c r="J26" s="355"/>
      <c r="K26" s="355"/>
      <c r="L26" s="159"/>
      <c r="M26" s="152"/>
      <c r="N26" s="160"/>
      <c r="O26" s="160"/>
      <c r="P26" s="161"/>
      <c r="Q26" s="155"/>
      <c r="R26" s="155">
        <f>F27+I27</f>
        <v>1.3833593</v>
      </c>
      <c r="S26" s="355">
        <f>R26+R27</f>
        <v>8.9667932840000013</v>
      </c>
      <c r="T26" s="355">
        <f>E26*S26</f>
        <v>5245.5740711400003</v>
      </c>
      <c r="U26" s="364">
        <f>E26*R27</f>
        <v>4436.308880640001</v>
      </c>
      <c r="V26" s="144">
        <f t="shared" si="0"/>
        <v>11.954495929203256</v>
      </c>
      <c r="W26" s="144">
        <f t="shared" si="1"/>
        <v>6993.3801185839047</v>
      </c>
      <c r="X26" s="284"/>
      <c r="Y26" s="8"/>
      <c r="Z26" s="8"/>
      <c r="AA26" s="8"/>
      <c r="AB26" s="8"/>
      <c r="AC26" s="8"/>
      <c r="AD26" s="8"/>
      <c r="AE26" s="8"/>
      <c r="AF26" s="8"/>
      <c r="AG26" s="8"/>
      <c r="AH26" s="8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</row>
    <row r="27" spans="1:81" s="9" customFormat="1" ht="28.5" hidden="1" customHeight="1">
      <c r="A27" s="357"/>
      <c r="B27" s="358"/>
      <c r="C27" s="359"/>
      <c r="D27" s="360"/>
      <c r="E27" s="361"/>
      <c r="F27" s="355">
        <f>F26*$J$13/1000</f>
        <v>0.76192729999999997</v>
      </c>
      <c r="G27" s="355"/>
      <c r="H27" s="355"/>
      <c r="I27" s="355">
        <f>I26*$Q$13/1000</f>
        <v>0.62143199999999998</v>
      </c>
      <c r="J27" s="355"/>
      <c r="K27" s="355"/>
      <c r="L27" s="156" t="s">
        <v>44</v>
      </c>
      <c r="M27" s="152" t="s">
        <v>43</v>
      </c>
      <c r="N27" s="155">
        <v>1</v>
      </c>
      <c r="O27" s="160">
        <f>E26*N27</f>
        <v>585</v>
      </c>
      <c r="P27" s="162">
        <v>6.508</v>
      </c>
      <c r="Q27" s="155">
        <f>N27*P27*$N$11</f>
        <v>7.5834339840000018</v>
      </c>
      <c r="R27" s="155">
        <f>SUM(Q27:Q27)</f>
        <v>7.5834339840000018</v>
      </c>
      <c r="S27" s="355"/>
      <c r="T27" s="355"/>
      <c r="U27" s="364"/>
      <c r="V27" s="144">
        <f t="shared" si="0"/>
        <v>0</v>
      </c>
      <c r="W27" s="144">
        <f t="shared" si="1"/>
        <v>0</v>
      </c>
      <c r="X27" s="311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</row>
    <row r="28" spans="1:81" s="9" customFormat="1" ht="28.5" customHeight="1">
      <c r="A28" s="357">
        <f>+A26+1</f>
        <v>4</v>
      </c>
      <c r="B28" s="358" t="s">
        <v>45</v>
      </c>
      <c r="C28" s="359" t="s">
        <v>146</v>
      </c>
      <c r="D28" s="360" t="s">
        <v>43</v>
      </c>
      <c r="E28" s="361">
        <v>735</v>
      </c>
      <c r="F28" s="355">
        <v>0.33</v>
      </c>
      <c r="G28" s="355"/>
      <c r="H28" s="355"/>
      <c r="I28" s="355">
        <v>0.14000000000000001</v>
      </c>
      <c r="J28" s="355"/>
      <c r="K28" s="355"/>
      <c r="L28" s="159"/>
      <c r="M28" s="152"/>
      <c r="N28" s="160"/>
      <c r="O28" s="160"/>
      <c r="P28" s="161"/>
      <c r="Q28" s="155"/>
      <c r="R28" s="155">
        <f>F29+I29</f>
        <v>1.2460863</v>
      </c>
      <c r="S28" s="355">
        <f>R28+R29</f>
        <v>6.8742341400000013</v>
      </c>
      <c r="T28" s="355">
        <f>E28*S28</f>
        <v>5052.5620929000006</v>
      </c>
      <c r="U28" s="364">
        <f>E28*R29</f>
        <v>4136.6886624000008</v>
      </c>
      <c r="V28" s="144">
        <f t="shared" si="0"/>
        <v>9.164703750855427</v>
      </c>
      <c r="W28" s="144">
        <f t="shared" si="1"/>
        <v>6736.0572568787393</v>
      </c>
      <c r="X28" s="3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</row>
    <row r="29" spans="1:81" s="9" customFormat="1" ht="28.5" hidden="1" customHeight="1">
      <c r="A29" s="357"/>
      <c r="B29" s="358"/>
      <c r="C29" s="359"/>
      <c r="D29" s="360"/>
      <c r="E29" s="361"/>
      <c r="F29" s="355">
        <f>F28*$J$13/1000</f>
        <v>0.81108389999999997</v>
      </c>
      <c r="G29" s="355"/>
      <c r="H29" s="355"/>
      <c r="I29" s="355">
        <f>I28*$Q$13/1000</f>
        <v>0.43500240000000001</v>
      </c>
      <c r="J29" s="355"/>
      <c r="K29" s="355"/>
      <c r="L29" s="156" t="s">
        <v>46</v>
      </c>
      <c r="M29" s="152" t="s">
        <v>43</v>
      </c>
      <c r="N29" s="155">
        <v>1</v>
      </c>
      <c r="O29" s="160">
        <f>E28*N29</f>
        <v>735</v>
      </c>
      <c r="P29" s="162">
        <v>4.83</v>
      </c>
      <c r="Q29" s="155">
        <f>N29*P29*$N$11</f>
        <v>5.6281478400000013</v>
      </c>
      <c r="R29" s="155">
        <f>SUM(Q29:Q29)</f>
        <v>5.6281478400000013</v>
      </c>
      <c r="S29" s="355"/>
      <c r="T29" s="355"/>
      <c r="U29" s="364"/>
      <c r="V29" s="144">
        <f t="shared" si="0"/>
        <v>0</v>
      </c>
      <c r="W29" s="144">
        <f t="shared" si="1"/>
        <v>0</v>
      </c>
      <c r="X29" s="3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</row>
    <row r="30" spans="1:81" s="9" customFormat="1" ht="28.5" customHeight="1">
      <c r="A30" s="357">
        <f>+A28+1</f>
        <v>5</v>
      </c>
      <c r="B30" s="358" t="s">
        <v>47</v>
      </c>
      <c r="C30" s="359" t="s">
        <v>147</v>
      </c>
      <c r="D30" s="360" t="s">
        <v>43</v>
      </c>
      <c r="E30" s="361">
        <v>1009</v>
      </c>
      <c r="F30" s="355">
        <v>0.28000000000000003</v>
      </c>
      <c r="G30" s="355"/>
      <c r="H30" s="355"/>
      <c r="I30" s="355">
        <v>0.18</v>
      </c>
      <c r="J30" s="355"/>
      <c r="K30" s="355"/>
      <c r="L30" s="159"/>
      <c r="M30" s="152"/>
      <c r="N30" s="160"/>
      <c r="O30" s="160"/>
      <c r="P30" s="161"/>
      <c r="Q30" s="155"/>
      <c r="R30" s="155">
        <f>F31+I31</f>
        <v>1.2474812</v>
      </c>
      <c r="S30" s="355">
        <f>R30+R31</f>
        <v>5.4074165600000006</v>
      </c>
      <c r="T30" s="355">
        <f>E30*S30</f>
        <v>5456.083309040001</v>
      </c>
      <c r="U30" s="364">
        <f>E30*R31</f>
        <v>4197.3747782400005</v>
      </c>
      <c r="V30" s="144">
        <f t="shared" si="0"/>
        <v>7.2091479313315538</v>
      </c>
      <c r="W30" s="144">
        <f t="shared" si="1"/>
        <v>7274.0302627135379</v>
      </c>
      <c r="X30" s="3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</row>
    <row r="31" spans="1:81" s="9" customFormat="1" ht="28.5" hidden="1" customHeight="1">
      <c r="A31" s="357"/>
      <c r="B31" s="358"/>
      <c r="C31" s="359"/>
      <c r="D31" s="360"/>
      <c r="E31" s="361"/>
      <c r="F31" s="355">
        <f>F30*$J$13/1000</f>
        <v>0.68819240000000004</v>
      </c>
      <c r="G31" s="355"/>
      <c r="H31" s="355"/>
      <c r="I31" s="355">
        <f>I30*$Q$13/1000</f>
        <v>0.55928879999999992</v>
      </c>
      <c r="J31" s="355"/>
      <c r="K31" s="355"/>
      <c r="L31" s="156" t="s">
        <v>48</v>
      </c>
      <c r="M31" s="152" t="s">
        <v>43</v>
      </c>
      <c r="N31" s="155">
        <v>1</v>
      </c>
      <c r="O31" s="160">
        <f>E30*N31</f>
        <v>1009</v>
      </c>
      <c r="P31" s="162">
        <v>3.57</v>
      </c>
      <c r="Q31" s="155">
        <f>N31*P31*$N$11</f>
        <v>4.1599353600000004</v>
      </c>
      <c r="R31" s="155">
        <f>SUM(Q31:Q31)</f>
        <v>4.1599353600000004</v>
      </c>
      <c r="S31" s="355"/>
      <c r="T31" s="355"/>
      <c r="U31" s="364"/>
      <c r="V31" s="144">
        <f t="shared" si="0"/>
        <v>0</v>
      </c>
      <c r="W31" s="144">
        <f t="shared" si="1"/>
        <v>0</v>
      </c>
      <c r="X31" s="3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</row>
    <row r="32" spans="1:81" s="9" customFormat="1" ht="28.5" customHeight="1">
      <c r="A32" s="357">
        <f t="shared" ref="A32" si="3">+A30+1</f>
        <v>6</v>
      </c>
      <c r="B32" s="358" t="s">
        <v>49</v>
      </c>
      <c r="C32" s="359" t="s">
        <v>148</v>
      </c>
      <c r="D32" s="360" t="s">
        <v>43</v>
      </c>
      <c r="E32" s="361">
        <v>1055</v>
      </c>
      <c r="F32" s="355">
        <v>0.27</v>
      </c>
      <c r="G32" s="355"/>
      <c r="H32" s="355"/>
      <c r="I32" s="355">
        <v>0.17</v>
      </c>
      <c r="J32" s="355"/>
      <c r="K32" s="355"/>
      <c r="L32" s="159"/>
      <c r="M32" s="152"/>
      <c r="N32" s="160"/>
      <c r="O32" s="160"/>
      <c r="P32" s="161"/>
      <c r="Q32" s="155"/>
      <c r="R32" s="155">
        <f>F33+I33</f>
        <v>1.1918313</v>
      </c>
      <c r="S32" s="355">
        <f>R32+R33</f>
        <v>4.1748661800000004</v>
      </c>
      <c r="T32" s="355">
        <f>E32*S32</f>
        <v>4404.4838199000005</v>
      </c>
      <c r="U32" s="364">
        <f>E32*R33</f>
        <v>3147.1017984000009</v>
      </c>
      <c r="V32" s="144">
        <f t="shared" si="0"/>
        <v>5.5659162838997309</v>
      </c>
      <c r="W32" s="144">
        <f t="shared" si="1"/>
        <v>5872.0416795142164</v>
      </c>
      <c r="X32" s="3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</row>
    <row r="33" spans="1:81" s="9" customFormat="1" ht="28.5" hidden="1" customHeight="1">
      <c r="A33" s="357"/>
      <c r="B33" s="358"/>
      <c r="C33" s="359"/>
      <c r="D33" s="360"/>
      <c r="E33" s="361"/>
      <c r="F33" s="355">
        <f>F32*$J$13/1000</f>
        <v>0.66361409999999998</v>
      </c>
      <c r="G33" s="355"/>
      <c r="H33" s="355"/>
      <c r="I33" s="355">
        <f>I32*$Q$13/1000</f>
        <v>0.52821720000000005</v>
      </c>
      <c r="J33" s="355"/>
      <c r="K33" s="355"/>
      <c r="L33" s="156" t="s">
        <v>50</v>
      </c>
      <c r="M33" s="152" t="s">
        <v>43</v>
      </c>
      <c r="N33" s="155">
        <v>1</v>
      </c>
      <c r="O33" s="160">
        <f>E32*N33</f>
        <v>1055</v>
      </c>
      <c r="P33" s="162">
        <v>2.56</v>
      </c>
      <c r="Q33" s="155">
        <f>N33*P33*$N$11</f>
        <v>2.9830348800000008</v>
      </c>
      <c r="R33" s="155">
        <f>SUM(Q33:Q33)</f>
        <v>2.9830348800000008</v>
      </c>
      <c r="S33" s="355"/>
      <c r="T33" s="355"/>
      <c r="U33" s="364"/>
      <c r="V33" s="144">
        <f t="shared" si="0"/>
        <v>0</v>
      </c>
      <c r="W33" s="144">
        <f t="shared" si="1"/>
        <v>0</v>
      </c>
      <c r="X33" s="3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</row>
    <row r="34" spans="1:81" s="9" customFormat="1" ht="28.5" customHeight="1">
      <c r="A34" s="357">
        <f t="shared" ref="A34" si="4">+A32+1</f>
        <v>7</v>
      </c>
      <c r="B34" s="358" t="s">
        <v>49</v>
      </c>
      <c r="C34" s="359" t="s">
        <v>149</v>
      </c>
      <c r="D34" s="360" t="s">
        <v>43</v>
      </c>
      <c r="E34" s="361">
        <v>1028</v>
      </c>
      <c r="F34" s="355">
        <v>0.27</v>
      </c>
      <c r="G34" s="355"/>
      <c r="H34" s="355"/>
      <c r="I34" s="355">
        <v>0.17</v>
      </c>
      <c r="J34" s="355"/>
      <c r="K34" s="355"/>
      <c r="L34" s="159"/>
      <c r="M34" s="152"/>
      <c r="N34" s="160"/>
      <c r="O34" s="160"/>
      <c r="P34" s="161"/>
      <c r="Q34" s="155"/>
      <c r="R34" s="155">
        <f>F35+I35</f>
        <v>1.1918313</v>
      </c>
      <c r="S34" s="355">
        <f>R34+R35</f>
        <v>3.3475401000000007</v>
      </c>
      <c r="T34" s="355">
        <f>E34*S34</f>
        <v>3441.2712228000005</v>
      </c>
      <c r="U34" s="364">
        <f>E34*R35</f>
        <v>2216.0686464000005</v>
      </c>
      <c r="V34" s="144">
        <f t="shared" si="0"/>
        <v>4.4629281874604505</v>
      </c>
      <c r="W34" s="144">
        <f t="shared" si="1"/>
        <v>4587.890176709343</v>
      </c>
      <c r="X34" s="3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</row>
    <row r="35" spans="1:81" s="9" customFormat="1" ht="28.5" hidden="1" customHeight="1">
      <c r="A35" s="357"/>
      <c r="B35" s="358"/>
      <c r="C35" s="359"/>
      <c r="D35" s="360"/>
      <c r="E35" s="361"/>
      <c r="F35" s="355">
        <f>F34*$J$13/1000</f>
        <v>0.66361409999999998</v>
      </c>
      <c r="G35" s="355"/>
      <c r="H35" s="355"/>
      <c r="I35" s="355">
        <f>I34*$Q$13/1000</f>
        <v>0.52821720000000005</v>
      </c>
      <c r="J35" s="355"/>
      <c r="K35" s="355"/>
      <c r="L35" s="156" t="s">
        <v>51</v>
      </c>
      <c r="M35" s="152" t="s">
        <v>43</v>
      </c>
      <c r="N35" s="155">
        <v>1</v>
      </c>
      <c r="O35" s="160">
        <f>E34*N35</f>
        <v>1028</v>
      </c>
      <c r="P35" s="163">
        <v>1.85</v>
      </c>
      <c r="Q35" s="155">
        <f>N35*P35*$N$11</f>
        <v>2.1557088000000006</v>
      </c>
      <c r="R35" s="155">
        <f>SUM(Q35:Q35)</f>
        <v>2.1557088000000006</v>
      </c>
      <c r="S35" s="355"/>
      <c r="T35" s="355"/>
      <c r="U35" s="364"/>
      <c r="V35" s="144">
        <f t="shared" si="0"/>
        <v>0</v>
      </c>
      <c r="W35" s="144">
        <f t="shared" si="1"/>
        <v>0</v>
      </c>
      <c r="X35" s="3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</row>
    <row r="36" spans="1:81" s="9" customFormat="1" ht="28.5" customHeight="1">
      <c r="A36" s="357">
        <f t="shared" ref="A36" si="5">+A34+1</f>
        <v>8</v>
      </c>
      <c r="B36" s="358" t="s">
        <v>52</v>
      </c>
      <c r="C36" s="359" t="s">
        <v>150</v>
      </c>
      <c r="D36" s="360" t="s">
        <v>43</v>
      </c>
      <c r="E36" s="361">
        <v>2007</v>
      </c>
      <c r="F36" s="355">
        <v>0.25</v>
      </c>
      <c r="G36" s="355"/>
      <c r="H36" s="355"/>
      <c r="I36" s="355">
        <v>0.16</v>
      </c>
      <c r="J36" s="355"/>
      <c r="K36" s="355"/>
      <c r="L36" s="159"/>
      <c r="M36" s="152"/>
      <c r="N36" s="160"/>
      <c r="O36" s="160"/>
      <c r="P36" s="161"/>
      <c r="Q36" s="155"/>
      <c r="R36" s="155">
        <f>F37+I37</f>
        <v>1.1116031</v>
      </c>
      <c r="S36" s="355">
        <f>R36+R37</f>
        <v>2.9620169240000003</v>
      </c>
      <c r="T36" s="355">
        <f>E36*S36</f>
        <v>5944.7679664680008</v>
      </c>
      <c r="U36" s="364">
        <f>E36*R37</f>
        <v>3713.7805447680012</v>
      </c>
      <c r="V36" s="144">
        <f t="shared" si="0"/>
        <v>3.9489501027499259</v>
      </c>
      <c r="W36" s="144">
        <f t="shared" si="1"/>
        <v>7925.5428562191009</v>
      </c>
      <c r="X36" s="3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</row>
    <row r="37" spans="1:81" s="9" customFormat="1" ht="28.5" hidden="1" customHeight="1">
      <c r="A37" s="357"/>
      <c r="B37" s="358"/>
      <c r="C37" s="359"/>
      <c r="D37" s="360"/>
      <c r="E37" s="361"/>
      <c r="F37" s="355">
        <f>F36*$J$13/1000</f>
        <v>0.61445749999999999</v>
      </c>
      <c r="G37" s="355"/>
      <c r="H37" s="355"/>
      <c r="I37" s="355">
        <f>I36*$Q$13/1000</f>
        <v>0.49714560000000002</v>
      </c>
      <c r="J37" s="355"/>
      <c r="K37" s="355"/>
      <c r="L37" s="156" t="s">
        <v>53</v>
      </c>
      <c r="M37" s="152" t="s">
        <v>43</v>
      </c>
      <c r="N37" s="155">
        <v>1</v>
      </c>
      <c r="O37" s="160">
        <f>E36*N37</f>
        <v>2007</v>
      </c>
      <c r="P37" s="163">
        <v>1.5880000000000001</v>
      </c>
      <c r="Q37" s="155">
        <f>N37*P37*$N$11</f>
        <v>1.8504138240000005</v>
      </c>
      <c r="R37" s="155">
        <f>SUM(Q37:Q37)</f>
        <v>1.8504138240000005</v>
      </c>
      <c r="S37" s="355"/>
      <c r="T37" s="355"/>
      <c r="U37" s="364"/>
      <c r="V37" s="144">
        <f t="shared" si="0"/>
        <v>0</v>
      </c>
      <c r="W37" s="144">
        <f t="shared" si="1"/>
        <v>0</v>
      </c>
      <c r="X37" s="3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</row>
    <row r="38" spans="1:81" s="13" customFormat="1" ht="28.5" customHeight="1">
      <c r="A38" s="357">
        <f>+A36+1</f>
        <v>9</v>
      </c>
      <c r="B38" s="358" t="s">
        <v>54</v>
      </c>
      <c r="C38" s="359" t="s">
        <v>55</v>
      </c>
      <c r="D38" s="360" t="s">
        <v>56</v>
      </c>
      <c r="E38" s="381">
        <f>SUM(E26:E37)</f>
        <v>6419</v>
      </c>
      <c r="F38" s="363">
        <f>0.001*5</f>
        <v>5.0000000000000001E-3</v>
      </c>
      <c r="G38" s="363"/>
      <c r="H38" s="363"/>
      <c r="I38" s="355">
        <f>0.001*20</f>
        <v>0.02</v>
      </c>
      <c r="J38" s="355"/>
      <c r="K38" s="355"/>
      <c r="L38" s="151"/>
      <c r="M38" s="152"/>
      <c r="N38" s="160"/>
      <c r="O38" s="160"/>
      <c r="P38" s="160"/>
      <c r="Q38" s="155"/>
      <c r="R38" s="155">
        <f>F39+I39</f>
        <v>7.4432350000000008E-2</v>
      </c>
      <c r="S38" s="355">
        <f>R38+R39</f>
        <v>0.10549320068800001</v>
      </c>
      <c r="T38" s="355">
        <f>E38*S38</f>
        <v>677.16085521627213</v>
      </c>
      <c r="U38" s="355">
        <f>R39*E38</f>
        <v>199.37960056627205</v>
      </c>
      <c r="V38" s="144">
        <f t="shared" si="0"/>
        <v>0.140643148363151</v>
      </c>
      <c r="W38" s="144">
        <f t="shared" si="1"/>
        <v>902.78836934306628</v>
      </c>
      <c r="X38" s="283"/>
    </row>
    <row r="39" spans="1:81" s="13" customFormat="1" ht="29.25" hidden="1" customHeight="1">
      <c r="A39" s="357"/>
      <c r="B39" s="358"/>
      <c r="C39" s="359"/>
      <c r="D39" s="360"/>
      <c r="E39" s="381"/>
      <c r="F39" s="363">
        <f>F38*J$13/1000</f>
        <v>1.2289149999999999E-2</v>
      </c>
      <c r="G39" s="363"/>
      <c r="H39" s="363"/>
      <c r="I39" s="363">
        <f>I38*$Q$13/1000</f>
        <v>6.2143200000000003E-2</v>
      </c>
      <c r="J39" s="363"/>
      <c r="K39" s="363"/>
      <c r="L39" s="156" t="s">
        <v>8</v>
      </c>
      <c r="M39" s="152" t="s">
        <v>57</v>
      </c>
      <c r="N39" s="155">
        <v>1E-3</v>
      </c>
      <c r="O39" s="160">
        <f>E38*N39</f>
        <v>6.4190000000000005</v>
      </c>
      <c r="P39" s="163">
        <v>26.655999999999999</v>
      </c>
      <c r="Q39" s="155">
        <f>N39*P39*$N$11</f>
        <v>3.1060850688000005E-2</v>
      </c>
      <c r="R39" s="155">
        <f>Q39</f>
        <v>3.1060850688000005E-2</v>
      </c>
      <c r="S39" s="355"/>
      <c r="T39" s="355"/>
      <c r="U39" s="355"/>
      <c r="V39" s="144">
        <f t="shared" si="0"/>
        <v>0</v>
      </c>
      <c r="W39" s="144">
        <f t="shared" si="1"/>
        <v>0</v>
      </c>
      <c r="X39" s="283"/>
    </row>
    <row r="40" spans="1:81" s="12" customFormat="1" ht="28.5" customHeight="1">
      <c r="A40" s="357">
        <f>+A38+1</f>
        <v>10</v>
      </c>
      <c r="B40" s="358" t="s">
        <v>58</v>
      </c>
      <c r="C40" s="359" t="s">
        <v>59</v>
      </c>
      <c r="D40" s="360" t="s">
        <v>207</v>
      </c>
      <c r="E40" s="381">
        <f>1900+800</f>
        <v>2700</v>
      </c>
      <c r="F40" s="363">
        <f>4.1/100</f>
        <v>4.0999999999999995E-2</v>
      </c>
      <c r="G40" s="363"/>
      <c r="H40" s="363"/>
      <c r="I40" s="363">
        <f>0.4/100</f>
        <v>4.0000000000000001E-3</v>
      </c>
      <c r="J40" s="363"/>
      <c r="K40" s="363"/>
      <c r="L40" s="159"/>
      <c r="M40" s="152"/>
      <c r="N40" s="160"/>
      <c r="O40" s="160"/>
      <c r="P40" s="160"/>
      <c r="Q40" s="155"/>
      <c r="R40" s="155">
        <f>F41+I41</f>
        <v>0.11319966999999999</v>
      </c>
      <c r="S40" s="355">
        <f>R40+R41</f>
        <v>0.21292763586666669</v>
      </c>
      <c r="T40" s="355">
        <f>E40*S40</f>
        <v>574.90461684000002</v>
      </c>
      <c r="U40" s="355">
        <f>R41*E40</f>
        <v>269.26550784000005</v>
      </c>
      <c r="V40" s="144">
        <f t="shared" si="0"/>
        <v>0.28387434343166235</v>
      </c>
      <c r="W40" s="144">
        <f t="shared" si="1"/>
        <v>766.46072726548834</v>
      </c>
      <c r="X40" s="312"/>
    </row>
    <row r="41" spans="1:81" s="12" customFormat="1" ht="28.5" hidden="1" customHeight="1">
      <c r="A41" s="357"/>
      <c r="B41" s="358"/>
      <c r="C41" s="359"/>
      <c r="D41" s="360"/>
      <c r="E41" s="381"/>
      <c r="F41" s="355">
        <f>F40*J$13/1000</f>
        <v>0.10077102999999998</v>
      </c>
      <c r="G41" s="355"/>
      <c r="H41" s="355"/>
      <c r="I41" s="355">
        <f>I40*$Q$13/1000</f>
        <v>1.2428639999999999E-2</v>
      </c>
      <c r="J41" s="355"/>
      <c r="K41" s="355"/>
      <c r="L41" s="156" t="s">
        <v>60</v>
      </c>
      <c r="M41" s="152" t="s">
        <v>61</v>
      </c>
      <c r="N41" s="155">
        <v>0.03</v>
      </c>
      <c r="O41" s="160">
        <f>E40*N41</f>
        <v>81</v>
      </c>
      <c r="P41" s="163">
        <f>0.542*2</f>
        <v>1.0840000000000001</v>
      </c>
      <c r="Q41" s="155">
        <f>N41*P41*$N$11</f>
        <v>3.7893864960000009E-2</v>
      </c>
      <c r="R41" s="355">
        <f>SUM(Q41:Q42)</f>
        <v>9.9727965866666685E-2</v>
      </c>
      <c r="S41" s="355"/>
      <c r="T41" s="355"/>
      <c r="U41" s="355"/>
      <c r="V41" s="144">
        <f t="shared" si="0"/>
        <v>0</v>
      </c>
      <c r="W41" s="144">
        <f t="shared" si="1"/>
        <v>0</v>
      </c>
      <c r="X41" s="312"/>
    </row>
    <row r="42" spans="1:81" s="12" customFormat="1" ht="28.5" hidden="1" customHeight="1">
      <c r="A42" s="357"/>
      <c r="B42" s="358"/>
      <c r="C42" s="359"/>
      <c r="D42" s="360"/>
      <c r="E42" s="381"/>
      <c r="F42" s="355"/>
      <c r="G42" s="355"/>
      <c r="H42" s="355"/>
      <c r="I42" s="355"/>
      <c r="J42" s="355"/>
      <c r="K42" s="355"/>
      <c r="L42" s="156" t="s">
        <v>62</v>
      </c>
      <c r="M42" s="152" t="s">
        <v>61</v>
      </c>
      <c r="N42" s="163">
        <f>17.2/100</f>
        <v>0.17199999999999999</v>
      </c>
      <c r="O42" s="160">
        <f>E40*N42</f>
        <v>464.4</v>
      </c>
      <c r="P42" s="164">
        <f>0.833/2.7</f>
        <v>0.30851851851851847</v>
      </c>
      <c r="Q42" s="155">
        <f>N42*P42*$N$11</f>
        <v>6.1834100906666668E-2</v>
      </c>
      <c r="R42" s="355"/>
      <c r="S42" s="355"/>
      <c r="T42" s="355"/>
      <c r="U42" s="355"/>
      <c r="V42" s="144">
        <f t="shared" si="0"/>
        <v>0</v>
      </c>
      <c r="W42" s="144">
        <f t="shared" si="1"/>
        <v>0</v>
      </c>
      <c r="X42" s="312"/>
    </row>
    <row r="43" spans="1:81" s="12" customFormat="1" ht="28.5" customHeight="1">
      <c r="A43" s="357">
        <f>+A40+1</f>
        <v>11</v>
      </c>
      <c r="B43" s="358" t="s">
        <v>63</v>
      </c>
      <c r="C43" s="359" t="s">
        <v>64</v>
      </c>
      <c r="D43" s="360" t="s">
        <v>207</v>
      </c>
      <c r="E43" s="381">
        <f>+E40</f>
        <v>2700</v>
      </c>
      <c r="F43" s="363">
        <f>21.4/100</f>
        <v>0.214</v>
      </c>
      <c r="G43" s="363"/>
      <c r="H43" s="363"/>
      <c r="I43" s="401">
        <f>0.03/100</f>
        <v>2.9999999999999997E-4</v>
      </c>
      <c r="J43" s="401"/>
      <c r="K43" s="401"/>
      <c r="L43" s="159"/>
      <c r="M43" s="152"/>
      <c r="N43" s="160"/>
      <c r="O43" s="160"/>
      <c r="P43" s="160"/>
      <c r="Q43" s="155"/>
      <c r="R43" s="155">
        <f>F44+I44</f>
        <v>0.52690776799999994</v>
      </c>
      <c r="S43" s="355">
        <f>R43+R44</f>
        <v>0.92454864800000003</v>
      </c>
      <c r="T43" s="355">
        <f>E43*S43</f>
        <v>2496.2813495999999</v>
      </c>
      <c r="U43" s="355">
        <f>R44*E43</f>
        <v>1073.6303760000003</v>
      </c>
      <c r="V43" s="144">
        <f t="shared" si="0"/>
        <v>1.2326048676273211</v>
      </c>
      <c r="W43" s="144">
        <f t="shared" si="1"/>
        <v>3328.033142593767</v>
      </c>
      <c r="X43" s="312"/>
    </row>
    <row r="44" spans="1:81" s="12" customFormat="1" ht="28.5" hidden="1" customHeight="1">
      <c r="A44" s="357"/>
      <c r="B44" s="358"/>
      <c r="C44" s="359"/>
      <c r="D44" s="360"/>
      <c r="E44" s="381"/>
      <c r="F44" s="355">
        <f>F43*J$13/1000</f>
        <v>0.52597561999999998</v>
      </c>
      <c r="G44" s="355"/>
      <c r="H44" s="355"/>
      <c r="I44" s="401">
        <f>I43*$Q$13/1000</f>
        <v>9.3214799999999983E-4</v>
      </c>
      <c r="J44" s="401"/>
      <c r="K44" s="401"/>
      <c r="L44" s="156" t="s">
        <v>65</v>
      </c>
      <c r="M44" s="152" t="s">
        <v>61</v>
      </c>
      <c r="N44" s="163">
        <f>27.3/100</f>
        <v>0.27300000000000002</v>
      </c>
      <c r="O44" s="160">
        <f>E43*N44</f>
        <v>737.1</v>
      </c>
      <c r="P44" s="163">
        <v>1.25</v>
      </c>
      <c r="Q44" s="155">
        <f>N44*P44*$N$11</f>
        <v>0.39764088000000014</v>
      </c>
      <c r="R44" s="155">
        <f>SUM(Q44:Q44)</f>
        <v>0.39764088000000014</v>
      </c>
      <c r="S44" s="355"/>
      <c r="T44" s="355"/>
      <c r="U44" s="355"/>
      <c r="V44" s="144">
        <f t="shared" si="0"/>
        <v>0</v>
      </c>
      <c r="W44" s="144">
        <f t="shared" si="1"/>
        <v>0</v>
      </c>
      <c r="X44" s="312"/>
    </row>
    <row r="45" spans="1:81" s="12" customFormat="1" ht="28.5" customHeight="1">
      <c r="A45" s="357">
        <f>+A43+1</f>
        <v>12</v>
      </c>
      <c r="B45" s="358" t="s">
        <v>66</v>
      </c>
      <c r="C45" s="359" t="s">
        <v>67</v>
      </c>
      <c r="D45" s="360" t="s">
        <v>61</v>
      </c>
      <c r="E45" s="381">
        <f>286.7+323+225+112.5+100+90+4.8+9.6+9.6+5.8+5.8+5.8+3+6+3+2+6+1.8+0.6+2+4.6+4.8+1.8+2.7+3.6+2.7+1.2+3+5.4</f>
        <v>1232.7999999999995</v>
      </c>
      <c r="F45" s="363">
        <f>0.001*190</f>
        <v>0.19</v>
      </c>
      <c r="G45" s="363"/>
      <c r="H45" s="363"/>
      <c r="I45" s="363">
        <f>0.001*162</f>
        <v>0.16200000000000001</v>
      </c>
      <c r="J45" s="363"/>
      <c r="K45" s="363"/>
      <c r="L45" s="151"/>
      <c r="M45" s="152"/>
      <c r="N45" s="160"/>
      <c r="O45" s="160"/>
      <c r="P45" s="160"/>
      <c r="Q45" s="155"/>
      <c r="R45" s="155">
        <f>F46+I46</f>
        <v>0.97034761999999997</v>
      </c>
      <c r="S45" s="355">
        <f>R45+R46</f>
        <v>2.3686452200000003</v>
      </c>
      <c r="T45" s="355">
        <f>E45*S45</f>
        <v>2920.0658272159994</v>
      </c>
      <c r="U45" s="355">
        <f>R46*E45</f>
        <v>1723.8212812799995</v>
      </c>
      <c r="V45" s="144">
        <f t="shared" si="0"/>
        <v>3.1578691225928734</v>
      </c>
      <c r="W45" s="144">
        <f t="shared" si="1"/>
        <v>3893.0210543324929</v>
      </c>
      <c r="X45" s="312"/>
    </row>
    <row r="46" spans="1:81" s="12" customFormat="1" ht="28.5" hidden="1" customHeight="1">
      <c r="A46" s="357"/>
      <c r="B46" s="358"/>
      <c r="C46" s="359"/>
      <c r="D46" s="360"/>
      <c r="E46" s="381"/>
      <c r="F46" s="355">
        <f>F45*J$13/1000</f>
        <v>0.46698770000000001</v>
      </c>
      <c r="G46" s="355"/>
      <c r="H46" s="355"/>
      <c r="I46" s="355">
        <f>I45*$Q$13/1000</f>
        <v>0.50335991999999996</v>
      </c>
      <c r="J46" s="355"/>
      <c r="K46" s="355"/>
      <c r="L46" s="156" t="s">
        <v>68</v>
      </c>
      <c r="M46" s="152" t="s">
        <v>61</v>
      </c>
      <c r="N46" s="165">
        <v>1</v>
      </c>
      <c r="O46" s="160">
        <f>E45*N46</f>
        <v>1232.7999999999995</v>
      </c>
      <c r="P46" s="163">
        <v>1.2</v>
      </c>
      <c r="Q46" s="155">
        <f>N46*P46*$N$11</f>
        <v>1.3982976000000003</v>
      </c>
      <c r="R46" s="155">
        <f>SUM(Q46:Q46)</f>
        <v>1.3982976000000003</v>
      </c>
      <c r="S46" s="355"/>
      <c r="T46" s="355"/>
      <c r="U46" s="355"/>
      <c r="V46" s="144">
        <f t="shared" si="0"/>
        <v>0</v>
      </c>
      <c r="W46" s="144">
        <f t="shared" si="1"/>
        <v>0</v>
      </c>
      <c r="X46" s="312"/>
    </row>
    <row r="47" spans="1:81" s="5" customFormat="1" ht="28.5" customHeight="1">
      <c r="A47" s="313"/>
      <c r="B47" s="314"/>
      <c r="C47" s="45" t="s">
        <v>69</v>
      </c>
      <c r="D47" s="315"/>
      <c r="E47" s="316"/>
      <c r="F47" s="317"/>
      <c r="G47" s="317"/>
      <c r="H47" s="317"/>
      <c r="I47" s="318"/>
      <c r="J47" s="318"/>
      <c r="K47" s="318"/>
      <c r="L47" s="319"/>
      <c r="M47" s="320"/>
      <c r="N47" s="321"/>
      <c r="O47" s="322"/>
      <c r="P47" s="323"/>
      <c r="Q47" s="324"/>
      <c r="R47" s="324"/>
      <c r="S47" s="324"/>
      <c r="T47" s="324"/>
      <c r="U47" s="324"/>
      <c r="V47" s="325">
        <f t="shared" si="0"/>
        <v>0</v>
      </c>
      <c r="W47" s="325">
        <f t="shared" si="1"/>
        <v>0</v>
      </c>
      <c r="X47" s="310"/>
    </row>
    <row r="48" spans="1:81" s="16" customFormat="1" ht="28.5" customHeight="1">
      <c r="A48" s="357">
        <f>+A45+1</f>
        <v>13</v>
      </c>
      <c r="B48" s="358" t="s">
        <v>70</v>
      </c>
      <c r="C48" s="399" t="s">
        <v>71</v>
      </c>
      <c r="D48" s="400" t="s">
        <v>61</v>
      </c>
      <c r="E48" s="400">
        <f>226.8+112.2+222.4+108.6+93.5+93+183.6+181.6+355.2+352.8</f>
        <v>1929.6999999999998</v>
      </c>
      <c r="F48" s="382">
        <f>0.001*14.8</f>
        <v>1.4800000000000001E-2</v>
      </c>
      <c r="G48" s="382"/>
      <c r="H48" s="382"/>
      <c r="I48" s="405">
        <f>0.001*4.98</f>
        <v>4.9800000000000009E-3</v>
      </c>
      <c r="J48" s="405"/>
      <c r="K48" s="405"/>
      <c r="L48" s="151"/>
      <c r="M48" s="152"/>
      <c r="N48" s="166"/>
      <c r="O48" s="160"/>
      <c r="P48" s="160"/>
      <c r="Q48" s="155"/>
      <c r="R48" s="167">
        <f>F49+I49</f>
        <v>5.1849540799999996E-2</v>
      </c>
      <c r="S48" s="398">
        <f>R48+R49</f>
        <v>0.70159182560000022</v>
      </c>
      <c r="T48" s="398">
        <f>E48*S48</f>
        <v>1353.8617458603203</v>
      </c>
      <c r="U48" s="398">
        <f>R49*E48</f>
        <v>1253.8076869785602</v>
      </c>
      <c r="V48" s="144">
        <f t="shared" si="0"/>
        <v>0.93535964948174244</v>
      </c>
      <c r="W48" s="144">
        <f t="shared" si="1"/>
        <v>1804.9635156049183</v>
      </c>
      <c r="X48" s="326"/>
      <c r="Y48" s="14"/>
      <c r="Z48" s="14"/>
      <c r="AA48" s="14"/>
      <c r="AB48" s="14"/>
      <c r="AC48" s="14"/>
      <c r="AD48" s="14"/>
      <c r="AE48" s="14"/>
      <c r="AF48" s="15"/>
      <c r="AG48" s="15"/>
      <c r="AH48" s="15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</row>
    <row r="49" spans="1:81" s="16" customFormat="1" ht="28.5" hidden="1" customHeight="1">
      <c r="A49" s="357"/>
      <c r="B49" s="358"/>
      <c r="C49" s="399"/>
      <c r="D49" s="400"/>
      <c r="E49" s="400"/>
      <c r="F49" s="398">
        <f>F48*J$13/1000</f>
        <v>3.6375883999999997E-2</v>
      </c>
      <c r="G49" s="398"/>
      <c r="H49" s="398"/>
      <c r="I49" s="398">
        <f>I48*$Q$13/1000</f>
        <v>1.5473656800000003E-2</v>
      </c>
      <c r="J49" s="398"/>
      <c r="K49" s="398"/>
      <c r="L49" s="156" t="s">
        <v>72</v>
      </c>
      <c r="M49" s="152" t="s">
        <v>61</v>
      </c>
      <c r="N49" s="168">
        <v>1</v>
      </c>
      <c r="O49" s="160">
        <f>E48*N49</f>
        <v>1929.6999999999998</v>
      </c>
      <c r="P49" s="161">
        <v>0.55000000000000004</v>
      </c>
      <c r="Q49" s="155">
        <f>N49*P49*$N$11</f>
        <v>0.64088640000000019</v>
      </c>
      <c r="R49" s="398">
        <f>SUM(Q49:Q51)</f>
        <v>0.64974228480000018</v>
      </c>
      <c r="S49" s="398"/>
      <c r="T49" s="398"/>
      <c r="U49" s="398"/>
      <c r="V49" s="144">
        <f t="shared" si="0"/>
        <v>0</v>
      </c>
      <c r="W49" s="144">
        <f t="shared" si="1"/>
        <v>0</v>
      </c>
      <c r="X49" s="326"/>
      <c r="Y49" s="14"/>
      <c r="Z49" s="14"/>
      <c r="AA49" s="14"/>
      <c r="AB49" s="14"/>
      <c r="AC49" s="14"/>
      <c r="AD49" s="14"/>
      <c r="AE49" s="14"/>
      <c r="AF49" s="15"/>
      <c r="AG49" s="15"/>
      <c r="AH49" s="15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</row>
    <row r="50" spans="1:81" s="16" customFormat="1" ht="28.5" hidden="1" customHeight="1">
      <c r="A50" s="357"/>
      <c r="B50" s="358"/>
      <c r="C50" s="399"/>
      <c r="D50" s="400"/>
      <c r="E50" s="400"/>
      <c r="F50" s="398"/>
      <c r="G50" s="398"/>
      <c r="H50" s="398"/>
      <c r="I50" s="398"/>
      <c r="J50" s="398"/>
      <c r="K50" s="398"/>
      <c r="L50" s="156" t="s">
        <v>73</v>
      </c>
      <c r="M50" s="152" t="s">
        <v>61</v>
      </c>
      <c r="N50" s="168">
        <v>4.0000000000000001E-3</v>
      </c>
      <c r="O50" s="160">
        <f>E48*N50</f>
        <v>7.718799999999999</v>
      </c>
      <c r="P50" s="161">
        <v>0.9</v>
      </c>
      <c r="Q50" s="163">
        <f t="shared" ref="Q50:Q51" si="6">N50*P50*$N$11</f>
        <v>4.1948928000000016E-3</v>
      </c>
      <c r="R50" s="398"/>
      <c r="S50" s="398"/>
      <c r="T50" s="398"/>
      <c r="U50" s="398"/>
      <c r="V50" s="144">
        <f t="shared" si="0"/>
        <v>0</v>
      </c>
      <c r="W50" s="144">
        <f t="shared" si="1"/>
        <v>0</v>
      </c>
      <c r="X50" s="326"/>
      <c r="Y50" s="14"/>
      <c r="Z50" s="14"/>
      <c r="AA50" s="14"/>
      <c r="AB50" s="14"/>
      <c r="AC50" s="14"/>
      <c r="AD50" s="14"/>
      <c r="AE50" s="14"/>
      <c r="AF50" s="15"/>
      <c r="AG50" s="15"/>
      <c r="AH50" s="15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</row>
    <row r="51" spans="1:81" s="16" customFormat="1" ht="28.5" hidden="1" customHeight="1">
      <c r="A51" s="357"/>
      <c r="B51" s="358"/>
      <c r="C51" s="399"/>
      <c r="D51" s="400"/>
      <c r="E51" s="400"/>
      <c r="F51" s="398"/>
      <c r="G51" s="398"/>
      <c r="H51" s="398"/>
      <c r="I51" s="398"/>
      <c r="J51" s="398"/>
      <c r="K51" s="398"/>
      <c r="L51" s="156" t="s">
        <v>74</v>
      </c>
      <c r="M51" s="152" t="s">
        <v>61</v>
      </c>
      <c r="N51" s="168">
        <v>4.0000000000000001E-3</v>
      </c>
      <c r="O51" s="160">
        <f>E48*N51</f>
        <v>7.718799999999999</v>
      </c>
      <c r="P51" s="161">
        <v>1</v>
      </c>
      <c r="Q51" s="155">
        <f t="shared" si="6"/>
        <v>4.660992000000001E-3</v>
      </c>
      <c r="R51" s="398"/>
      <c r="S51" s="398"/>
      <c r="T51" s="398"/>
      <c r="U51" s="398"/>
      <c r="V51" s="144">
        <f t="shared" si="0"/>
        <v>0</v>
      </c>
      <c r="W51" s="144">
        <f t="shared" si="1"/>
        <v>0</v>
      </c>
      <c r="X51" s="326"/>
      <c r="Y51" s="14"/>
      <c r="Z51" s="14"/>
      <c r="AA51" s="14"/>
      <c r="AB51" s="14"/>
      <c r="AC51" s="14"/>
      <c r="AD51" s="14"/>
      <c r="AE51" s="14"/>
      <c r="AF51" s="15"/>
      <c r="AG51" s="15"/>
      <c r="AH51" s="15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</row>
    <row r="52" spans="1:81" s="8" customFormat="1" ht="28.5" customHeight="1">
      <c r="A52" s="369">
        <f>+A48+1</f>
        <v>14</v>
      </c>
      <c r="B52" s="370" t="s">
        <v>75</v>
      </c>
      <c r="C52" s="371" t="s">
        <v>76</v>
      </c>
      <c r="D52" s="372" t="s">
        <v>206</v>
      </c>
      <c r="E52" s="373">
        <v>9.9</v>
      </c>
      <c r="F52" s="369">
        <f>205/100</f>
        <v>2.0499999999999998</v>
      </c>
      <c r="G52" s="369"/>
      <c r="H52" s="369"/>
      <c r="I52" s="404">
        <v>0</v>
      </c>
      <c r="J52" s="404"/>
      <c r="K52" s="404"/>
      <c r="L52" s="169"/>
      <c r="M52" s="170"/>
      <c r="N52" s="170"/>
      <c r="O52" s="170"/>
      <c r="P52" s="170"/>
      <c r="Q52" s="170"/>
      <c r="R52" s="366">
        <f>F53+I53</f>
        <v>5.0385514999999996</v>
      </c>
      <c r="S52" s="366">
        <f>R52+R53</f>
        <v>5.0385514999999996</v>
      </c>
      <c r="T52" s="366">
        <f>E52*S52</f>
        <v>49.881659849999998</v>
      </c>
      <c r="U52" s="403"/>
      <c r="V52" s="144">
        <f t="shared" si="0"/>
        <v>6.7173783857947296</v>
      </c>
      <c r="W52" s="144">
        <f t="shared" si="1"/>
        <v>66.502046019367825</v>
      </c>
      <c r="X52" s="284"/>
    </row>
    <row r="53" spans="1:81" s="8" customFormat="1" ht="28.5" hidden="1" customHeight="1">
      <c r="A53" s="369"/>
      <c r="B53" s="370"/>
      <c r="C53" s="371"/>
      <c r="D53" s="372"/>
      <c r="E53" s="373"/>
      <c r="F53" s="367">
        <f>F52*$J$13/1000</f>
        <v>5.0385514999999996</v>
      </c>
      <c r="G53" s="367"/>
      <c r="H53" s="367"/>
      <c r="I53" s="404">
        <f>I52*$Q$13/1000</f>
        <v>0</v>
      </c>
      <c r="J53" s="404"/>
      <c r="K53" s="404"/>
      <c r="L53" s="169"/>
      <c r="M53" s="170"/>
      <c r="N53" s="170"/>
      <c r="O53" s="170"/>
      <c r="P53" s="170"/>
      <c r="Q53" s="170"/>
      <c r="R53" s="366"/>
      <c r="S53" s="366"/>
      <c r="T53" s="366"/>
      <c r="U53" s="403"/>
      <c r="V53" s="144">
        <f t="shared" si="0"/>
        <v>0</v>
      </c>
      <c r="W53" s="144">
        <f t="shared" si="1"/>
        <v>0</v>
      </c>
      <c r="X53" s="284"/>
    </row>
    <row r="54" spans="1:81" s="8" customFormat="1" ht="28.5" customHeight="1">
      <c r="A54" s="369">
        <f>+A52+1</f>
        <v>15</v>
      </c>
      <c r="B54" s="370" t="s">
        <v>77</v>
      </c>
      <c r="C54" s="371" t="s">
        <v>78</v>
      </c>
      <c r="D54" s="372" t="s">
        <v>206</v>
      </c>
      <c r="E54" s="373">
        <v>169</v>
      </c>
      <c r="F54" s="367">
        <v>3.68</v>
      </c>
      <c r="G54" s="367"/>
      <c r="H54" s="367"/>
      <c r="I54" s="404">
        <v>0</v>
      </c>
      <c r="J54" s="404"/>
      <c r="K54" s="404"/>
      <c r="L54" s="169"/>
      <c r="M54" s="170"/>
      <c r="N54" s="170"/>
      <c r="O54" s="170"/>
      <c r="P54" s="170"/>
      <c r="Q54" s="170"/>
      <c r="R54" s="366">
        <f>F55+I55</f>
        <v>9.0448143999999999</v>
      </c>
      <c r="S54" s="366">
        <f>R54+R55</f>
        <v>9.0448143999999999</v>
      </c>
      <c r="T54" s="366">
        <f>E54*S54</f>
        <v>1528.5736336</v>
      </c>
      <c r="U54" s="403"/>
      <c r="V54" s="144">
        <f t="shared" si="0"/>
        <v>12.058513394987614</v>
      </c>
      <c r="W54" s="144">
        <f t="shared" si="1"/>
        <v>2037.8887637529067</v>
      </c>
      <c r="X54" s="284"/>
    </row>
    <row r="55" spans="1:81" s="8" customFormat="1" ht="28.5" hidden="1" customHeight="1">
      <c r="A55" s="369"/>
      <c r="B55" s="370"/>
      <c r="C55" s="371"/>
      <c r="D55" s="372"/>
      <c r="E55" s="373"/>
      <c r="F55" s="367">
        <f>F54*$J$13/1000</f>
        <v>9.0448143999999999</v>
      </c>
      <c r="G55" s="367"/>
      <c r="H55" s="367"/>
      <c r="I55" s="404">
        <f>I54*$Q$13/1000</f>
        <v>0</v>
      </c>
      <c r="J55" s="404"/>
      <c r="K55" s="404"/>
      <c r="L55" s="169"/>
      <c r="M55" s="170"/>
      <c r="N55" s="170"/>
      <c r="O55" s="170"/>
      <c r="P55" s="170"/>
      <c r="Q55" s="170"/>
      <c r="R55" s="366"/>
      <c r="S55" s="366"/>
      <c r="T55" s="366"/>
      <c r="U55" s="403"/>
      <c r="V55" s="144">
        <f t="shared" si="0"/>
        <v>0</v>
      </c>
      <c r="W55" s="144">
        <f t="shared" si="1"/>
        <v>0</v>
      </c>
      <c r="X55" s="284"/>
    </row>
    <row r="56" spans="1:81" s="8" customFormat="1" ht="28.5" customHeight="1">
      <c r="A56" s="369">
        <f>+A54+1</f>
        <v>16</v>
      </c>
      <c r="B56" s="370" t="s">
        <v>79</v>
      </c>
      <c r="C56" s="371" t="s">
        <v>80</v>
      </c>
      <c r="D56" s="372" t="s">
        <v>206</v>
      </c>
      <c r="E56" s="373">
        <v>19.899999999999999</v>
      </c>
      <c r="F56" s="367">
        <f>0.01*327</f>
        <v>3.27</v>
      </c>
      <c r="G56" s="367"/>
      <c r="H56" s="367"/>
      <c r="I56" s="367">
        <f>0.01*381</f>
        <v>3.81</v>
      </c>
      <c r="J56" s="367"/>
      <c r="K56" s="367"/>
      <c r="L56" s="169"/>
      <c r="M56" s="170"/>
      <c r="N56" s="170"/>
      <c r="O56" s="170"/>
      <c r="P56" s="170"/>
      <c r="Q56" s="170"/>
      <c r="R56" s="366">
        <f>F57+I57</f>
        <v>19.8753837</v>
      </c>
      <c r="S56" s="366">
        <f>R56+R57</f>
        <v>19.8753837</v>
      </c>
      <c r="T56" s="366">
        <f>E56*S56</f>
        <v>395.52013562999997</v>
      </c>
      <c r="U56" s="403"/>
      <c r="V56" s="144">
        <f t="shared" si="0"/>
        <v>26.497788675129527</v>
      </c>
      <c r="W56" s="144">
        <f t="shared" si="1"/>
        <v>527.30599463507758</v>
      </c>
      <c r="X56" s="284"/>
    </row>
    <row r="57" spans="1:81" s="8" customFormat="1" ht="28.5" hidden="1" customHeight="1">
      <c r="A57" s="369"/>
      <c r="B57" s="370"/>
      <c r="C57" s="371"/>
      <c r="D57" s="372"/>
      <c r="E57" s="373"/>
      <c r="F57" s="367">
        <f>F56*$J$13/1000</f>
        <v>8.0371040999999988</v>
      </c>
      <c r="G57" s="367"/>
      <c r="H57" s="367"/>
      <c r="I57" s="367">
        <f>I56*$Q$13/1000</f>
        <v>11.8382796</v>
      </c>
      <c r="J57" s="367"/>
      <c r="K57" s="367"/>
      <c r="L57" s="169"/>
      <c r="M57" s="170"/>
      <c r="N57" s="170"/>
      <c r="O57" s="170"/>
      <c r="P57" s="170"/>
      <c r="Q57" s="170"/>
      <c r="R57" s="366"/>
      <c r="S57" s="366"/>
      <c r="T57" s="366"/>
      <c r="U57" s="403"/>
      <c r="V57" s="144">
        <f t="shared" si="0"/>
        <v>0</v>
      </c>
      <c r="W57" s="144">
        <f t="shared" si="1"/>
        <v>0</v>
      </c>
      <c r="X57" s="311"/>
      <c r="Y57" s="10"/>
      <c r="Z57" s="10"/>
      <c r="AA57" s="10"/>
      <c r="AB57" s="10"/>
      <c r="AC57" s="10"/>
      <c r="AD57" s="10"/>
      <c r="AE57" s="10"/>
      <c r="AF57" s="10"/>
    </row>
    <row r="58" spans="1:81" s="10" customFormat="1" ht="28.5" customHeight="1">
      <c r="A58" s="357">
        <f>+A56+1</f>
        <v>17</v>
      </c>
      <c r="B58" s="358" t="s">
        <v>81</v>
      </c>
      <c r="C58" s="359" t="s">
        <v>82</v>
      </c>
      <c r="D58" s="360" t="s">
        <v>206</v>
      </c>
      <c r="E58" s="381">
        <v>198.8</v>
      </c>
      <c r="F58" s="363">
        <v>2.78</v>
      </c>
      <c r="G58" s="363"/>
      <c r="H58" s="363"/>
      <c r="I58" s="363">
        <v>0.34</v>
      </c>
      <c r="J58" s="363"/>
      <c r="K58" s="363"/>
      <c r="L58" s="151"/>
      <c r="M58" s="152"/>
      <c r="N58" s="166"/>
      <c r="O58" s="160"/>
      <c r="P58" s="160"/>
      <c r="Q58" s="155"/>
      <c r="R58" s="155">
        <f>F59+I59</f>
        <v>7.8892018000000004</v>
      </c>
      <c r="S58" s="355">
        <f>R58+R59</f>
        <v>45.856914352000018</v>
      </c>
      <c r="T58" s="355">
        <f>E58*S58</f>
        <v>9116.3545731776048</v>
      </c>
      <c r="U58" s="364">
        <f>E58*R59</f>
        <v>7547.9812553376032</v>
      </c>
      <c r="V58" s="144">
        <f t="shared" si="0"/>
        <v>61.136270078288391</v>
      </c>
      <c r="W58" s="144">
        <f t="shared" si="1"/>
        <v>12153.890491563732</v>
      </c>
      <c r="X58" s="311"/>
    </row>
    <row r="59" spans="1:81" s="10" customFormat="1" ht="28.5" hidden="1" customHeight="1">
      <c r="A59" s="357"/>
      <c r="B59" s="358"/>
      <c r="C59" s="359"/>
      <c r="D59" s="360"/>
      <c r="E59" s="381"/>
      <c r="F59" s="355">
        <f>F58*$J$13/1000</f>
        <v>6.8327673999999998</v>
      </c>
      <c r="G59" s="355"/>
      <c r="H59" s="355"/>
      <c r="I59" s="355">
        <f>I58*$Q$13/1000</f>
        <v>1.0564344000000001</v>
      </c>
      <c r="J59" s="355"/>
      <c r="K59" s="355"/>
      <c r="L59" s="156" t="s">
        <v>83</v>
      </c>
      <c r="M59" s="152" t="s">
        <v>206</v>
      </c>
      <c r="N59" s="168">
        <v>1.02</v>
      </c>
      <c r="O59" s="160">
        <f>E58*N59</f>
        <v>202.77600000000001</v>
      </c>
      <c r="P59" s="161">
        <v>26.5</v>
      </c>
      <c r="Q59" s="155">
        <f>N59*P59*$N$11</f>
        <v>31.49665344000001</v>
      </c>
      <c r="R59" s="355">
        <f>SUM(Q59:Q61)</f>
        <v>37.967712552000016</v>
      </c>
      <c r="S59" s="355"/>
      <c r="T59" s="355"/>
      <c r="U59" s="364"/>
      <c r="V59" s="144">
        <f t="shared" si="0"/>
        <v>0</v>
      </c>
      <c r="W59" s="144">
        <f t="shared" si="1"/>
        <v>0</v>
      </c>
      <c r="X59" s="311"/>
    </row>
    <row r="60" spans="1:81" s="10" customFormat="1" ht="28.5" hidden="1" customHeight="1">
      <c r="A60" s="357"/>
      <c r="B60" s="358"/>
      <c r="C60" s="359"/>
      <c r="D60" s="360"/>
      <c r="E60" s="381"/>
      <c r="F60" s="355"/>
      <c r="G60" s="355"/>
      <c r="H60" s="355"/>
      <c r="I60" s="355"/>
      <c r="J60" s="355"/>
      <c r="K60" s="355"/>
      <c r="L60" s="156" t="s">
        <v>84</v>
      </c>
      <c r="M60" s="152" t="s">
        <v>207</v>
      </c>
      <c r="N60" s="168">
        <v>1.17</v>
      </c>
      <c r="O60" s="160">
        <f>E58*N60</f>
        <v>232.596</v>
      </c>
      <c r="P60" s="161">
        <v>3.5</v>
      </c>
      <c r="Q60" s="155">
        <f>N60*P60*$N$11</f>
        <v>4.7716905600000006</v>
      </c>
      <c r="R60" s="355"/>
      <c r="S60" s="355"/>
      <c r="T60" s="355"/>
      <c r="U60" s="364"/>
      <c r="V60" s="144">
        <f t="shared" si="0"/>
        <v>0</v>
      </c>
      <c r="W60" s="144">
        <f t="shared" si="1"/>
        <v>0</v>
      </c>
      <c r="X60" s="311"/>
    </row>
    <row r="61" spans="1:81" s="10" customFormat="1" ht="28.5" hidden="1" customHeight="1">
      <c r="A61" s="357"/>
      <c r="B61" s="358"/>
      <c r="C61" s="359"/>
      <c r="D61" s="360"/>
      <c r="E61" s="381"/>
      <c r="F61" s="355"/>
      <c r="G61" s="355"/>
      <c r="H61" s="355"/>
      <c r="I61" s="355"/>
      <c r="J61" s="355"/>
      <c r="K61" s="355"/>
      <c r="L61" s="156" t="s">
        <v>85</v>
      </c>
      <c r="M61" s="152" t="s">
        <v>206</v>
      </c>
      <c r="N61" s="168">
        <v>1.2500000000000001E-2</v>
      </c>
      <c r="O61" s="160">
        <f>E58*N61</f>
        <v>2.4850000000000003</v>
      </c>
      <c r="P61" s="160">
        <v>116.67</v>
      </c>
      <c r="Q61" s="155">
        <f>N61*P61*$N$11</f>
        <v>1.6993685520000006</v>
      </c>
      <c r="R61" s="355"/>
      <c r="S61" s="355"/>
      <c r="T61" s="355"/>
      <c r="U61" s="364"/>
      <c r="V61" s="144">
        <f t="shared" si="0"/>
        <v>0</v>
      </c>
      <c r="W61" s="144">
        <f t="shared" si="1"/>
        <v>0</v>
      </c>
      <c r="X61" s="311"/>
    </row>
    <row r="62" spans="1:81" s="17" customFormat="1" ht="28.5" customHeight="1">
      <c r="A62" s="369">
        <f>+A58+1</f>
        <v>18</v>
      </c>
      <c r="B62" s="370" t="s">
        <v>86</v>
      </c>
      <c r="C62" s="388" t="s">
        <v>87</v>
      </c>
      <c r="D62" s="389" t="s">
        <v>88</v>
      </c>
      <c r="E62" s="402">
        <v>397.6</v>
      </c>
      <c r="F62" s="367">
        <v>0.4</v>
      </c>
      <c r="G62" s="367"/>
      <c r="H62" s="367"/>
      <c r="I62" s="367">
        <v>0.39</v>
      </c>
      <c r="J62" s="367"/>
      <c r="K62" s="367"/>
      <c r="L62" s="171"/>
      <c r="M62" s="172"/>
      <c r="N62" s="173"/>
      <c r="O62" s="173"/>
      <c r="P62" s="171"/>
      <c r="Q62" s="174"/>
      <c r="R62" s="383">
        <f>F63+I63</f>
        <v>2.1949244000000001</v>
      </c>
      <c r="S62" s="383">
        <f>R62+R63</f>
        <v>2.1949244000000001</v>
      </c>
      <c r="T62" s="383">
        <f>E62*S62</f>
        <v>872.70194144000004</v>
      </c>
      <c r="U62" s="383"/>
      <c r="V62" s="144">
        <f t="shared" si="0"/>
        <v>2.9262651623216449</v>
      </c>
      <c r="W62" s="144">
        <f t="shared" si="1"/>
        <v>1163.483028539086</v>
      </c>
      <c r="X62" s="286"/>
    </row>
    <row r="63" spans="1:81" s="17" customFormat="1" ht="28.5" hidden="1" customHeight="1">
      <c r="A63" s="369"/>
      <c r="B63" s="370"/>
      <c r="C63" s="388"/>
      <c r="D63" s="389"/>
      <c r="E63" s="402"/>
      <c r="F63" s="383">
        <f>F62*$J$13/1000</f>
        <v>0.98313200000000012</v>
      </c>
      <c r="G63" s="383"/>
      <c r="H63" s="383"/>
      <c r="I63" s="367">
        <f>I62*$Q$13/1000</f>
        <v>1.2117924</v>
      </c>
      <c r="J63" s="367"/>
      <c r="K63" s="367"/>
      <c r="L63" s="171"/>
      <c r="M63" s="172"/>
      <c r="N63" s="173"/>
      <c r="O63" s="173"/>
      <c r="P63" s="171"/>
      <c r="Q63" s="174"/>
      <c r="R63" s="383"/>
      <c r="S63" s="383"/>
      <c r="T63" s="383"/>
      <c r="U63" s="383"/>
      <c r="V63" s="144">
        <f t="shared" si="0"/>
        <v>0</v>
      </c>
      <c r="W63" s="144">
        <f t="shared" si="1"/>
        <v>0</v>
      </c>
      <c r="X63" s="286"/>
    </row>
    <row r="64" spans="1:81" s="18" customFormat="1" ht="28.5" customHeight="1">
      <c r="A64" s="357">
        <f>+A62+1</f>
        <v>19</v>
      </c>
      <c r="B64" s="358" t="s">
        <v>70</v>
      </c>
      <c r="C64" s="399" t="s">
        <v>89</v>
      </c>
      <c r="D64" s="400" t="s">
        <v>61</v>
      </c>
      <c r="E64" s="400">
        <f>1154.4+142.376+937.95+14.43</f>
        <v>2249.1559999999999</v>
      </c>
      <c r="F64" s="382">
        <f>0.001*14.8</f>
        <v>1.4800000000000001E-2</v>
      </c>
      <c r="G64" s="382"/>
      <c r="H64" s="382"/>
      <c r="I64" s="363">
        <f>0.001*4.98</f>
        <v>4.9800000000000009E-3</v>
      </c>
      <c r="J64" s="363"/>
      <c r="K64" s="363"/>
      <c r="L64" s="151"/>
      <c r="M64" s="152"/>
      <c r="N64" s="166"/>
      <c r="O64" s="160"/>
      <c r="P64" s="161"/>
      <c r="Q64" s="155"/>
      <c r="R64" s="167">
        <f>F65+I65</f>
        <v>5.1849540799999996E-2</v>
      </c>
      <c r="S64" s="398">
        <f>R64+R65</f>
        <v>0.49770363234312659</v>
      </c>
      <c r="T64" s="398">
        <f>E64*S64</f>
        <v>1119.4131109063371</v>
      </c>
      <c r="U64" s="398">
        <f>R65*E64</f>
        <v>1002.7954051187725</v>
      </c>
      <c r="V64" s="144">
        <f t="shared" si="0"/>
        <v>0.66353665779405957</v>
      </c>
      <c r="W64" s="144">
        <f t="shared" si="1"/>
        <v>1492.3974550974558</v>
      </c>
      <c r="X64" s="326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s="18" customFormat="1" ht="28.5" hidden="1" customHeight="1">
      <c r="A65" s="357"/>
      <c r="B65" s="358"/>
      <c r="C65" s="399"/>
      <c r="D65" s="400"/>
      <c r="E65" s="400"/>
      <c r="F65" s="398">
        <f>F64*J$13/1000</f>
        <v>3.6375883999999997E-2</v>
      </c>
      <c r="G65" s="398"/>
      <c r="H65" s="398"/>
      <c r="I65" s="398">
        <f>I64*$Q$13/1000</f>
        <v>1.5473656800000003E-2</v>
      </c>
      <c r="J65" s="398"/>
      <c r="K65" s="398"/>
      <c r="L65" s="156" t="s">
        <v>90</v>
      </c>
      <c r="M65" s="152" t="s">
        <v>61</v>
      </c>
      <c r="N65" s="168">
        <v>1</v>
      </c>
      <c r="O65" s="160">
        <f>E64*N65</f>
        <v>2249.1559999999999</v>
      </c>
      <c r="P65" s="161">
        <f>4.825/12.73</f>
        <v>0.37902592301649646</v>
      </c>
      <c r="Q65" s="155">
        <f>N65*P65*$N$11</f>
        <v>0.44165919874312659</v>
      </c>
      <c r="R65" s="398">
        <f>SUM(Q65:Q66)</f>
        <v>0.44585409154312661</v>
      </c>
      <c r="S65" s="398"/>
      <c r="T65" s="398"/>
      <c r="U65" s="398"/>
      <c r="V65" s="144">
        <f t="shared" si="0"/>
        <v>0</v>
      </c>
      <c r="W65" s="144">
        <f t="shared" si="1"/>
        <v>0</v>
      </c>
      <c r="X65" s="326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s="18" customFormat="1" ht="28.5" hidden="1" customHeight="1">
      <c r="A66" s="357"/>
      <c r="B66" s="358"/>
      <c r="C66" s="399"/>
      <c r="D66" s="400"/>
      <c r="E66" s="400"/>
      <c r="F66" s="398"/>
      <c r="G66" s="398"/>
      <c r="H66" s="398"/>
      <c r="I66" s="398"/>
      <c r="J66" s="398"/>
      <c r="K66" s="398"/>
      <c r="L66" s="156" t="s">
        <v>73</v>
      </c>
      <c r="M66" s="152" t="s">
        <v>61</v>
      </c>
      <c r="N66" s="168">
        <v>4.0000000000000001E-3</v>
      </c>
      <c r="O66" s="161">
        <f>E64*N66</f>
        <v>8.9966240000000006</v>
      </c>
      <c r="P66" s="161">
        <v>0.9</v>
      </c>
      <c r="Q66" s="163">
        <f t="shared" ref="Q66" si="7">N66*P66*$N$11</f>
        <v>4.1948928000000016E-3</v>
      </c>
      <c r="R66" s="398"/>
      <c r="S66" s="398"/>
      <c r="T66" s="398"/>
      <c r="U66" s="398"/>
      <c r="V66" s="144">
        <f t="shared" si="0"/>
        <v>0</v>
      </c>
      <c r="W66" s="144">
        <f t="shared" si="1"/>
        <v>0</v>
      </c>
      <c r="X66" s="326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s="18" customFormat="1" ht="28.5" customHeight="1">
      <c r="A67" s="357">
        <f>+A64+1</f>
        <v>20</v>
      </c>
      <c r="B67" s="358" t="s">
        <v>70</v>
      </c>
      <c r="C67" s="399" t="s">
        <v>91</v>
      </c>
      <c r="D67" s="400" t="s">
        <v>61</v>
      </c>
      <c r="E67" s="400">
        <f>151.515+1771.56+1006.22+427.35+58.275</f>
        <v>3414.92</v>
      </c>
      <c r="F67" s="382">
        <f>0.001*14.8</f>
        <v>1.4800000000000001E-2</v>
      </c>
      <c r="G67" s="382"/>
      <c r="H67" s="382"/>
      <c r="I67" s="363">
        <f>0.001*4.98</f>
        <v>4.9800000000000009E-3</v>
      </c>
      <c r="J67" s="363"/>
      <c r="K67" s="363"/>
      <c r="L67" s="151"/>
      <c r="M67" s="152"/>
      <c r="N67" s="166"/>
      <c r="O67" s="160"/>
      <c r="P67" s="161"/>
      <c r="Q67" s="155"/>
      <c r="R67" s="167">
        <f>F68+I68</f>
        <v>5.1849540799999996E-2</v>
      </c>
      <c r="S67" s="398">
        <f>R67+R68</f>
        <v>0.45703443271308219</v>
      </c>
      <c r="T67" s="398">
        <f>E67*S67</f>
        <v>1560.7360249605588</v>
      </c>
      <c r="U67" s="398">
        <f>R68*E67</f>
        <v>1383.6739910918227</v>
      </c>
      <c r="V67" s="144">
        <f t="shared" si="0"/>
        <v>0.60931662996216562</v>
      </c>
      <c r="W67" s="144">
        <f t="shared" si="1"/>
        <v>2080.7675459903985</v>
      </c>
      <c r="X67" s="326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s="18" customFormat="1" ht="28.5" hidden="1" customHeight="1">
      <c r="A68" s="357"/>
      <c r="B68" s="358"/>
      <c r="C68" s="399"/>
      <c r="D68" s="400"/>
      <c r="E68" s="400"/>
      <c r="F68" s="398">
        <f>F67*J$13/1000</f>
        <v>3.6375883999999997E-2</v>
      </c>
      <c r="G68" s="398"/>
      <c r="H68" s="398"/>
      <c r="I68" s="398">
        <f>I67*$Q$13/1000</f>
        <v>1.5473656800000003E-2</v>
      </c>
      <c r="J68" s="398"/>
      <c r="K68" s="398"/>
      <c r="L68" s="156" t="s">
        <v>90</v>
      </c>
      <c r="M68" s="152" t="s">
        <v>61</v>
      </c>
      <c r="N68" s="168">
        <v>1</v>
      </c>
      <c r="O68" s="160">
        <f>E67*N68</f>
        <v>3414.92</v>
      </c>
      <c r="P68" s="161">
        <f>3.104/9.02</f>
        <v>0.34412416851441247</v>
      </c>
      <c r="Q68" s="155">
        <f>N68*P68*$N$11</f>
        <v>0.4009899991130822</v>
      </c>
      <c r="R68" s="398">
        <f>SUM(Q68:Q69)</f>
        <v>0.40518489191308221</v>
      </c>
      <c r="S68" s="398"/>
      <c r="T68" s="398"/>
      <c r="U68" s="398"/>
      <c r="V68" s="144">
        <f t="shared" si="0"/>
        <v>0</v>
      </c>
      <c r="W68" s="144">
        <f t="shared" si="1"/>
        <v>0</v>
      </c>
      <c r="X68" s="326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s="18" customFormat="1" ht="28.5" hidden="1" customHeight="1">
      <c r="A69" s="357"/>
      <c r="B69" s="358"/>
      <c r="C69" s="399"/>
      <c r="D69" s="400"/>
      <c r="E69" s="400"/>
      <c r="F69" s="398"/>
      <c r="G69" s="398"/>
      <c r="H69" s="398"/>
      <c r="I69" s="398"/>
      <c r="J69" s="398"/>
      <c r="K69" s="398"/>
      <c r="L69" s="156" t="s">
        <v>73</v>
      </c>
      <c r="M69" s="152" t="s">
        <v>61</v>
      </c>
      <c r="N69" s="168">
        <v>4.0000000000000001E-3</v>
      </c>
      <c r="O69" s="161">
        <f>E67*N69</f>
        <v>13.65968</v>
      </c>
      <c r="P69" s="161">
        <v>0.9</v>
      </c>
      <c r="Q69" s="163">
        <f t="shared" ref="Q69" si="8">N69*P69*$N$11</f>
        <v>4.1948928000000016E-3</v>
      </c>
      <c r="R69" s="398"/>
      <c r="S69" s="398"/>
      <c r="T69" s="398"/>
      <c r="U69" s="398"/>
      <c r="V69" s="144">
        <f t="shared" si="0"/>
        <v>0</v>
      </c>
      <c r="W69" s="144">
        <f t="shared" si="1"/>
        <v>0</v>
      </c>
      <c r="X69" s="326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s="18" customFormat="1" ht="28.5" customHeight="1">
      <c r="A70" s="357">
        <f>+A67+1</f>
        <v>21</v>
      </c>
      <c r="B70" s="358" t="s">
        <v>70</v>
      </c>
      <c r="C70" s="399" t="s">
        <v>92</v>
      </c>
      <c r="D70" s="400" t="s">
        <v>61</v>
      </c>
      <c r="E70" s="400">
        <f>133.56+1755.36+870.684+1081.2</f>
        <v>3840.8040000000001</v>
      </c>
      <c r="F70" s="382">
        <f>0.001*14.8</f>
        <v>1.4800000000000001E-2</v>
      </c>
      <c r="G70" s="382"/>
      <c r="H70" s="382"/>
      <c r="I70" s="363">
        <f>0.001*4.98</f>
        <v>4.9800000000000009E-3</v>
      </c>
      <c r="J70" s="363"/>
      <c r="K70" s="363"/>
      <c r="L70" s="151"/>
      <c r="M70" s="152"/>
      <c r="N70" s="166"/>
      <c r="O70" s="160"/>
      <c r="P70" s="161"/>
      <c r="Q70" s="155"/>
      <c r="R70" s="167">
        <f>F71+I71</f>
        <v>5.1849540799999996E-2</v>
      </c>
      <c r="S70" s="398">
        <f>R70+R71</f>
        <v>0.45490369397735858</v>
      </c>
      <c r="T70" s="398">
        <f>E70*S70</f>
        <v>1747.1959274430149</v>
      </c>
      <c r="U70" s="398">
        <f>R71*E70</f>
        <v>1548.0520037402116</v>
      </c>
      <c r="V70" s="144">
        <f t="shared" si="0"/>
        <v>0.60647593689211854</v>
      </c>
      <c r="W70" s="144">
        <f t="shared" si="1"/>
        <v>2329.3552043189966</v>
      </c>
      <c r="X70" s="326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s="18" customFormat="1" ht="28.5" hidden="1" customHeight="1">
      <c r="A71" s="357"/>
      <c r="B71" s="358"/>
      <c r="C71" s="399"/>
      <c r="D71" s="400"/>
      <c r="E71" s="400"/>
      <c r="F71" s="398">
        <f>F70*J$13/1000</f>
        <v>3.6375883999999997E-2</v>
      </c>
      <c r="G71" s="398"/>
      <c r="H71" s="398"/>
      <c r="I71" s="398">
        <f>I70*$Q$13/1000</f>
        <v>1.5473656800000003E-2</v>
      </c>
      <c r="J71" s="398"/>
      <c r="K71" s="398"/>
      <c r="L71" s="156" t="s">
        <v>90</v>
      </c>
      <c r="M71" s="152" t="s">
        <v>61</v>
      </c>
      <c r="N71" s="168">
        <v>1</v>
      </c>
      <c r="O71" s="160">
        <f>E70*N71</f>
        <v>3840.8040000000001</v>
      </c>
      <c r="P71" s="161">
        <f>2.177/6.36</f>
        <v>0.34229559748427674</v>
      </c>
      <c r="Q71" s="155">
        <f>N71*P71*$N$11</f>
        <v>0.39885926037735858</v>
      </c>
      <c r="R71" s="398">
        <f>SUM(Q71:Q72)</f>
        <v>0.4030541531773586</v>
      </c>
      <c r="S71" s="398"/>
      <c r="T71" s="398"/>
      <c r="U71" s="398"/>
      <c r="V71" s="144">
        <f t="shared" si="0"/>
        <v>0</v>
      </c>
      <c r="W71" s="144">
        <f t="shared" si="1"/>
        <v>0</v>
      </c>
      <c r="X71" s="326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s="18" customFormat="1" ht="28.5" hidden="1" customHeight="1">
      <c r="A72" s="357"/>
      <c r="B72" s="358"/>
      <c r="C72" s="399"/>
      <c r="D72" s="400"/>
      <c r="E72" s="400"/>
      <c r="F72" s="398"/>
      <c r="G72" s="398"/>
      <c r="H72" s="398"/>
      <c r="I72" s="398"/>
      <c r="J72" s="398"/>
      <c r="K72" s="398"/>
      <c r="L72" s="156" t="s">
        <v>73</v>
      </c>
      <c r="M72" s="152" t="s">
        <v>61</v>
      </c>
      <c r="N72" s="168">
        <v>4.0000000000000001E-3</v>
      </c>
      <c r="O72" s="161">
        <f>E70*N72</f>
        <v>15.363216000000001</v>
      </c>
      <c r="P72" s="161">
        <v>0.9</v>
      </c>
      <c r="Q72" s="163">
        <f t="shared" ref="Q72" si="9">N72*P72*$N$11</f>
        <v>4.1948928000000016E-3</v>
      </c>
      <c r="R72" s="398"/>
      <c r="S72" s="398"/>
      <c r="T72" s="398"/>
      <c r="U72" s="398"/>
      <c r="V72" s="144">
        <f t="shared" si="0"/>
        <v>0</v>
      </c>
      <c r="W72" s="144">
        <f t="shared" si="1"/>
        <v>0</v>
      </c>
      <c r="X72" s="326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s="18" customFormat="1" ht="28.5" customHeight="1">
      <c r="A73" s="357">
        <f>+A70+1</f>
        <v>22</v>
      </c>
      <c r="B73" s="358" t="s">
        <v>70</v>
      </c>
      <c r="C73" s="399" t="s">
        <v>93</v>
      </c>
      <c r="D73" s="400" t="s">
        <v>61</v>
      </c>
      <c r="E73" s="400">
        <f>4503.6+1198.8+2349</f>
        <v>8051.4000000000005</v>
      </c>
      <c r="F73" s="382">
        <f>0.001*14.8</f>
        <v>1.4800000000000001E-2</v>
      </c>
      <c r="G73" s="382"/>
      <c r="H73" s="382"/>
      <c r="I73" s="363">
        <f>0.001*4.98</f>
        <v>4.9800000000000009E-3</v>
      </c>
      <c r="J73" s="363"/>
      <c r="K73" s="363"/>
      <c r="L73" s="151"/>
      <c r="M73" s="152"/>
      <c r="N73" s="166"/>
      <c r="O73" s="160"/>
      <c r="P73" s="161"/>
      <c r="Q73" s="155"/>
      <c r="R73" s="167">
        <f>F74+I74</f>
        <v>5.1849540799999996E-2</v>
      </c>
      <c r="S73" s="398">
        <f>R73+R74</f>
        <v>0.45438662026666676</v>
      </c>
      <c r="T73" s="398">
        <f>E73*S73</f>
        <v>3658.448434415041</v>
      </c>
      <c r="U73" s="398">
        <f>R74*E73</f>
        <v>3240.987041617921</v>
      </c>
      <c r="V73" s="144">
        <f t="shared" si="0"/>
        <v>0.60578657611689091</v>
      </c>
      <c r="W73" s="144">
        <f t="shared" si="1"/>
        <v>4877.4300389475356</v>
      </c>
      <c r="X73" s="326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s="18" customFormat="1" ht="28.5" hidden="1" customHeight="1">
      <c r="A74" s="357"/>
      <c r="B74" s="358"/>
      <c r="C74" s="399"/>
      <c r="D74" s="400"/>
      <c r="E74" s="400"/>
      <c r="F74" s="398">
        <f>F73*J$13/1000</f>
        <v>3.6375883999999997E-2</v>
      </c>
      <c r="G74" s="398"/>
      <c r="H74" s="398"/>
      <c r="I74" s="398">
        <f>I73*$Q$13/1000</f>
        <v>1.5473656800000003E-2</v>
      </c>
      <c r="J74" s="398"/>
      <c r="K74" s="398"/>
      <c r="L74" s="156" t="s">
        <v>90</v>
      </c>
      <c r="M74" s="152" t="s">
        <v>61</v>
      </c>
      <c r="N74" s="168">
        <v>1</v>
      </c>
      <c r="O74" s="160">
        <f>E73*N74</f>
        <v>8051.4000000000005</v>
      </c>
      <c r="P74" s="161">
        <f>1.846/5.4</f>
        <v>0.34185185185185185</v>
      </c>
      <c r="Q74" s="155">
        <f>N74*P74*$N$11</f>
        <v>0.39834218666666676</v>
      </c>
      <c r="R74" s="398">
        <f>SUM(Q74:Q75)</f>
        <v>0.40253707946666678</v>
      </c>
      <c r="S74" s="398"/>
      <c r="T74" s="398"/>
      <c r="U74" s="398"/>
      <c r="V74" s="144">
        <f t="shared" si="0"/>
        <v>0</v>
      </c>
      <c r="W74" s="144">
        <f t="shared" si="1"/>
        <v>0</v>
      </c>
      <c r="X74" s="326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s="18" customFormat="1" ht="28.5" hidden="1" customHeight="1">
      <c r="A75" s="357"/>
      <c r="B75" s="358"/>
      <c r="C75" s="399"/>
      <c r="D75" s="400"/>
      <c r="E75" s="400"/>
      <c r="F75" s="398"/>
      <c r="G75" s="398"/>
      <c r="H75" s="398"/>
      <c r="I75" s="398"/>
      <c r="J75" s="398"/>
      <c r="K75" s="398"/>
      <c r="L75" s="156" t="s">
        <v>73</v>
      </c>
      <c r="M75" s="152" t="s">
        <v>61</v>
      </c>
      <c r="N75" s="168">
        <v>4.0000000000000001E-3</v>
      </c>
      <c r="O75" s="161">
        <f>E73*N75</f>
        <v>32.205600000000004</v>
      </c>
      <c r="P75" s="161">
        <v>0.9</v>
      </c>
      <c r="Q75" s="163">
        <f t="shared" ref="Q75" si="10">N75*P75*$N$11</f>
        <v>4.1948928000000016E-3</v>
      </c>
      <c r="R75" s="398"/>
      <c r="S75" s="398"/>
      <c r="T75" s="398"/>
      <c r="U75" s="398"/>
      <c r="V75" s="144">
        <f t="shared" si="0"/>
        <v>0</v>
      </c>
      <c r="W75" s="144">
        <f t="shared" si="1"/>
        <v>0</v>
      </c>
      <c r="X75" s="326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s="18" customFormat="1" ht="28.5" customHeight="1">
      <c r="A76" s="357">
        <f>+A73+1</f>
        <v>23</v>
      </c>
      <c r="B76" s="358" t="s">
        <v>70</v>
      </c>
      <c r="C76" s="399" t="s">
        <v>94</v>
      </c>
      <c r="D76" s="400" t="s">
        <v>61</v>
      </c>
      <c r="E76" s="400">
        <f>814+3070</f>
        <v>3884</v>
      </c>
      <c r="F76" s="382">
        <f>0.001*14.8</f>
        <v>1.4800000000000001E-2</v>
      </c>
      <c r="G76" s="382"/>
      <c r="H76" s="382"/>
      <c r="I76" s="363">
        <f>0.001*4.98</f>
        <v>4.9800000000000009E-3</v>
      </c>
      <c r="J76" s="363"/>
      <c r="K76" s="363"/>
      <c r="L76" s="151"/>
      <c r="M76" s="152"/>
      <c r="N76" s="166"/>
      <c r="O76" s="160"/>
      <c r="P76" s="161"/>
      <c r="Q76" s="155"/>
      <c r="R76" s="167">
        <f>F77+I77</f>
        <v>5.1849540799999996E-2</v>
      </c>
      <c r="S76" s="398">
        <f>R76+R77</f>
        <v>0.45543318560000007</v>
      </c>
      <c r="T76" s="398">
        <f>E76*S76</f>
        <v>1768.9024928704002</v>
      </c>
      <c r="U76" s="398">
        <f>R77*E76</f>
        <v>1567.5188764032002</v>
      </c>
      <c r="V76" s="144">
        <f t="shared" si="0"/>
        <v>0.60718185318202667</v>
      </c>
      <c r="W76" s="144">
        <f t="shared" si="1"/>
        <v>2358.2943177589914</v>
      </c>
      <c r="X76" s="326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s="18" customFormat="1" ht="28.5" hidden="1" customHeight="1">
      <c r="A77" s="357"/>
      <c r="B77" s="358"/>
      <c r="C77" s="399"/>
      <c r="D77" s="400"/>
      <c r="E77" s="400"/>
      <c r="F77" s="398">
        <f>F76*J$13/1000</f>
        <v>3.6375883999999997E-2</v>
      </c>
      <c r="G77" s="398"/>
      <c r="H77" s="398"/>
      <c r="I77" s="398">
        <f>I76*$Q$13/1000</f>
        <v>1.5473656800000003E-2</v>
      </c>
      <c r="J77" s="398"/>
      <c r="K77" s="398"/>
      <c r="L77" s="156" t="s">
        <v>90</v>
      </c>
      <c r="M77" s="152" t="s">
        <v>61</v>
      </c>
      <c r="N77" s="168">
        <v>1</v>
      </c>
      <c r="O77" s="160">
        <f>E76*N77</f>
        <v>3884</v>
      </c>
      <c r="P77" s="161">
        <f>1.371/4</f>
        <v>0.34275</v>
      </c>
      <c r="Q77" s="155">
        <f>N77*P77*$N$11</f>
        <v>0.39938875200000007</v>
      </c>
      <c r="R77" s="398">
        <f>SUM(Q77:Q78)</f>
        <v>0.40358364480000009</v>
      </c>
      <c r="S77" s="398"/>
      <c r="T77" s="398"/>
      <c r="U77" s="398"/>
      <c r="V77" s="144">
        <f t="shared" si="0"/>
        <v>0</v>
      </c>
      <c r="W77" s="144">
        <f t="shared" si="1"/>
        <v>0</v>
      </c>
      <c r="X77" s="326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s="18" customFormat="1" ht="28.5" hidden="1" customHeight="1">
      <c r="A78" s="357"/>
      <c r="B78" s="358"/>
      <c r="C78" s="399"/>
      <c r="D78" s="400"/>
      <c r="E78" s="400"/>
      <c r="F78" s="398"/>
      <c r="G78" s="398"/>
      <c r="H78" s="398"/>
      <c r="I78" s="398"/>
      <c r="J78" s="398"/>
      <c r="K78" s="398"/>
      <c r="L78" s="156" t="s">
        <v>73</v>
      </c>
      <c r="M78" s="152" t="s">
        <v>61</v>
      </c>
      <c r="N78" s="168">
        <v>4.0000000000000001E-3</v>
      </c>
      <c r="O78" s="161">
        <f>E76*N78</f>
        <v>15.536</v>
      </c>
      <c r="P78" s="161">
        <v>0.9</v>
      </c>
      <c r="Q78" s="163">
        <f t="shared" ref="Q78" si="11">N78*P78*$N$11</f>
        <v>4.1948928000000016E-3</v>
      </c>
      <c r="R78" s="398"/>
      <c r="S78" s="398"/>
      <c r="T78" s="398"/>
      <c r="U78" s="398"/>
      <c r="V78" s="144">
        <f t="shared" si="0"/>
        <v>0</v>
      </c>
      <c r="W78" s="144">
        <f t="shared" si="1"/>
        <v>0</v>
      </c>
      <c r="X78" s="326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s="12" customFormat="1" ht="28.5" customHeight="1">
      <c r="A79" s="357">
        <f>+A76+1</f>
        <v>24</v>
      </c>
      <c r="B79" s="358" t="s">
        <v>95</v>
      </c>
      <c r="C79" s="359" t="s">
        <v>96</v>
      </c>
      <c r="D79" s="360" t="s">
        <v>61</v>
      </c>
      <c r="E79" s="355">
        <v>8.8000000000000007</v>
      </c>
      <c r="F79" s="363">
        <f>0.01*6.1</f>
        <v>6.0999999999999999E-2</v>
      </c>
      <c r="G79" s="363"/>
      <c r="H79" s="363"/>
      <c r="I79" s="401">
        <f>0.01*0.46</f>
        <v>4.5999999999999999E-3</v>
      </c>
      <c r="J79" s="401"/>
      <c r="K79" s="401"/>
      <c r="L79" s="151"/>
      <c r="M79" s="152"/>
      <c r="N79" s="160"/>
      <c r="O79" s="155"/>
      <c r="P79" s="160"/>
      <c r="Q79" s="155"/>
      <c r="R79" s="155">
        <f>F80+I80</f>
        <v>0.16422056600000001</v>
      </c>
      <c r="S79" s="355">
        <f>R79+R80</f>
        <v>0.5803805660000001</v>
      </c>
      <c r="T79" s="355">
        <f>E79*S79</f>
        <v>5.1073489808000012</v>
      </c>
      <c r="U79" s="355">
        <f>R80*E79</f>
        <v>3.662208000000001</v>
      </c>
      <c r="V79" s="144">
        <f t="shared" si="0"/>
        <v>0.77376124260786305</v>
      </c>
      <c r="W79" s="144">
        <f t="shared" si="1"/>
        <v>6.809098934949195</v>
      </c>
      <c r="X79" s="312"/>
      <c r="Y79" s="19"/>
    </row>
    <row r="80" spans="1:34" s="12" customFormat="1" ht="28.5" hidden="1" customHeight="1">
      <c r="A80" s="357"/>
      <c r="B80" s="358"/>
      <c r="C80" s="359"/>
      <c r="D80" s="360"/>
      <c r="E80" s="355"/>
      <c r="F80" s="355">
        <f>F79*J$13/1000</f>
        <v>0.14992763000000001</v>
      </c>
      <c r="G80" s="355"/>
      <c r="H80" s="355"/>
      <c r="I80" s="355">
        <f>I79*$Q$13/1000</f>
        <v>1.4292935999999999E-2</v>
      </c>
      <c r="J80" s="355"/>
      <c r="K80" s="355"/>
      <c r="L80" s="156" t="s">
        <v>97</v>
      </c>
      <c r="M80" s="152" t="s">
        <v>61</v>
      </c>
      <c r="N80" s="165">
        <v>1</v>
      </c>
      <c r="O80" s="155">
        <f>E79*N80</f>
        <v>8.8000000000000007</v>
      </c>
      <c r="P80" s="163">
        <f>0.975/2.73</f>
        <v>0.35714285714285715</v>
      </c>
      <c r="Q80" s="155">
        <f>N80*P80*$N$11</f>
        <v>0.41616000000000009</v>
      </c>
      <c r="R80" s="155">
        <f>SUM(Q80:Q80)</f>
        <v>0.41616000000000009</v>
      </c>
      <c r="S80" s="355"/>
      <c r="T80" s="355"/>
      <c r="U80" s="355"/>
      <c r="V80" s="144">
        <f t="shared" si="0"/>
        <v>0</v>
      </c>
      <c r="W80" s="144">
        <f t="shared" si="1"/>
        <v>0</v>
      </c>
      <c r="X80" s="312"/>
      <c r="Y80" s="19"/>
      <c r="Z80" s="12">
        <f>+S79*1.6</f>
        <v>0.9286089056000002</v>
      </c>
      <c r="AA80" s="12">
        <f>+S79*1.33</f>
        <v>0.77190615278000019</v>
      </c>
    </row>
    <row r="81" spans="1:34" s="18" customFormat="1" ht="28.5" customHeight="1">
      <c r="A81" s="357">
        <f>+A79+1</f>
        <v>25</v>
      </c>
      <c r="B81" s="358" t="s">
        <v>70</v>
      </c>
      <c r="C81" s="399" t="s">
        <v>98</v>
      </c>
      <c r="D81" s="400" t="s">
        <v>61</v>
      </c>
      <c r="E81" s="400">
        <v>1073.0999999999999</v>
      </c>
      <c r="F81" s="382">
        <f>0.001*14.8</f>
        <v>1.4800000000000001E-2</v>
      </c>
      <c r="G81" s="382"/>
      <c r="H81" s="382"/>
      <c r="I81" s="363">
        <f>0.001*4.98</f>
        <v>4.9800000000000009E-3</v>
      </c>
      <c r="J81" s="363"/>
      <c r="K81" s="363"/>
      <c r="L81" s="151" t="s">
        <v>99</v>
      </c>
      <c r="M81" s="152"/>
      <c r="N81" s="166"/>
      <c r="O81" s="160"/>
      <c r="P81" s="160"/>
      <c r="Q81" s="155"/>
      <c r="R81" s="167">
        <f>F82+I82</f>
        <v>5.1849540799999996E-2</v>
      </c>
      <c r="S81" s="398">
        <f>R81+R82</f>
        <v>0.69690286764800025</v>
      </c>
      <c r="T81" s="398">
        <f>E81*S81</f>
        <v>747.84646727306904</v>
      </c>
      <c r="U81" s="398">
        <f>R82*E81</f>
        <v>692.20672504058894</v>
      </c>
      <c r="V81" s="144">
        <f t="shared" si="0"/>
        <v>0.92910834793234576</v>
      </c>
      <c r="W81" s="144">
        <f t="shared" si="1"/>
        <v>997.02616816620014</v>
      </c>
      <c r="X81" s="326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s="18" customFormat="1" ht="28.5" hidden="1" customHeight="1">
      <c r="A82" s="357"/>
      <c r="B82" s="358"/>
      <c r="C82" s="399"/>
      <c r="D82" s="400"/>
      <c r="E82" s="400"/>
      <c r="F82" s="398">
        <f>F81*J$13/1000</f>
        <v>3.6375883999999997E-2</v>
      </c>
      <c r="G82" s="398"/>
      <c r="H82" s="398"/>
      <c r="I82" s="398">
        <f>I81*$Q$13/1000</f>
        <v>1.5473656800000003E-2</v>
      </c>
      <c r="J82" s="398"/>
      <c r="K82" s="398"/>
      <c r="L82" s="156" t="s">
        <v>90</v>
      </c>
      <c r="M82" s="152" t="s">
        <v>61</v>
      </c>
      <c r="N82" s="168">
        <v>1</v>
      </c>
      <c r="O82" s="160">
        <f>E81*N82</f>
        <v>1073.0999999999999</v>
      </c>
      <c r="P82" s="161">
        <v>0.55000000000000004</v>
      </c>
      <c r="Q82" s="155">
        <f>N82*P82*$N$11</f>
        <v>0.64088640000000019</v>
      </c>
      <c r="R82" s="398">
        <f>SUM(Q82:Q83)</f>
        <v>0.64505332684800021</v>
      </c>
      <c r="S82" s="398"/>
      <c r="T82" s="398"/>
      <c r="U82" s="398"/>
      <c r="V82" s="144">
        <f t="shared" si="0"/>
        <v>0</v>
      </c>
      <c r="W82" s="144">
        <f t="shared" si="1"/>
        <v>0</v>
      </c>
      <c r="X82" s="326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s="18" customFormat="1" ht="28.5" hidden="1" customHeight="1">
      <c r="A83" s="357"/>
      <c r="B83" s="358"/>
      <c r="C83" s="399"/>
      <c r="D83" s="400"/>
      <c r="E83" s="400"/>
      <c r="F83" s="398"/>
      <c r="G83" s="398"/>
      <c r="H83" s="398"/>
      <c r="I83" s="398"/>
      <c r="J83" s="398"/>
      <c r="K83" s="398"/>
      <c r="L83" s="156" t="s">
        <v>73</v>
      </c>
      <c r="M83" s="152" t="s">
        <v>61</v>
      </c>
      <c r="N83" s="168">
        <v>4.0000000000000001E-3</v>
      </c>
      <c r="O83" s="160">
        <f>E81*N83</f>
        <v>4.2923999999999998</v>
      </c>
      <c r="P83" s="161">
        <v>0.89400000000000002</v>
      </c>
      <c r="Q83" s="163">
        <f t="shared" ref="Q83" si="12">N83*P83*$N$11</f>
        <v>4.1669268480000014E-3</v>
      </c>
      <c r="R83" s="398"/>
      <c r="S83" s="398"/>
      <c r="T83" s="398"/>
      <c r="U83" s="398"/>
      <c r="V83" s="144">
        <f t="shared" si="0"/>
        <v>0</v>
      </c>
      <c r="W83" s="144">
        <f t="shared" si="1"/>
        <v>0</v>
      </c>
      <c r="X83" s="326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s="5" customFormat="1" ht="28.5" customHeight="1">
      <c r="A84" s="357">
        <f>+A81+1</f>
        <v>26</v>
      </c>
      <c r="B84" s="394" t="s">
        <v>100</v>
      </c>
      <c r="C84" s="395" t="s">
        <v>101</v>
      </c>
      <c r="D84" s="396" t="s">
        <v>61</v>
      </c>
      <c r="E84" s="397">
        <v>261.8</v>
      </c>
      <c r="F84" s="392"/>
      <c r="G84" s="392"/>
      <c r="H84" s="392"/>
      <c r="I84" s="392"/>
      <c r="J84" s="392"/>
      <c r="K84" s="392"/>
      <c r="L84" s="175"/>
      <c r="M84" s="175"/>
      <c r="N84" s="175"/>
      <c r="O84" s="175"/>
      <c r="P84" s="175"/>
      <c r="Q84" s="175"/>
      <c r="R84" s="176"/>
      <c r="S84" s="393">
        <f>R84+R85</f>
        <v>1.3092674157303374</v>
      </c>
      <c r="T84" s="393">
        <f>E84*S84</f>
        <v>342.76620943820234</v>
      </c>
      <c r="U84" s="393">
        <f>R85*E84</f>
        <v>342.76620943820234</v>
      </c>
      <c r="V84" s="144">
        <f t="shared" si="0"/>
        <v>1.7455105181821189</v>
      </c>
      <c r="W84" s="144">
        <f t="shared" si="1"/>
        <v>456.97465366007873</v>
      </c>
      <c r="X84" s="310"/>
    </row>
    <row r="85" spans="1:34" s="5" customFormat="1" ht="28.5" hidden="1" customHeight="1">
      <c r="A85" s="357"/>
      <c r="B85" s="394"/>
      <c r="C85" s="395"/>
      <c r="D85" s="396"/>
      <c r="E85" s="397"/>
      <c r="F85" s="392"/>
      <c r="G85" s="392"/>
      <c r="H85" s="392"/>
      <c r="I85" s="392"/>
      <c r="J85" s="392"/>
      <c r="K85" s="392"/>
      <c r="L85" s="156" t="s">
        <v>102</v>
      </c>
      <c r="M85" s="152" t="s">
        <v>61</v>
      </c>
      <c r="N85" s="165">
        <v>1</v>
      </c>
      <c r="O85" s="155">
        <f>E84*N85</f>
        <v>261.8</v>
      </c>
      <c r="P85" s="163">
        <f>1 /0.89</f>
        <v>1.1235955056179776</v>
      </c>
      <c r="Q85" s="155">
        <f>N85*P85*$N$11</f>
        <v>1.3092674157303374</v>
      </c>
      <c r="R85" s="176">
        <f>SUM(Q85:Q85)</f>
        <v>1.3092674157303374</v>
      </c>
      <c r="S85" s="393"/>
      <c r="T85" s="393"/>
      <c r="U85" s="393"/>
      <c r="V85" s="144">
        <f t="shared" ref="V85:V128" si="13">+$V$14*S85</f>
        <v>0</v>
      </c>
      <c r="W85" s="144">
        <f t="shared" ref="W85:W128" si="14">+V85*E85</f>
        <v>0</v>
      </c>
      <c r="X85" s="310"/>
    </row>
    <row r="86" spans="1:34" s="20" customFormat="1" ht="28.5" customHeight="1">
      <c r="A86" s="357">
        <f>+A84+1</f>
        <v>27</v>
      </c>
      <c r="B86" s="358" t="s">
        <v>103</v>
      </c>
      <c r="C86" s="359" t="s">
        <v>104</v>
      </c>
      <c r="D86" s="360" t="s">
        <v>61</v>
      </c>
      <c r="E86" s="381">
        <v>2218</v>
      </c>
      <c r="F86" s="362">
        <f>24.8/1000</f>
        <v>2.4799999999999999E-2</v>
      </c>
      <c r="G86" s="362"/>
      <c r="H86" s="362"/>
      <c r="I86" s="363">
        <f>14.8/1000</f>
        <v>1.4800000000000001E-2</v>
      </c>
      <c r="J86" s="363"/>
      <c r="K86" s="363"/>
      <c r="L86" s="151"/>
      <c r="M86" s="152"/>
      <c r="N86" s="160"/>
      <c r="O86" s="160"/>
      <c r="P86" s="160"/>
      <c r="Q86" s="155"/>
      <c r="R86" s="155">
        <f>F87+I87</f>
        <v>0.106940152</v>
      </c>
      <c r="S86" s="355">
        <f>R86+R87</f>
        <v>0.66043295200000007</v>
      </c>
      <c r="T86" s="355">
        <f>E86*S86</f>
        <v>1464.8402875360002</v>
      </c>
      <c r="U86" s="355">
        <f>E86*Q87</f>
        <v>1227.6470304000002</v>
      </c>
      <c r="V86" s="144">
        <f t="shared" si="13"/>
        <v>0.88048679010850817</v>
      </c>
      <c r="W86" s="144">
        <f t="shared" si="14"/>
        <v>1952.919700460671</v>
      </c>
      <c r="X86" s="327"/>
    </row>
    <row r="87" spans="1:34" s="20" customFormat="1" ht="28.5" hidden="1" customHeight="1">
      <c r="A87" s="357"/>
      <c r="B87" s="358"/>
      <c r="C87" s="359"/>
      <c r="D87" s="360"/>
      <c r="E87" s="381"/>
      <c r="F87" s="356">
        <f>F86*$J$13/1000</f>
        <v>6.0954183999999995E-2</v>
      </c>
      <c r="G87" s="356"/>
      <c r="H87" s="356"/>
      <c r="I87" s="355">
        <f>I86*$Q$13/1000</f>
        <v>4.5985968000000002E-2</v>
      </c>
      <c r="J87" s="355"/>
      <c r="K87" s="355"/>
      <c r="L87" s="156" t="s">
        <v>105</v>
      </c>
      <c r="M87" s="152" t="s">
        <v>61</v>
      </c>
      <c r="N87" s="165">
        <v>1</v>
      </c>
      <c r="O87" s="155">
        <f>E86*N87</f>
        <v>2218</v>
      </c>
      <c r="P87" s="163">
        <v>0.47499999999999998</v>
      </c>
      <c r="Q87" s="155">
        <f>N87*P87*$N$11</f>
        <v>0.55349280000000012</v>
      </c>
      <c r="R87" s="155">
        <f>SUM(Q87:Q87)</f>
        <v>0.55349280000000012</v>
      </c>
      <c r="S87" s="355"/>
      <c r="T87" s="355"/>
      <c r="U87" s="355"/>
      <c r="V87" s="144">
        <f t="shared" si="13"/>
        <v>0</v>
      </c>
      <c r="W87" s="144">
        <f t="shared" si="14"/>
        <v>0</v>
      </c>
      <c r="X87" s="327"/>
    </row>
    <row r="88" spans="1:34" s="4" customFormat="1" ht="28.5" customHeight="1">
      <c r="A88" s="37"/>
      <c r="B88" s="37"/>
      <c r="C88" s="52" t="s">
        <v>106</v>
      </c>
      <c r="D88" s="37"/>
      <c r="E88" s="347">
        <v>10</v>
      </c>
      <c r="F88" s="391"/>
      <c r="G88" s="391"/>
      <c r="H88" s="391"/>
      <c r="I88" s="391"/>
      <c r="J88" s="391"/>
      <c r="K88" s="391"/>
      <c r="L88" s="391"/>
      <c r="M88" s="348"/>
      <c r="N88" s="348"/>
      <c r="O88" s="348"/>
      <c r="P88" s="347"/>
      <c r="Q88" s="347"/>
      <c r="R88" s="347"/>
      <c r="S88" s="347"/>
      <c r="T88" s="347"/>
      <c r="U88" s="347">
        <f>+E88</f>
        <v>10</v>
      </c>
      <c r="V88" s="349">
        <f t="shared" si="13"/>
        <v>0</v>
      </c>
      <c r="W88" s="349">
        <f t="shared" si="14"/>
        <v>0</v>
      </c>
      <c r="X88" s="141"/>
    </row>
    <row r="89" spans="1:34" s="21" customFormat="1" ht="28.5" customHeight="1">
      <c r="A89" s="386">
        <v>1</v>
      </c>
      <c r="B89" s="387" t="s">
        <v>107</v>
      </c>
      <c r="C89" s="388" t="s">
        <v>108</v>
      </c>
      <c r="D89" s="389" t="s">
        <v>206</v>
      </c>
      <c r="E89" s="389">
        <f>2.5*E88</f>
        <v>25</v>
      </c>
      <c r="F89" s="384">
        <f>0.01*194</f>
        <v>1.94</v>
      </c>
      <c r="G89" s="384"/>
      <c r="H89" s="384"/>
      <c r="I89" s="390">
        <v>0</v>
      </c>
      <c r="J89" s="390"/>
      <c r="K89" s="390"/>
      <c r="L89" s="177"/>
      <c r="M89" s="171"/>
      <c r="N89" s="171"/>
      <c r="O89" s="171"/>
      <c r="P89" s="173"/>
      <c r="Q89" s="173"/>
      <c r="R89" s="383">
        <f>F90+I90</f>
        <v>4.7681902000000003</v>
      </c>
      <c r="S89" s="383">
        <f>R89+R90</f>
        <v>4.7681902000000003</v>
      </c>
      <c r="T89" s="383">
        <f>E89*S89</f>
        <v>119.20475500000001</v>
      </c>
      <c r="U89" s="385"/>
      <c r="V89" s="144">
        <f t="shared" si="13"/>
        <v>6.3569336919228183</v>
      </c>
      <c r="W89" s="144">
        <f t="shared" si="14"/>
        <v>158.92334229807045</v>
      </c>
      <c r="X89" s="286"/>
    </row>
    <row r="90" spans="1:34" s="21" customFormat="1" ht="28.5" hidden="1" customHeight="1">
      <c r="A90" s="386"/>
      <c r="B90" s="387"/>
      <c r="C90" s="388"/>
      <c r="D90" s="389"/>
      <c r="E90" s="389"/>
      <c r="F90" s="384">
        <f>F89*$J$13/1000</f>
        <v>4.7681902000000003</v>
      </c>
      <c r="G90" s="384"/>
      <c r="H90" s="384"/>
      <c r="I90" s="390">
        <f>I89*$Q$13/1000</f>
        <v>0</v>
      </c>
      <c r="J90" s="390"/>
      <c r="K90" s="390"/>
      <c r="L90" s="177"/>
      <c r="M90" s="171"/>
      <c r="N90" s="171"/>
      <c r="O90" s="171" t="s">
        <v>109</v>
      </c>
      <c r="P90" s="173"/>
      <c r="Q90" s="173"/>
      <c r="R90" s="383"/>
      <c r="S90" s="383"/>
      <c r="T90" s="383"/>
      <c r="U90" s="385"/>
      <c r="V90" s="144">
        <f t="shared" si="13"/>
        <v>0</v>
      </c>
      <c r="W90" s="144">
        <f t="shared" si="14"/>
        <v>0</v>
      </c>
      <c r="X90" s="286"/>
    </row>
    <row r="91" spans="1:34" s="21" customFormat="1" ht="28.5" customHeight="1">
      <c r="A91" s="386">
        <f>+A89+1</f>
        <v>2</v>
      </c>
      <c r="B91" s="387" t="s">
        <v>110</v>
      </c>
      <c r="C91" s="388" t="s">
        <v>111</v>
      </c>
      <c r="D91" s="389" t="s">
        <v>206</v>
      </c>
      <c r="E91" s="389">
        <f>+E89</f>
        <v>25</v>
      </c>
      <c r="F91" s="384">
        <f>0.01*66.4</f>
        <v>0.66400000000000003</v>
      </c>
      <c r="G91" s="384"/>
      <c r="H91" s="384"/>
      <c r="I91" s="383"/>
      <c r="J91" s="383"/>
      <c r="K91" s="383"/>
      <c r="L91" s="177"/>
      <c r="M91" s="172"/>
      <c r="N91" s="173"/>
      <c r="O91" s="173"/>
      <c r="P91" s="173"/>
      <c r="Q91" s="178"/>
      <c r="R91" s="383">
        <f>F92+I92</f>
        <v>1.6319991199999999</v>
      </c>
      <c r="S91" s="383">
        <f>R91+R92</f>
        <v>1.6319991199999999</v>
      </c>
      <c r="T91" s="383">
        <f>E91*S91</f>
        <v>40.799977999999996</v>
      </c>
      <c r="U91" s="179"/>
      <c r="V91" s="144">
        <f t="shared" si="13"/>
        <v>2.1757752430086343</v>
      </c>
      <c r="W91" s="144">
        <f t="shared" si="14"/>
        <v>54.394381075215861</v>
      </c>
      <c r="X91" s="286"/>
    </row>
    <row r="92" spans="1:34" s="21" customFormat="1" ht="28.5" hidden="1" customHeight="1">
      <c r="A92" s="386"/>
      <c r="B92" s="387"/>
      <c r="C92" s="388"/>
      <c r="D92" s="389"/>
      <c r="E92" s="389"/>
      <c r="F92" s="384">
        <f>F91*$J$13/1000</f>
        <v>1.6319991199999999</v>
      </c>
      <c r="G92" s="384"/>
      <c r="H92" s="384"/>
      <c r="I92" s="385"/>
      <c r="J92" s="385"/>
      <c r="K92" s="385"/>
      <c r="L92" s="177"/>
      <c r="M92" s="172"/>
      <c r="N92" s="173"/>
      <c r="O92" s="173"/>
      <c r="P92" s="173"/>
      <c r="Q92" s="178"/>
      <c r="R92" s="383"/>
      <c r="S92" s="383"/>
      <c r="T92" s="383"/>
      <c r="U92" s="179"/>
      <c r="V92" s="144">
        <f t="shared" si="13"/>
        <v>0</v>
      </c>
      <c r="W92" s="144">
        <f t="shared" si="14"/>
        <v>0</v>
      </c>
      <c r="X92" s="286"/>
    </row>
    <row r="93" spans="1:34" s="12" customFormat="1" ht="28.5" customHeight="1">
      <c r="A93" s="357">
        <f>+A91+1</f>
        <v>3</v>
      </c>
      <c r="B93" s="358" t="s">
        <v>112</v>
      </c>
      <c r="C93" s="359" t="s">
        <v>113</v>
      </c>
      <c r="D93" s="360" t="s">
        <v>61</v>
      </c>
      <c r="E93" s="381">
        <f>+((0.4*2.51)+(1.5*3.77)+(11*0.4)+(8*0.22)+(1.5*0.04))*E88</f>
        <v>128.79000000000002</v>
      </c>
      <c r="F93" s="382">
        <f>36.1/1000</f>
        <v>3.61E-2</v>
      </c>
      <c r="G93" s="382"/>
      <c r="H93" s="382"/>
      <c r="I93" s="363">
        <v>5.7000000000000002E-2</v>
      </c>
      <c r="J93" s="363"/>
      <c r="K93" s="363"/>
      <c r="L93" s="159"/>
      <c r="M93" s="152"/>
      <c r="N93" s="160"/>
      <c r="O93" s="160"/>
      <c r="P93" s="160"/>
      <c r="Q93" s="155"/>
      <c r="R93" s="155">
        <f>F94+I94</f>
        <v>0.26583578299999999</v>
      </c>
      <c r="S93" s="355">
        <f>R93+R94+R95+R96</f>
        <v>0.80010199100000001</v>
      </c>
      <c r="T93" s="355">
        <f>E93*S93</f>
        <v>103.04513542089002</v>
      </c>
      <c r="U93" s="355">
        <f>E93*Q94</f>
        <v>67.532530464000018</v>
      </c>
      <c r="V93" s="144">
        <f t="shared" si="13"/>
        <v>1.0666930408024469</v>
      </c>
      <c r="W93" s="144">
        <f t="shared" si="14"/>
        <v>137.37939672494716</v>
      </c>
      <c r="X93" s="312"/>
    </row>
    <row r="94" spans="1:34" s="12" customFormat="1" ht="28.5" hidden="1" customHeight="1">
      <c r="A94" s="357"/>
      <c r="B94" s="358"/>
      <c r="C94" s="359"/>
      <c r="D94" s="360"/>
      <c r="E94" s="381"/>
      <c r="F94" s="355">
        <f>F93*$J$13/1000</f>
        <v>8.8727662999999998E-2</v>
      </c>
      <c r="G94" s="355"/>
      <c r="H94" s="355"/>
      <c r="I94" s="355">
        <f>I93*$Q$13/1000</f>
        <v>0.17710811999999998</v>
      </c>
      <c r="J94" s="355"/>
      <c r="K94" s="355"/>
      <c r="L94" s="156" t="s">
        <v>72</v>
      </c>
      <c r="M94" s="152" t="s">
        <v>61</v>
      </c>
      <c r="N94" s="165">
        <v>1</v>
      </c>
      <c r="O94" s="160">
        <f>E93*N94</f>
        <v>128.79000000000002</v>
      </c>
      <c r="P94" s="163">
        <v>0.45</v>
      </c>
      <c r="Q94" s="155">
        <f>N94*P94*$N$11</f>
        <v>0.52436160000000009</v>
      </c>
      <c r="R94" s="355">
        <f>SUM(Q94:Q96)</f>
        <v>0.53426620800000002</v>
      </c>
      <c r="S94" s="355"/>
      <c r="T94" s="355"/>
      <c r="U94" s="355"/>
      <c r="V94" s="144">
        <f t="shared" si="13"/>
        <v>0</v>
      </c>
      <c r="W94" s="144">
        <f t="shared" si="14"/>
        <v>0</v>
      </c>
      <c r="X94" s="312"/>
    </row>
    <row r="95" spans="1:34" s="12" customFormat="1" ht="28.5" hidden="1" customHeight="1">
      <c r="A95" s="357"/>
      <c r="B95" s="358"/>
      <c r="C95" s="359"/>
      <c r="D95" s="360"/>
      <c r="E95" s="381"/>
      <c r="F95" s="355"/>
      <c r="G95" s="355"/>
      <c r="H95" s="355"/>
      <c r="I95" s="355"/>
      <c r="J95" s="355"/>
      <c r="K95" s="355"/>
      <c r="L95" s="156" t="s">
        <v>73</v>
      </c>
      <c r="M95" s="152" t="s">
        <v>61</v>
      </c>
      <c r="N95" s="163">
        <v>4.0000000000000001E-3</v>
      </c>
      <c r="O95" s="160">
        <f>E93*N95</f>
        <v>0.51516000000000006</v>
      </c>
      <c r="P95" s="180">
        <v>0.9</v>
      </c>
      <c r="Q95" s="163">
        <f>N95*P95*$N$11</f>
        <v>4.1948928000000016E-3</v>
      </c>
      <c r="R95" s="355"/>
      <c r="S95" s="355"/>
      <c r="T95" s="355"/>
      <c r="U95" s="355"/>
      <c r="V95" s="144">
        <f t="shared" si="13"/>
        <v>0</v>
      </c>
      <c r="W95" s="144">
        <f t="shared" si="14"/>
        <v>0</v>
      </c>
      <c r="X95" s="312"/>
    </row>
    <row r="96" spans="1:34" s="12" customFormat="1" ht="28.5" hidden="1" customHeight="1">
      <c r="A96" s="357"/>
      <c r="B96" s="358"/>
      <c r="C96" s="359"/>
      <c r="D96" s="360"/>
      <c r="E96" s="381"/>
      <c r="F96" s="355"/>
      <c r="G96" s="355"/>
      <c r="H96" s="355"/>
      <c r="I96" s="355"/>
      <c r="J96" s="355"/>
      <c r="K96" s="355"/>
      <c r="L96" s="156" t="s">
        <v>114</v>
      </c>
      <c r="M96" s="152" t="s">
        <v>61</v>
      </c>
      <c r="N96" s="181">
        <v>4.8999999999999998E-3</v>
      </c>
      <c r="O96" s="160">
        <f>E93*N96</f>
        <v>0.63107100000000005</v>
      </c>
      <c r="P96" s="163">
        <v>1</v>
      </c>
      <c r="Q96" s="155">
        <f>N96*P96*$N$11</f>
        <v>5.7097152000000016E-3</v>
      </c>
      <c r="R96" s="355"/>
      <c r="S96" s="355"/>
      <c r="T96" s="355"/>
      <c r="U96" s="355"/>
      <c r="V96" s="144">
        <f t="shared" si="13"/>
        <v>0</v>
      </c>
      <c r="W96" s="144">
        <f t="shared" si="14"/>
        <v>0</v>
      </c>
      <c r="X96" s="312"/>
    </row>
    <row r="97" spans="1:24" s="22" customFormat="1" ht="28.5" customHeight="1">
      <c r="A97" s="357">
        <f>+A93+1</f>
        <v>4</v>
      </c>
      <c r="B97" s="358" t="s">
        <v>115</v>
      </c>
      <c r="C97" s="359" t="s">
        <v>116</v>
      </c>
      <c r="D97" s="360" t="s">
        <v>117</v>
      </c>
      <c r="E97" s="361">
        <f>8*E88</f>
        <v>80</v>
      </c>
      <c r="F97" s="355">
        <v>0.23</v>
      </c>
      <c r="G97" s="355"/>
      <c r="H97" s="355"/>
      <c r="I97" s="355">
        <v>0.01</v>
      </c>
      <c r="J97" s="355"/>
      <c r="K97" s="355"/>
      <c r="L97" s="159"/>
      <c r="M97" s="152"/>
      <c r="N97" s="160"/>
      <c r="O97" s="160"/>
      <c r="P97" s="161"/>
      <c r="Q97" s="155"/>
      <c r="R97" s="155">
        <f>F98+I98</f>
        <v>0.59637249999999997</v>
      </c>
      <c r="S97" s="355">
        <f>R97+R98</f>
        <v>5.8399885000000014</v>
      </c>
      <c r="T97" s="355">
        <f>E97*S97</f>
        <v>467.19908000000009</v>
      </c>
      <c r="U97" s="355">
        <f>E97*Q98</f>
        <v>419.48928000000012</v>
      </c>
      <c r="V97" s="144">
        <f t="shared" si="13"/>
        <v>7.785851255701127</v>
      </c>
      <c r="W97" s="144">
        <f t="shared" si="14"/>
        <v>622.86810045609013</v>
      </c>
      <c r="X97" s="328"/>
    </row>
    <row r="98" spans="1:24" s="22" customFormat="1" ht="28.5" hidden="1" customHeight="1">
      <c r="A98" s="357"/>
      <c r="B98" s="358"/>
      <c r="C98" s="359"/>
      <c r="D98" s="360"/>
      <c r="E98" s="361"/>
      <c r="F98" s="355">
        <f>F97*$J$13/1000</f>
        <v>0.5653009</v>
      </c>
      <c r="G98" s="355"/>
      <c r="H98" s="355"/>
      <c r="I98" s="355">
        <f>I97*$Q$13/1000</f>
        <v>3.1071600000000001E-2</v>
      </c>
      <c r="J98" s="355"/>
      <c r="K98" s="355"/>
      <c r="L98" s="156" t="s">
        <v>118</v>
      </c>
      <c r="M98" s="152" t="s">
        <v>37</v>
      </c>
      <c r="N98" s="155">
        <v>1</v>
      </c>
      <c r="O98" s="160">
        <f>E97*N98</f>
        <v>80</v>
      </c>
      <c r="P98" s="165">
        <v>4.5</v>
      </c>
      <c r="Q98" s="155">
        <f>N98*P98*$N$11</f>
        <v>5.2436160000000012</v>
      </c>
      <c r="R98" s="155">
        <f>SUM(Q98:Q98)</f>
        <v>5.2436160000000012</v>
      </c>
      <c r="S98" s="355"/>
      <c r="T98" s="355"/>
      <c r="U98" s="355"/>
      <c r="V98" s="144">
        <f t="shared" si="13"/>
        <v>0</v>
      </c>
      <c r="W98" s="144">
        <f t="shared" si="14"/>
        <v>0</v>
      </c>
      <c r="X98" s="328"/>
    </row>
    <row r="99" spans="1:24" s="12" customFormat="1" ht="28.5" customHeight="1">
      <c r="A99" s="357">
        <f>+A97+1</f>
        <v>5</v>
      </c>
      <c r="B99" s="358" t="s">
        <v>119</v>
      </c>
      <c r="C99" s="359" t="s">
        <v>120</v>
      </c>
      <c r="D99" s="360" t="s">
        <v>37</v>
      </c>
      <c r="E99" s="361">
        <f>3*E88</f>
        <v>30</v>
      </c>
      <c r="F99" s="364">
        <v>0.46</v>
      </c>
      <c r="G99" s="364"/>
      <c r="H99" s="364"/>
      <c r="I99" s="355">
        <v>0.08</v>
      </c>
      <c r="J99" s="355"/>
      <c r="K99" s="355"/>
      <c r="L99" s="159"/>
      <c r="M99" s="152"/>
      <c r="N99" s="160"/>
      <c r="O99" s="160"/>
      <c r="P99" s="160"/>
      <c r="Q99" s="155"/>
      <c r="R99" s="155">
        <f>F100+I100</f>
        <v>1.3791746</v>
      </c>
      <c r="S99" s="355">
        <f>R99+R100</f>
        <v>6.1858226000000007</v>
      </c>
      <c r="T99" s="355">
        <f>E99*S99</f>
        <v>185.57467800000003</v>
      </c>
      <c r="U99" s="355">
        <f>R100*E99</f>
        <v>144.19944000000004</v>
      </c>
      <c r="V99" s="144">
        <f t="shared" si="13"/>
        <v>8.2469160098096772</v>
      </c>
      <c r="W99" s="144">
        <f t="shared" si="14"/>
        <v>247.40748029429031</v>
      </c>
      <c r="X99" s="312"/>
    </row>
    <row r="100" spans="1:24" s="12" customFormat="1" ht="28.5" hidden="1" customHeight="1">
      <c r="A100" s="357"/>
      <c r="B100" s="358"/>
      <c r="C100" s="359"/>
      <c r="D100" s="360"/>
      <c r="E100" s="361"/>
      <c r="F100" s="356">
        <f>F99*$J$13/1000</f>
        <v>1.1306018</v>
      </c>
      <c r="G100" s="356"/>
      <c r="H100" s="356"/>
      <c r="I100" s="355">
        <f>I99*$Q$13/1000</f>
        <v>0.24857280000000001</v>
      </c>
      <c r="J100" s="355"/>
      <c r="K100" s="355"/>
      <c r="L100" s="156" t="s">
        <v>121</v>
      </c>
      <c r="M100" s="152" t="s">
        <v>43</v>
      </c>
      <c r="N100" s="155">
        <v>2.5</v>
      </c>
      <c r="O100" s="160">
        <f>E99*N100</f>
        <v>75</v>
      </c>
      <c r="P100" s="163">
        <v>1.65</v>
      </c>
      <c r="Q100" s="155">
        <f>N100*P100*$N$11</f>
        <v>4.8066480000000009</v>
      </c>
      <c r="R100" s="155">
        <f>SUM(Q100:Q100)</f>
        <v>4.8066480000000009</v>
      </c>
      <c r="S100" s="355"/>
      <c r="T100" s="355"/>
      <c r="U100" s="355"/>
      <c r="V100" s="144">
        <f t="shared" si="13"/>
        <v>0</v>
      </c>
      <c r="W100" s="144">
        <f t="shared" si="14"/>
        <v>0</v>
      </c>
      <c r="X100" s="312"/>
    </row>
    <row r="101" spans="1:24" s="12" customFormat="1" ht="28.5" customHeight="1">
      <c r="A101" s="357">
        <f>+A99+1</f>
        <v>6</v>
      </c>
      <c r="B101" s="358" t="s">
        <v>122</v>
      </c>
      <c r="C101" s="359" t="s">
        <v>123</v>
      </c>
      <c r="D101" s="360" t="s">
        <v>43</v>
      </c>
      <c r="E101" s="381">
        <f>7.5*E88</f>
        <v>75</v>
      </c>
      <c r="F101" s="364">
        <v>0.13</v>
      </c>
      <c r="G101" s="364"/>
      <c r="H101" s="364"/>
      <c r="I101" s="363">
        <v>1.7000000000000001E-2</v>
      </c>
      <c r="J101" s="363"/>
      <c r="K101" s="363"/>
      <c r="L101" s="159"/>
      <c r="M101" s="152"/>
      <c r="N101" s="160"/>
      <c r="O101" s="160"/>
      <c r="P101" s="160"/>
      <c r="Q101" s="155"/>
      <c r="R101" s="155">
        <f>F102+I102</f>
        <v>0.37233962000000004</v>
      </c>
      <c r="S101" s="355">
        <f>R101+R102</f>
        <v>0.94253430800000015</v>
      </c>
      <c r="T101" s="355">
        <f>E101*S101</f>
        <v>70.690073100000006</v>
      </c>
      <c r="U101" s="355">
        <f>R102*E101</f>
        <v>42.764601600000013</v>
      </c>
      <c r="V101" s="144">
        <f t="shared" si="13"/>
        <v>1.2565832835943413</v>
      </c>
      <c r="W101" s="144">
        <f t="shared" si="14"/>
        <v>94.243746269575595</v>
      </c>
      <c r="X101" s="312"/>
    </row>
    <row r="102" spans="1:24" s="12" customFormat="1" ht="28.5" hidden="1" customHeight="1">
      <c r="A102" s="357"/>
      <c r="B102" s="358"/>
      <c r="C102" s="359"/>
      <c r="D102" s="360"/>
      <c r="E102" s="381"/>
      <c r="F102" s="356">
        <f>F101*$J$13/1000</f>
        <v>0.31951790000000002</v>
      </c>
      <c r="G102" s="356"/>
      <c r="H102" s="356"/>
      <c r="I102" s="355">
        <f>I101*$Q$13/1000</f>
        <v>5.2821720000000003E-2</v>
      </c>
      <c r="J102" s="355"/>
      <c r="K102" s="355"/>
      <c r="L102" s="156" t="s">
        <v>124</v>
      </c>
      <c r="M102" s="152" t="s">
        <v>43</v>
      </c>
      <c r="N102" s="155">
        <v>1</v>
      </c>
      <c r="O102" s="160">
        <f>E101*N102</f>
        <v>75</v>
      </c>
      <c r="P102" s="163">
        <f>0.367/3*4</f>
        <v>0.48933333333333334</v>
      </c>
      <c r="Q102" s="155">
        <f>N102*P102*$N$11</f>
        <v>0.57019468800000017</v>
      </c>
      <c r="R102" s="155">
        <f>SUM(Q102:Q102)</f>
        <v>0.57019468800000017</v>
      </c>
      <c r="S102" s="355"/>
      <c r="T102" s="355"/>
      <c r="U102" s="355"/>
      <c r="V102" s="144">
        <f t="shared" si="13"/>
        <v>0</v>
      </c>
      <c r="W102" s="144">
        <f t="shared" si="14"/>
        <v>0</v>
      </c>
      <c r="X102" s="312"/>
    </row>
    <row r="103" spans="1:24" s="4" customFormat="1" ht="28.5" customHeight="1">
      <c r="A103" s="37"/>
      <c r="B103" s="37"/>
      <c r="C103" s="52" t="s">
        <v>125</v>
      </c>
      <c r="D103" s="37"/>
      <c r="E103" s="347">
        <v>1</v>
      </c>
      <c r="F103" s="391"/>
      <c r="G103" s="391"/>
      <c r="H103" s="391"/>
      <c r="I103" s="391"/>
      <c r="J103" s="391"/>
      <c r="K103" s="391"/>
      <c r="L103" s="391"/>
      <c r="M103" s="348"/>
      <c r="N103" s="348"/>
      <c r="O103" s="348"/>
      <c r="P103" s="347"/>
      <c r="Q103" s="347"/>
      <c r="R103" s="347"/>
      <c r="S103" s="347"/>
      <c r="T103" s="347"/>
      <c r="U103" s="347">
        <f>+E103</f>
        <v>1</v>
      </c>
      <c r="V103" s="349">
        <f t="shared" si="13"/>
        <v>0</v>
      </c>
      <c r="W103" s="349">
        <f t="shared" si="14"/>
        <v>0</v>
      </c>
      <c r="X103" s="141"/>
    </row>
    <row r="104" spans="1:24" s="21" customFormat="1" ht="28.5" customHeight="1">
      <c r="A104" s="386">
        <v>1</v>
      </c>
      <c r="B104" s="387" t="s">
        <v>107</v>
      </c>
      <c r="C104" s="388" t="s">
        <v>108</v>
      </c>
      <c r="D104" s="389" t="s">
        <v>206</v>
      </c>
      <c r="E104" s="389">
        <f>2.5*E103</f>
        <v>2.5</v>
      </c>
      <c r="F104" s="384">
        <f>0.01*194</f>
        <v>1.94</v>
      </c>
      <c r="G104" s="384"/>
      <c r="H104" s="384"/>
      <c r="I104" s="390">
        <v>0</v>
      </c>
      <c r="J104" s="390"/>
      <c r="K104" s="390"/>
      <c r="L104" s="177"/>
      <c r="M104" s="171"/>
      <c r="N104" s="171"/>
      <c r="O104" s="171"/>
      <c r="P104" s="173"/>
      <c r="Q104" s="173"/>
      <c r="R104" s="383">
        <f>F105+I105</f>
        <v>4.7681902000000003</v>
      </c>
      <c r="S104" s="383">
        <f>R104+R105</f>
        <v>4.7681902000000003</v>
      </c>
      <c r="T104" s="383">
        <f>E104*S104</f>
        <v>11.9204755</v>
      </c>
      <c r="U104" s="385"/>
      <c r="V104" s="144">
        <f t="shared" si="13"/>
        <v>6.3569336919228183</v>
      </c>
      <c r="W104" s="144">
        <f t="shared" si="14"/>
        <v>15.892334229807046</v>
      </c>
      <c r="X104" s="286"/>
    </row>
    <row r="105" spans="1:24" s="21" customFormat="1" ht="28.5" hidden="1" customHeight="1">
      <c r="A105" s="386"/>
      <c r="B105" s="387"/>
      <c r="C105" s="388"/>
      <c r="D105" s="389"/>
      <c r="E105" s="389"/>
      <c r="F105" s="384">
        <f>F104*$J$13/1000</f>
        <v>4.7681902000000003</v>
      </c>
      <c r="G105" s="384"/>
      <c r="H105" s="384"/>
      <c r="I105" s="390">
        <f>I104*$Q$13/1000</f>
        <v>0</v>
      </c>
      <c r="J105" s="390"/>
      <c r="K105" s="390"/>
      <c r="L105" s="177"/>
      <c r="M105" s="171"/>
      <c r="N105" s="171"/>
      <c r="O105" s="171" t="s">
        <v>109</v>
      </c>
      <c r="P105" s="173"/>
      <c r="Q105" s="173"/>
      <c r="R105" s="383"/>
      <c r="S105" s="383"/>
      <c r="T105" s="383"/>
      <c r="U105" s="385"/>
      <c r="V105" s="144">
        <f t="shared" si="13"/>
        <v>0</v>
      </c>
      <c r="W105" s="144">
        <f t="shared" si="14"/>
        <v>0</v>
      </c>
      <c r="X105" s="286"/>
    </row>
    <row r="106" spans="1:24" s="21" customFormat="1" ht="28.5" customHeight="1">
      <c r="A106" s="386">
        <f>+A104+1</f>
        <v>2</v>
      </c>
      <c r="B106" s="387" t="s">
        <v>110</v>
      </c>
      <c r="C106" s="388" t="s">
        <v>111</v>
      </c>
      <c r="D106" s="389" t="s">
        <v>206</v>
      </c>
      <c r="E106" s="389">
        <f>+E104</f>
        <v>2.5</v>
      </c>
      <c r="F106" s="384">
        <f>0.01*66.4</f>
        <v>0.66400000000000003</v>
      </c>
      <c r="G106" s="384"/>
      <c r="H106" s="384"/>
      <c r="I106" s="383"/>
      <c r="J106" s="383"/>
      <c r="K106" s="383"/>
      <c r="L106" s="177"/>
      <c r="M106" s="172"/>
      <c r="N106" s="173"/>
      <c r="O106" s="173"/>
      <c r="P106" s="173"/>
      <c r="Q106" s="178"/>
      <c r="R106" s="383">
        <f>F107+I107</f>
        <v>1.6319991199999999</v>
      </c>
      <c r="S106" s="383">
        <f>R106+R107</f>
        <v>1.6319991199999999</v>
      </c>
      <c r="T106" s="383">
        <f>E106*S106</f>
        <v>4.0799978000000001</v>
      </c>
      <c r="U106" s="179"/>
      <c r="V106" s="144">
        <f t="shared" si="13"/>
        <v>2.1757752430086343</v>
      </c>
      <c r="W106" s="144">
        <f t="shared" si="14"/>
        <v>5.4394381075215854</v>
      </c>
      <c r="X106" s="286"/>
    </row>
    <row r="107" spans="1:24" s="21" customFormat="1" ht="28.5" hidden="1" customHeight="1">
      <c r="A107" s="386"/>
      <c r="B107" s="387"/>
      <c r="C107" s="388"/>
      <c r="D107" s="389"/>
      <c r="E107" s="389"/>
      <c r="F107" s="384">
        <f>F106*$J$13/1000</f>
        <v>1.6319991199999999</v>
      </c>
      <c r="G107" s="384"/>
      <c r="H107" s="384"/>
      <c r="I107" s="385"/>
      <c r="J107" s="385"/>
      <c r="K107" s="385"/>
      <c r="L107" s="177"/>
      <c r="M107" s="172"/>
      <c r="N107" s="173"/>
      <c r="O107" s="173"/>
      <c r="P107" s="173"/>
      <c r="Q107" s="178"/>
      <c r="R107" s="383"/>
      <c r="S107" s="383"/>
      <c r="T107" s="383"/>
      <c r="U107" s="179"/>
      <c r="V107" s="144">
        <f t="shared" si="13"/>
        <v>0</v>
      </c>
      <c r="W107" s="144">
        <f t="shared" si="14"/>
        <v>0</v>
      </c>
      <c r="X107" s="286"/>
    </row>
    <row r="108" spans="1:24" s="12" customFormat="1" ht="28.5" customHeight="1">
      <c r="A108" s="357">
        <f>+A106+1</f>
        <v>3</v>
      </c>
      <c r="B108" s="358" t="s">
        <v>112</v>
      </c>
      <c r="C108" s="359" t="s">
        <v>113</v>
      </c>
      <c r="D108" s="360" t="s">
        <v>61</v>
      </c>
      <c r="E108" s="381">
        <f>+((0.4*2.51)+(1.5*3.77)+(30*0.4)+(25*0.22)+(7*0.04))*E103</f>
        <v>24.439</v>
      </c>
      <c r="F108" s="382">
        <f>36.1/1000</f>
        <v>3.61E-2</v>
      </c>
      <c r="G108" s="382"/>
      <c r="H108" s="382"/>
      <c r="I108" s="363">
        <v>5.7000000000000002E-2</v>
      </c>
      <c r="J108" s="363"/>
      <c r="K108" s="363"/>
      <c r="L108" s="159"/>
      <c r="M108" s="152"/>
      <c r="N108" s="160"/>
      <c r="O108" s="160"/>
      <c r="P108" s="160"/>
      <c r="Q108" s="155"/>
      <c r="R108" s="155">
        <f>F109+I109</f>
        <v>0.26583578299999999</v>
      </c>
      <c r="S108" s="355">
        <f>R108+R109+R110+R111</f>
        <v>0.80010199100000001</v>
      </c>
      <c r="T108" s="355">
        <f>E108*S108</f>
        <v>19.553692558049001</v>
      </c>
      <c r="U108" s="355">
        <f>E108*Q109</f>
        <v>12.814873142400002</v>
      </c>
      <c r="V108" s="144">
        <f t="shared" si="13"/>
        <v>1.0666930408024469</v>
      </c>
      <c r="W108" s="144">
        <f t="shared" si="14"/>
        <v>26.068911224171</v>
      </c>
      <c r="X108" s="312"/>
    </row>
    <row r="109" spans="1:24" s="12" customFormat="1" ht="28.5" hidden="1" customHeight="1">
      <c r="A109" s="357"/>
      <c r="B109" s="358"/>
      <c r="C109" s="359"/>
      <c r="D109" s="360"/>
      <c r="E109" s="381"/>
      <c r="F109" s="355">
        <f>F108*$J$13/1000</f>
        <v>8.8727662999999998E-2</v>
      </c>
      <c r="G109" s="355"/>
      <c r="H109" s="355"/>
      <c r="I109" s="355">
        <f>I108*$Q$13/1000</f>
        <v>0.17710811999999998</v>
      </c>
      <c r="J109" s="355"/>
      <c r="K109" s="355"/>
      <c r="L109" s="156" t="s">
        <v>72</v>
      </c>
      <c r="M109" s="152" t="s">
        <v>61</v>
      </c>
      <c r="N109" s="165">
        <v>1</v>
      </c>
      <c r="O109" s="160">
        <f>E108*N109</f>
        <v>24.439</v>
      </c>
      <c r="P109" s="163">
        <v>0.45</v>
      </c>
      <c r="Q109" s="155">
        <f>N109*P109*$N$11</f>
        <v>0.52436160000000009</v>
      </c>
      <c r="R109" s="355">
        <f>SUM(Q109:Q111)</f>
        <v>0.53426620800000002</v>
      </c>
      <c r="S109" s="355"/>
      <c r="T109" s="355"/>
      <c r="U109" s="355"/>
      <c r="V109" s="144">
        <f t="shared" si="13"/>
        <v>0</v>
      </c>
      <c r="W109" s="144">
        <f t="shared" si="14"/>
        <v>0</v>
      </c>
      <c r="X109" s="312"/>
    </row>
    <row r="110" spans="1:24" s="12" customFormat="1" ht="28.5" hidden="1" customHeight="1">
      <c r="A110" s="357"/>
      <c r="B110" s="358"/>
      <c r="C110" s="359"/>
      <c r="D110" s="360"/>
      <c r="E110" s="381"/>
      <c r="F110" s="355"/>
      <c r="G110" s="355"/>
      <c r="H110" s="355"/>
      <c r="I110" s="355"/>
      <c r="J110" s="355"/>
      <c r="K110" s="355"/>
      <c r="L110" s="156" t="s">
        <v>73</v>
      </c>
      <c r="M110" s="152" t="s">
        <v>61</v>
      </c>
      <c r="N110" s="163">
        <v>4.0000000000000001E-3</v>
      </c>
      <c r="O110" s="160">
        <f>E108*N110</f>
        <v>9.7755999999999996E-2</v>
      </c>
      <c r="P110" s="180">
        <v>0.9</v>
      </c>
      <c r="Q110" s="163">
        <f>N110*P110*$N$11</f>
        <v>4.1948928000000016E-3</v>
      </c>
      <c r="R110" s="355"/>
      <c r="S110" s="355"/>
      <c r="T110" s="355"/>
      <c r="U110" s="355"/>
      <c r="V110" s="144">
        <f t="shared" si="13"/>
        <v>0</v>
      </c>
      <c r="W110" s="144">
        <f t="shared" si="14"/>
        <v>0</v>
      </c>
      <c r="X110" s="312"/>
    </row>
    <row r="111" spans="1:24" s="12" customFormat="1" ht="28.5" hidden="1" customHeight="1">
      <c r="A111" s="357"/>
      <c r="B111" s="358"/>
      <c r="C111" s="359"/>
      <c r="D111" s="360"/>
      <c r="E111" s="381"/>
      <c r="F111" s="355"/>
      <c r="G111" s="355"/>
      <c r="H111" s="355"/>
      <c r="I111" s="355"/>
      <c r="J111" s="355"/>
      <c r="K111" s="355"/>
      <c r="L111" s="156" t="s">
        <v>114</v>
      </c>
      <c r="M111" s="152" t="s">
        <v>61</v>
      </c>
      <c r="N111" s="181">
        <v>4.8999999999999998E-3</v>
      </c>
      <c r="O111" s="160">
        <f>E108*N111</f>
        <v>0.1197511</v>
      </c>
      <c r="P111" s="163">
        <v>1</v>
      </c>
      <c r="Q111" s="155">
        <f>N111*P111*$N$11</f>
        <v>5.7097152000000016E-3</v>
      </c>
      <c r="R111" s="355"/>
      <c r="S111" s="355"/>
      <c r="T111" s="355"/>
      <c r="U111" s="355"/>
      <c r="V111" s="144">
        <f t="shared" si="13"/>
        <v>0</v>
      </c>
      <c r="W111" s="144">
        <f t="shared" si="14"/>
        <v>0</v>
      </c>
      <c r="X111" s="312"/>
    </row>
    <row r="112" spans="1:24" s="22" customFormat="1" ht="28.5" customHeight="1">
      <c r="A112" s="357">
        <f>+A108+1</f>
        <v>4</v>
      </c>
      <c r="B112" s="358" t="s">
        <v>115</v>
      </c>
      <c r="C112" s="359" t="s">
        <v>116</v>
      </c>
      <c r="D112" s="360" t="s">
        <v>117</v>
      </c>
      <c r="E112" s="361">
        <f>25*E103</f>
        <v>25</v>
      </c>
      <c r="F112" s="355">
        <v>0.23</v>
      </c>
      <c r="G112" s="355"/>
      <c r="H112" s="355"/>
      <c r="I112" s="355">
        <v>0.01</v>
      </c>
      <c r="J112" s="355"/>
      <c r="K112" s="355"/>
      <c r="L112" s="159"/>
      <c r="M112" s="152"/>
      <c r="N112" s="160"/>
      <c r="O112" s="160"/>
      <c r="P112" s="161"/>
      <c r="Q112" s="155"/>
      <c r="R112" s="155">
        <f>F113+I113</f>
        <v>0.59637249999999997</v>
      </c>
      <c r="S112" s="355">
        <f>R112+R113</f>
        <v>5.8399885000000014</v>
      </c>
      <c r="T112" s="355">
        <f>E112*S112</f>
        <v>145.99971250000004</v>
      </c>
      <c r="U112" s="355">
        <f>E112*Q113</f>
        <v>131.09040000000002</v>
      </c>
      <c r="V112" s="144">
        <f t="shared" si="13"/>
        <v>7.785851255701127</v>
      </c>
      <c r="W112" s="144">
        <f t="shared" si="14"/>
        <v>194.64628139252818</v>
      </c>
      <c r="X112" s="328"/>
    </row>
    <row r="113" spans="1:81" s="22" customFormat="1" ht="28.5" hidden="1" customHeight="1">
      <c r="A113" s="357"/>
      <c r="B113" s="358"/>
      <c r="C113" s="359"/>
      <c r="D113" s="360"/>
      <c r="E113" s="361"/>
      <c r="F113" s="355">
        <f>F112*$J$13/1000</f>
        <v>0.5653009</v>
      </c>
      <c r="G113" s="355"/>
      <c r="H113" s="355"/>
      <c r="I113" s="355">
        <f>I112*$Q$13/1000</f>
        <v>3.1071600000000001E-2</v>
      </c>
      <c r="J113" s="355"/>
      <c r="K113" s="355"/>
      <c r="L113" s="156" t="s">
        <v>118</v>
      </c>
      <c r="M113" s="152" t="s">
        <v>37</v>
      </c>
      <c r="N113" s="155">
        <v>1</v>
      </c>
      <c r="O113" s="160">
        <f>E112*N113</f>
        <v>25</v>
      </c>
      <c r="P113" s="165">
        <v>4.5</v>
      </c>
      <c r="Q113" s="155">
        <f>N113*P113*$N$11</f>
        <v>5.2436160000000012</v>
      </c>
      <c r="R113" s="155">
        <f>SUM(Q113:Q113)</f>
        <v>5.2436160000000012</v>
      </c>
      <c r="S113" s="355"/>
      <c r="T113" s="355"/>
      <c r="U113" s="355"/>
      <c r="V113" s="144">
        <f t="shared" si="13"/>
        <v>0</v>
      </c>
      <c r="W113" s="144">
        <f t="shared" si="14"/>
        <v>0</v>
      </c>
      <c r="X113" s="328"/>
    </row>
    <row r="114" spans="1:81" s="12" customFormat="1" ht="28.5" customHeight="1">
      <c r="A114" s="357">
        <f>+A112+1</f>
        <v>5</v>
      </c>
      <c r="B114" s="358" t="s">
        <v>119</v>
      </c>
      <c r="C114" s="359" t="s">
        <v>120</v>
      </c>
      <c r="D114" s="360" t="s">
        <v>37</v>
      </c>
      <c r="E114" s="361">
        <f>3*E103</f>
        <v>3</v>
      </c>
      <c r="F114" s="364">
        <v>0.46</v>
      </c>
      <c r="G114" s="364"/>
      <c r="H114" s="364"/>
      <c r="I114" s="355">
        <v>0.08</v>
      </c>
      <c r="J114" s="355"/>
      <c r="K114" s="355"/>
      <c r="L114" s="159"/>
      <c r="M114" s="152"/>
      <c r="N114" s="160"/>
      <c r="O114" s="160"/>
      <c r="P114" s="160"/>
      <c r="Q114" s="155"/>
      <c r="R114" s="155">
        <f>F115+I115</f>
        <v>1.3791746</v>
      </c>
      <c r="S114" s="355">
        <f>R114+R115</f>
        <v>4.2631634000000007</v>
      </c>
      <c r="T114" s="355">
        <f>E114*S114</f>
        <v>12.789490200000003</v>
      </c>
      <c r="U114" s="355">
        <f>R115*E114</f>
        <v>8.6519664000000009</v>
      </c>
      <c r="V114" s="144">
        <f t="shared" si="13"/>
        <v>5.6836338138592373</v>
      </c>
      <c r="W114" s="144">
        <f t="shared" si="14"/>
        <v>17.050901441577711</v>
      </c>
      <c r="X114" s="312"/>
    </row>
    <row r="115" spans="1:81" s="12" customFormat="1" ht="28.5" hidden="1" customHeight="1">
      <c r="A115" s="357"/>
      <c r="B115" s="358"/>
      <c r="C115" s="359"/>
      <c r="D115" s="360"/>
      <c r="E115" s="361"/>
      <c r="F115" s="356">
        <f>F114*$J$13/1000</f>
        <v>1.1306018</v>
      </c>
      <c r="G115" s="356"/>
      <c r="H115" s="356"/>
      <c r="I115" s="355">
        <f>I114*$Q$13/1000</f>
        <v>0.24857280000000001</v>
      </c>
      <c r="J115" s="355"/>
      <c r="K115" s="355"/>
      <c r="L115" s="156" t="s">
        <v>121</v>
      </c>
      <c r="M115" s="152" t="s">
        <v>43</v>
      </c>
      <c r="N115" s="155">
        <v>1.5</v>
      </c>
      <c r="O115" s="160">
        <f>E114*N115</f>
        <v>4.5</v>
      </c>
      <c r="P115" s="163">
        <v>1.65</v>
      </c>
      <c r="Q115" s="155">
        <f>N115*P115*$N$11</f>
        <v>2.8839888000000005</v>
      </c>
      <c r="R115" s="155">
        <f>SUM(Q115:Q115)</f>
        <v>2.8839888000000005</v>
      </c>
      <c r="S115" s="355"/>
      <c r="T115" s="355"/>
      <c r="U115" s="355"/>
      <c r="V115" s="144">
        <f t="shared" si="13"/>
        <v>0</v>
      </c>
      <c r="W115" s="144">
        <f t="shared" si="14"/>
        <v>0</v>
      </c>
      <c r="X115" s="312"/>
    </row>
    <row r="116" spans="1:81" s="12" customFormat="1" ht="28.5" customHeight="1">
      <c r="A116" s="357">
        <f>+A114+1</f>
        <v>6</v>
      </c>
      <c r="B116" s="358" t="s">
        <v>122</v>
      </c>
      <c r="C116" s="359" t="s">
        <v>123</v>
      </c>
      <c r="D116" s="360" t="s">
        <v>43</v>
      </c>
      <c r="E116" s="381">
        <f>7.5*E103</f>
        <v>7.5</v>
      </c>
      <c r="F116" s="364">
        <v>0.13</v>
      </c>
      <c r="G116" s="364"/>
      <c r="H116" s="364"/>
      <c r="I116" s="363">
        <v>1.7000000000000001E-2</v>
      </c>
      <c r="J116" s="363"/>
      <c r="K116" s="363"/>
      <c r="L116" s="159"/>
      <c r="M116" s="152"/>
      <c r="N116" s="160"/>
      <c r="O116" s="160"/>
      <c r="P116" s="160"/>
      <c r="Q116" s="155"/>
      <c r="R116" s="155">
        <f>F117+I117</f>
        <v>0.37233962000000004</v>
      </c>
      <c r="S116" s="355">
        <f>R116+R117</f>
        <v>0.94253430800000015</v>
      </c>
      <c r="T116" s="355">
        <f>E116*S116</f>
        <v>7.0690073100000008</v>
      </c>
      <c r="U116" s="355">
        <f>R117*E116</f>
        <v>4.276460160000001</v>
      </c>
      <c r="V116" s="144">
        <f t="shared" si="13"/>
        <v>1.2565832835943413</v>
      </c>
      <c r="W116" s="144">
        <f t="shared" si="14"/>
        <v>9.4243746269575599</v>
      </c>
      <c r="X116" s="312"/>
    </row>
    <row r="117" spans="1:81" s="12" customFormat="1" ht="28.5" hidden="1" customHeight="1">
      <c r="A117" s="357"/>
      <c r="B117" s="358"/>
      <c r="C117" s="359"/>
      <c r="D117" s="360"/>
      <c r="E117" s="381"/>
      <c r="F117" s="356">
        <f>F116*$J$13/1000</f>
        <v>0.31951790000000002</v>
      </c>
      <c r="G117" s="356"/>
      <c r="H117" s="356"/>
      <c r="I117" s="355">
        <f>I116*$Q$13/1000</f>
        <v>5.2821720000000003E-2</v>
      </c>
      <c r="J117" s="355"/>
      <c r="K117" s="355"/>
      <c r="L117" s="156" t="s">
        <v>124</v>
      </c>
      <c r="M117" s="152" t="s">
        <v>43</v>
      </c>
      <c r="N117" s="155">
        <v>1</v>
      </c>
      <c r="O117" s="160">
        <f>E116*N117</f>
        <v>7.5</v>
      </c>
      <c r="P117" s="163">
        <f>0.367/3*4</f>
        <v>0.48933333333333334</v>
      </c>
      <c r="Q117" s="155">
        <f>N117*P117*$N$11</f>
        <v>0.57019468800000017</v>
      </c>
      <c r="R117" s="155">
        <f>SUM(Q117:Q117)</f>
        <v>0.57019468800000017</v>
      </c>
      <c r="S117" s="355"/>
      <c r="T117" s="355"/>
      <c r="U117" s="355"/>
      <c r="V117" s="144">
        <f t="shared" si="13"/>
        <v>0</v>
      </c>
      <c r="W117" s="144">
        <f t="shared" si="14"/>
        <v>0</v>
      </c>
      <c r="X117" s="312"/>
    </row>
    <row r="118" spans="1:81" s="24" customFormat="1" ht="28.5" customHeight="1">
      <c r="A118" s="329"/>
      <c r="B118" s="330"/>
      <c r="C118" s="287" t="s">
        <v>126</v>
      </c>
      <c r="D118" s="287"/>
      <c r="E118" s="350"/>
      <c r="F118" s="350"/>
      <c r="G118" s="350"/>
      <c r="H118" s="350"/>
      <c r="I118" s="350"/>
      <c r="J118" s="350"/>
      <c r="K118" s="350"/>
      <c r="L118" s="350"/>
      <c r="M118" s="350"/>
      <c r="N118" s="350"/>
      <c r="O118" s="350"/>
      <c r="P118" s="350"/>
      <c r="Q118" s="350"/>
      <c r="R118" s="350"/>
      <c r="S118" s="350"/>
      <c r="T118" s="350"/>
      <c r="U118" s="351"/>
      <c r="V118" s="325">
        <f t="shared" si="13"/>
        <v>0</v>
      </c>
      <c r="W118" s="325">
        <f t="shared" si="14"/>
        <v>0</v>
      </c>
      <c r="X118" s="331"/>
      <c r="Y118" s="23"/>
      <c r="Z118" s="23"/>
      <c r="AA118" s="23"/>
      <c r="AB118" s="23"/>
      <c r="AC118" s="23"/>
      <c r="AD118" s="23"/>
      <c r="AE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</row>
    <row r="119" spans="1:81" s="26" customFormat="1" ht="28.5" customHeight="1">
      <c r="A119" s="376">
        <v>1</v>
      </c>
      <c r="B119" s="377" t="s">
        <v>107</v>
      </c>
      <c r="C119" s="378" t="s">
        <v>127</v>
      </c>
      <c r="D119" s="379" t="s">
        <v>206</v>
      </c>
      <c r="E119" s="379">
        <f>3.5*4</f>
        <v>14</v>
      </c>
      <c r="F119" s="380">
        <v>1.94</v>
      </c>
      <c r="G119" s="380"/>
      <c r="H119" s="380"/>
      <c r="I119" s="374">
        <v>0</v>
      </c>
      <c r="J119" s="374"/>
      <c r="K119" s="374"/>
      <c r="L119" s="182"/>
      <c r="M119" s="138"/>
      <c r="N119" s="138"/>
      <c r="O119" s="138"/>
      <c r="P119" s="183"/>
      <c r="Q119" s="183"/>
      <c r="R119" s="375">
        <f>F120+I120</f>
        <v>4.7681902000000003</v>
      </c>
      <c r="S119" s="375">
        <f>R119+R120</f>
        <v>4.7681902000000003</v>
      </c>
      <c r="T119" s="375">
        <f>E119*S119</f>
        <v>66.754662800000006</v>
      </c>
      <c r="U119" s="355"/>
      <c r="V119" s="144">
        <f t="shared" si="13"/>
        <v>6.3569336919228183</v>
      </c>
      <c r="W119" s="144">
        <f t="shared" si="14"/>
        <v>88.997071686919455</v>
      </c>
      <c r="X119" s="288"/>
      <c r="Y119" s="25"/>
      <c r="Z119" s="25"/>
      <c r="AA119" s="25"/>
      <c r="AB119" s="25"/>
      <c r="AC119" s="25"/>
      <c r="AD119" s="25"/>
      <c r="AE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</row>
    <row r="120" spans="1:81" s="26" customFormat="1" ht="28.5" hidden="1" customHeight="1">
      <c r="A120" s="376"/>
      <c r="B120" s="377"/>
      <c r="C120" s="378"/>
      <c r="D120" s="379"/>
      <c r="E120" s="379"/>
      <c r="F120" s="375">
        <f>F119*$J$13/1000</f>
        <v>4.7681902000000003</v>
      </c>
      <c r="G120" s="375"/>
      <c r="H120" s="375"/>
      <c r="I120" s="374">
        <f>I119*$Q$13/1000</f>
        <v>0</v>
      </c>
      <c r="J120" s="374"/>
      <c r="K120" s="374"/>
      <c r="L120" s="182"/>
      <c r="M120" s="138"/>
      <c r="N120" s="138"/>
      <c r="O120" s="138"/>
      <c r="P120" s="183"/>
      <c r="Q120" s="183"/>
      <c r="R120" s="375"/>
      <c r="S120" s="375"/>
      <c r="T120" s="375"/>
      <c r="U120" s="355"/>
      <c r="V120" s="144">
        <f t="shared" si="13"/>
        <v>0</v>
      </c>
      <c r="W120" s="144">
        <f t="shared" si="14"/>
        <v>0</v>
      </c>
      <c r="X120" s="288"/>
      <c r="Y120" s="25"/>
      <c r="Z120" s="25"/>
      <c r="AA120" s="25"/>
      <c r="AB120" s="25"/>
      <c r="AC120" s="25"/>
      <c r="AD120" s="25"/>
      <c r="AE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</row>
    <row r="121" spans="1:81" s="8" customFormat="1" ht="28.5" customHeight="1">
      <c r="A121" s="369">
        <f>+A119+1</f>
        <v>2</v>
      </c>
      <c r="B121" s="370" t="s">
        <v>128</v>
      </c>
      <c r="C121" s="371" t="s">
        <v>129</v>
      </c>
      <c r="D121" s="372" t="s">
        <v>206</v>
      </c>
      <c r="E121" s="373">
        <f>+E119</f>
        <v>14</v>
      </c>
      <c r="F121" s="367">
        <f>0.01*56.2</f>
        <v>0.56200000000000006</v>
      </c>
      <c r="G121" s="367"/>
      <c r="H121" s="367"/>
      <c r="I121" s="365"/>
      <c r="J121" s="365"/>
      <c r="K121" s="365"/>
      <c r="L121" s="169"/>
      <c r="M121" s="170"/>
      <c r="N121" s="170"/>
      <c r="O121" s="170"/>
      <c r="P121" s="170"/>
      <c r="Q121" s="170"/>
      <c r="R121" s="366">
        <f>F122+I122</f>
        <v>1.3813004600000001</v>
      </c>
      <c r="S121" s="366">
        <f>R121+R122</f>
        <v>1.3813004600000001</v>
      </c>
      <c r="T121" s="366">
        <f>E121*S121</f>
        <v>19.33820644</v>
      </c>
      <c r="U121" s="184"/>
      <c r="V121" s="144">
        <f t="shared" si="13"/>
        <v>1.8415447086910433</v>
      </c>
      <c r="W121" s="144">
        <f t="shared" si="14"/>
        <v>25.781625921674607</v>
      </c>
      <c r="X121" s="328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81" s="8" customFormat="1" ht="28.5" hidden="1" customHeight="1">
      <c r="A122" s="369"/>
      <c r="B122" s="370"/>
      <c r="C122" s="371"/>
      <c r="D122" s="372"/>
      <c r="E122" s="373"/>
      <c r="F122" s="367">
        <f>F121*$J$13/1000</f>
        <v>1.3813004600000001</v>
      </c>
      <c r="G122" s="367"/>
      <c r="H122" s="367"/>
      <c r="I122" s="368">
        <f>J121*$Q$13/1000</f>
        <v>0</v>
      </c>
      <c r="J122" s="368"/>
      <c r="K122" s="368"/>
      <c r="L122" s="169"/>
      <c r="M122" s="170"/>
      <c r="N122" s="170"/>
      <c r="O122" s="170"/>
      <c r="P122" s="170"/>
      <c r="Q122" s="170"/>
      <c r="R122" s="366"/>
      <c r="S122" s="366"/>
      <c r="T122" s="366"/>
      <c r="U122" s="184"/>
      <c r="V122" s="144">
        <f t="shared" si="13"/>
        <v>0</v>
      </c>
      <c r="W122" s="144">
        <f t="shared" si="14"/>
        <v>0</v>
      </c>
      <c r="X122" s="328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:81" s="27" customFormat="1" ht="28.5" customHeight="1">
      <c r="A123" s="357">
        <f>+A121+1</f>
        <v>3</v>
      </c>
      <c r="B123" s="358" t="s">
        <v>130</v>
      </c>
      <c r="C123" s="359" t="s">
        <v>131</v>
      </c>
      <c r="D123" s="360" t="s">
        <v>37</v>
      </c>
      <c r="E123" s="361">
        <f>3*4</f>
        <v>12</v>
      </c>
      <c r="F123" s="364">
        <v>0.46</v>
      </c>
      <c r="G123" s="364"/>
      <c r="H123" s="364"/>
      <c r="I123" s="355">
        <v>7.0000000000000007E-2</v>
      </c>
      <c r="J123" s="355"/>
      <c r="K123" s="355"/>
      <c r="L123" s="159"/>
      <c r="M123" s="152"/>
      <c r="N123" s="160"/>
      <c r="O123" s="160"/>
      <c r="P123" s="160"/>
      <c r="Q123" s="155"/>
      <c r="R123" s="155">
        <f>F124+I124</f>
        <v>1.3481030000000001</v>
      </c>
      <c r="S123" s="355">
        <f>R123+R124</f>
        <v>4.7360615600000013</v>
      </c>
      <c r="T123" s="355">
        <f>E123*S123</f>
        <v>56.832738720000016</v>
      </c>
      <c r="U123" s="355">
        <f>R124*E123</f>
        <v>40.655502720000008</v>
      </c>
      <c r="V123" s="144">
        <f t="shared" si="13"/>
        <v>6.314099906875474</v>
      </c>
      <c r="W123" s="144">
        <f t="shared" si="14"/>
        <v>75.769198882505691</v>
      </c>
      <c r="X123" s="312"/>
      <c r="Y123" s="12"/>
      <c r="Z123" s="12"/>
      <c r="AA123" s="12"/>
      <c r="AB123" s="12"/>
      <c r="AC123" s="12"/>
      <c r="AD123" s="12"/>
      <c r="AE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</row>
    <row r="124" spans="1:81" s="27" customFormat="1" ht="28.5" hidden="1" customHeight="1">
      <c r="A124" s="357"/>
      <c r="B124" s="358"/>
      <c r="C124" s="359"/>
      <c r="D124" s="360"/>
      <c r="E124" s="361"/>
      <c r="F124" s="356">
        <f>F123*$J$13/1000</f>
        <v>1.1306018</v>
      </c>
      <c r="G124" s="356"/>
      <c r="H124" s="356"/>
      <c r="I124" s="355">
        <f>I123*$Q$13/1000</f>
        <v>0.21750120000000001</v>
      </c>
      <c r="J124" s="355"/>
      <c r="K124" s="355"/>
      <c r="L124" s="156" t="s">
        <v>132</v>
      </c>
      <c r="M124" s="152" t="s">
        <v>43</v>
      </c>
      <c r="N124" s="155">
        <v>2.5</v>
      </c>
      <c r="O124" s="160">
        <f>E123*N124</f>
        <v>30</v>
      </c>
      <c r="P124" s="163">
        <v>1.163</v>
      </c>
      <c r="Q124" s="155">
        <f>N124*P124*$N$11</f>
        <v>3.3879585600000008</v>
      </c>
      <c r="R124" s="155">
        <f>SUM(Q124:Q124)</f>
        <v>3.3879585600000008</v>
      </c>
      <c r="S124" s="355"/>
      <c r="T124" s="355"/>
      <c r="U124" s="355"/>
      <c r="V124" s="144">
        <f t="shared" si="13"/>
        <v>0</v>
      </c>
      <c r="W124" s="144">
        <f t="shared" si="14"/>
        <v>0</v>
      </c>
      <c r="X124" s="312"/>
      <c r="Y124" s="12"/>
      <c r="Z124" s="12"/>
      <c r="AA124" s="12"/>
      <c r="AB124" s="12"/>
      <c r="AC124" s="12"/>
      <c r="AD124" s="12"/>
      <c r="AE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</row>
    <row r="125" spans="1:81" s="27" customFormat="1" ht="28.5" customHeight="1">
      <c r="A125" s="357">
        <f>+A123+1</f>
        <v>4</v>
      </c>
      <c r="B125" s="358" t="s">
        <v>122</v>
      </c>
      <c r="C125" s="359" t="s">
        <v>133</v>
      </c>
      <c r="D125" s="360" t="s">
        <v>43</v>
      </c>
      <c r="E125" s="361">
        <f>10*4</f>
        <v>40</v>
      </c>
      <c r="F125" s="364">
        <v>0.13</v>
      </c>
      <c r="G125" s="364"/>
      <c r="H125" s="364"/>
      <c r="I125" s="363">
        <v>1.7000000000000001E-2</v>
      </c>
      <c r="J125" s="363"/>
      <c r="K125" s="363"/>
      <c r="L125" s="159"/>
      <c r="M125" s="152"/>
      <c r="N125" s="160"/>
      <c r="O125" s="160"/>
      <c r="P125" s="160"/>
      <c r="Q125" s="155"/>
      <c r="R125" s="155">
        <f>F126+I126</f>
        <v>0.37233962000000004</v>
      </c>
      <c r="S125" s="355">
        <f>R125+R126</f>
        <v>0.94253430800000015</v>
      </c>
      <c r="T125" s="355">
        <f>E125*S125</f>
        <v>37.701372320000004</v>
      </c>
      <c r="U125" s="355">
        <f>R126*E125</f>
        <v>22.807787520000005</v>
      </c>
      <c r="V125" s="144">
        <f t="shared" si="13"/>
        <v>1.2565832835943413</v>
      </c>
      <c r="W125" s="144">
        <f t="shared" si="14"/>
        <v>50.263331343773658</v>
      </c>
      <c r="X125" s="312"/>
      <c r="Y125" s="12"/>
      <c r="Z125" s="12"/>
      <c r="AA125" s="12"/>
      <c r="AB125" s="12"/>
      <c r="AC125" s="12"/>
      <c r="AD125" s="12"/>
      <c r="AE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</row>
    <row r="126" spans="1:81" s="27" customFormat="1" ht="28.5" hidden="1" customHeight="1">
      <c r="A126" s="357"/>
      <c r="B126" s="358"/>
      <c r="C126" s="359"/>
      <c r="D126" s="360"/>
      <c r="E126" s="361"/>
      <c r="F126" s="356">
        <f>F125*$J$13/1000</f>
        <v>0.31951790000000002</v>
      </c>
      <c r="G126" s="356"/>
      <c r="H126" s="356"/>
      <c r="I126" s="355">
        <f>I125*$Q$13/1000</f>
        <v>5.2821720000000003E-2</v>
      </c>
      <c r="J126" s="355"/>
      <c r="K126" s="355"/>
      <c r="L126" s="156" t="s">
        <v>124</v>
      </c>
      <c r="M126" s="152" t="s">
        <v>43</v>
      </c>
      <c r="N126" s="155">
        <v>1</v>
      </c>
      <c r="O126" s="185">
        <f>E125*N126</f>
        <v>40</v>
      </c>
      <c r="P126" s="163">
        <f>0.367/3*4</f>
        <v>0.48933333333333334</v>
      </c>
      <c r="Q126" s="155">
        <f>N126*P126*$N$11</f>
        <v>0.57019468800000017</v>
      </c>
      <c r="R126" s="155">
        <f>SUM(Q126:Q126)</f>
        <v>0.57019468800000017</v>
      </c>
      <c r="S126" s="355"/>
      <c r="T126" s="355"/>
      <c r="U126" s="355"/>
      <c r="V126" s="144">
        <f t="shared" si="13"/>
        <v>0</v>
      </c>
      <c r="W126" s="144">
        <f t="shared" si="14"/>
        <v>0</v>
      </c>
      <c r="X126" s="312"/>
      <c r="Y126" s="12"/>
      <c r="Z126" s="12"/>
      <c r="AA126" s="12"/>
      <c r="AB126" s="12"/>
      <c r="AC126" s="12"/>
      <c r="AD126" s="12"/>
      <c r="AE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</row>
    <row r="127" spans="1:81" s="27" customFormat="1" ht="28.5" customHeight="1">
      <c r="A127" s="357">
        <f>+A125+1</f>
        <v>5</v>
      </c>
      <c r="B127" s="358" t="s">
        <v>134</v>
      </c>
      <c r="C127" s="359" t="s">
        <v>135</v>
      </c>
      <c r="D127" s="360" t="s">
        <v>37</v>
      </c>
      <c r="E127" s="361">
        <v>4</v>
      </c>
      <c r="F127" s="362">
        <v>0.31</v>
      </c>
      <c r="G127" s="362"/>
      <c r="H127" s="362"/>
      <c r="I127" s="355">
        <v>0.04</v>
      </c>
      <c r="J127" s="355"/>
      <c r="K127" s="355"/>
      <c r="L127" s="159"/>
      <c r="M127" s="152"/>
      <c r="N127" s="160"/>
      <c r="O127" s="160"/>
      <c r="P127" s="160"/>
      <c r="Q127" s="155"/>
      <c r="R127" s="155">
        <f>F128+I128</f>
        <v>0.88621369999999999</v>
      </c>
      <c r="S127" s="355">
        <f>R127+R128</f>
        <v>1.416110228</v>
      </c>
      <c r="T127" s="355">
        <f>E127*S127</f>
        <v>5.6644409119999999</v>
      </c>
      <c r="U127" s="355">
        <f>R128*E127</f>
        <v>2.1195861120000004</v>
      </c>
      <c r="V127" s="144">
        <f t="shared" si="13"/>
        <v>1.8879529637575496</v>
      </c>
      <c r="W127" s="144">
        <f t="shared" si="14"/>
        <v>7.5518118550301985</v>
      </c>
      <c r="X127" s="312"/>
      <c r="Y127" s="12"/>
      <c r="Z127" s="12"/>
      <c r="AA127" s="12"/>
      <c r="AB127" s="12"/>
      <c r="AC127" s="12"/>
      <c r="AD127" s="12"/>
      <c r="AE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</row>
    <row r="128" spans="1:81" s="27" customFormat="1" ht="28.5" hidden="1" customHeight="1">
      <c r="A128" s="357"/>
      <c r="B128" s="358"/>
      <c r="C128" s="359"/>
      <c r="D128" s="360"/>
      <c r="E128" s="361"/>
      <c r="F128" s="356">
        <f>F127*$J$13/1000</f>
        <v>0.76192729999999997</v>
      </c>
      <c r="G128" s="356"/>
      <c r="H128" s="356"/>
      <c r="I128" s="355">
        <f>I127*$Q$13/1000</f>
        <v>0.12428640000000001</v>
      </c>
      <c r="J128" s="355"/>
      <c r="K128" s="355"/>
      <c r="L128" s="156" t="s">
        <v>136</v>
      </c>
      <c r="M128" s="152" t="s">
        <v>61</v>
      </c>
      <c r="N128" s="155">
        <v>1.07</v>
      </c>
      <c r="O128" s="160">
        <f>E127*N128</f>
        <v>4.28</v>
      </c>
      <c r="P128" s="163">
        <v>0.42499999999999999</v>
      </c>
      <c r="Q128" s="155">
        <f>N128*P128*$N$11</f>
        <v>0.52989652800000009</v>
      </c>
      <c r="R128" s="155">
        <f>SUM(Q128:Q128)</f>
        <v>0.52989652800000009</v>
      </c>
      <c r="S128" s="355"/>
      <c r="T128" s="355"/>
      <c r="U128" s="355"/>
      <c r="V128" s="144">
        <f t="shared" si="13"/>
        <v>0</v>
      </c>
      <c r="W128" s="144">
        <f t="shared" si="14"/>
        <v>0</v>
      </c>
      <c r="X128" s="312"/>
      <c r="Y128" s="12"/>
      <c r="Z128" s="12"/>
      <c r="AA128" s="12"/>
      <c r="AB128" s="12"/>
      <c r="AC128" s="12"/>
      <c r="AD128" s="12"/>
      <c r="AE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</row>
    <row r="129" spans="1:44" s="4" customFormat="1" ht="22.5" customHeight="1">
      <c r="A129" s="45"/>
      <c r="B129" s="52"/>
      <c r="C129" s="352" t="s">
        <v>137</v>
      </c>
      <c r="D129" s="352"/>
      <c r="E129" s="352"/>
      <c r="F129" s="352"/>
      <c r="G129" s="352"/>
      <c r="H129" s="352"/>
      <c r="I129" s="352"/>
      <c r="J129" s="352"/>
      <c r="K129" s="352"/>
      <c r="L129" s="352"/>
      <c r="M129" s="352"/>
      <c r="N129" s="352"/>
      <c r="O129" s="352"/>
      <c r="P129" s="352"/>
      <c r="Q129" s="352"/>
      <c r="R129" s="352"/>
      <c r="S129" s="352"/>
      <c r="T129" s="352"/>
      <c r="U129" s="352"/>
      <c r="V129" s="352"/>
      <c r="W129" s="332">
        <f>SUM(W21:W128)</f>
        <v>84585.913088102505</v>
      </c>
      <c r="X129" s="333">
        <f>SUM(X21:X128)</f>
        <v>0</v>
      </c>
      <c r="Y129" s="28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1:44" s="4" customFormat="1" ht="22.5" customHeight="1">
      <c r="A130" s="37"/>
      <c r="B130" s="48"/>
      <c r="C130" s="74" t="s">
        <v>138</v>
      </c>
      <c r="D130" s="334"/>
      <c r="E130" s="335"/>
      <c r="F130" s="295"/>
      <c r="G130" s="336"/>
      <c r="H130" s="295"/>
      <c r="I130" s="295"/>
      <c r="J130" s="336"/>
      <c r="K130" s="295"/>
      <c r="L130" s="295"/>
      <c r="M130" s="337"/>
      <c r="N130" s="338"/>
      <c r="O130" s="335"/>
      <c r="P130" s="295"/>
      <c r="Q130" s="336"/>
      <c r="R130" s="335"/>
      <c r="S130" s="335"/>
      <c r="T130" s="339"/>
      <c r="U130" s="336"/>
      <c r="V130" s="340"/>
      <c r="W130" s="289">
        <f>W129*D130</f>
        <v>0</v>
      </c>
      <c r="X130" s="341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1:44" s="4" customFormat="1" ht="22.5" customHeight="1">
      <c r="A131" s="37"/>
      <c r="B131" s="48"/>
      <c r="C131" s="74" t="s">
        <v>139</v>
      </c>
      <c r="D131" s="334"/>
      <c r="E131" s="335"/>
      <c r="F131" s="295"/>
      <c r="G131" s="336"/>
      <c r="H131" s="295"/>
      <c r="I131" s="295"/>
      <c r="J131" s="336"/>
      <c r="K131" s="295"/>
      <c r="L131" s="295"/>
      <c r="M131" s="337"/>
      <c r="N131" s="338"/>
      <c r="O131" s="335"/>
      <c r="P131" s="295"/>
      <c r="Q131" s="336"/>
      <c r="R131" s="335"/>
      <c r="S131" s="335"/>
      <c r="T131" s="339"/>
      <c r="U131" s="336"/>
      <c r="V131" s="340"/>
      <c r="W131" s="289">
        <f>SUM(W129:W130)</f>
        <v>84585.913088102505</v>
      </c>
      <c r="X131" s="341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1:44" s="4" customFormat="1" ht="22.5" customHeight="1">
      <c r="A132" s="37"/>
      <c r="B132" s="48"/>
      <c r="C132" s="74" t="s">
        <v>140</v>
      </c>
      <c r="D132" s="334"/>
      <c r="E132" s="335"/>
      <c r="F132" s="295"/>
      <c r="G132" s="336"/>
      <c r="H132" s="295"/>
      <c r="I132" s="295"/>
      <c r="J132" s="336"/>
      <c r="K132" s="295"/>
      <c r="L132" s="295"/>
      <c r="M132" s="337"/>
      <c r="N132" s="338"/>
      <c r="O132" s="335"/>
      <c r="P132" s="295"/>
      <c r="Q132" s="336"/>
      <c r="R132" s="335"/>
      <c r="S132" s="335"/>
      <c r="T132" s="339"/>
      <c r="U132" s="336"/>
      <c r="V132" s="340"/>
      <c r="W132" s="289">
        <f>+'[1]ԱՄՓՈՓ  '!F34</f>
        <v>0</v>
      </c>
      <c r="X132" s="341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1:44" s="4" customFormat="1" ht="22.5" customHeight="1">
      <c r="A133" s="37"/>
      <c r="B133" s="48"/>
      <c r="C133" s="74" t="s">
        <v>139</v>
      </c>
      <c r="D133" s="334"/>
      <c r="E133" s="335"/>
      <c r="F133" s="295"/>
      <c r="G133" s="336"/>
      <c r="H133" s="295"/>
      <c r="I133" s="295"/>
      <c r="J133" s="336"/>
      <c r="K133" s="295"/>
      <c r="L133" s="295"/>
      <c r="M133" s="337"/>
      <c r="N133" s="338"/>
      <c r="O133" s="335"/>
      <c r="P133" s="295"/>
      <c r="Q133" s="336"/>
      <c r="R133" s="335"/>
      <c r="S133" s="335"/>
      <c r="T133" s="339"/>
      <c r="U133" s="336"/>
      <c r="V133" s="340"/>
      <c r="W133" s="289">
        <f>+W131+W132</f>
        <v>84585.913088102505</v>
      </c>
      <c r="X133" s="341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1:44" s="4" customFormat="1" ht="22.5" customHeight="1">
      <c r="A134" s="37"/>
      <c r="B134" s="48"/>
      <c r="C134" s="74" t="s">
        <v>141</v>
      </c>
      <c r="D134" s="334">
        <v>0.2</v>
      </c>
      <c r="E134" s="335"/>
      <c r="F134" s="295"/>
      <c r="G134" s="336"/>
      <c r="H134" s="295"/>
      <c r="I134" s="295"/>
      <c r="J134" s="336"/>
      <c r="K134" s="295"/>
      <c r="L134" s="295"/>
      <c r="M134" s="337"/>
      <c r="N134" s="338"/>
      <c r="O134" s="335"/>
      <c r="P134" s="295"/>
      <c r="Q134" s="336"/>
      <c r="R134" s="335"/>
      <c r="S134" s="335"/>
      <c r="T134" s="339"/>
      <c r="U134" s="336"/>
      <c r="V134" s="340"/>
      <c r="W134" s="289">
        <f>+(W133)*D134</f>
        <v>16917.182617620503</v>
      </c>
      <c r="X134" s="341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</row>
    <row r="135" spans="1:44" s="4" customFormat="1" ht="22.5" customHeight="1">
      <c r="A135" s="37"/>
      <c r="B135" s="48"/>
      <c r="C135" s="75" t="s">
        <v>137</v>
      </c>
      <c r="D135" s="342"/>
      <c r="E135" s="335"/>
      <c r="F135" s="295"/>
      <c r="G135" s="336"/>
      <c r="H135" s="295"/>
      <c r="I135" s="295"/>
      <c r="J135" s="336"/>
      <c r="K135" s="295"/>
      <c r="L135" s="295"/>
      <c r="M135" s="337"/>
      <c r="N135" s="338"/>
      <c r="O135" s="335"/>
      <c r="P135" s="295"/>
      <c r="Q135" s="336"/>
      <c r="R135" s="335"/>
      <c r="S135" s="335"/>
      <c r="T135" s="339"/>
      <c r="U135" s="336"/>
      <c r="V135" s="340"/>
      <c r="W135" s="289">
        <f>SUM(W133:W134)</f>
        <v>101503.09570572301</v>
      </c>
      <c r="X135" s="341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</row>
    <row r="136" spans="1:44" s="4" customFormat="1" ht="22.5" customHeight="1">
      <c r="A136" s="37"/>
      <c r="B136" s="48"/>
      <c r="C136" s="75" t="s">
        <v>142</v>
      </c>
      <c r="D136" s="290"/>
      <c r="E136" s="291"/>
      <c r="F136" s="292"/>
      <c r="G136" s="291"/>
      <c r="H136" s="292"/>
      <c r="I136" s="292"/>
      <c r="J136" s="291"/>
      <c r="K136" s="292"/>
      <c r="L136" s="343"/>
      <c r="M136" s="344"/>
      <c r="N136" s="292"/>
      <c r="O136" s="291"/>
      <c r="P136" s="292"/>
      <c r="Q136" s="291"/>
      <c r="R136" s="291"/>
      <c r="S136" s="291"/>
      <c r="T136" s="345"/>
      <c r="U136" s="291"/>
      <c r="V136" s="340"/>
      <c r="W136" s="346">
        <f>+W135</f>
        <v>101503.09570572301</v>
      </c>
      <c r="X136" s="333"/>
      <c r="Y136" s="30">
        <f>+'[1]ԱՄՓՈՓ  '!D67+'[1]ԱՄՓՈՓ  '!F35*1.2</f>
        <v>101503.09570572295</v>
      </c>
      <c r="Z136" s="30">
        <f>+W136-Y136</f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</row>
    <row r="137" spans="1:44" s="4" customFormat="1" ht="21" customHeight="1">
      <c r="A137" s="62"/>
      <c r="B137" s="63"/>
      <c r="C137" s="353"/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3"/>
      <c r="R137" s="353"/>
      <c r="S137" s="353"/>
      <c r="T137" s="353"/>
      <c r="U137" s="353"/>
      <c r="V137" s="353"/>
      <c r="W137" s="353"/>
      <c r="X137" s="282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</row>
    <row r="139" spans="1:44" hidden="1">
      <c r="V139" s="34">
        <f>+$V$14*(S139-P140)</f>
        <v>0</v>
      </c>
      <c r="W139" s="73" t="s">
        <v>143</v>
      </c>
    </row>
    <row r="140" spans="1:44" hidden="1"/>
    <row r="141" spans="1:44" hidden="1"/>
  </sheetData>
  <mergeCells count="590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24:A25"/>
    <mergeCell ref="B24:B25"/>
    <mergeCell ref="C24:C25"/>
    <mergeCell ref="D24:D25"/>
    <mergeCell ref="E24:E25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F24:H24"/>
    <mergeCell ref="I24:K24"/>
    <mergeCell ref="S24:S25"/>
    <mergeCell ref="T24:T25"/>
    <mergeCell ref="U24:U25"/>
    <mergeCell ref="F25:H25"/>
    <mergeCell ref="I25:K25"/>
    <mergeCell ref="S22:S23"/>
    <mergeCell ref="T22:T23"/>
    <mergeCell ref="U22:U23"/>
    <mergeCell ref="F23:H23"/>
    <mergeCell ref="I23:K23"/>
    <mergeCell ref="I26:K26"/>
    <mergeCell ref="S26:S27"/>
    <mergeCell ref="T26:T27"/>
    <mergeCell ref="U26:U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8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2"/>
    <mergeCell ref="T40:T42"/>
    <mergeCell ref="U40:U42"/>
    <mergeCell ref="F41:H42"/>
    <mergeCell ref="I41:K42"/>
    <mergeCell ref="R41:R42"/>
    <mergeCell ref="A40:A42"/>
    <mergeCell ref="B40:B42"/>
    <mergeCell ref="C40:C42"/>
    <mergeCell ref="D40:D42"/>
    <mergeCell ref="E40:E42"/>
    <mergeCell ref="F40:H40"/>
    <mergeCell ref="I43:K43"/>
    <mergeCell ref="S43:S44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I45:K45"/>
    <mergeCell ref="S45:S46"/>
    <mergeCell ref="T45:T46"/>
    <mergeCell ref="U45:U46"/>
    <mergeCell ref="F46:H46"/>
    <mergeCell ref="I46:K46"/>
    <mergeCell ref="A45:A46"/>
    <mergeCell ref="B45:B46"/>
    <mergeCell ref="C45:C46"/>
    <mergeCell ref="D45:D46"/>
    <mergeCell ref="E45:E46"/>
    <mergeCell ref="F45:H45"/>
    <mergeCell ref="I48:K48"/>
    <mergeCell ref="S48:S51"/>
    <mergeCell ref="T48:T51"/>
    <mergeCell ref="U48:U51"/>
    <mergeCell ref="F49:H51"/>
    <mergeCell ref="I49:K51"/>
    <mergeCell ref="R49:R51"/>
    <mergeCell ref="A48:A51"/>
    <mergeCell ref="B48:B51"/>
    <mergeCell ref="C48:C51"/>
    <mergeCell ref="D48:D51"/>
    <mergeCell ref="E48:E51"/>
    <mergeCell ref="F48:H48"/>
    <mergeCell ref="I52:K52"/>
    <mergeCell ref="R52:R53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I54:K54"/>
    <mergeCell ref="R54:R55"/>
    <mergeCell ref="S54:S55"/>
    <mergeCell ref="T54:T55"/>
    <mergeCell ref="U54:U55"/>
    <mergeCell ref="F55:H55"/>
    <mergeCell ref="I55:K55"/>
    <mergeCell ref="A54:A55"/>
    <mergeCell ref="B54:B55"/>
    <mergeCell ref="C54:C55"/>
    <mergeCell ref="D54:D55"/>
    <mergeCell ref="E54:E55"/>
    <mergeCell ref="F54:H54"/>
    <mergeCell ref="I56:K56"/>
    <mergeCell ref="R56:R57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8:K58"/>
    <mergeCell ref="S58:S61"/>
    <mergeCell ref="T58:T61"/>
    <mergeCell ref="U58:U61"/>
    <mergeCell ref="F59:H61"/>
    <mergeCell ref="I59:K61"/>
    <mergeCell ref="R59:R61"/>
    <mergeCell ref="A58:A61"/>
    <mergeCell ref="B58:B61"/>
    <mergeCell ref="C58:C61"/>
    <mergeCell ref="D58:D61"/>
    <mergeCell ref="E58:E61"/>
    <mergeCell ref="F58:H58"/>
    <mergeCell ref="I62:K62"/>
    <mergeCell ref="R62:R63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I67:K67"/>
    <mergeCell ref="S67:S69"/>
    <mergeCell ref="T67:T69"/>
    <mergeCell ref="U67:U69"/>
    <mergeCell ref="F68:H69"/>
    <mergeCell ref="I68:K69"/>
    <mergeCell ref="R68:R69"/>
    <mergeCell ref="A67:A69"/>
    <mergeCell ref="B67:B69"/>
    <mergeCell ref="C67:C69"/>
    <mergeCell ref="D67:D69"/>
    <mergeCell ref="E67:E69"/>
    <mergeCell ref="F67:H67"/>
    <mergeCell ref="I70:K70"/>
    <mergeCell ref="S70:S72"/>
    <mergeCell ref="T70:T72"/>
    <mergeCell ref="U70:U72"/>
    <mergeCell ref="F71:H72"/>
    <mergeCell ref="I71:K72"/>
    <mergeCell ref="R71:R72"/>
    <mergeCell ref="A70:A72"/>
    <mergeCell ref="B70:B72"/>
    <mergeCell ref="C70:C72"/>
    <mergeCell ref="D70:D72"/>
    <mergeCell ref="E70:E72"/>
    <mergeCell ref="F70:H70"/>
    <mergeCell ref="I73:K73"/>
    <mergeCell ref="S73:S75"/>
    <mergeCell ref="T73:T75"/>
    <mergeCell ref="U73:U75"/>
    <mergeCell ref="F74:H75"/>
    <mergeCell ref="I74:K75"/>
    <mergeCell ref="R74:R75"/>
    <mergeCell ref="A73:A75"/>
    <mergeCell ref="B73:B75"/>
    <mergeCell ref="C73:C75"/>
    <mergeCell ref="D73:D75"/>
    <mergeCell ref="E73:E75"/>
    <mergeCell ref="F73:H73"/>
    <mergeCell ref="I76:K76"/>
    <mergeCell ref="S76:S78"/>
    <mergeCell ref="T76:T78"/>
    <mergeCell ref="U76:U78"/>
    <mergeCell ref="F77:H78"/>
    <mergeCell ref="I77:K78"/>
    <mergeCell ref="R77:R78"/>
    <mergeCell ref="A76:A78"/>
    <mergeCell ref="B76:B78"/>
    <mergeCell ref="C76:C78"/>
    <mergeCell ref="D76:D78"/>
    <mergeCell ref="E76:E78"/>
    <mergeCell ref="F76:H76"/>
    <mergeCell ref="I79:K79"/>
    <mergeCell ref="S79:S80"/>
    <mergeCell ref="T79:T80"/>
    <mergeCell ref="U79:U80"/>
    <mergeCell ref="F80:H80"/>
    <mergeCell ref="I80:K80"/>
    <mergeCell ref="A79:A80"/>
    <mergeCell ref="B79:B80"/>
    <mergeCell ref="C79:C80"/>
    <mergeCell ref="D79:D80"/>
    <mergeCell ref="E79:E80"/>
    <mergeCell ref="F79:H79"/>
    <mergeCell ref="I81:K81"/>
    <mergeCell ref="S81:S83"/>
    <mergeCell ref="T81:T83"/>
    <mergeCell ref="U81:U83"/>
    <mergeCell ref="F82:H83"/>
    <mergeCell ref="I82:K83"/>
    <mergeCell ref="R82:R83"/>
    <mergeCell ref="A81:A83"/>
    <mergeCell ref="B81:B83"/>
    <mergeCell ref="C81:C83"/>
    <mergeCell ref="D81:D83"/>
    <mergeCell ref="E81:E83"/>
    <mergeCell ref="F81:H81"/>
    <mergeCell ref="I84:K84"/>
    <mergeCell ref="S84:S85"/>
    <mergeCell ref="T84:T85"/>
    <mergeCell ref="U84:U85"/>
    <mergeCell ref="F85:H85"/>
    <mergeCell ref="I85:K85"/>
    <mergeCell ref="A84:A85"/>
    <mergeCell ref="B84:B85"/>
    <mergeCell ref="C84:C85"/>
    <mergeCell ref="D84:D85"/>
    <mergeCell ref="E84:E85"/>
    <mergeCell ref="F84:H84"/>
    <mergeCell ref="I86:K86"/>
    <mergeCell ref="S86:S87"/>
    <mergeCell ref="T86:T87"/>
    <mergeCell ref="U86:U87"/>
    <mergeCell ref="F87:H87"/>
    <mergeCell ref="I87:K87"/>
    <mergeCell ref="A86:A87"/>
    <mergeCell ref="B86:B87"/>
    <mergeCell ref="C86:C87"/>
    <mergeCell ref="D86:D87"/>
    <mergeCell ref="E86:E87"/>
    <mergeCell ref="F86:H86"/>
    <mergeCell ref="R89:R90"/>
    <mergeCell ref="S89:S90"/>
    <mergeCell ref="T89:T90"/>
    <mergeCell ref="U89:U90"/>
    <mergeCell ref="F90:H90"/>
    <mergeCell ref="I90:K90"/>
    <mergeCell ref="F88:L88"/>
    <mergeCell ref="A89:A90"/>
    <mergeCell ref="B89:B90"/>
    <mergeCell ref="C89:C90"/>
    <mergeCell ref="D89:D90"/>
    <mergeCell ref="E89:E90"/>
    <mergeCell ref="F89:H89"/>
    <mergeCell ref="I89:K89"/>
    <mergeCell ref="I91:K91"/>
    <mergeCell ref="R91:R92"/>
    <mergeCell ref="S91:S92"/>
    <mergeCell ref="T91:T92"/>
    <mergeCell ref="F92:H92"/>
    <mergeCell ref="I92:K92"/>
    <mergeCell ref="A91:A92"/>
    <mergeCell ref="B91:B92"/>
    <mergeCell ref="C91:C92"/>
    <mergeCell ref="D91:D92"/>
    <mergeCell ref="E91:E92"/>
    <mergeCell ref="F91:H91"/>
    <mergeCell ref="I93:K93"/>
    <mergeCell ref="S93:S96"/>
    <mergeCell ref="T93:T96"/>
    <mergeCell ref="U93:U96"/>
    <mergeCell ref="F94:H96"/>
    <mergeCell ref="I94:K96"/>
    <mergeCell ref="R94:R96"/>
    <mergeCell ref="A93:A96"/>
    <mergeCell ref="B93:B96"/>
    <mergeCell ref="C93:C96"/>
    <mergeCell ref="D93:D96"/>
    <mergeCell ref="E93:E96"/>
    <mergeCell ref="F93:H93"/>
    <mergeCell ref="I97:K97"/>
    <mergeCell ref="S97:S98"/>
    <mergeCell ref="T97:T98"/>
    <mergeCell ref="U97:U98"/>
    <mergeCell ref="F98:H98"/>
    <mergeCell ref="I98:K98"/>
    <mergeCell ref="A97:A98"/>
    <mergeCell ref="B97:B98"/>
    <mergeCell ref="C97:C98"/>
    <mergeCell ref="D97:D98"/>
    <mergeCell ref="E97:E98"/>
    <mergeCell ref="F97:H97"/>
    <mergeCell ref="I99:K99"/>
    <mergeCell ref="S99:S100"/>
    <mergeCell ref="T99:T100"/>
    <mergeCell ref="U99:U100"/>
    <mergeCell ref="F100:H100"/>
    <mergeCell ref="I100:K100"/>
    <mergeCell ref="A99:A100"/>
    <mergeCell ref="B99:B100"/>
    <mergeCell ref="C99:C100"/>
    <mergeCell ref="D99:D100"/>
    <mergeCell ref="E99:E100"/>
    <mergeCell ref="F99:H99"/>
    <mergeCell ref="I101:K101"/>
    <mergeCell ref="S101:S102"/>
    <mergeCell ref="T101:T102"/>
    <mergeCell ref="U101:U102"/>
    <mergeCell ref="F102:H102"/>
    <mergeCell ref="I102:K102"/>
    <mergeCell ref="A101:A102"/>
    <mergeCell ref="B101:B102"/>
    <mergeCell ref="C101:C102"/>
    <mergeCell ref="D101:D102"/>
    <mergeCell ref="E101:E102"/>
    <mergeCell ref="F101:H101"/>
    <mergeCell ref="R104:R105"/>
    <mergeCell ref="S104:S105"/>
    <mergeCell ref="T104:T105"/>
    <mergeCell ref="U104:U105"/>
    <mergeCell ref="F105:H105"/>
    <mergeCell ref="I105:K105"/>
    <mergeCell ref="F103:L103"/>
    <mergeCell ref="A104:A105"/>
    <mergeCell ref="B104:B105"/>
    <mergeCell ref="C104:C105"/>
    <mergeCell ref="D104:D105"/>
    <mergeCell ref="E104:E105"/>
    <mergeCell ref="F104:H104"/>
    <mergeCell ref="I104:K104"/>
    <mergeCell ref="I106:K106"/>
    <mergeCell ref="R106:R107"/>
    <mergeCell ref="S106:S107"/>
    <mergeCell ref="T106:T107"/>
    <mergeCell ref="F107:H107"/>
    <mergeCell ref="I107:K107"/>
    <mergeCell ref="A106:A107"/>
    <mergeCell ref="B106:B107"/>
    <mergeCell ref="C106:C107"/>
    <mergeCell ref="D106:D107"/>
    <mergeCell ref="E106:E107"/>
    <mergeCell ref="F106:H106"/>
    <mergeCell ref="I108:K108"/>
    <mergeCell ref="S108:S111"/>
    <mergeCell ref="T108:T111"/>
    <mergeCell ref="U108:U111"/>
    <mergeCell ref="F109:H111"/>
    <mergeCell ref="I109:K111"/>
    <mergeCell ref="R109:R111"/>
    <mergeCell ref="A108:A111"/>
    <mergeCell ref="B108:B111"/>
    <mergeCell ref="C108:C111"/>
    <mergeCell ref="D108:D111"/>
    <mergeCell ref="E108:E111"/>
    <mergeCell ref="F108:H108"/>
    <mergeCell ref="I112:K112"/>
    <mergeCell ref="S112:S113"/>
    <mergeCell ref="T112:T113"/>
    <mergeCell ref="U112:U113"/>
    <mergeCell ref="F113:H113"/>
    <mergeCell ref="I113:K113"/>
    <mergeCell ref="A112:A113"/>
    <mergeCell ref="B112:B113"/>
    <mergeCell ref="C112:C113"/>
    <mergeCell ref="D112:D113"/>
    <mergeCell ref="E112:E113"/>
    <mergeCell ref="F112:H112"/>
    <mergeCell ref="I114:K114"/>
    <mergeCell ref="S114:S115"/>
    <mergeCell ref="T114:T115"/>
    <mergeCell ref="U114:U115"/>
    <mergeCell ref="F115:H115"/>
    <mergeCell ref="I115:K115"/>
    <mergeCell ref="A114:A115"/>
    <mergeCell ref="B114:B115"/>
    <mergeCell ref="C114:C115"/>
    <mergeCell ref="D114:D115"/>
    <mergeCell ref="E114:E115"/>
    <mergeCell ref="F114:H114"/>
    <mergeCell ref="I116:K116"/>
    <mergeCell ref="S116:S117"/>
    <mergeCell ref="T116:T117"/>
    <mergeCell ref="U116:U117"/>
    <mergeCell ref="F117:H117"/>
    <mergeCell ref="I117:K117"/>
    <mergeCell ref="A116:A117"/>
    <mergeCell ref="B116:B117"/>
    <mergeCell ref="C116:C117"/>
    <mergeCell ref="D116:D117"/>
    <mergeCell ref="E116:E117"/>
    <mergeCell ref="F116:H116"/>
    <mergeCell ref="I119:K119"/>
    <mergeCell ref="R119:R120"/>
    <mergeCell ref="S119:S120"/>
    <mergeCell ref="T119:T120"/>
    <mergeCell ref="U119:U120"/>
    <mergeCell ref="F120:H120"/>
    <mergeCell ref="I120:K120"/>
    <mergeCell ref="A119:A120"/>
    <mergeCell ref="B119:B120"/>
    <mergeCell ref="C119:C120"/>
    <mergeCell ref="D119:D120"/>
    <mergeCell ref="E119:E120"/>
    <mergeCell ref="F119:H119"/>
    <mergeCell ref="T121:T122"/>
    <mergeCell ref="F122:H122"/>
    <mergeCell ref="I122:K122"/>
    <mergeCell ref="A121:A122"/>
    <mergeCell ref="B121:B122"/>
    <mergeCell ref="C121:C122"/>
    <mergeCell ref="D121:D122"/>
    <mergeCell ref="E121:E122"/>
    <mergeCell ref="F121:H121"/>
    <mergeCell ref="A123:A124"/>
    <mergeCell ref="B123:B124"/>
    <mergeCell ref="C123:C124"/>
    <mergeCell ref="D123:D124"/>
    <mergeCell ref="E123:E124"/>
    <mergeCell ref="F123:H123"/>
    <mergeCell ref="I121:K121"/>
    <mergeCell ref="R121:R122"/>
    <mergeCell ref="S121:S122"/>
    <mergeCell ref="D125:D126"/>
    <mergeCell ref="E125:E126"/>
    <mergeCell ref="F125:H125"/>
    <mergeCell ref="I123:K123"/>
    <mergeCell ref="S123:S124"/>
    <mergeCell ref="T123:T124"/>
    <mergeCell ref="U123:U124"/>
    <mergeCell ref="F124:H124"/>
    <mergeCell ref="I124:K124"/>
    <mergeCell ref="C129:V129"/>
    <mergeCell ref="C137:W137"/>
    <mergeCell ref="A4:W4"/>
    <mergeCell ref="I127:K127"/>
    <mergeCell ref="S127:S128"/>
    <mergeCell ref="T127:T128"/>
    <mergeCell ref="U127:U128"/>
    <mergeCell ref="F128:H128"/>
    <mergeCell ref="I128:K128"/>
    <mergeCell ref="A127:A128"/>
    <mergeCell ref="B127:B128"/>
    <mergeCell ref="C127:C128"/>
    <mergeCell ref="D127:D128"/>
    <mergeCell ref="E127:E128"/>
    <mergeCell ref="F127:H127"/>
    <mergeCell ref="I125:K125"/>
    <mergeCell ref="S125:S126"/>
    <mergeCell ref="T125:T126"/>
    <mergeCell ref="U125:U126"/>
    <mergeCell ref="F126:H126"/>
    <mergeCell ref="I126:K126"/>
    <mergeCell ref="A125:A126"/>
    <mergeCell ref="B125:B126"/>
    <mergeCell ref="C125:C126"/>
  </mergeCells>
  <pageMargins left="0.7" right="0.7" top="0.75" bottom="0.75" header="0.3" footer="0.3"/>
  <ignoredErrors>
    <ignoredError sqref="V20:W20" numberStoredAsText="1"/>
    <ignoredError sqref="E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8EE1-0727-489F-981B-5724FBA75C70}">
  <dimension ref="A1:BW141"/>
  <sheetViews>
    <sheetView workbookViewId="0">
      <selection activeCell="C38" sqref="C38:C39"/>
    </sheetView>
  </sheetViews>
  <sheetFormatPr defaultColWidth="9.140625" defaultRowHeight="15"/>
  <cols>
    <col min="1" max="1" width="3.42578125" style="64" customWidth="1"/>
    <col min="2" max="2" width="7.5703125" style="64" hidden="1" customWidth="1"/>
    <col min="3" max="3" width="61.42578125" style="65" customWidth="1"/>
    <col min="4" max="4" width="5.85546875" style="66" customWidth="1"/>
    <col min="5" max="5" width="8.42578125" style="67" customWidth="1"/>
    <col min="6" max="7" width="2.140625" style="31" hidden="1" customWidth="1"/>
    <col min="8" max="8" width="2.28515625" style="31" hidden="1" customWidth="1"/>
    <col min="9" max="9" width="1.85546875" style="31" hidden="1" customWidth="1"/>
    <col min="10" max="10" width="2.140625" style="31" hidden="1" customWidth="1"/>
    <col min="11" max="11" width="2.42578125" style="31" hidden="1" customWidth="1"/>
    <col min="12" max="12" width="18" style="32" hidden="1" customWidth="1"/>
    <col min="13" max="13" width="4.28515625" style="66" hidden="1" customWidth="1"/>
    <col min="14" max="14" width="5.5703125" style="66" hidden="1" customWidth="1"/>
    <col min="15" max="15" width="6.85546875" style="67" hidden="1" customWidth="1"/>
    <col min="16" max="16" width="5.5703125" style="68" hidden="1" customWidth="1"/>
    <col min="17" max="17" width="5.28515625" style="69" hidden="1" customWidth="1"/>
    <col min="18" max="18" width="5.5703125" style="66" hidden="1" customWidth="1"/>
    <col min="19" max="19" width="5.42578125" style="66" hidden="1" customWidth="1"/>
    <col min="20" max="20" width="7.42578125" style="31" hidden="1" customWidth="1"/>
    <col min="21" max="21" width="7.28515625" style="70" hidden="1" customWidth="1"/>
    <col min="22" max="22" width="11.42578125" style="66" customWidth="1"/>
    <col min="23" max="23" width="12.28515625" style="66" customWidth="1"/>
    <col min="24" max="24" width="8.42578125" style="33" hidden="1" customWidth="1"/>
    <col min="25" max="25" width="11.85546875" style="14" hidden="1" customWidth="1"/>
    <col min="26" max="26" width="19.5703125" style="14" hidden="1" customWidth="1"/>
    <col min="27" max="30" width="9.140625" style="14" hidden="1" customWidth="1"/>
    <col min="31" max="43" width="0" style="14" hidden="1" customWidth="1"/>
    <col min="44" max="16384" width="9.140625" style="14"/>
  </cols>
  <sheetData>
    <row r="1" spans="1:24" s="1" customFormat="1" ht="47.25" customHeight="1">
      <c r="A1" s="518" t="s">
        <v>205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</row>
    <row r="2" spans="1:24" s="1" customFormat="1" ht="3" customHeight="1">
      <c r="A2" s="519"/>
      <c r="B2" s="519"/>
      <c r="C2" s="519"/>
      <c r="D2" s="102"/>
      <c r="E2" s="103"/>
      <c r="F2" s="77"/>
      <c r="G2" s="77"/>
      <c r="H2" s="77"/>
      <c r="I2" s="77"/>
      <c r="J2" s="77"/>
      <c r="K2" s="77"/>
      <c r="L2" s="78"/>
      <c r="M2" s="104"/>
      <c r="N2" s="105"/>
      <c r="O2" s="105"/>
      <c r="P2" s="81"/>
      <c r="Q2" s="106"/>
      <c r="R2" s="105"/>
      <c r="S2" s="105"/>
      <c r="T2" s="107"/>
      <c r="U2" s="87"/>
      <c r="V2" s="108"/>
      <c r="W2" s="108"/>
      <c r="X2" s="79"/>
    </row>
    <row r="3" spans="1:24" s="1" customFormat="1" hidden="1">
      <c r="A3" s="109"/>
      <c r="B3" s="109"/>
      <c r="C3" s="80"/>
      <c r="D3" s="105"/>
      <c r="E3" s="105"/>
      <c r="F3" s="81"/>
      <c r="G3" s="81"/>
      <c r="H3" s="81"/>
      <c r="I3" s="81"/>
      <c r="J3" s="81"/>
      <c r="K3" s="81"/>
      <c r="L3" s="82"/>
      <c r="M3" s="105"/>
      <c r="N3" s="105"/>
      <c r="O3" s="105"/>
      <c r="P3" s="81"/>
      <c r="Q3" s="106"/>
      <c r="R3" s="105"/>
      <c r="S3" s="105"/>
      <c r="T3" s="81"/>
      <c r="U3" s="110"/>
      <c r="V3" s="108"/>
      <c r="W3" s="108"/>
      <c r="X3" s="79"/>
    </row>
    <row r="4" spans="1:24" s="2" customFormat="1" ht="18">
      <c r="A4" s="432" t="s">
        <v>151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83"/>
    </row>
    <row r="5" spans="1:24" s="1" customFormat="1" ht="2.25" customHeight="1">
      <c r="A5" s="432"/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  <c r="X5" s="79"/>
    </row>
    <row r="6" spans="1:24" s="1" customFormat="1" ht="13.5" hidden="1" customHeight="1">
      <c r="A6" s="109"/>
      <c r="B6" s="109"/>
      <c r="C6" s="80"/>
      <c r="D6" s="102"/>
      <c r="E6" s="520" t="s">
        <v>1</v>
      </c>
      <c r="F6" s="520"/>
      <c r="G6" s="520"/>
      <c r="H6" s="520"/>
      <c r="I6" s="520"/>
      <c r="J6" s="520"/>
      <c r="K6" s="520"/>
      <c r="L6" s="520"/>
      <c r="M6" s="520"/>
      <c r="N6" s="520"/>
      <c r="O6" s="520"/>
      <c r="P6" s="520"/>
      <c r="Q6" s="520"/>
      <c r="R6" s="520"/>
      <c r="S6" s="105"/>
      <c r="T6" s="81"/>
      <c r="U6" s="110"/>
      <c r="V6" s="108"/>
      <c r="W6" s="105"/>
      <c r="X6" s="84"/>
    </row>
    <row r="7" spans="1:24" s="1" customFormat="1" ht="12" hidden="1" customHeight="1">
      <c r="A7" s="109"/>
      <c r="B7" s="109"/>
      <c r="C7" s="80"/>
      <c r="D7" s="105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105"/>
      <c r="T7" s="81"/>
      <c r="U7" s="110"/>
      <c r="V7" s="108"/>
      <c r="W7" s="105"/>
      <c r="X7" s="79"/>
    </row>
    <row r="8" spans="1:24" s="1" customFormat="1" ht="0.75" hidden="1" customHeight="1">
      <c r="A8" s="109"/>
      <c r="B8" s="109"/>
      <c r="C8" s="80"/>
      <c r="D8" s="111"/>
      <c r="E8" s="81"/>
      <c r="F8" s="81"/>
      <c r="G8" s="81"/>
      <c r="H8" s="81"/>
      <c r="I8" s="81"/>
      <c r="J8" s="81"/>
      <c r="K8" s="81"/>
      <c r="L8" s="82"/>
      <c r="M8" s="105"/>
      <c r="N8" s="105"/>
      <c r="O8" s="105"/>
      <c r="P8" s="81"/>
      <c r="Q8" s="106"/>
      <c r="R8" s="112"/>
      <c r="S8" s="105"/>
      <c r="T8" s="81"/>
      <c r="U8" s="110"/>
      <c r="V8" s="108"/>
      <c r="W8" s="105"/>
      <c r="X8" s="79"/>
    </row>
    <row r="9" spans="1:24" s="1" customFormat="1" hidden="1">
      <c r="A9" s="522" t="s">
        <v>2</v>
      </c>
      <c r="B9" s="522"/>
      <c r="C9" s="80" t="s">
        <v>3</v>
      </c>
      <c r="D9" s="105"/>
      <c r="E9" s="105"/>
      <c r="F9" s="81"/>
      <c r="G9" s="81"/>
      <c r="H9" s="81"/>
      <c r="I9" s="81"/>
      <c r="J9" s="81"/>
      <c r="K9" s="81"/>
      <c r="L9" s="82"/>
      <c r="M9" s="105"/>
      <c r="N9" s="105"/>
      <c r="O9" s="102" t="s">
        <v>4</v>
      </c>
      <c r="P9" s="511" t="e">
        <f>+#REF!</f>
        <v>#REF!</v>
      </c>
      <c r="Q9" s="511"/>
      <c r="R9" s="511"/>
      <c r="S9" s="85" t="s">
        <v>5</v>
      </c>
      <c r="T9" s="81"/>
      <c r="U9" s="110"/>
      <c r="V9" s="108"/>
      <c r="W9" s="105"/>
      <c r="X9" s="79"/>
    </row>
    <row r="10" spans="1:24" s="1" customFormat="1" ht="4.5" hidden="1" customHeight="1">
      <c r="A10" s="113"/>
      <c r="B10" s="113"/>
      <c r="C10" s="86"/>
      <c r="D10" s="114"/>
      <c r="E10" s="510"/>
      <c r="F10" s="510"/>
      <c r="G10" s="510"/>
      <c r="H10" s="81"/>
      <c r="I10" s="81"/>
      <c r="J10" s="81"/>
      <c r="K10" s="81"/>
      <c r="L10" s="82"/>
      <c r="M10" s="105"/>
      <c r="N10" s="105"/>
      <c r="O10" s="102"/>
      <c r="P10" s="511"/>
      <c r="Q10" s="511"/>
      <c r="R10" s="511"/>
      <c r="S10" s="85"/>
      <c r="T10" s="81"/>
      <c r="U10" s="87"/>
      <c r="V10" s="108"/>
      <c r="W10" s="105"/>
      <c r="X10" s="79"/>
    </row>
    <row r="11" spans="1:24" s="1" customFormat="1" hidden="1">
      <c r="A11" s="115" t="s">
        <v>6</v>
      </c>
      <c r="B11" s="115"/>
      <c r="C11" s="88"/>
      <c r="D11" s="512">
        <f>+'[1]1'!D11:F11</f>
        <v>266060</v>
      </c>
      <c r="E11" s="512"/>
      <c r="F11" s="512"/>
      <c r="G11" s="90"/>
      <c r="H11" s="91"/>
      <c r="I11" s="91" t="s">
        <v>7</v>
      </c>
      <c r="J11" s="90"/>
      <c r="K11" s="90"/>
      <c r="L11" s="116" t="s">
        <v>8</v>
      </c>
      <c r="M11" s="117" t="s">
        <v>9</v>
      </c>
      <c r="N11" s="513">
        <f>+'[1]1'!N11:P11</f>
        <v>1.1652480000000003</v>
      </c>
      <c r="O11" s="513"/>
      <c r="P11" s="513"/>
      <c r="Q11" s="91"/>
      <c r="R11" s="118"/>
      <c r="S11" s="119"/>
      <c r="T11" s="119"/>
      <c r="U11" s="120"/>
      <c r="V11" s="119"/>
      <c r="W11" s="105"/>
      <c r="X11" s="79"/>
    </row>
    <row r="12" spans="1:24" s="1" customFormat="1" ht="7.5" hidden="1" customHeight="1">
      <c r="A12" s="115"/>
      <c r="B12" s="115"/>
      <c r="C12" s="88"/>
      <c r="D12" s="121"/>
      <c r="E12" s="89"/>
      <c r="F12" s="89"/>
      <c r="G12" s="90"/>
      <c r="H12" s="91"/>
      <c r="I12" s="91"/>
      <c r="J12" s="90"/>
      <c r="K12" s="90"/>
      <c r="L12" s="116"/>
      <c r="M12" s="119"/>
      <c r="N12" s="122"/>
      <c r="O12" s="119"/>
      <c r="P12" s="123"/>
      <c r="Q12" s="91"/>
      <c r="R12" s="118"/>
      <c r="S12" s="119"/>
      <c r="T12" s="119"/>
      <c r="U12" s="120"/>
      <c r="V12" s="119"/>
      <c r="W12" s="105"/>
      <c r="X12" s="79"/>
    </row>
    <row r="13" spans="1:24" s="1" customFormat="1" ht="14.25" hidden="1" customHeight="1">
      <c r="A13" s="514" t="s">
        <v>10</v>
      </c>
      <c r="B13" s="515"/>
      <c r="C13" s="515"/>
      <c r="D13" s="124"/>
      <c r="E13" s="516" t="s">
        <v>11</v>
      </c>
      <c r="F13" s="516"/>
      <c r="G13" s="516"/>
      <c r="H13" s="516"/>
      <c r="I13" s="516"/>
      <c r="J13" s="517">
        <f>+'[1]1'!J13:L13</f>
        <v>2457.83</v>
      </c>
      <c r="K13" s="517"/>
      <c r="L13" s="517"/>
      <c r="M13" s="516" t="s">
        <v>12</v>
      </c>
      <c r="N13" s="516"/>
      <c r="O13" s="516"/>
      <c r="P13" s="516"/>
      <c r="Q13" s="517">
        <f>+'[1]1'!Q13:S13</f>
        <v>3107.16</v>
      </c>
      <c r="R13" s="517"/>
      <c r="S13" s="517"/>
      <c r="T13" s="97"/>
      <c r="U13" s="98"/>
      <c r="V13" s="125"/>
      <c r="W13" s="126"/>
      <c r="X13" s="79"/>
    </row>
    <row r="14" spans="1:24" s="1" customFormat="1" ht="6" hidden="1" customHeight="1">
      <c r="A14" s="127"/>
      <c r="B14" s="127"/>
      <c r="C14" s="99"/>
      <c r="D14" s="126"/>
      <c r="E14" s="126"/>
      <c r="F14" s="100"/>
      <c r="G14" s="100"/>
      <c r="H14" s="100"/>
      <c r="I14" s="507"/>
      <c r="J14" s="507"/>
      <c r="K14" s="507"/>
      <c r="L14" s="101"/>
      <c r="M14" s="126"/>
      <c r="N14" s="126"/>
      <c r="O14" s="126"/>
      <c r="P14" s="100"/>
      <c r="Q14" s="128"/>
      <c r="R14" s="129"/>
      <c r="S14" s="126"/>
      <c r="T14" s="130"/>
      <c r="U14" s="131">
        <f>+D11/35000*7.5</f>
        <v>57.012857142857143</v>
      </c>
      <c r="V14" s="132">
        <f>1.133*1.03*('[1]ԱՄՓՈՓ  '!B37+1)*('[1]ԱՄՓՈՓ  '!B41+1)*1.11</f>
        <v>1.333196333469</v>
      </c>
      <c r="W14" s="133"/>
      <c r="X14" s="92"/>
    </row>
    <row r="15" spans="1:24" s="3" customFormat="1" ht="18" customHeight="1">
      <c r="A15" s="508" t="s">
        <v>152</v>
      </c>
      <c r="B15" s="504" t="s">
        <v>14</v>
      </c>
      <c r="C15" s="505" t="s">
        <v>153</v>
      </c>
      <c r="D15" s="509" t="s">
        <v>154</v>
      </c>
      <c r="E15" s="509" t="s">
        <v>155</v>
      </c>
      <c r="F15" s="504" t="s">
        <v>18</v>
      </c>
      <c r="G15" s="504"/>
      <c r="H15" s="504"/>
      <c r="I15" s="504" t="s">
        <v>19</v>
      </c>
      <c r="J15" s="504"/>
      <c r="K15" s="504"/>
      <c r="L15" s="505" t="s">
        <v>20</v>
      </c>
      <c r="M15" s="505"/>
      <c r="N15" s="505"/>
      <c r="O15" s="505"/>
      <c r="P15" s="505"/>
      <c r="Q15" s="505"/>
      <c r="R15" s="504" t="s">
        <v>21</v>
      </c>
      <c r="S15" s="504" t="s">
        <v>22</v>
      </c>
      <c r="T15" s="504" t="s">
        <v>23</v>
      </c>
      <c r="U15" s="506" t="s">
        <v>24</v>
      </c>
      <c r="V15" s="501" t="s">
        <v>156</v>
      </c>
      <c r="W15" s="501" t="s">
        <v>156</v>
      </c>
      <c r="X15" s="502" t="s">
        <v>157</v>
      </c>
    </row>
    <row r="16" spans="1:24" s="3" customFormat="1" ht="22.5" customHeight="1">
      <c r="A16" s="508"/>
      <c r="B16" s="504"/>
      <c r="C16" s="505"/>
      <c r="D16" s="509"/>
      <c r="E16" s="509"/>
      <c r="F16" s="504"/>
      <c r="G16" s="504"/>
      <c r="H16" s="504"/>
      <c r="I16" s="504"/>
      <c r="J16" s="504"/>
      <c r="K16" s="504"/>
      <c r="L16" s="503" t="s">
        <v>27</v>
      </c>
      <c r="M16" s="504" t="s">
        <v>28</v>
      </c>
      <c r="N16" s="504" t="s">
        <v>29</v>
      </c>
      <c r="O16" s="504" t="s">
        <v>30</v>
      </c>
      <c r="P16" s="504" t="s">
        <v>21</v>
      </c>
      <c r="Q16" s="504" t="s">
        <v>31</v>
      </c>
      <c r="R16" s="504"/>
      <c r="S16" s="504"/>
      <c r="T16" s="504"/>
      <c r="U16" s="506"/>
      <c r="V16" s="501"/>
      <c r="W16" s="501"/>
      <c r="X16" s="502"/>
    </row>
    <row r="17" spans="1:75" s="3" customFormat="1" ht="22.5" customHeight="1">
      <c r="A17" s="508"/>
      <c r="B17" s="504"/>
      <c r="C17" s="505"/>
      <c r="D17" s="509"/>
      <c r="E17" s="509"/>
      <c r="F17" s="504"/>
      <c r="G17" s="504"/>
      <c r="H17" s="504"/>
      <c r="I17" s="504"/>
      <c r="J17" s="504"/>
      <c r="K17" s="504"/>
      <c r="L17" s="503"/>
      <c r="M17" s="504"/>
      <c r="N17" s="504"/>
      <c r="O17" s="504"/>
      <c r="P17" s="504"/>
      <c r="Q17" s="504"/>
      <c r="R17" s="504"/>
      <c r="S17" s="504"/>
      <c r="T17" s="504"/>
      <c r="U17" s="506"/>
      <c r="V17" s="501"/>
      <c r="W17" s="501"/>
      <c r="X17" s="502"/>
    </row>
    <row r="18" spans="1:75" s="3" customFormat="1" ht="22.5" customHeight="1">
      <c r="A18" s="508"/>
      <c r="B18" s="504"/>
      <c r="C18" s="505"/>
      <c r="D18" s="509"/>
      <c r="E18" s="509"/>
      <c r="F18" s="504"/>
      <c r="G18" s="504"/>
      <c r="H18" s="504"/>
      <c r="I18" s="504"/>
      <c r="J18" s="504"/>
      <c r="K18" s="504"/>
      <c r="L18" s="503"/>
      <c r="M18" s="504"/>
      <c r="N18" s="504"/>
      <c r="O18" s="504"/>
      <c r="P18" s="504"/>
      <c r="Q18" s="504"/>
      <c r="R18" s="504"/>
      <c r="S18" s="504"/>
      <c r="T18" s="504"/>
      <c r="U18" s="506"/>
      <c r="V18" s="501"/>
      <c r="W18" s="501"/>
      <c r="X18" s="502"/>
    </row>
    <row r="19" spans="1:75" s="3" customFormat="1" ht="22.5" customHeight="1">
      <c r="A19" s="508"/>
      <c r="B19" s="504"/>
      <c r="C19" s="505"/>
      <c r="D19" s="509"/>
      <c r="E19" s="509"/>
      <c r="F19" s="504"/>
      <c r="G19" s="504"/>
      <c r="H19" s="504"/>
      <c r="I19" s="504"/>
      <c r="J19" s="504"/>
      <c r="K19" s="504"/>
      <c r="L19" s="503"/>
      <c r="M19" s="504"/>
      <c r="N19" s="504"/>
      <c r="O19" s="504"/>
      <c r="P19" s="504"/>
      <c r="Q19" s="504"/>
      <c r="R19" s="504"/>
      <c r="S19" s="504"/>
      <c r="T19" s="504"/>
      <c r="U19" s="506"/>
      <c r="V19" s="501"/>
      <c r="W19" s="501"/>
      <c r="X19" s="502"/>
    </row>
    <row r="20" spans="1:75" s="4" customFormat="1" ht="13.5" customHeight="1">
      <c r="A20" s="186">
        <v>1</v>
      </c>
      <c r="B20" s="186">
        <v>2</v>
      </c>
      <c r="C20" s="186">
        <v>2</v>
      </c>
      <c r="D20" s="186">
        <v>3</v>
      </c>
      <c r="E20" s="186">
        <v>4</v>
      </c>
      <c r="F20" s="497">
        <v>6</v>
      </c>
      <c r="G20" s="498"/>
      <c r="H20" s="498"/>
      <c r="I20" s="497">
        <v>7</v>
      </c>
      <c r="J20" s="497"/>
      <c r="K20" s="497"/>
      <c r="L20" s="187">
        <v>8</v>
      </c>
      <c r="M20" s="186">
        <v>9</v>
      </c>
      <c r="N20" s="186">
        <v>10</v>
      </c>
      <c r="O20" s="186">
        <v>11</v>
      </c>
      <c r="P20" s="186">
        <v>12</v>
      </c>
      <c r="Q20" s="186">
        <v>13</v>
      </c>
      <c r="R20" s="186">
        <v>14</v>
      </c>
      <c r="S20" s="186">
        <v>15</v>
      </c>
      <c r="T20" s="186">
        <v>16</v>
      </c>
      <c r="U20" s="188">
        <v>17</v>
      </c>
      <c r="V20" s="189" t="s">
        <v>32</v>
      </c>
      <c r="W20" s="189" t="s">
        <v>33</v>
      </c>
      <c r="X20" s="93">
        <v>7</v>
      </c>
    </row>
    <row r="21" spans="1:75" s="5" customFormat="1">
      <c r="A21" s="190"/>
      <c r="B21" s="191"/>
      <c r="C21" s="187" t="s">
        <v>158</v>
      </c>
      <c r="D21" s="134"/>
      <c r="E21" s="192"/>
      <c r="F21" s="193"/>
      <c r="G21" s="193"/>
      <c r="H21" s="193"/>
      <c r="I21" s="194"/>
      <c r="J21" s="194"/>
      <c r="K21" s="194"/>
      <c r="L21" s="195"/>
      <c r="M21" s="196"/>
      <c r="N21" s="197"/>
      <c r="O21" s="198"/>
      <c r="P21" s="199"/>
      <c r="Q21" s="200"/>
      <c r="R21" s="201"/>
      <c r="S21" s="201"/>
      <c r="T21" s="201"/>
      <c r="U21" s="201"/>
      <c r="V21" s="202">
        <f t="shared" ref="V21:V84" si="0">+$V$14*S21</f>
        <v>0</v>
      </c>
      <c r="W21" s="202">
        <f t="shared" ref="W21:W84" si="1">+V21*E21</f>
        <v>0</v>
      </c>
    </row>
    <row r="22" spans="1:75" s="6" customFormat="1" ht="24.75" customHeight="1">
      <c r="A22" s="435">
        <v>1</v>
      </c>
      <c r="B22" s="455" t="s">
        <v>35</v>
      </c>
      <c r="C22" s="499" t="s">
        <v>159</v>
      </c>
      <c r="D22" s="458" t="s">
        <v>37</v>
      </c>
      <c r="E22" s="500">
        <v>2</v>
      </c>
      <c r="F22" s="453">
        <v>0.39</v>
      </c>
      <c r="G22" s="453"/>
      <c r="H22" s="453"/>
      <c r="I22" s="453">
        <v>0.41</v>
      </c>
      <c r="J22" s="453"/>
      <c r="K22" s="453"/>
      <c r="L22" s="203"/>
      <c r="M22" s="204"/>
      <c r="N22" s="205"/>
      <c r="O22" s="205"/>
      <c r="P22" s="206"/>
      <c r="Q22" s="207"/>
      <c r="R22" s="208">
        <f>F23+I23</f>
        <v>2.2324892999999997</v>
      </c>
      <c r="S22" s="453">
        <f>R22+R23</f>
        <v>10.971849300000001</v>
      </c>
      <c r="T22" s="453">
        <f>E22*S22</f>
        <v>21.943698600000001</v>
      </c>
      <c r="U22" s="496">
        <f>+R23*E22</f>
        <v>17.478720000000003</v>
      </c>
      <c r="V22" s="209">
        <f t="shared" si="0"/>
        <v>14.627629258134416</v>
      </c>
      <c r="W22" s="209">
        <f t="shared" si="1"/>
        <v>29.255258516268832</v>
      </c>
    </row>
    <row r="23" spans="1:75" s="6" customFormat="1" ht="24.75" hidden="1" customHeight="1">
      <c r="A23" s="435"/>
      <c r="B23" s="455"/>
      <c r="C23" s="499"/>
      <c r="D23" s="458"/>
      <c r="E23" s="500"/>
      <c r="F23" s="453">
        <f>F22*$J$13/1000</f>
        <v>0.95855370000000006</v>
      </c>
      <c r="G23" s="453"/>
      <c r="H23" s="453"/>
      <c r="I23" s="453">
        <f>I22*$Q$13/1000</f>
        <v>1.2739355999999997</v>
      </c>
      <c r="J23" s="453"/>
      <c r="K23" s="453"/>
      <c r="L23" s="210" t="s">
        <v>38</v>
      </c>
      <c r="M23" s="211" t="s">
        <v>37</v>
      </c>
      <c r="N23" s="212">
        <v>1</v>
      </c>
      <c r="O23" s="213">
        <f>E22*N23</f>
        <v>2</v>
      </c>
      <c r="P23" s="214">
        <f>9/1.2</f>
        <v>7.5</v>
      </c>
      <c r="Q23" s="215">
        <f>N23*P23*$N$11</f>
        <v>8.7393600000000013</v>
      </c>
      <c r="R23" s="208">
        <f>+Q23</f>
        <v>8.7393600000000013</v>
      </c>
      <c r="S23" s="453"/>
      <c r="T23" s="453"/>
      <c r="U23" s="496"/>
      <c r="V23" s="209">
        <f t="shared" si="0"/>
        <v>0</v>
      </c>
      <c r="W23" s="209">
        <f t="shared" si="1"/>
        <v>0</v>
      </c>
    </row>
    <row r="24" spans="1:75" s="7" customFormat="1" ht="24.75" customHeight="1">
      <c r="A24" s="435">
        <f t="shared" ref="A24" si="2">+A22+1</f>
        <v>2</v>
      </c>
      <c r="B24" s="436" t="s">
        <v>39</v>
      </c>
      <c r="C24" s="437" t="s">
        <v>160</v>
      </c>
      <c r="D24" s="438" t="s">
        <v>37</v>
      </c>
      <c r="E24" s="439">
        <v>1</v>
      </c>
      <c r="F24" s="433">
        <v>1.31</v>
      </c>
      <c r="G24" s="433"/>
      <c r="H24" s="433"/>
      <c r="I24" s="433">
        <v>0.09</v>
      </c>
      <c r="J24" s="433"/>
      <c r="K24" s="433"/>
      <c r="L24" s="216"/>
      <c r="M24" s="217"/>
      <c r="N24" s="218"/>
      <c r="O24" s="218"/>
      <c r="P24" s="219"/>
      <c r="Q24" s="220"/>
      <c r="R24" s="220">
        <f>F25+I25</f>
        <v>3.4994017000000004</v>
      </c>
      <c r="S24" s="433">
        <f>R24+R25</f>
        <v>104.48756170000004</v>
      </c>
      <c r="T24" s="433">
        <f>E24*S24</f>
        <v>104.48756170000004</v>
      </c>
      <c r="U24" s="433">
        <f>R25*E24</f>
        <v>100.98816000000004</v>
      </c>
      <c r="V24" s="209">
        <f t="shared" si="0"/>
        <v>139.30243415155599</v>
      </c>
      <c r="W24" s="209">
        <f t="shared" si="1"/>
        <v>139.30243415155599</v>
      </c>
    </row>
    <row r="25" spans="1:75" s="7" customFormat="1" ht="24.75" hidden="1" customHeight="1">
      <c r="A25" s="435"/>
      <c r="B25" s="436"/>
      <c r="C25" s="437"/>
      <c r="D25" s="438"/>
      <c r="E25" s="439"/>
      <c r="F25" s="433">
        <f>F24*$J$13/1000</f>
        <v>3.2197573000000004</v>
      </c>
      <c r="G25" s="433"/>
      <c r="H25" s="433"/>
      <c r="I25" s="433">
        <f>I24*$Q$13/1000</f>
        <v>0.27964439999999996</v>
      </c>
      <c r="J25" s="433"/>
      <c r="K25" s="433"/>
      <c r="L25" s="221" t="s">
        <v>41</v>
      </c>
      <c r="M25" s="217" t="s">
        <v>37</v>
      </c>
      <c r="N25" s="222">
        <v>1</v>
      </c>
      <c r="O25" s="218">
        <f>E24*N25</f>
        <v>1</v>
      </c>
      <c r="P25" s="223">
        <f>104/1.2</f>
        <v>86.666666666666671</v>
      </c>
      <c r="Q25" s="220">
        <f>N25*P25*$N$11</f>
        <v>100.98816000000004</v>
      </c>
      <c r="R25" s="220">
        <f>SUM(Q25:Q25)</f>
        <v>100.98816000000004</v>
      </c>
      <c r="S25" s="433"/>
      <c r="T25" s="433"/>
      <c r="U25" s="433"/>
      <c r="V25" s="209">
        <f t="shared" si="0"/>
        <v>0</v>
      </c>
      <c r="W25" s="209">
        <f t="shared" si="1"/>
        <v>0</v>
      </c>
    </row>
    <row r="26" spans="1:75" s="9" customFormat="1" ht="24.75" customHeight="1">
      <c r="A26" s="435">
        <f>+A24+1</f>
        <v>3</v>
      </c>
      <c r="B26" s="436" t="s">
        <v>42</v>
      </c>
      <c r="C26" s="437" t="s">
        <v>213</v>
      </c>
      <c r="D26" s="438" t="s">
        <v>161</v>
      </c>
      <c r="E26" s="439">
        <v>585</v>
      </c>
      <c r="F26" s="433">
        <v>0.31</v>
      </c>
      <c r="G26" s="433"/>
      <c r="H26" s="433"/>
      <c r="I26" s="433">
        <v>0.2</v>
      </c>
      <c r="J26" s="433"/>
      <c r="K26" s="433"/>
      <c r="L26" s="224"/>
      <c r="M26" s="217"/>
      <c r="N26" s="225"/>
      <c r="O26" s="225"/>
      <c r="P26" s="226"/>
      <c r="Q26" s="220"/>
      <c r="R26" s="220">
        <f>F27+I27</f>
        <v>1.3833593</v>
      </c>
      <c r="S26" s="433">
        <f>R26+R27</f>
        <v>8.9667932840000013</v>
      </c>
      <c r="T26" s="433">
        <f>E26*S26</f>
        <v>5245.5740711400003</v>
      </c>
      <c r="U26" s="442">
        <f>E26*R27</f>
        <v>4436.308880640001</v>
      </c>
      <c r="V26" s="209">
        <f t="shared" si="0"/>
        <v>11.954495929203256</v>
      </c>
      <c r="W26" s="209">
        <f t="shared" si="1"/>
        <v>6993.3801185839047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</row>
    <row r="27" spans="1:75" s="9" customFormat="1" ht="24.75" hidden="1" customHeight="1">
      <c r="A27" s="435"/>
      <c r="B27" s="436"/>
      <c r="C27" s="437"/>
      <c r="D27" s="438"/>
      <c r="E27" s="439"/>
      <c r="F27" s="433">
        <f>F26*$J$13/1000</f>
        <v>0.76192729999999997</v>
      </c>
      <c r="G27" s="433"/>
      <c r="H27" s="433"/>
      <c r="I27" s="433">
        <f>I26*$Q$13/1000</f>
        <v>0.62143199999999998</v>
      </c>
      <c r="J27" s="433"/>
      <c r="K27" s="433"/>
      <c r="L27" s="221" t="s">
        <v>44</v>
      </c>
      <c r="M27" s="217" t="s">
        <v>43</v>
      </c>
      <c r="N27" s="220">
        <v>1</v>
      </c>
      <c r="O27" s="225">
        <f>E26*N27</f>
        <v>585</v>
      </c>
      <c r="P27" s="227">
        <v>6.508</v>
      </c>
      <c r="Q27" s="220">
        <f>N27*P27*$N$11</f>
        <v>7.5834339840000018</v>
      </c>
      <c r="R27" s="220">
        <f>SUM(Q27:Q27)</f>
        <v>7.5834339840000018</v>
      </c>
      <c r="S27" s="433"/>
      <c r="T27" s="433"/>
      <c r="U27" s="442"/>
      <c r="V27" s="209">
        <f t="shared" si="0"/>
        <v>0</v>
      </c>
      <c r="W27" s="209">
        <f t="shared" si="1"/>
        <v>0</v>
      </c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</row>
    <row r="28" spans="1:75" s="9" customFormat="1" ht="24.75" customHeight="1">
      <c r="A28" s="435">
        <f>+A26+1</f>
        <v>4</v>
      </c>
      <c r="B28" s="436" t="s">
        <v>45</v>
      </c>
      <c r="C28" s="437" t="s">
        <v>214</v>
      </c>
      <c r="D28" s="438" t="s">
        <v>161</v>
      </c>
      <c r="E28" s="439">
        <v>735</v>
      </c>
      <c r="F28" s="433">
        <v>0.33</v>
      </c>
      <c r="G28" s="433"/>
      <c r="H28" s="433"/>
      <c r="I28" s="433">
        <v>0.14000000000000001</v>
      </c>
      <c r="J28" s="433"/>
      <c r="K28" s="433"/>
      <c r="L28" s="224"/>
      <c r="M28" s="217"/>
      <c r="N28" s="225"/>
      <c r="O28" s="225"/>
      <c r="P28" s="226"/>
      <c r="Q28" s="220"/>
      <c r="R28" s="220">
        <f>F29+I29</f>
        <v>1.2460863</v>
      </c>
      <c r="S28" s="433">
        <f>R28+R29</f>
        <v>6.8742341400000013</v>
      </c>
      <c r="T28" s="433">
        <f>E28*S28</f>
        <v>5052.5620929000006</v>
      </c>
      <c r="U28" s="442">
        <f>E28*R29</f>
        <v>4136.6886624000008</v>
      </c>
      <c r="V28" s="209">
        <f t="shared" si="0"/>
        <v>9.164703750855427</v>
      </c>
      <c r="W28" s="209">
        <f t="shared" si="1"/>
        <v>6736.0572568787393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</row>
    <row r="29" spans="1:75" s="9" customFormat="1" ht="30" hidden="1">
      <c r="A29" s="435"/>
      <c r="B29" s="436"/>
      <c r="C29" s="437"/>
      <c r="D29" s="438"/>
      <c r="E29" s="439"/>
      <c r="F29" s="433">
        <f>F28*$J$13/1000</f>
        <v>0.81108389999999997</v>
      </c>
      <c r="G29" s="433"/>
      <c r="H29" s="433"/>
      <c r="I29" s="433">
        <f>I28*$Q$13/1000</f>
        <v>0.43500240000000001</v>
      </c>
      <c r="J29" s="433"/>
      <c r="K29" s="433"/>
      <c r="L29" s="221" t="s">
        <v>46</v>
      </c>
      <c r="M29" s="217" t="s">
        <v>43</v>
      </c>
      <c r="N29" s="220">
        <v>1</v>
      </c>
      <c r="O29" s="225">
        <f>E28*N29</f>
        <v>735</v>
      </c>
      <c r="P29" s="227">
        <v>4.83</v>
      </c>
      <c r="Q29" s="220">
        <f>N29*P29*$N$11</f>
        <v>5.6281478400000013</v>
      </c>
      <c r="R29" s="220">
        <f>SUM(Q29:Q29)</f>
        <v>5.6281478400000013</v>
      </c>
      <c r="S29" s="433"/>
      <c r="T29" s="433"/>
      <c r="U29" s="442"/>
      <c r="V29" s="209">
        <f t="shared" si="0"/>
        <v>0</v>
      </c>
      <c r="W29" s="209">
        <f t="shared" si="1"/>
        <v>0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</row>
    <row r="30" spans="1:75" s="9" customFormat="1" ht="24.75" customHeight="1">
      <c r="A30" s="435">
        <f>+A28+1</f>
        <v>5</v>
      </c>
      <c r="B30" s="436" t="s">
        <v>47</v>
      </c>
      <c r="C30" s="437" t="s">
        <v>215</v>
      </c>
      <c r="D30" s="438" t="s">
        <v>161</v>
      </c>
      <c r="E30" s="439">
        <v>1009</v>
      </c>
      <c r="F30" s="433">
        <v>0.28000000000000003</v>
      </c>
      <c r="G30" s="433"/>
      <c r="H30" s="433"/>
      <c r="I30" s="433">
        <v>0.18</v>
      </c>
      <c r="J30" s="433"/>
      <c r="K30" s="433"/>
      <c r="L30" s="224"/>
      <c r="M30" s="217"/>
      <c r="N30" s="225"/>
      <c r="O30" s="225"/>
      <c r="P30" s="226"/>
      <c r="Q30" s="220"/>
      <c r="R30" s="220">
        <f>F31+I31</f>
        <v>1.2474812</v>
      </c>
      <c r="S30" s="433">
        <f>R30+R31</f>
        <v>5.4074165600000006</v>
      </c>
      <c r="T30" s="433">
        <f>E30*S30</f>
        <v>5456.083309040001</v>
      </c>
      <c r="U30" s="442">
        <f>E30*R31</f>
        <v>4197.3747782400005</v>
      </c>
      <c r="V30" s="209">
        <f t="shared" si="0"/>
        <v>7.2091479313315538</v>
      </c>
      <c r="W30" s="209">
        <f t="shared" si="1"/>
        <v>7274.0302627135379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</row>
    <row r="31" spans="1:75" s="9" customFormat="1" ht="24.75" hidden="1" customHeight="1">
      <c r="A31" s="435"/>
      <c r="B31" s="436"/>
      <c r="C31" s="437"/>
      <c r="D31" s="438"/>
      <c r="E31" s="439"/>
      <c r="F31" s="433">
        <f>F30*$J$13/1000</f>
        <v>0.68819240000000004</v>
      </c>
      <c r="G31" s="433"/>
      <c r="H31" s="433"/>
      <c r="I31" s="433">
        <f>I30*$Q$13/1000</f>
        <v>0.55928879999999992</v>
      </c>
      <c r="J31" s="433"/>
      <c r="K31" s="433"/>
      <c r="L31" s="221" t="s">
        <v>48</v>
      </c>
      <c r="M31" s="217" t="s">
        <v>43</v>
      </c>
      <c r="N31" s="220">
        <v>1</v>
      </c>
      <c r="O31" s="225">
        <f>E30*N31</f>
        <v>1009</v>
      </c>
      <c r="P31" s="227">
        <v>3.57</v>
      </c>
      <c r="Q31" s="220">
        <f>N31*P31*$N$11</f>
        <v>4.1599353600000004</v>
      </c>
      <c r="R31" s="220">
        <f>SUM(Q31:Q31)</f>
        <v>4.1599353600000004</v>
      </c>
      <c r="S31" s="433"/>
      <c r="T31" s="433"/>
      <c r="U31" s="442"/>
      <c r="V31" s="209">
        <f t="shared" si="0"/>
        <v>0</v>
      </c>
      <c r="W31" s="209">
        <f t="shared" si="1"/>
        <v>0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</row>
    <row r="32" spans="1:75" s="9" customFormat="1" ht="24.75" customHeight="1">
      <c r="A32" s="435">
        <f t="shared" ref="A32" si="3">+A30+1</f>
        <v>6</v>
      </c>
      <c r="B32" s="436" t="s">
        <v>49</v>
      </c>
      <c r="C32" s="437" t="s">
        <v>216</v>
      </c>
      <c r="D32" s="438" t="s">
        <v>161</v>
      </c>
      <c r="E32" s="439">
        <v>1055</v>
      </c>
      <c r="F32" s="433">
        <v>0.27</v>
      </c>
      <c r="G32" s="433"/>
      <c r="H32" s="433"/>
      <c r="I32" s="433">
        <v>0.17</v>
      </c>
      <c r="J32" s="433"/>
      <c r="K32" s="433"/>
      <c r="L32" s="224"/>
      <c r="M32" s="217"/>
      <c r="N32" s="225"/>
      <c r="O32" s="225"/>
      <c r="P32" s="226"/>
      <c r="Q32" s="220"/>
      <c r="R32" s="220">
        <f>F33+I33</f>
        <v>1.1918313</v>
      </c>
      <c r="S32" s="433">
        <f>R32+R33</f>
        <v>4.1748661800000004</v>
      </c>
      <c r="T32" s="433">
        <f>E32*S32</f>
        <v>4404.4838199000005</v>
      </c>
      <c r="U32" s="442">
        <f>E32*R33</f>
        <v>3147.1017984000009</v>
      </c>
      <c r="V32" s="209">
        <f t="shared" si="0"/>
        <v>5.5659162838997309</v>
      </c>
      <c r="W32" s="209">
        <f t="shared" si="1"/>
        <v>5872.0416795142164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</row>
    <row r="33" spans="1:75" s="9" customFormat="1" ht="24.75" hidden="1" customHeight="1">
      <c r="A33" s="435"/>
      <c r="B33" s="436"/>
      <c r="C33" s="437"/>
      <c r="D33" s="438"/>
      <c r="E33" s="439"/>
      <c r="F33" s="433">
        <f>F32*$J$13/1000</f>
        <v>0.66361409999999998</v>
      </c>
      <c r="G33" s="433"/>
      <c r="H33" s="433"/>
      <c r="I33" s="433">
        <f>I32*$Q$13/1000</f>
        <v>0.52821720000000005</v>
      </c>
      <c r="J33" s="433"/>
      <c r="K33" s="433"/>
      <c r="L33" s="221" t="s">
        <v>50</v>
      </c>
      <c r="M33" s="217" t="s">
        <v>43</v>
      </c>
      <c r="N33" s="220">
        <v>1</v>
      </c>
      <c r="O33" s="225">
        <f>E32*N33</f>
        <v>1055</v>
      </c>
      <c r="P33" s="227">
        <v>2.56</v>
      </c>
      <c r="Q33" s="220">
        <f>N33*P33*$N$11</f>
        <v>2.9830348800000008</v>
      </c>
      <c r="R33" s="220">
        <f>SUM(Q33:Q33)</f>
        <v>2.9830348800000008</v>
      </c>
      <c r="S33" s="433"/>
      <c r="T33" s="433"/>
      <c r="U33" s="442"/>
      <c r="V33" s="209">
        <f t="shared" si="0"/>
        <v>0</v>
      </c>
      <c r="W33" s="209">
        <f t="shared" si="1"/>
        <v>0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</row>
    <row r="34" spans="1:75" s="9" customFormat="1" ht="24.75" customHeight="1">
      <c r="A34" s="435">
        <f t="shared" ref="A34" si="4">+A32+1</f>
        <v>7</v>
      </c>
      <c r="B34" s="436" t="s">
        <v>49</v>
      </c>
      <c r="C34" s="437" t="s">
        <v>217</v>
      </c>
      <c r="D34" s="438" t="s">
        <v>161</v>
      </c>
      <c r="E34" s="439">
        <v>1028</v>
      </c>
      <c r="F34" s="433">
        <v>0.27</v>
      </c>
      <c r="G34" s="433"/>
      <c r="H34" s="433"/>
      <c r="I34" s="433">
        <v>0.17</v>
      </c>
      <c r="J34" s="433"/>
      <c r="K34" s="433"/>
      <c r="L34" s="224"/>
      <c r="M34" s="217"/>
      <c r="N34" s="225"/>
      <c r="O34" s="225"/>
      <c r="P34" s="226"/>
      <c r="Q34" s="220"/>
      <c r="R34" s="220">
        <f>F35+I35</f>
        <v>1.1918313</v>
      </c>
      <c r="S34" s="433">
        <f>R34+R35</f>
        <v>3.3475401000000007</v>
      </c>
      <c r="T34" s="433">
        <f>E34*S34</f>
        <v>3441.2712228000005</v>
      </c>
      <c r="U34" s="442">
        <f>E34*R35</f>
        <v>2216.0686464000005</v>
      </c>
      <c r="V34" s="209">
        <f t="shared" si="0"/>
        <v>4.4629281874604505</v>
      </c>
      <c r="W34" s="209">
        <f t="shared" si="1"/>
        <v>4587.890176709343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</row>
    <row r="35" spans="1:75" s="9" customFormat="1" ht="24.75" hidden="1" customHeight="1">
      <c r="A35" s="435"/>
      <c r="B35" s="436"/>
      <c r="C35" s="437"/>
      <c r="D35" s="438"/>
      <c r="E35" s="439"/>
      <c r="F35" s="433">
        <f>F34*$J$13/1000</f>
        <v>0.66361409999999998</v>
      </c>
      <c r="G35" s="433"/>
      <c r="H35" s="433"/>
      <c r="I35" s="433">
        <f>I34*$Q$13/1000</f>
        <v>0.52821720000000005</v>
      </c>
      <c r="J35" s="433"/>
      <c r="K35" s="433"/>
      <c r="L35" s="221" t="s">
        <v>51</v>
      </c>
      <c r="M35" s="217" t="s">
        <v>43</v>
      </c>
      <c r="N35" s="220">
        <v>1</v>
      </c>
      <c r="O35" s="225">
        <f>E34*N35</f>
        <v>1028</v>
      </c>
      <c r="P35" s="228">
        <v>1.85</v>
      </c>
      <c r="Q35" s="220">
        <f>N35*P35*$N$11</f>
        <v>2.1557088000000006</v>
      </c>
      <c r="R35" s="220">
        <f>SUM(Q35:Q35)</f>
        <v>2.1557088000000006</v>
      </c>
      <c r="S35" s="433"/>
      <c r="T35" s="433"/>
      <c r="U35" s="442"/>
      <c r="V35" s="209">
        <f t="shared" si="0"/>
        <v>0</v>
      </c>
      <c r="W35" s="209">
        <f t="shared" si="1"/>
        <v>0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</row>
    <row r="36" spans="1:75" s="9" customFormat="1" ht="24.75" customHeight="1">
      <c r="A36" s="435">
        <f t="shared" ref="A36" si="5">+A34+1</f>
        <v>8</v>
      </c>
      <c r="B36" s="436" t="s">
        <v>52</v>
      </c>
      <c r="C36" s="437" t="s">
        <v>218</v>
      </c>
      <c r="D36" s="438" t="s">
        <v>161</v>
      </c>
      <c r="E36" s="439">
        <v>2007</v>
      </c>
      <c r="F36" s="433">
        <v>0.25</v>
      </c>
      <c r="G36" s="433"/>
      <c r="H36" s="433"/>
      <c r="I36" s="433">
        <v>0.16</v>
      </c>
      <c r="J36" s="433"/>
      <c r="K36" s="433"/>
      <c r="L36" s="224"/>
      <c r="M36" s="217"/>
      <c r="N36" s="225"/>
      <c r="O36" s="225"/>
      <c r="P36" s="226"/>
      <c r="Q36" s="220"/>
      <c r="R36" s="220">
        <f>F37+I37</f>
        <v>1.1116031</v>
      </c>
      <c r="S36" s="433">
        <f>R36+R37</f>
        <v>2.9620169240000003</v>
      </c>
      <c r="T36" s="433">
        <f>E36*S36</f>
        <v>5944.7679664680008</v>
      </c>
      <c r="U36" s="442">
        <f>E36*R37</f>
        <v>3713.7805447680012</v>
      </c>
      <c r="V36" s="209">
        <f t="shared" si="0"/>
        <v>3.9489501027499259</v>
      </c>
      <c r="W36" s="209">
        <f t="shared" si="1"/>
        <v>7925.5428562191009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</row>
    <row r="37" spans="1:75" s="9" customFormat="1" ht="24.75" hidden="1" customHeight="1">
      <c r="A37" s="435"/>
      <c r="B37" s="436"/>
      <c r="C37" s="437"/>
      <c r="D37" s="438"/>
      <c r="E37" s="439"/>
      <c r="F37" s="433">
        <f>F36*$J$13/1000</f>
        <v>0.61445749999999999</v>
      </c>
      <c r="G37" s="433"/>
      <c r="H37" s="433"/>
      <c r="I37" s="433">
        <f>I36*$Q$13/1000</f>
        <v>0.49714560000000002</v>
      </c>
      <c r="J37" s="433"/>
      <c r="K37" s="433"/>
      <c r="L37" s="221" t="s">
        <v>53</v>
      </c>
      <c r="M37" s="217" t="s">
        <v>43</v>
      </c>
      <c r="N37" s="220">
        <v>1</v>
      </c>
      <c r="O37" s="225">
        <f>E36*N37</f>
        <v>2007</v>
      </c>
      <c r="P37" s="228">
        <v>1.5880000000000001</v>
      </c>
      <c r="Q37" s="220">
        <f>N37*P37*$N$11</f>
        <v>1.8504138240000005</v>
      </c>
      <c r="R37" s="220">
        <f>SUM(Q37:Q37)</f>
        <v>1.8504138240000005</v>
      </c>
      <c r="S37" s="433"/>
      <c r="T37" s="433"/>
      <c r="U37" s="442"/>
      <c r="V37" s="209">
        <f t="shared" si="0"/>
        <v>0</v>
      </c>
      <c r="W37" s="209">
        <f t="shared" si="1"/>
        <v>0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</row>
    <row r="38" spans="1:75" s="13" customFormat="1" ht="24.75" customHeight="1">
      <c r="A38" s="435">
        <f>+A36+1</f>
        <v>9</v>
      </c>
      <c r="B38" s="436" t="s">
        <v>54</v>
      </c>
      <c r="C38" s="437" t="s">
        <v>162</v>
      </c>
      <c r="D38" s="438" t="s">
        <v>161</v>
      </c>
      <c r="E38" s="462">
        <f>SUM(E26:E37)</f>
        <v>6419</v>
      </c>
      <c r="F38" s="441">
        <f>0.001*5</f>
        <v>5.0000000000000001E-3</v>
      </c>
      <c r="G38" s="441"/>
      <c r="H38" s="441"/>
      <c r="I38" s="433">
        <f>0.001*20</f>
        <v>0.02</v>
      </c>
      <c r="J38" s="433"/>
      <c r="K38" s="433"/>
      <c r="L38" s="216"/>
      <c r="M38" s="217"/>
      <c r="N38" s="225"/>
      <c r="O38" s="225"/>
      <c r="P38" s="225"/>
      <c r="Q38" s="220"/>
      <c r="R38" s="220">
        <f>F39+I39</f>
        <v>7.4432350000000008E-2</v>
      </c>
      <c r="S38" s="433">
        <f>R38+R39</f>
        <v>0.10549320068800001</v>
      </c>
      <c r="T38" s="433">
        <f>E38*S38</f>
        <v>677.16085521627213</v>
      </c>
      <c r="U38" s="433">
        <f>R39*E38</f>
        <v>199.37960056627205</v>
      </c>
      <c r="V38" s="209">
        <f t="shared" si="0"/>
        <v>0.140643148363151</v>
      </c>
      <c r="W38" s="209">
        <f t="shared" si="1"/>
        <v>902.78836934306628</v>
      </c>
    </row>
    <row r="39" spans="1:75" s="13" customFormat="1" ht="24.75" hidden="1" customHeight="1">
      <c r="A39" s="435"/>
      <c r="B39" s="436"/>
      <c r="C39" s="437"/>
      <c r="D39" s="438"/>
      <c r="E39" s="462"/>
      <c r="F39" s="441">
        <f>F38*J$13/1000</f>
        <v>1.2289149999999999E-2</v>
      </c>
      <c r="G39" s="441"/>
      <c r="H39" s="441"/>
      <c r="I39" s="441">
        <f>I38*$Q$13/1000</f>
        <v>6.2143200000000003E-2</v>
      </c>
      <c r="J39" s="441"/>
      <c r="K39" s="441"/>
      <c r="L39" s="221" t="s">
        <v>8</v>
      </c>
      <c r="M39" s="217" t="s">
        <v>57</v>
      </c>
      <c r="N39" s="220">
        <v>1E-3</v>
      </c>
      <c r="O39" s="225">
        <f>E38*N39</f>
        <v>6.4190000000000005</v>
      </c>
      <c r="P39" s="228">
        <v>26.655999999999999</v>
      </c>
      <c r="Q39" s="220">
        <f>N39*P39*$N$11</f>
        <v>3.1060850688000005E-2</v>
      </c>
      <c r="R39" s="220">
        <f>Q39</f>
        <v>3.1060850688000005E-2</v>
      </c>
      <c r="S39" s="433"/>
      <c r="T39" s="433"/>
      <c r="U39" s="433"/>
      <c r="V39" s="209">
        <f t="shared" si="0"/>
        <v>0</v>
      </c>
      <c r="W39" s="209">
        <f t="shared" si="1"/>
        <v>0</v>
      </c>
    </row>
    <row r="40" spans="1:75" s="12" customFormat="1" ht="24.75" customHeight="1">
      <c r="A40" s="435">
        <f>+A38+1</f>
        <v>10</v>
      </c>
      <c r="B40" s="436" t="s">
        <v>58</v>
      </c>
      <c r="C40" s="494" t="s">
        <v>163</v>
      </c>
      <c r="D40" s="438" t="s">
        <v>208</v>
      </c>
      <c r="E40" s="462">
        <f>1900+800</f>
        <v>2700</v>
      </c>
      <c r="F40" s="441">
        <f>4.1/100</f>
        <v>4.0999999999999995E-2</v>
      </c>
      <c r="G40" s="441"/>
      <c r="H40" s="441"/>
      <c r="I40" s="441">
        <f>0.4/100</f>
        <v>4.0000000000000001E-3</v>
      </c>
      <c r="J40" s="441"/>
      <c r="K40" s="441"/>
      <c r="L40" s="224"/>
      <c r="M40" s="217"/>
      <c r="N40" s="225"/>
      <c r="O40" s="225"/>
      <c r="P40" s="225"/>
      <c r="Q40" s="220"/>
      <c r="R40" s="220">
        <f>F41+I41</f>
        <v>0.11319966999999999</v>
      </c>
      <c r="S40" s="433">
        <f>R40+R41</f>
        <v>0.21292763586666669</v>
      </c>
      <c r="T40" s="433">
        <f>E40*S40</f>
        <v>574.90461684000002</v>
      </c>
      <c r="U40" s="433">
        <f>R41*E40</f>
        <v>269.26550784000005</v>
      </c>
      <c r="V40" s="209">
        <f t="shared" si="0"/>
        <v>0.28387434343166235</v>
      </c>
      <c r="W40" s="209">
        <f t="shared" si="1"/>
        <v>766.46072726548834</v>
      </c>
    </row>
    <row r="41" spans="1:75" s="12" customFormat="1" ht="25.5" hidden="1" customHeight="1">
      <c r="A41" s="435"/>
      <c r="B41" s="436"/>
      <c r="C41" s="494"/>
      <c r="D41" s="438"/>
      <c r="E41" s="462"/>
      <c r="F41" s="433">
        <f>F40*J$13/1000</f>
        <v>0.10077102999999998</v>
      </c>
      <c r="G41" s="433"/>
      <c r="H41" s="433"/>
      <c r="I41" s="433">
        <f>I40*$Q$13/1000</f>
        <v>1.2428639999999999E-2</v>
      </c>
      <c r="J41" s="433"/>
      <c r="K41" s="433"/>
      <c r="L41" s="221" t="s">
        <v>60</v>
      </c>
      <c r="M41" s="217" t="s">
        <v>61</v>
      </c>
      <c r="N41" s="220">
        <v>0.03</v>
      </c>
      <c r="O41" s="225">
        <f>E40*N41</f>
        <v>81</v>
      </c>
      <c r="P41" s="228">
        <f>0.542*2</f>
        <v>1.0840000000000001</v>
      </c>
      <c r="Q41" s="220">
        <f>N41*P41*$N$11</f>
        <v>3.7893864960000009E-2</v>
      </c>
      <c r="R41" s="433">
        <f>SUM(Q41:Q42)</f>
        <v>9.9727965866666685E-2</v>
      </c>
      <c r="S41" s="433"/>
      <c r="T41" s="433"/>
      <c r="U41" s="433"/>
      <c r="V41" s="209">
        <f t="shared" si="0"/>
        <v>0</v>
      </c>
      <c r="W41" s="209">
        <f t="shared" si="1"/>
        <v>0</v>
      </c>
    </row>
    <row r="42" spans="1:75" s="12" customFormat="1" ht="24.75" hidden="1" customHeight="1">
      <c r="A42" s="435"/>
      <c r="B42" s="436"/>
      <c r="C42" s="494"/>
      <c r="D42" s="438"/>
      <c r="E42" s="462"/>
      <c r="F42" s="433"/>
      <c r="G42" s="433"/>
      <c r="H42" s="433"/>
      <c r="I42" s="433"/>
      <c r="J42" s="433"/>
      <c r="K42" s="433"/>
      <c r="L42" s="221" t="s">
        <v>62</v>
      </c>
      <c r="M42" s="217" t="s">
        <v>61</v>
      </c>
      <c r="N42" s="228">
        <f>17.2/100</f>
        <v>0.17199999999999999</v>
      </c>
      <c r="O42" s="225">
        <f>E40*N42</f>
        <v>464.4</v>
      </c>
      <c r="P42" s="229">
        <f>0.833/2.7</f>
        <v>0.30851851851851847</v>
      </c>
      <c r="Q42" s="220">
        <f>N42*P42*$N$11</f>
        <v>6.1834100906666668E-2</v>
      </c>
      <c r="R42" s="433"/>
      <c r="S42" s="433"/>
      <c r="T42" s="433"/>
      <c r="U42" s="433"/>
      <c r="V42" s="209">
        <f t="shared" si="0"/>
        <v>0</v>
      </c>
      <c r="W42" s="209">
        <f t="shared" si="1"/>
        <v>0</v>
      </c>
    </row>
    <row r="43" spans="1:75" s="12" customFormat="1" ht="29.25" customHeight="1">
      <c r="A43" s="435">
        <f>+A40+1</f>
        <v>11</v>
      </c>
      <c r="B43" s="436" t="s">
        <v>63</v>
      </c>
      <c r="C43" s="494" t="s">
        <v>164</v>
      </c>
      <c r="D43" s="495" t="s">
        <v>209</v>
      </c>
      <c r="E43" s="462">
        <f>+E40</f>
        <v>2700</v>
      </c>
      <c r="F43" s="441">
        <f>21.4/100</f>
        <v>0.214</v>
      </c>
      <c r="G43" s="441"/>
      <c r="H43" s="441"/>
      <c r="I43" s="484">
        <f>0.03/100</f>
        <v>2.9999999999999997E-4</v>
      </c>
      <c r="J43" s="484"/>
      <c r="K43" s="484"/>
      <c r="L43" s="224"/>
      <c r="M43" s="217"/>
      <c r="N43" s="225"/>
      <c r="O43" s="225"/>
      <c r="P43" s="225"/>
      <c r="Q43" s="220"/>
      <c r="R43" s="220">
        <f>F44+I44</f>
        <v>0.52690776799999994</v>
      </c>
      <c r="S43" s="433">
        <f>R43+R44</f>
        <v>0.92454864800000003</v>
      </c>
      <c r="T43" s="433">
        <f>E43*S43</f>
        <v>2496.2813495999999</v>
      </c>
      <c r="U43" s="433">
        <f>R44*E43</f>
        <v>1073.6303760000003</v>
      </c>
      <c r="V43" s="209">
        <f t="shared" si="0"/>
        <v>1.2326048676273211</v>
      </c>
      <c r="W43" s="209">
        <f t="shared" si="1"/>
        <v>3328.033142593767</v>
      </c>
    </row>
    <row r="44" spans="1:75" s="12" customFormat="1" ht="24.75" hidden="1" customHeight="1">
      <c r="A44" s="435"/>
      <c r="B44" s="436"/>
      <c r="C44" s="494"/>
      <c r="D44" s="495"/>
      <c r="E44" s="462"/>
      <c r="F44" s="433">
        <f>F43*J$13/1000</f>
        <v>0.52597561999999998</v>
      </c>
      <c r="G44" s="433"/>
      <c r="H44" s="433"/>
      <c r="I44" s="484">
        <f>I43*$Q$13/1000</f>
        <v>9.3214799999999983E-4</v>
      </c>
      <c r="J44" s="484"/>
      <c r="K44" s="484"/>
      <c r="L44" s="221" t="s">
        <v>65</v>
      </c>
      <c r="M44" s="217" t="s">
        <v>61</v>
      </c>
      <c r="N44" s="228">
        <f>27.3/100</f>
        <v>0.27300000000000002</v>
      </c>
      <c r="O44" s="225">
        <f>E43*N44</f>
        <v>737.1</v>
      </c>
      <c r="P44" s="228">
        <v>1.25</v>
      </c>
      <c r="Q44" s="220">
        <f>N44*P44*$N$11</f>
        <v>0.39764088000000014</v>
      </c>
      <c r="R44" s="220">
        <f>SUM(Q44:Q44)</f>
        <v>0.39764088000000014</v>
      </c>
      <c r="S44" s="433"/>
      <c r="T44" s="433"/>
      <c r="U44" s="433"/>
      <c r="V44" s="209">
        <f t="shared" si="0"/>
        <v>0</v>
      </c>
      <c r="W44" s="209">
        <f t="shared" si="1"/>
        <v>0</v>
      </c>
    </row>
    <row r="45" spans="1:75" s="12" customFormat="1" ht="32.25" customHeight="1">
      <c r="A45" s="435">
        <f>+A43+1</f>
        <v>12</v>
      </c>
      <c r="B45" s="436" t="s">
        <v>66</v>
      </c>
      <c r="C45" s="437" t="s">
        <v>165</v>
      </c>
      <c r="D45" s="438" t="s">
        <v>166</v>
      </c>
      <c r="E45" s="462">
        <f>286.7+323+225+112.5+100+90+4.8+9.6+9.6+5.8+5.8+5.8+3+6+3+2+6+1.8+0.6+2+4.6+4.8+1.8+2.7+3.6+2.7+1.2+3+5.4</f>
        <v>1232.7999999999995</v>
      </c>
      <c r="F45" s="441">
        <f>0.001*190</f>
        <v>0.19</v>
      </c>
      <c r="G45" s="441"/>
      <c r="H45" s="441"/>
      <c r="I45" s="441">
        <f>0.001*162</f>
        <v>0.16200000000000001</v>
      </c>
      <c r="J45" s="441"/>
      <c r="K45" s="441"/>
      <c r="L45" s="216"/>
      <c r="M45" s="217"/>
      <c r="N45" s="225"/>
      <c r="O45" s="225"/>
      <c r="P45" s="225"/>
      <c r="Q45" s="220"/>
      <c r="R45" s="220">
        <f>F46+I46</f>
        <v>0.97034761999999997</v>
      </c>
      <c r="S45" s="433">
        <f>R45+R46</f>
        <v>2.3686452200000003</v>
      </c>
      <c r="T45" s="433">
        <f>E45*S45</f>
        <v>2920.0658272159994</v>
      </c>
      <c r="U45" s="433">
        <f>R46*E45</f>
        <v>1723.8212812799995</v>
      </c>
      <c r="V45" s="209">
        <f t="shared" si="0"/>
        <v>3.1578691225928734</v>
      </c>
      <c r="W45" s="209">
        <f t="shared" si="1"/>
        <v>3893.0210543324929</v>
      </c>
    </row>
    <row r="46" spans="1:75" s="12" customFormat="1" ht="24.75" hidden="1" customHeight="1">
      <c r="A46" s="435"/>
      <c r="B46" s="436"/>
      <c r="C46" s="437"/>
      <c r="D46" s="438"/>
      <c r="E46" s="462"/>
      <c r="F46" s="433">
        <f>F45*J$13/1000</f>
        <v>0.46698770000000001</v>
      </c>
      <c r="G46" s="433"/>
      <c r="H46" s="433"/>
      <c r="I46" s="433">
        <f>I45*$Q$13/1000</f>
        <v>0.50335991999999996</v>
      </c>
      <c r="J46" s="433"/>
      <c r="K46" s="433"/>
      <c r="L46" s="221" t="s">
        <v>68</v>
      </c>
      <c r="M46" s="217" t="s">
        <v>61</v>
      </c>
      <c r="N46" s="230">
        <v>1</v>
      </c>
      <c r="O46" s="225">
        <f>E45*N46</f>
        <v>1232.7999999999995</v>
      </c>
      <c r="P46" s="228">
        <v>1.2</v>
      </c>
      <c r="Q46" s="220">
        <f>N46*P46*$N$11</f>
        <v>1.3982976000000003</v>
      </c>
      <c r="R46" s="220">
        <f>SUM(Q46:Q46)</f>
        <v>1.3982976000000003</v>
      </c>
      <c r="S46" s="433"/>
      <c r="T46" s="433"/>
      <c r="U46" s="433"/>
      <c r="V46" s="209">
        <f t="shared" si="0"/>
        <v>0</v>
      </c>
      <c r="W46" s="209">
        <f t="shared" si="1"/>
        <v>0</v>
      </c>
    </row>
    <row r="47" spans="1:75" s="5" customFormat="1" ht="24.75" customHeight="1">
      <c r="A47" s="190"/>
      <c r="B47" s="191"/>
      <c r="C47" s="187" t="s">
        <v>167</v>
      </c>
      <c r="D47" s="134"/>
      <c r="E47" s="192"/>
      <c r="F47" s="193"/>
      <c r="G47" s="193"/>
      <c r="H47" s="193"/>
      <c r="I47" s="194"/>
      <c r="J47" s="194"/>
      <c r="K47" s="194"/>
      <c r="L47" s="195"/>
      <c r="M47" s="196"/>
      <c r="N47" s="197"/>
      <c r="O47" s="198"/>
      <c r="P47" s="199"/>
      <c r="Q47" s="200"/>
      <c r="R47" s="201"/>
      <c r="S47" s="201"/>
      <c r="T47" s="201"/>
      <c r="U47" s="201"/>
      <c r="V47" s="231">
        <f t="shared" si="0"/>
        <v>0</v>
      </c>
      <c r="W47" s="231">
        <f t="shared" si="1"/>
        <v>0</v>
      </c>
    </row>
    <row r="48" spans="1:75" s="16" customFormat="1" ht="24.75" customHeight="1">
      <c r="A48" s="435">
        <f>+A45+1</f>
        <v>13</v>
      </c>
      <c r="B48" s="436" t="s">
        <v>70</v>
      </c>
      <c r="C48" s="493" t="s">
        <v>168</v>
      </c>
      <c r="D48" s="438" t="s">
        <v>166</v>
      </c>
      <c r="E48" s="483">
        <f>226.8+112.2+222.4+108.6+93.5+93+183.6+181.6+355.2+352.8</f>
        <v>1929.6999999999998</v>
      </c>
      <c r="F48" s="464">
        <f>0.001*14.8</f>
        <v>1.4800000000000001E-2</v>
      </c>
      <c r="G48" s="464"/>
      <c r="H48" s="464"/>
      <c r="I48" s="492">
        <f>0.001*4.98</f>
        <v>4.9800000000000009E-3</v>
      </c>
      <c r="J48" s="492"/>
      <c r="K48" s="492"/>
      <c r="L48" s="216"/>
      <c r="M48" s="217"/>
      <c r="N48" s="232"/>
      <c r="O48" s="225"/>
      <c r="P48" s="225"/>
      <c r="Q48" s="220"/>
      <c r="R48" s="233">
        <f>F49+I49</f>
        <v>5.1849540799999996E-2</v>
      </c>
      <c r="S48" s="482">
        <f>R48+R49</f>
        <v>0.70159182560000022</v>
      </c>
      <c r="T48" s="482">
        <f>E48*S48</f>
        <v>1353.8617458603203</v>
      </c>
      <c r="U48" s="482">
        <f>R49*E48</f>
        <v>1253.8076869785602</v>
      </c>
      <c r="V48" s="209">
        <f t="shared" si="0"/>
        <v>0.93535964948174244</v>
      </c>
      <c r="W48" s="209">
        <f t="shared" si="1"/>
        <v>1804.9635156049183</v>
      </c>
      <c r="X48" s="14"/>
      <c r="Y48" s="14"/>
      <c r="Z48" s="14"/>
      <c r="AA48" s="14"/>
      <c r="AB48" s="14"/>
      <c r="AC48" s="14"/>
      <c r="AD48" s="14"/>
      <c r="AE48" s="14"/>
      <c r="AF48" s="15"/>
      <c r="AG48" s="15"/>
      <c r="AH48" s="15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</row>
    <row r="49" spans="1:75" s="16" customFormat="1" ht="24.75" hidden="1" customHeight="1">
      <c r="A49" s="435"/>
      <c r="B49" s="436"/>
      <c r="C49" s="493"/>
      <c r="D49" s="438"/>
      <c r="E49" s="483"/>
      <c r="F49" s="482">
        <f>F48*J$13/1000</f>
        <v>3.6375883999999997E-2</v>
      </c>
      <c r="G49" s="482"/>
      <c r="H49" s="482"/>
      <c r="I49" s="482">
        <f>I48*$Q$13/1000</f>
        <v>1.5473656800000003E-2</v>
      </c>
      <c r="J49" s="482"/>
      <c r="K49" s="482"/>
      <c r="L49" s="221" t="s">
        <v>72</v>
      </c>
      <c r="M49" s="217" t="s">
        <v>61</v>
      </c>
      <c r="N49" s="234">
        <v>1</v>
      </c>
      <c r="O49" s="225">
        <f>E48*N49</f>
        <v>1929.6999999999998</v>
      </c>
      <c r="P49" s="226">
        <v>0.55000000000000004</v>
      </c>
      <c r="Q49" s="220">
        <f>N49*P49*$N$11</f>
        <v>0.64088640000000019</v>
      </c>
      <c r="R49" s="482">
        <f>SUM(Q49:Q51)</f>
        <v>0.64974228480000018</v>
      </c>
      <c r="S49" s="482"/>
      <c r="T49" s="482"/>
      <c r="U49" s="482"/>
      <c r="V49" s="209">
        <f t="shared" si="0"/>
        <v>0</v>
      </c>
      <c r="W49" s="209">
        <f t="shared" si="1"/>
        <v>0</v>
      </c>
      <c r="X49" s="14"/>
      <c r="Y49" s="14"/>
      <c r="Z49" s="14"/>
      <c r="AA49" s="14"/>
      <c r="AB49" s="14"/>
      <c r="AC49" s="14"/>
      <c r="AD49" s="14"/>
      <c r="AE49" s="14"/>
      <c r="AF49" s="15"/>
      <c r="AG49" s="15"/>
      <c r="AH49" s="15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</row>
    <row r="50" spans="1:75" s="16" customFormat="1" ht="24.75" hidden="1" customHeight="1">
      <c r="A50" s="435"/>
      <c r="B50" s="436"/>
      <c r="C50" s="493"/>
      <c r="D50" s="438"/>
      <c r="E50" s="483"/>
      <c r="F50" s="482"/>
      <c r="G50" s="482"/>
      <c r="H50" s="482"/>
      <c r="I50" s="482"/>
      <c r="J50" s="482"/>
      <c r="K50" s="482"/>
      <c r="L50" s="221" t="s">
        <v>73</v>
      </c>
      <c r="M50" s="217" t="s">
        <v>61</v>
      </c>
      <c r="N50" s="234">
        <v>4.0000000000000001E-3</v>
      </c>
      <c r="O50" s="225">
        <f>E48*N50</f>
        <v>7.718799999999999</v>
      </c>
      <c r="P50" s="226">
        <v>0.9</v>
      </c>
      <c r="Q50" s="228">
        <f t="shared" ref="Q50:Q51" si="6">N50*P50*$N$11</f>
        <v>4.1948928000000016E-3</v>
      </c>
      <c r="R50" s="482"/>
      <c r="S50" s="482"/>
      <c r="T50" s="482"/>
      <c r="U50" s="482"/>
      <c r="V50" s="209">
        <f t="shared" si="0"/>
        <v>0</v>
      </c>
      <c r="W50" s="209">
        <f t="shared" si="1"/>
        <v>0</v>
      </c>
      <c r="X50" s="14"/>
      <c r="Y50" s="14"/>
      <c r="Z50" s="14"/>
      <c r="AA50" s="14"/>
      <c r="AB50" s="14"/>
      <c r="AC50" s="14"/>
      <c r="AD50" s="14"/>
      <c r="AE50" s="14"/>
      <c r="AF50" s="15"/>
      <c r="AG50" s="15"/>
      <c r="AH50" s="15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</row>
    <row r="51" spans="1:75" s="16" customFormat="1" ht="24.75" hidden="1" customHeight="1">
      <c r="A51" s="435"/>
      <c r="B51" s="436"/>
      <c r="C51" s="493"/>
      <c r="D51" s="438"/>
      <c r="E51" s="483"/>
      <c r="F51" s="482"/>
      <c r="G51" s="482"/>
      <c r="H51" s="482"/>
      <c r="I51" s="482"/>
      <c r="J51" s="482"/>
      <c r="K51" s="482"/>
      <c r="L51" s="221" t="s">
        <v>74</v>
      </c>
      <c r="M51" s="217" t="s">
        <v>61</v>
      </c>
      <c r="N51" s="234">
        <v>4.0000000000000001E-3</v>
      </c>
      <c r="O51" s="225">
        <f>E48*N51</f>
        <v>7.718799999999999</v>
      </c>
      <c r="P51" s="226">
        <v>1</v>
      </c>
      <c r="Q51" s="220">
        <f t="shared" si="6"/>
        <v>4.660992000000001E-3</v>
      </c>
      <c r="R51" s="482"/>
      <c r="S51" s="482"/>
      <c r="T51" s="482"/>
      <c r="U51" s="482"/>
      <c r="V51" s="209">
        <f t="shared" si="0"/>
        <v>0</v>
      </c>
      <c r="W51" s="209">
        <f t="shared" si="1"/>
        <v>0</v>
      </c>
      <c r="X51" s="14"/>
      <c r="Y51" s="14"/>
      <c r="Z51" s="14"/>
      <c r="AA51" s="14"/>
      <c r="AB51" s="14"/>
      <c r="AC51" s="14"/>
      <c r="AD51" s="14"/>
      <c r="AE51" s="14"/>
      <c r="AF51" s="15"/>
      <c r="AG51" s="15"/>
      <c r="AH51" s="15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</row>
    <row r="52" spans="1:75" s="8" customFormat="1" ht="24.75" customHeight="1">
      <c r="A52" s="447">
        <f>+A48+1</f>
        <v>14</v>
      </c>
      <c r="B52" s="448" t="s">
        <v>75</v>
      </c>
      <c r="C52" s="456" t="s">
        <v>169</v>
      </c>
      <c r="D52" s="457" t="s">
        <v>210</v>
      </c>
      <c r="E52" s="451">
        <v>9.9</v>
      </c>
      <c r="F52" s="447">
        <f>205/100</f>
        <v>2.0499999999999998</v>
      </c>
      <c r="G52" s="447"/>
      <c r="H52" s="447"/>
      <c r="I52" s="491">
        <v>0</v>
      </c>
      <c r="J52" s="491"/>
      <c r="K52" s="491"/>
      <c r="L52" s="235"/>
      <c r="M52" s="236"/>
      <c r="N52" s="236"/>
      <c r="O52" s="236"/>
      <c r="P52" s="236"/>
      <c r="Q52" s="236"/>
      <c r="R52" s="444">
        <f>F53+I53</f>
        <v>5.0385514999999996</v>
      </c>
      <c r="S52" s="444">
        <f>R52+R53</f>
        <v>5.0385514999999996</v>
      </c>
      <c r="T52" s="444">
        <f>E52*S52</f>
        <v>49.881659849999998</v>
      </c>
      <c r="U52" s="489"/>
      <c r="V52" s="209">
        <f t="shared" si="0"/>
        <v>6.7173783857947296</v>
      </c>
      <c r="W52" s="209">
        <f t="shared" si="1"/>
        <v>66.502046019367825</v>
      </c>
    </row>
    <row r="53" spans="1:75" s="8" customFormat="1" ht="24.75" hidden="1" customHeight="1">
      <c r="A53" s="447"/>
      <c r="B53" s="448"/>
      <c r="C53" s="456"/>
      <c r="D53" s="457"/>
      <c r="E53" s="451"/>
      <c r="F53" s="445">
        <f>F52*$J$13/1000</f>
        <v>5.0385514999999996</v>
      </c>
      <c r="G53" s="445"/>
      <c r="H53" s="445"/>
      <c r="I53" s="491">
        <f>I52*$Q$13/1000</f>
        <v>0</v>
      </c>
      <c r="J53" s="491"/>
      <c r="K53" s="491"/>
      <c r="L53" s="235"/>
      <c r="M53" s="236"/>
      <c r="N53" s="236"/>
      <c r="O53" s="236"/>
      <c r="P53" s="236"/>
      <c r="Q53" s="236"/>
      <c r="R53" s="444"/>
      <c r="S53" s="444"/>
      <c r="T53" s="444"/>
      <c r="U53" s="489"/>
      <c r="V53" s="209">
        <f t="shared" si="0"/>
        <v>0</v>
      </c>
      <c r="W53" s="209">
        <f t="shared" si="1"/>
        <v>0</v>
      </c>
    </row>
    <row r="54" spans="1:75" s="8" customFormat="1" ht="24.75" customHeight="1">
      <c r="A54" s="447">
        <f>+A52+1</f>
        <v>15</v>
      </c>
      <c r="B54" s="448" t="s">
        <v>77</v>
      </c>
      <c r="C54" s="456" t="s">
        <v>170</v>
      </c>
      <c r="D54" s="457" t="s">
        <v>210</v>
      </c>
      <c r="E54" s="451">
        <v>169</v>
      </c>
      <c r="F54" s="445">
        <v>3.68</v>
      </c>
      <c r="G54" s="445"/>
      <c r="H54" s="445"/>
      <c r="I54" s="491">
        <v>0</v>
      </c>
      <c r="J54" s="491"/>
      <c r="K54" s="491"/>
      <c r="L54" s="235"/>
      <c r="M54" s="236"/>
      <c r="N54" s="236"/>
      <c r="O54" s="236"/>
      <c r="P54" s="236"/>
      <c r="Q54" s="236"/>
      <c r="R54" s="444">
        <f>F55+I55</f>
        <v>9.0448143999999999</v>
      </c>
      <c r="S54" s="444">
        <f>R54+R55</f>
        <v>9.0448143999999999</v>
      </c>
      <c r="T54" s="444">
        <f>E54*S54</f>
        <v>1528.5736336</v>
      </c>
      <c r="U54" s="489"/>
      <c r="V54" s="209">
        <f t="shared" si="0"/>
        <v>12.058513394987614</v>
      </c>
      <c r="W54" s="209">
        <f t="shared" si="1"/>
        <v>2037.8887637529067</v>
      </c>
    </row>
    <row r="55" spans="1:75" s="8" customFormat="1" ht="24.75" hidden="1" customHeight="1">
      <c r="A55" s="447"/>
      <c r="B55" s="448"/>
      <c r="C55" s="456"/>
      <c r="D55" s="457"/>
      <c r="E55" s="451"/>
      <c r="F55" s="445">
        <f>F54*$J$13/1000</f>
        <v>9.0448143999999999</v>
      </c>
      <c r="G55" s="445"/>
      <c r="H55" s="445"/>
      <c r="I55" s="491">
        <f>I54*$Q$13/1000</f>
        <v>0</v>
      </c>
      <c r="J55" s="491"/>
      <c r="K55" s="491"/>
      <c r="L55" s="235"/>
      <c r="M55" s="236"/>
      <c r="N55" s="236"/>
      <c r="O55" s="236"/>
      <c r="P55" s="236"/>
      <c r="Q55" s="236"/>
      <c r="R55" s="444"/>
      <c r="S55" s="444"/>
      <c r="T55" s="444"/>
      <c r="U55" s="489"/>
      <c r="V55" s="209">
        <f t="shared" si="0"/>
        <v>0</v>
      </c>
      <c r="W55" s="209">
        <f t="shared" si="1"/>
        <v>0</v>
      </c>
    </row>
    <row r="56" spans="1:75" s="8" customFormat="1" ht="24.75" customHeight="1">
      <c r="A56" s="447">
        <f>+A54+1</f>
        <v>16</v>
      </c>
      <c r="B56" s="448" t="s">
        <v>79</v>
      </c>
      <c r="C56" s="449" t="s">
        <v>171</v>
      </c>
      <c r="D56" s="490" t="s">
        <v>210</v>
      </c>
      <c r="E56" s="451">
        <v>19.899999999999999</v>
      </c>
      <c r="F56" s="445">
        <f>0.01*327</f>
        <v>3.27</v>
      </c>
      <c r="G56" s="445"/>
      <c r="H56" s="445"/>
      <c r="I56" s="445">
        <f>0.01*381</f>
        <v>3.81</v>
      </c>
      <c r="J56" s="445"/>
      <c r="K56" s="445"/>
      <c r="L56" s="235"/>
      <c r="M56" s="236"/>
      <c r="N56" s="236"/>
      <c r="O56" s="236"/>
      <c r="P56" s="236"/>
      <c r="Q56" s="236"/>
      <c r="R56" s="444">
        <f>F57+I57</f>
        <v>19.8753837</v>
      </c>
      <c r="S56" s="444">
        <f>R56+R57</f>
        <v>19.8753837</v>
      </c>
      <c r="T56" s="444">
        <f>E56*S56</f>
        <v>395.52013562999997</v>
      </c>
      <c r="U56" s="489"/>
      <c r="V56" s="209">
        <f t="shared" si="0"/>
        <v>26.497788675129527</v>
      </c>
      <c r="W56" s="209">
        <f t="shared" si="1"/>
        <v>527.30599463507758</v>
      </c>
    </row>
    <row r="57" spans="1:75" s="8" customFormat="1" ht="24.75" hidden="1" customHeight="1">
      <c r="A57" s="447"/>
      <c r="B57" s="448"/>
      <c r="C57" s="449"/>
      <c r="D57" s="490"/>
      <c r="E57" s="451"/>
      <c r="F57" s="445">
        <f>F56*$J$13/1000</f>
        <v>8.0371040999999988</v>
      </c>
      <c r="G57" s="445"/>
      <c r="H57" s="445"/>
      <c r="I57" s="445">
        <f>I56*$Q$13/1000</f>
        <v>11.8382796</v>
      </c>
      <c r="J57" s="445"/>
      <c r="K57" s="445"/>
      <c r="L57" s="235"/>
      <c r="M57" s="236"/>
      <c r="N57" s="236"/>
      <c r="O57" s="236"/>
      <c r="P57" s="236"/>
      <c r="Q57" s="236"/>
      <c r="R57" s="444"/>
      <c r="S57" s="444"/>
      <c r="T57" s="444"/>
      <c r="U57" s="489"/>
      <c r="V57" s="209">
        <f t="shared" si="0"/>
        <v>0</v>
      </c>
      <c r="W57" s="209">
        <f t="shared" si="1"/>
        <v>0</v>
      </c>
      <c r="X57" s="10"/>
      <c r="Y57" s="10"/>
      <c r="Z57" s="10"/>
      <c r="AA57" s="10"/>
      <c r="AB57" s="10"/>
      <c r="AC57" s="10"/>
      <c r="AD57" s="10"/>
      <c r="AE57" s="10"/>
      <c r="AF57" s="10"/>
    </row>
    <row r="58" spans="1:75" s="10" customFormat="1" ht="31.5" customHeight="1">
      <c r="A58" s="435">
        <f>+A56+1</f>
        <v>17</v>
      </c>
      <c r="B58" s="436" t="s">
        <v>81</v>
      </c>
      <c r="C58" s="437" t="s">
        <v>172</v>
      </c>
      <c r="D58" s="487" t="s">
        <v>210</v>
      </c>
      <c r="E58" s="462">
        <v>198.8</v>
      </c>
      <c r="F58" s="441">
        <v>2.78</v>
      </c>
      <c r="G58" s="441"/>
      <c r="H58" s="441"/>
      <c r="I58" s="441">
        <v>0.34</v>
      </c>
      <c r="J58" s="441"/>
      <c r="K58" s="441"/>
      <c r="L58" s="216"/>
      <c r="M58" s="217"/>
      <c r="N58" s="232"/>
      <c r="O58" s="225"/>
      <c r="P58" s="225"/>
      <c r="Q58" s="220"/>
      <c r="R58" s="220">
        <f>F59+I59</f>
        <v>7.8892018000000004</v>
      </c>
      <c r="S58" s="433">
        <f>R58+R59</f>
        <v>45.856914352000018</v>
      </c>
      <c r="T58" s="433">
        <f>E58*S58</f>
        <v>9116.3545731776048</v>
      </c>
      <c r="U58" s="442">
        <f>E58*R59</f>
        <v>7547.9812553376032</v>
      </c>
      <c r="V58" s="209">
        <f t="shared" si="0"/>
        <v>61.136270078288391</v>
      </c>
      <c r="W58" s="209">
        <f t="shared" si="1"/>
        <v>12153.890491563732</v>
      </c>
    </row>
    <row r="59" spans="1:75" s="10" customFormat="1" ht="24.75" hidden="1" customHeight="1">
      <c r="A59" s="435"/>
      <c r="B59" s="436"/>
      <c r="C59" s="437"/>
      <c r="D59" s="487"/>
      <c r="E59" s="462"/>
      <c r="F59" s="433">
        <f>F58*$J$13/1000</f>
        <v>6.8327673999999998</v>
      </c>
      <c r="G59" s="433"/>
      <c r="H59" s="433"/>
      <c r="I59" s="433">
        <f>I58*$Q$13/1000</f>
        <v>1.0564344000000001</v>
      </c>
      <c r="J59" s="433"/>
      <c r="K59" s="433"/>
      <c r="L59" s="221" t="s">
        <v>83</v>
      </c>
      <c r="M59" s="217" t="s">
        <v>211</v>
      </c>
      <c r="N59" s="234">
        <v>1.02</v>
      </c>
      <c r="O59" s="225">
        <f>E58*N59</f>
        <v>202.77600000000001</v>
      </c>
      <c r="P59" s="226">
        <v>26.5</v>
      </c>
      <c r="Q59" s="220">
        <f>N59*P59*$N$11</f>
        <v>31.49665344000001</v>
      </c>
      <c r="R59" s="433">
        <f>SUM(Q59:Q61)</f>
        <v>37.967712552000016</v>
      </c>
      <c r="S59" s="433"/>
      <c r="T59" s="433"/>
      <c r="U59" s="442"/>
      <c r="V59" s="209">
        <f t="shared" si="0"/>
        <v>0</v>
      </c>
      <c r="W59" s="209">
        <f t="shared" si="1"/>
        <v>0</v>
      </c>
    </row>
    <row r="60" spans="1:75" s="10" customFormat="1" ht="24.75" hidden="1" customHeight="1">
      <c r="A60" s="435"/>
      <c r="B60" s="436"/>
      <c r="C60" s="437"/>
      <c r="D60" s="487"/>
      <c r="E60" s="462"/>
      <c r="F60" s="433"/>
      <c r="G60" s="433"/>
      <c r="H60" s="433"/>
      <c r="I60" s="433"/>
      <c r="J60" s="433"/>
      <c r="K60" s="433"/>
      <c r="L60" s="221" t="s">
        <v>84</v>
      </c>
      <c r="M60" s="217" t="s">
        <v>212</v>
      </c>
      <c r="N60" s="234">
        <v>1.17</v>
      </c>
      <c r="O60" s="225">
        <f>E58*N60</f>
        <v>232.596</v>
      </c>
      <c r="P60" s="226">
        <v>3.5</v>
      </c>
      <c r="Q60" s="220">
        <f>N60*P60*$N$11</f>
        <v>4.7716905600000006</v>
      </c>
      <c r="R60" s="433"/>
      <c r="S60" s="433"/>
      <c r="T60" s="433"/>
      <c r="U60" s="442"/>
      <c r="V60" s="209">
        <f t="shared" si="0"/>
        <v>0</v>
      </c>
      <c r="W60" s="209">
        <f t="shared" si="1"/>
        <v>0</v>
      </c>
    </row>
    <row r="61" spans="1:75" s="10" customFormat="1" ht="24.75" hidden="1" customHeight="1">
      <c r="A61" s="435"/>
      <c r="B61" s="436"/>
      <c r="C61" s="437"/>
      <c r="D61" s="487"/>
      <c r="E61" s="462"/>
      <c r="F61" s="433"/>
      <c r="G61" s="433"/>
      <c r="H61" s="433"/>
      <c r="I61" s="433"/>
      <c r="J61" s="433"/>
      <c r="K61" s="433"/>
      <c r="L61" s="221" t="s">
        <v>85</v>
      </c>
      <c r="M61" s="217" t="s">
        <v>211</v>
      </c>
      <c r="N61" s="234">
        <v>1.2500000000000001E-2</v>
      </c>
      <c r="O61" s="225">
        <f>E58*N61</f>
        <v>2.4850000000000003</v>
      </c>
      <c r="P61" s="225">
        <v>116.67</v>
      </c>
      <c r="Q61" s="220">
        <f>N61*P61*$N$11</f>
        <v>1.6993685520000006</v>
      </c>
      <c r="R61" s="433"/>
      <c r="S61" s="433"/>
      <c r="T61" s="433"/>
      <c r="U61" s="442"/>
      <c r="V61" s="209">
        <f t="shared" si="0"/>
        <v>0</v>
      </c>
      <c r="W61" s="209">
        <f t="shared" si="1"/>
        <v>0</v>
      </c>
    </row>
    <row r="62" spans="1:75" s="17" customFormat="1" ht="32.25" customHeight="1">
      <c r="A62" s="447">
        <f>+A58+1</f>
        <v>18</v>
      </c>
      <c r="B62" s="448" t="s">
        <v>86</v>
      </c>
      <c r="C62" s="486" t="s">
        <v>173</v>
      </c>
      <c r="D62" s="487" t="s">
        <v>174</v>
      </c>
      <c r="E62" s="488">
        <v>397.6</v>
      </c>
      <c r="F62" s="445">
        <v>0.4</v>
      </c>
      <c r="G62" s="445"/>
      <c r="H62" s="445"/>
      <c r="I62" s="445">
        <v>0.39</v>
      </c>
      <c r="J62" s="445"/>
      <c r="K62" s="445"/>
      <c r="L62" s="237"/>
      <c r="M62" s="238"/>
      <c r="N62" s="239"/>
      <c r="O62" s="239"/>
      <c r="P62" s="237"/>
      <c r="Q62" s="240"/>
      <c r="R62" s="465">
        <f>F63+I63</f>
        <v>2.1949244000000001</v>
      </c>
      <c r="S62" s="465">
        <f>R62+R63</f>
        <v>2.1949244000000001</v>
      </c>
      <c r="T62" s="465">
        <f>E62*S62</f>
        <v>872.70194144000004</v>
      </c>
      <c r="U62" s="465"/>
      <c r="V62" s="209">
        <f t="shared" si="0"/>
        <v>2.9262651623216449</v>
      </c>
      <c r="W62" s="209">
        <f t="shared" si="1"/>
        <v>1163.483028539086</v>
      </c>
    </row>
    <row r="63" spans="1:75" s="17" customFormat="1" ht="24.75" hidden="1" customHeight="1">
      <c r="A63" s="447"/>
      <c r="B63" s="448"/>
      <c r="C63" s="486"/>
      <c r="D63" s="487"/>
      <c r="E63" s="488"/>
      <c r="F63" s="465">
        <f>F62*$J$13/1000</f>
        <v>0.98313200000000012</v>
      </c>
      <c r="G63" s="465"/>
      <c r="H63" s="465"/>
      <c r="I63" s="445">
        <f>I62*$Q$13/1000</f>
        <v>1.2117924</v>
      </c>
      <c r="J63" s="445"/>
      <c r="K63" s="445"/>
      <c r="L63" s="237"/>
      <c r="M63" s="238"/>
      <c r="N63" s="239"/>
      <c r="O63" s="239"/>
      <c r="P63" s="237"/>
      <c r="Q63" s="240"/>
      <c r="R63" s="465"/>
      <c r="S63" s="465"/>
      <c r="T63" s="465"/>
      <c r="U63" s="465"/>
      <c r="V63" s="209">
        <f t="shared" si="0"/>
        <v>0</v>
      </c>
      <c r="W63" s="209">
        <f t="shared" si="1"/>
        <v>0</v>
      </c>
    </row>
    <row r="64" spans="1:75" s="18" customFormat="1" ht="24.75" customHeight="1">
      <c r="A64" s="435">
        <f>+A62+1</f>
        <v>19</v>
      </c>
      <c r="B64" s="436" t="s">
        <v>70</v>
      </c>
      <c r="C64" s="485" t="s">
        <v>175</v>
      </c>
      <c r="D64" s="483" t="s">
        <v>166</v>
      </c>
      <c r="E64" s="483">
        <f>1154.4+142.376+937.95+14.43</f>
        <v>2249.1559999999999</v>
      </c>
      <c r="F64" s="464">
        <f>0.001*14.8</f>
        <v>1.4800000000000001E-2</v>
      </c>
      <c r="G64" s="464"/>
      <c r="H64" s="464"/>
      <c r="I64" s="441">
        <f>0.001*4.98</f>
        <v>4.9800000000000009E-3</v>
      </c>
      <c r="J64" s="441"/>
      <c r="K64" s="441"/>
      <c r="L64" s="216"/>
      <c r="M64" s="217"/>
      <c r="N64" s="232"/>
      <c r="O64" s="225"/>
      <c r="P64" s="226"/>
      <c r="Q64" s="220"/>
      <c r="R64" s="233">
        <f>F65+I65</f>
        <v>5.1849540799999996E-2</v>
      </c>
      <c r="S64" s="482">
        <f>R64+R65</f>
        <v>0.49770363234312659</v>
      </c>
      <c r="T64" s="482">
        <f>E64*S64</f>
        <v>1119.4131109063371</v>
      </c>
      <c r="U64" s="482">
        <f>R65*E64</f>
        <v>1002.7954051187725</v>
      </c>
      <c r="V64" s="209">
        <f t="shared" si="0"/>
        <v>0.66353665779405957</v>
      </c>
      <c r="W64" s="209">
        <f t="shared" si="1"/>
        <v>1492.3974550974558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s="18" customFormat="1" ht="24.75" hidden="1" customHeight="1">
      <c r="A65" s="435"/>
      <c r="B65" s="436"/>
      <c r="C65" s="485"/>
      <c r="D65" s="483"/>
      <c r="E65" s="483"/>
      <c r="F65" s="482">
        <f>F64*J$13/1000</f>
        <v>3.6375883999999997E-2</v>
      </c>
      <c r="G65" s="482"/>
      <c r="H65" s="482"/>
      <c r="I65" s="482">
        <f>I64*$Q$13/1000</f>
        <v>1.5473656800000003E-2</v>
      </c>
      <c r="J65" s="482"/>
      <c r="K65" s="482"/>
      <c r="L65" s="221" t="s">
        <v>90</v>
      </c>
      <c r="M65" s="217" t="s">
        <v>61</v>
      </c>
      <c r="N65" s="234">
        <v>1</v>
      </c>
      <c r="O65" s="225">
        <f>E64*N65</f>
        <v>2249.1559999999999</v>
      </c>
      <c r="P65" s="226">
        <f>4.825/12.73</f>
        <v>0.37902592301649646</v>
      </c>
      <c r="Q65" s="220">
        <f>N65*P65*$N$11</f>
        <v>0.44165919874312659</v>
      </c>
      <c r="R65" s="482">
        <f>SUM(Q65:Q66)</f>
        <v>0.44585409154312661</v>
      </c>
      <c r="S65" s="482"/>
      <c r="T65" s="482"/>
      <c r="U65" s="482"/>
      <c r="V65" s="209">
        <f t="shared" si="0"/>
        <v>0</v>
      </c>
      <c r="W65" s="209">
        <f t="shared" si="1"/>
        <v>0</v>
      </c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s="18" customFormat="1" ht="24.75" hidden="1" customHeight="1">
      <c r="A66" s="435"/>
      <c r="B66" s="436"/>
      <c r="C66" s="485"/>
      <c r="D66" s="483"/>
      <c r="E66" s="483"/>
      <c r="F66" s="482"/>
      <c r="G66" s="482"/>
      <c r="H66" s="482"/>
      <c r="I66" s="482"/>
      <c r="J66" s="482"/>
      <c r="K66" s="482"/>
      <c r="L66" s="221" t="s">
        <v>73</v>
      </c>
      <c r="M66" s="217" t="s">
        <v>61</v>
      </c>
      <c r="N66" s="234">
        <v>4.0000000000000001E-3</v>
      </c>
      <c r="O66" s="226">
        <f>E64*N66</f>
        <v>8.9966240000000006</v>
      </c>
      <c r="P66" s="226">
        <v>0.9</v>
      </c>
      <c r="Q66" s="228">
        <f t="shared" ref="Q66" si="7">N66*P66*$N$11</f>
        <v>4.1948928000000016E-3</v>
      </c>
      <c r="R66" s="482"/>
      <c r="S66" s="482"/>
      <c r="T66" s="482"/>
      <c r="U66" s="482"/>
      <c r="V66" s="209">
        <f t="shared" si="0"/>
        <v>0</v>
      </c>
      <c r="W66" s="209">
        <f t="shared" si="1"/>
        <v>0</v>
      </c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s="18" customFormat="1" ht="24.75" customHeight="1">
      <c r="A67" s="435">
        <f>+A64+1</f>
        <v>20</v>
      </c>
      <c r="B67" s="436" t="s">
        <v>70</v>
      </c>
      <c r="C67" s="485" t="s">
        <v>176</v>
      </c>
      <c r="D67" s="483" t="s">
        <v>166</v>
      </c>
      <c r="E67" s="483">
        <f>151.515+1771.56+1006.22+427.35+58.275</f>
        <v>3414.92</v>
      </c>
      <c r="F67" s="464">
        <f>0.001*14.8</f>
        <v>1.4800000000000001E-2</v>
      </c>
      <c r="G67" s="464"/>
      <c r="H67" s="464"/>
      <c r="I67" s="441">
        <f>0.001*4.98</f>
        <v>4.9800000000000009E-3</v>
      </c>
      <c r="J67" s="441"/>
      <c r="K67" s="441"/>
      <c r="L67" s="216"/>
      <c r="M67" s="217"/>
      <c r="N67" s="232"/>
      <c r="O67" s="225"/>
      <c r="P67" s="226"/>
      <c r="Q67" s="220"/>
      <c r="R67" s="233">
        <f>F68+I68</f>
        <v>5.1849540799999996E-2</v>
      </c>
      <c r="S67" s="482">
        <f>R67+R68</f>
        <v>0.45703443271308219</v>
      </c>
      <c r="T67" s="482">
        <f>E67*S67</f>
        <v>1560.7360249605588</v>
      </c>
      <c r="U67" s="482">
        <f>R68*E67</f>
        <v>1383.6739910918227</v>
      </c>
      <c r="V67" s="209">
        <f t="shared" si="0"/>
        <v>0.60931662996216562</v>
      </c>
      <c r="W67" s="209">
        <f t="shared" si="1"/>
        <v>2080.7675459903985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s="18" customFormat="1" ht="24.75" hidden="1" customHeight="1">
      <c r="A68" s="435"/>
      <c r="B68" s="436"/>
      <c r="C68" s="485"/>
      <c r="D68" s="483"/>
      <c r="E68" s="483"/>
      <c r="F68" s="482">
        <f>F67*J$13/1000</f>
        <v>3.6375883999999997E-2</v>
      </c>
      <c r="G68" s="482"/>
      <c r="H68" s="482"/>
      <c r="I68" s="482">
        <f>I67*$Q$13/1000</f>
        <v>1.5473656800000003E-2</v>
      </c>
      <c r="J68" s="482"/>
      <c r="K68" s="482"/>
      <c r="L68" s="221" t="s">
        <v>90</v>
      </c>
      <c r="M68" s="217" t="s">
        <v>61</v>
      </c>
      <c r="N68" s="234">
        <v>1</v>
      </c>
      <c r="O68" s="225">
        <f>E67*N68</f>
        <v>3414.92</v>
      </c>
      <c r="P68" s="226">
        <f>3.104/9.02</f>
        <v>0.34412416851441247</v>
      </c>
      <c r="Q68" s="220">
        <f>N68*P68*$N$11</f>
        <v>0.4009899991130822</v>
      </c>
      <c r="R68" s="482">
        <f>SUM(Q68:Q69)</f>
        <v>0.40518489191308221</v>
      </c>
      <c r="S68" s="482"/>
      <c r="T68" s="482"/>
      <c r="U68" s="482"/>
      <c r="V68" s="209">
        <f t="shared" si="0"/>
        <v>0</v>
      </c>
      <c r="W68" s="209">
        <f t="shared" si="1"/>
        <v>0</v>
      </c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s="18" customFormat="1" ht="24.75" hidden="1" customHeight="1">
      <c r="A69" s="435"/>
      <c r="B69" s="436"/>
      <c r="C69" s="485"/>
      <c r="D69" s="483"/>
      <c r="E69" s="483"/>
      <c r="F69" s="482"/>
      <c r="G69" s="482"/>
      <c r="H69" s="482"/>
      <c r="I69" s="482"/>
      <c r="J69" s="482"/>
      <c r="K69" s="482"/>
      <c r="L69" s="221" t="s">
        <v>73</v>
      </c>
      <c r="M69" s="217" t="s">
        <v>61</v>
      </c>
      <c r="N69" s="234">
        <v>4.0000000000000001E-3</v>
      </c>
      <c r="O69" s="226">
        <f>E67*N69</f>
        <v>13.65968</v>
      </c>
      <c r="P69" s="226">
        <v>0.9</v>
      </c>
      <c r="Q69" s="228">
        <f t="shared" ref="Q69" si="8">N69*P69*$N$11</f>
        <v>4.1948928000000016E-3</v>
      </c>
      <c r="R69" s="482"/>
      <c r="S69" s="482"/>
      <c r="T69" s="482"/>
      <c r="U69" s="482"/>
      <c r="V69" s="209">
        <f t="shared" si="0"/>
        <v>0</v>
      </c>
      <c r="W69" s="209">
        <f t="shared" si="1"/>
        <v>0</v>
      </c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s="18" customFormat="1" ht="24.75" customHeight="1">
      <c r="A70" s="435">
        <f>+A67+1</f>
        <v>21</v>
      </c>
      <c r="B70" s="436" t="s">
        <v>70</v>
      </c>
      <c r="C70" s="485" t="s">
        <v>177</v>
      </c>
      <c r="D70" s="483" t="s">
        <v>166</v>
      </c>
      <c r="E70" s="483">
        <f>133.56+1755.36+870.684+1081.2</f>
        <v>3840.8040000000001</v>
      </c>
      <c r="F70" s="464">
        <f>0.001*14.8</f>
        <v>1.4800000000000001E-2</v>
      </c>
      <c r="G70" s="464"/>
      <c r="H70" s="464"/>
      <c r="I70" s="441">
        <f>0.001*4.98</f>
        <v>4.9800000000000009E-3</v>
      </c>
      <c r="J70" s="441"/>
      <c r="K70" s="441"/>
      <c r="L70" s="216"/>
      <c r="M70" s="217"/>
      <c r="N70" s="232"/>
      <c r="O70" s="225"/>
      <c r="P70" s="226"/>
      <c r="Q70" s="220"/>
      <c r="R70" s="233">
        <f>F71+I71</f>
        <v>5.1849540799999996E-2</v>
      </c>
      <c r="S70" s="482">
        <f>R70+R71</f>
        <v>0.45490369397735858</v>
      </c>
      <c r="T70" s="482">
        <f>E70*S70</f>
        <v>1747.1959274430149</v>
      </c>
      <c r="U70" s="482">
        <f>R71*E70</f>
        <v>1548.0520037402116</v>
      </c>
      <c r="V70" s="209">
        <f t="shared" si="0"/>
        <v>0.60647593689211854</v>
      </c>
      <c r="W70" s="209">
        <f t="shared" si="1"/>
        <v>2329.3552043189966</v>
      </c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s="18" customFormat="1" ht="24.75" hidden="1" customHeight="1">
      <c r="A71" s="435"/>
      <c r="B71" s="436"/>
      <c r="C71" s="485"/>
      <c r="D71" s="483"/>
      <c r="E71" s="483"/>
      <c r="F71" s="482">
        <f>F70*J$13/1000</f>
        <v>3.6375883999999997E-2</v>
      </c>
      <c r="G71" s="482"/>
      <c r="H71" s="482"/>
      <c r="I71" s="482">
        <f>I70*$Q$13/1000</f>
        <v>1.5473656800000003E-2</v>
      </c>
      <c r="J71" s="482"/>
      <c r="K71" s="482"/>
      <c r="L71" s="221" t="s">
        <v>90</v>
      </c>
      <c r="M71" s="217" t="s">
        <v>61</v>
      </c>
      <c r="N71" s="234">
        <v>1</v>
      </c>
      <c r="O71" s="225">
        <f>E70*N71</f>
        <v>3840.8040000000001</v>
      </c>
      <c r="P71" s="226">
        <f>2.177/6.36</f>
        <v>0.34229559748427674</v>
      </c>
      <c r="Q71" s="220">
        <f>N71*P71*$N$11</f>
        <v>0.39885926037735858</v>
      </c>
      <c r="R71" s="482">
        <f>SUM(Q71:Q72)</f>
        <v>0.4030541531773586</v>
      </c>
      <c r="S71" s="482"/>
      <c r="T71" s="482"/>
      <c r="U71" s="482"/>
      <c r="V71" s="209">
        <f t="shared" si="0"/>
        <v>0</v>
      </c>
      <c r="W71" s="209">
        <f t="shared" si="1"/>
        <v>0</v>
      </c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s="18" customFormat="1" ht="24.75" hidden="1" customHeight="1">
      <c r="A72" s="435"/>
      <c r="B72" s="436"/>
      <c r="C72" s="485"/>
      <c r="D72" s="483"/>
      <c r="E72" s="483"/>
      <c r="F72" s="482"/>
      <c r="G72" s="482"/>
      <c r="H72" s="482"/>
      <c r="I72" s="482"/>
      <c r="J72" s="482"/>
      <c r="K72" s="482"/>
      <c r="L72" s="221" t="s">
        <v>73</v>
      </c>
      <c r="M72" s="217" t="s">
        <v>61</v>
      </c>
      <c r="N72" s="234">
        <v>4.0000000000000001E-3</v>
      </c>
      <c r="O72" s="226">
        <f>E70*N72</f>
        <v>15.363216000000001</v>
      </c>
      <c r="P72" s="226">
        <v>0.9</v>
      </c>
      <c r="Q72" s="228">
        <f t="shared" ref="Q72" si="9">N72*P72*$N$11</f>
        <v>4.1948928000000016E-3</v>
      </c>
      <c r="R72" s="482"/>
      <c r="S72" s="482"/>
      <c r="T72" s="482"/>
      <c r="U72" s="482"/>
      <c r="V72" s="209">
        <f t="shared" si="0"/>
        <v>0</v>
      </c>
      <c r="W72" s="209">
        <f t="shared" si="1"/>
        <v>0</v>
      </c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s="18" customFormat="1" ht="24.75" customHeight="1">
      <c r="A73" s="435">
        <f>+A70+1</f>
        <v>22</v>
      </c>
      <c r="B73" s="436" t="s">
        <v>70</v>
      </c>
      <c r="C73" s="485" t="s">
        <v>178</v>
      </c>
      <c r="D73" s="483" t="s">
        <v>166</v>
      </c>
      <c r="E73" s="483">
        <f>4503.6+1198.8+2349</f>
        <v>8051.4000000000005</v>
      </c>
      <c r="F73" s="464">
        <f>0.001*14.8</f>
        <v>1.4800000000000001E-2</v>
      </c>
      <c r="G73" s="464"/>
      <c r="H73" s="464"/>
      <c r="I73" s="441">
        <f>0.001*4.98</f>
        <v>4.9800000000000009E-3</v>
      </c>
      <c r="J73" s="441"/>
      <c r="K73" s="441"/>
      <c r="L73" s="216"/>
      <c r="M73" s="217"/>
      <c r="N73" s="232"/>
      <c r="O73" s="225"/>
      <c r="P73" s="226"/>
      <c r="Q73" s="220"/>
      <c r="R73" s="233">
        <f>F74+I74</f>
        <v>5.1849540799999996E-2</v>
      </c>
      <c r="S73" s="482">
        <f>R73+R74</f>
        <v>0.45438662026666676</v>
      </c>
      <c r="T73" s="482">
        <f>E73*S73</f>
        <v>3658.448434415041</v>
      </c>
      <c r="U73" s="482">
        <f>R74*E73</f>
        <v>3240.987041617921</v>
      </c>
      <c r="V73" s="209">
        <f t="shared" si="0"/>
        <v>0.60578657611689091</v>
      </c>
      <c r="W73" s="209">
        <f t="shared" si="1"/>
        <v>4877.4300389475356</v>
      </c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s="18" customFormat="1" ht="24.75" hidden="1" customHeight="1">
      <c r="A74" s="435"/>
      <c r="B74" s="436"/>
      <c r="C74" s="485"/>
      <c r="D74" s="483"/>
      <c r="E74" s="483"/>
      <c r="F74" s="482">
        <f>F73*J$13/1000</f>
        <v>3.6375883999999997E-2</v>
      </c>
      <c r="G74" s="482"/>
      <c r="H74" s="482"/>
      <c r="I74" s="482">
        <f>I73*$Q$13/1000</f>
        <v>1.5473656800000003E-2</v>
      </c>
      <c r="J74" s="482"/>
      <c r="K74" s="482"/>
      <c r="L74" s="221" t="s">
        <v>90</v>
      </c>
      <c r="M74" s="217" t="s">
        <v>61</v>
      </c>
      <c r="N74" s="234">
        <v>1</v>
      </c>
      <c r="O74" s="225">
        <f>E73*N74</f>
        <v>8051.4000000000005</v>
      </c>
      <c r="P74" s="226">
        <f>1.846/5.4</f>
        <v>0.34185185185185185</v>
      </c>
      <c r="Q74" s="220">
        <f>N74*P74*$N$11</f>
        <v>0.39834218666666676</v>
      </c>
      <c r="R74" s="482">
        <f>SUM(Q74:Q75)</f>
        <v>0.40253707946666678</v>
      </c>
      <c r="S74" s="482"/>
      <c r="T74" s="482"/>
      <c r="U74" s="482"/>
      <c r="V74" s="209">
        <f t="shared" si="0"/>
        <v>0</v>
      </c>
      <c r="W74" s="209">
        <f t="shared" si="1"/>
        <v>0</v>
      </c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s="18" customFormat="1" ht="24.75" hidden="1" customHeight="1">
      <c r="A75" s="435"/>
      <c r="B75" s="436"/>
      <c r="C75" s="485"/>
      <c r="D75" s="483"/>
      <c r="E75" s="483"/>
      <c r="F75" s="482"/>
      <c r="G75" s="482"/>
      <c r="H75" s="482"/>
      <c r="I75" s="482"/>
      <c r="J75" s="482"/>
      <c r="K75" s="482"/>
      <c r="L75" s="221" t="s">
        <v>73</v>
      </c>
      <c r="M75" s="217" t="s">
        <v>61</v>
      </c>
      <c r="N75" s="234">
        <v>4.0000000000000001E-3</v>
      </c>
      <c r="O75" s="226">
        <f>E73*N75</f>
        <v>32.205600000000004</v>
      </c>
      <c r="P75" s="226">
        <v>0.9</v>
      </c>
      <c r="Q75" s="228">
        <f t="shared" ref="Q75" si="10">N75*P75*$N$11</f>
        <v>4.1948928000000016E-3</v>
      </c>
      <c r="R75" s="482"/>
      <c r="S75" s="482"/>
      <c r="T75" s="482"/>
      <c r="U75" s="482"/>
      <c r="V75" s="209">
        <f t="shared" si="0"/>
        <v>0</v>
      </c>
      <c r="W75" s="209">
        <f t="shared" si="1"/>
        <v>0</v>
      </c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s="18" customFormat="1" ht="24.75" customHeight="1">
      <c r="A76" s="435">
        <f>+A73+1</f>
        <v>23</v>
      </c>
      <c r="B76" s="436" t="s">
        <v>70</v>
      </c>
      <c r="C76" s="485" t="s">
        <v>179</v>
      </c>
      <c r="D76" s="483" t="s">
        <v>166</v>
      </c>
      <c r="E76" s="483">
        <f>814+3070</f>
        <v>3884</v>
      </c>
      <c r="F76" s="464">
        <f>0.001*14.8</f>
        <v>1.4800000000000001E-2</v>
      </c>
      <c r="G76" s="464"/>
      <c r="H76" s="464"/>
      <c r="I76" s="441">
        <f>0.001*4.98</f>
        <v>4.9800000000000009E-3</v>
      </c>
      <c r="J76" s="441"/>
      <c r="K76" s="441"/>
      <c r="L76" s="216"/>
      <c r="M76" s="217"/>
      <c r="N76" s="232"/>
      <c r="O76" s="225"/>
      <c r="P76" s="226"/>
      <c r="Q76" s="220"/>
      <c r="R76" s="233">
        <f>F77+I77</f>
        <v>5.1849540799999996E-2</v>
      </c>
      <c r="S76" s="482">
        <f>R76+R77</f>
        <v>0.45543318560000007</v>
      </c>
      <c r="T76" s="482">
        <f>E76*S76</f>
        <v>1768.9024928704002</v>
      </c>
      <c r="U76" s="482">
        <f>R77*E76</f>
        <v>1567.5188764032002</v>
      </c>
      <c r="V76" s="209">
        <f t="shared" si="0"/>
        <v>0.60718185318202667</v>
      </c>
      <c r="W76" s="209">
        <f t="shared" si="1"/>
        <v>2358.2943177589914</v>
      </c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s="18" customFormat="1" ht="24.75" hidden="1" customHeight="1">
      <c r="A77" s="435"/>
      <c r="B77" s="436"/>
      <c r="C77" s="485"/>
      <c r="D77" s="483"/>
      <c r="E77" s="483"/>
      <c r="F77" s="482">
        <f>F76*J$13/1000</f>
        <v>3.6375883999999997E-2</v>
      </c>
      <c r="G77" s="482"/>
      <c r="H77" s="482"/>
      <c r="I77" s="482">
        <f>I76*$Q$13/1000</f>
        <v>1.5473656800000003E-2</v>
      </c>
      <c r="J77" s="482"/>
      <c r="K77" s="482"/>
      <c r="L77" s="221" t="s">
        <v>90</v>
      </c>
      <c r="M77" s="217" t="s">
        <v>61</v>
      </c>
      <c r="N77" s="234">
        <v>1</v>
      </c>
      <c r="O77" s="225">
        <f>E76*N77</f>
        <v>3884</v>
      </c>
      <c r="P77" s="226">
        <f>1.371/4</f>
        <v>0.34275</v>
      </c>
      <c r="Q77" s="220">
        <f>N77*P77*$N$11</f>
        <v>0.39938875200000007</v>
      </c>
      <c r="R77" s="482">
        <f>SUM(Q77:Q78)</f>
        <v>0.40358364480000009</v>
      </c>
      <c r="S77" s="482"/>
      <c r="T77" s="482"/>
      <c r="U77" s="482"/>
      <c r="V77" s="209">
        <f t="shared" si="0"/>
        <v>0</v>
      </c>
      <c r="W77" s="209">
        <f t="shared" si="1"/>
        <v>0</v>
      </c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s="18" customFormat="1" ht="24.75" hidden="1" customHeight="1">
      <c r="A78" s="435"/>
      <c r="B78" s="436"/>
      <c r="C78" s="485"/>
      <c r="D78" s="483"/>
      <c r="E78" s="483"/>
      <c r="F78" s="482"/>
      <c r="G78" s="482"/>
      <c r="H78" s="482"/>
      <c r="I78" s="482"/>
      <c r="J78" s="482"/>
      <c r="K78" s="482"/>
      <c r="L78" s="221" t="s">
        <v>73</v>
      </c>
      <c r="M78" s="217" t="s">
        <v>61</v>
      </c>
      <c r="N78" s="234">
        <v>4.0000000000000001E-3</v>
      </c>
      <c r="O78" s="226">
        <f>E76*N78</f>
        <v>15.536</v>
      </c>
      <c r="P78" s="226">
        <v>0.9</v>
      </c>
      <c r="Q78" s="228">
        <f t="shared" ref="Q78" si="11">N78*P78*$N$11</f>
        <v>4.1948928000000016E-3</v>
      </c>
      <c r="R78" s="482"/>
      <c r="S78" s="482"/>
      <c r="T78" s="482"/>
      <c r="U78" s="482"/>
      <c r="V78" s="209">
        <f t="shared" si="0"/>
        <v>0</v>
      </c>
      <c r="W78" s="209">
        <f t="shared" si="1"/>
        <v>0</v>
      </c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s="12" customFormat="1" ht="31.5" customHeight="1">
      <c r="A79" s="435">
        <f>+A76+1</f>
        <v>24</v>
      </c>
      <c r="B79" s="436" t="s">
        <v>95</v>
      </c>
      <c r="C79" s="437" t="s">
        <v>180</v>
      </c>
      <c r="D79" s="438" t="s">
        <v>166</v>
      </c>
      <c r="E79" s="433">
        <v>8.8000000000000007</v>
      </c>
      <c r="F79" s="441">
        <f>0.01*6.1</f>
        <v>6.0999999999999999E-2</v>
      </c>
      <c r="G79" s="441"/>
      <c r="H79" s="441"/>
      <c r="I79" s="484">
        <f>0.01*0.46</f>
        <v>4.5999999999999999E-3</v>
      </c>
      <c r="J79" s="484"/>
      <c r="K79" s="484"/>
      <c r="L79" s="216"/>
      <c r="M79" s="217"/>
      <c r="N79" s="225"/>
      <c r="O79" s="220"/>
      <c r="P79" s="225"/>
      <c r="Q79" s="220"/>
      <c r="R79" s="220">
        <f>F80+I80</f>
        <v>0.16422056600000001</v>
      </c>
      <c r="S79" s="433">
        <f>R79+R80</f>
        <v>0.5803805660000001</v>
      </c>
      <c r="T79" s="433">
        <f>E79*S79</f>
        <v>5.1073489808000012</v>
      </c>
      <c r="U79" s="433">
        <f>R80*E79</f>
        <v>3.662208000000001</v>
      </c>
      <c r="V79" s="209">
        <f t="shared" si="0"/>
        <v>0.77376124260786305</v>
      </c>
      <c r="W79" s="209">
        <f t="shared" si="1"/>
        <v>6.809098934949195</v>
      </c>
      <c r="Y79" s="19"/>
    </row>
    <row r="80" spans="1:34" s="12" customFormat="1" ht="24.75" hidden="1" customHeight="1">
      <c r="A80" s="435"/>
      <c r="B80" s="436"/>
      <c r="C80" s="437"/>
      <c r="D80" s="438"/>
      <c r="E80" s="433"/>
      <c r="F80" s="433">
        <f>F79*J$13/1000</f>
        <v>0.14992763000000001</v>
      </c>
      <c r="G80" s="433"/>
      <c r="H80" s="433"/>
      <c r="I80" s="433">
        <f>I79*$Q$13/1000</f>
        <v>1.4292935999999999E-2</v>
      </c>
      <c r="J80" s="433"/>
      <c r="K80" s="433"/>
      <c r="L80" s="221" t="s">
        <v>97</v>
      </c>
      <c r="M80" s="217" t="s">
        <v>61</v>
      </c>
      <c r="N80" s="230">
        <v>1</v>
      </c>
      <c r="O80" s="220">
        <f>E79*N80</f>
        <v>8.8000000000000007</v>
      </c>
      <c r="P80" s="228">
        <f>0.975/2.73</f>
        <v>0.35714285714285715</v>
      </c>
      <c r="Q80" s="220">
        <f>N80*P80*$N$11</f>
        <v>0.41616000000000009</v>
      </c>
      <c r="R80" s="220">
        <f>SUM(Q80:Q80)</f>
        <v>0.41616000000000009</v>
      </c>
      <c r="S80" s="433"/>
      <c r="T80" s="433"/>
      <c r="U80" s="433"/>
      <c r="V80" s="209">
        <f t="shared" si="0"/>
        <v>0</v>
      </c>
      <c r="W80" s="209">
        <f t="shared" si="1"/>
        <v>0</v>
      </c>
      <c r="Y80" s="19"/>
      <c r="Z80" s="12">
        <f>+S79*1.6</f>
        <v>0.9286089056000002</v>
      </c>
      <c r="AA80" s="12">
        <f>+S79*1.33</f>
        <v>0.77190615278000019</v>
      </c>
    </row>
    <row r="81" spans="1:34" s="18" customFormat="1" ht="24.75" customHeight="1">
      <c r="A81" s="435">
        <f>+A79+1</f>
        <v>25</v>
      </c>
      <c r="B81" s="436" t="s">
        <v>70</v>
      </c>
      <c r="C81" s="476" t="s">
        <v>181</v>
      </c>
      <c r="D81" s="480" t="s">
        <v>166</v>
      </c>
      <c r="E81" s="483">
        <v>1073.0999999999999</v>
      </c>
      <c r="F81" s="464">
        <f>0.001*14.8</f>
        <v>1.4800000000000001E-2</v>
      </c>
      <c r="G81" s="464"/>
      <c r="H81" s="464"/>
      <c r="I81" s="441">
        <f>0.001*4.98</f>
        <v>4.9800000000000009E-3</v>
      </c>
      <c r="J81" s="441"/>
      <c r="K81" s="441"/>
      <c r="L81" s="216" t="s">
        <v>99</v>
      </c>
      <c r="M81" s="217"/>
      <c r="N81" s="232"/>
      <c r="O81" s="225"/>
      <c r="P81" s="225"/>
      <c r="Q81" s="220"/>
      <c r="R81" s="233">
        <f>F82+I82</f>
        <v>5.1849540799999996E-2</v>
      </c>
      <c r="S81" s="482">
        <f>R81+R82</f>
        <v>0.69690286764800025</v>
      </c>
      <c r="T81" s="482">
        <f>E81*S81</f>
        <v>747.84646727306904</v>
      </c>
      <c r="U81" s="482">
        <f>R82*E81</f>
        <v>692.20672504058894</v>
      </c>
      <c r="V81" s="209">
        <f t="shared" si="0"/>
        <v>0.92910834793234576</v>
      </c>
      <c r="W81" s="209">
        <f t="shared" si="1"/>
        <v>997.02616816620014</v>
      </c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s="18" customFormat="1" ht="24.75" hidden="1" customHeight="1">
      <c r="A82" s="435"/>
      <c r="B82" s="436"/>
      <c r="C82" s="476"/>
      <c r="D82" s="480"/>
      <c r="E82" s="483"/>
      <c r="F82" s="482">
        <f>F81*J$13/1000</f>
        <v>3.6375883999999997E-2</v>
      </c>
      <c r="G82" s="482"/>
      <c r="H82" s="482"/>
      <c r="I82" s="482">
        <f>I81*$Q$13/1000</f>
        <v>1.5473656800000003E-2</v>
      </c>
      <c r="J82" s="482"/>
      <c r="K82" s="482"/>
      <c r="L82" s="221" t="s">
        <v>90</v>
      </c>
      <c r="M82" s="217" t="s">
        <v>61</v>
      </c>
      <c r="N82" s="234">
        <v>1</v>
      </c>
      <c r="O82" s="225">
        <f>E81*N82</f>
        <v>1073.0999999999999</v>
      </c>
      <c r="P82" s="226">
        <v>0.55000000000000004</v>
      </c>
      <c r="Q82" s="220">
        <f>N82*P82*$N$11</f>
        <v>0.64088640000000019</v>
      </c>
      <c r="R82" s="482">
        <f>SUM(Q82:Q83)</f>
        <v>0.64505332684800021</v>
      </c>
      <c r="S82" s="482"/>
      <c r="T82" s="482"/>
      <c r="U82" s="482"/>
      <c r="V82" s="209">
        <f t="shared" si="0"/>
        <v>0</v>
      </c>
      <c r="W82" s="209">
        <f t="shared" si="1"/>
        <v>0</v>
      </c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s="18" customFormat="1" ht="24.75" hidden="1" customHeight="1">
      <c r="A83" s="435"/>
      <c r="B83" s="436"/>
      <c r="C83" s="476"/>
      <c r="D83" s="480"/>
      <c r="E83" s="483"/>
      <c r="F83" s="482"/>
      <c r="G83" s="482"/>
      <c r="H83" s="482"/>
      <c r="I83" s="482"/>
      <c r="J83" s="482"/>
      <c r="K83" s="482"/>
      <c r="L83" s="221" t="s">
        <v>73</v>
      </c>
      <c r="M83" s="217" t="s">
        <v>61</v>
      </c>
      <c r="N83" s="234">
        <v>4.0000000000000001E-3</v>
      </c>
      <c r="O83" s="225">
        <f>E81*N83</f>
        <v>4.2923999999999998</v>
      </c>
      <c r="P83" s="226">
        <v>0.89400000000000002</v>
      </c>
      <c r="Q83" s="228">
        <f t="shared" ref="Q83" si="12">N83*P83*$N$11</f>
        <v>4.1669268480000014E-3</v>
      </c>
      <c r="R83" s="482"/>
      <c r="S83" s="482"/>
      <c r="T83" s="482"/>
      <c r="U83" s="482"/>
      <c r="V83" s="209">
        <f t="shared" si="0"/>
        <v>0</v>
      </c>
      <c r="W83" s="209">
        <f t="shared" si="1"/>
        <v>0</v>
      </c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s="5" customFormat="1" ht="24.75" customHeight="1">
      <c r="A84" s="435">
        <f>+A81+1</f>
        <v>26</v>
      </c>
      <c r="B84" s="479" t="s">
        <v>100</v>
      </c>
      <c r="C84" s="476" t="s">
        <v>182</v>
      </c>
      <c r="D84" s="480" t="s">
        <v>166</v>
      </c>
      <c r="E84" s="481">
        <v>261.8</v>
      </c>
      <c r="F84" s="477"/>
      <c r="G84" s="477"/>
      <c r="H84" s="477"/>
      <c r="I84" s="477"/>
      <c r="J84" s="477"/>
      <c r="K84" s="477"/>
      <c r="L84" s="241"/>
      <c r="M84" s="241"/>
      <c r="N84" s="241"/>
      <c r="O84" s="241"/>
      <c r="P84" s="241"/>
      <c r="Q84" s="241"/>
      <c r="R84" s="242"/>
      <c r="S84" s="478">
        <f>R84+R85</f>
        <v>1.3092674157303374</v>
      </c>
      <c r="T84" s="478">
        <f>E84*S84</f>
        <v>342.76620943820234</v>
      </c>
      <c r="U84" s="478">
        <f>R85*E84</f>
        <v>342.76620943820234</v>
      </c>
      <c r="V84" s="209">
        <f t="shared" si="0"/>
        <v>1.7455105181821189</v>
      </c>
      <c r="W84" s="209">
        <f t="shared" si="1"/>
        <v>456.97465366007873</v>
      </c>
    </row>
    <row r="85" spans="1:34" s="5" customFormat="1" ht="24.75" hidden="1" customHeight="1">
      <c r="A85" s="435"/>
      <c r="B85" s="479"/>
      <c r="C85" s="476"/>
      <c r="D85" s="480"/>
      <c r="E85" s="481"/>
      <c r="F85" s="477"/>
      <c r="G85" s="477"/>
      <c r="H85" s="477"/>
      <c r="I85" s="477"/>
      <c r="J85" s="477"/>
      <c r="K85" s="477"/>
      <c r="L85" s="221" t="s">
        <v>102</v>
      </c>
      <c r="M85" s="217" t="s">
        <v>61</v>
      </c>
      <c r="N85" s="230">
        <v>1</v>
      </c>
      <c r="O85" s="220">
        <f>E84*N85</f>
        <v>261.8</v>
      </c>
      <c r="P85" s="228">
        <f>1 /0.89</f>
        <v>1.1235955056179776</v>
      </c>
      <c r="Q85" s="220">
        <f>N85*P85*$N$11</f>
        <v>1.3092674157303374</v>
      </c>
      <c r="R85" s="242">
        <f>SUM(Q85:Q85)</f>
        <v>1.3092674157303374</v>
      </c>
      <c r="S85" s="478"/>
      <c r="T85" s="478"/>
      <c r="U85" s="478"/>
      <c r="V85" s="209">
        <f t="shared" ref="V85:V128" si="13">+$V$14*S85</f>
        <v>0</v>
      </c>
      <c r="W85" s="209">
        <f t="shared" ref="W85:W128" si="14">+V85*E85</f>
        <v>0</v>
      </c>
    </row>
    <row r="86" spans="1:34" s="20" customFormat="1" ht="24.75" customHeight="1">
      <c r="A86" s="435">
        <f>+A84+1</f>
        <v>27</v>
      </c>
      <c r="B86" s="436" t="s">
        <v>103</v>
      </c>
      <c r="C86" s="476" t="s">
        <v>183</v>
      </c>
      <c r="D86" s="438" t="s">
        <v>166</v>
      </c>
      <c r="E86" s="462">
        <v>2218</v>
      </c>
      <c r="F86" s="440">
        <f>24.8/1000</f>
        <v>2.4799999999999999E-2</v>
      </c>
      <c r="G86" s="440"/>
      <c r="H86" s="440"/>
      <c r="I86" s="441">
        <f>14.8/1000</f>
        <v>1.4800000000000001E-2</v>
      </c>
      <c r="J86" s="441"/>
      <c r="K86" s="441"/>
      <c r="L86" s="216"/>
      <c r="M86" s="217"/>
      <c r="N86" s="225"/>
      <c r="O86" s="225"/>
      <c r="P86" s="225"/>
      <c r="Q86" s="220"/>
      <c r="R86" s="220">
        <f>F87+I87</f>
        <v>0.106940152</v>
      </c>
      <c r="S86" s="433">
        <f>R86+R87</f>
        <v>0.66043295200000007</v>
      </c>
      <c r="T86" s="433">
        <f>E86*S86</f>
        <v>1464.8402875360002</v>
      </c>
      <c r="U86" s="433">
        <f>E86*Q87</f>
        <v>1227.6470304000002</v>
      </c>
      <c r="V86" s="209">
        <f t="shared" si="13"/>
        <v>0.88048679010850817</v>
      </c>
      <c r="W86" s="209">
        <f t="shared" si="14"/>
        <v>1952.919700460671</v>
      </c>
    </row>
    <row r="87" spans="1:34" s="20" customFormat="1" ht="24.75" hidden="1" customHeight="1">
      <c r="A87" s="435"/>
      <c r="B87" s="436"/>
      <c r="C87" s="476"/>
      <c r="D87" s="438"/>
      <c r="E87" s="462"/>
      <c r="F87" s="434">
        <f>F86*$J$13/1000</f>
        <v>6.0954183999999995E-2</v>
      </c>
      <c r="G87" s="434"/>
      <c r="H87" s="434"/>
      <c r="I87" s="433">
        <f>I86*$Q$13/1000</f>
        <v>4.5985968000000002E-2</v>
      </c>
      <c r="J87" s="433"/>
      <c r="K87" s="433"/>
      <c r="L87" s="221" t="s">
        <v>105</v>
      </c>
      <c r="M87" s="217" t="s">
        <v>61</v>
      </c>
      <c r="N87" s="230">
        <v>1</v>
      </c>
      <c r="O87" s="220">
        <f>E86*N87</f>
        <v>2218</v>
      </c>
      <c r="P87" s="228">
        <v>0.47499999999999998</v>
      </c>
      <c r="Q87" s="220">
        <f>N87*P87*$N$11</f>
        <v>0.55349280000000012</v>
      </c>
      <c r="R87" s="220">
        <f>SUM(Q87:Q87)</f>
        <v>0.55349280000000012</v>
      </c>
      <c r="S87" s="433"/>
      <c r="T87" s="433"/>
      <c r="U87" s="433"/>
      <c r="V87" s="209">
        <f t="shared" si="13"/>
        <v>0</v>
      </c>
      <c r="W87" s="209">
        <f t="shared" si="14"/>
        <v>0</v>
      </c>
    </row>
    <row r="88" spans="1:34" s="4" customFormat="1" ht="24.75" customHeight="1">
      <c r="A88" s="243"/>
      <c r="B88" s="243"/>
      <c r="C88" s="187" t="s">
        <v>184</v>
      </c>
      <c r="D88" s="243"/>
      <c r="E88" s="244">
        <v>10</v>
      </c>
      <c r="F88" s="474"/>
      <c r="G88" s="474"/>
      <c r="H88" s="474"/>
      <c r="I88" s="474"/>
      <c r="J88" s="474"/>
      <c r="K88" s="474"/>
      <c r="L88" s="474"/>
      <c r="M88" s="245"/>
      <c r="N88" s="245"/>
      <c r="O88" s="245"/>
      <c r="P88" s="244"/>
      <c r="Q88" s="244"/>
      <c r="R88" s="244"/>
      <c r="S88" s="244"/>
      <c r="T88" s="244"/>
      <c r="U88" s="244">
        <f>+E88</f>
        <v>10</v>
      </c>
      <c r="V88" s="202">
        <f t="shared" si="13"/>
        <v>0</v>
      </c>
      <c r="W88" s="202">
        <f t="shared" si="14"/>
        <v>0</v>
      </c>
    </row>
    <row r="89" spans="1:34" s="21" customFormat="1" ht="24.75" customHeight="1">
      <c r="A89" s="468">
        <v>1</v>
      </c>
      <c r="B89" s="469" t="s">
        <v>107</v>
      </c>
      <c r="C89" s="475" t="s">
        <v>185</v>
      </c>
      <c r="D89" s="471" t="s">
        <v>210</v>
      </c>
      <c r="E89" s="472">
        <f>2.5*E88</f>
        <v>25</v>
      </c>
      <c r="F89" s="466">
        <f>0.01*194</f>
        <v>1.94</v>
      </c>
      <c r="G89" s="466"/>
      <c r="H89" s="466"/>
      <c r="I89" s="473">
        <v>0</v>
      </c>
      <c r="J89" s="473"/>
      <c r="K89" s="473"/>
      <c r="L89" s="246"/>
      <c r="M89" s="237"/>
      <c r="N89" s="237"/>
      <c r="O89" s="237"/>
      <c r="P89" s="239"/>
      <c r="Q89" s="239"/>
      <c r="R89" s="465">
        <f>F90+I90</f>
        <v>4.7681902000000003</v>
      </c>
      <c r="S89" s="465">
        <f>R89+R90</f>
        <v>4.7681902000000003</v>
      </c>
      <c r="T89" s="465">
        <f>E89*S89</f>
        <v>119.20475500000001</v>
      </c>
      <c r="U89" s="467"/>
      <c r="V89" s="209">
        <f t="shared" si="13"/>
        <v>6.3569336919228183</v>
      </c>
      <c r="W89" s="209">
        <f t="shared" si="14"/>
        <v>158.92334229807045</v>
      </c>
    </row>
    <row r="90" spans="1:34" s="21" customFormat="1" ht="24.75" hidden="1" customHeight="1">
      <c r="A90" s="468"/>
      <c r="B90" s="469"/>
      <c r="C90" s="475"/>
      <c r="D90" s="471"/>
      <c r="E90" s="472"/>
      <c r="F90" s="466">
        <f>F89*$J$13/1000</f>
        <v>4.7681902000000003</v>
      </c>
      <c r="G90" s="466"/>
      <c r="H90" s="466"/>
      <c r="I90" s="473">
        <f>I89*$Q$13/1000</f>
        <v>0</v>
      </c>
      <c r="J90" s="473"/>
      <c r="K90" s="473"/>
      <c r="L90" s="246"/>
      <c r="M90" s="237"/>
      <c r="N90" s="237"/>
      <c r="O90" s="237" t="s">
        <v>109</v>
      </c>
      <c r="P90" s="239"/>
      <c r="Q90" s="239"/>
      <c r="R90" s="465"/>
      <c r="S90" s="465"/>
      <c r="T90" s="465"/>
      <c r="U90" s="467"/>
      <c r="V90" s="209">
        <f t="shared" si="13"/>
        <v>0</v>
      </c>
      <c r="W90" s="209">
        <f t="shared" si="14"/>
        <v>0</v>
      </c>
    </row>
    <row r="91" spans="1:34" s="21" customFormat="1" ht="24.75" customHeight="1">
      <c r="A91" s="468">
        <f>+A89+1</f>
        <v>2</v>
      </c>
      <c r="B91" s="469" t="s">
        <v>110</v>
      </c>
      <c r="C91" s="470" t="s">
        <v>186</v>
      </c>
      <c r="D91" s="471" t="s">
        <v>210</v>
      </c>
      <c r="E91" s="472">
        <f>+E89</f>
        <v>25</v>
      </c>
      <c r="F91" s="466">
        <f>0.01*66.4</f>
        <v>0.66400000000000003</v>
      </c>
      <c r="G91" s="466"/>
      <c r="H91" s="466"/>
      <c r="I91" s="465"/>
      <c r="J91" s="465"/>
      <c r="K91" s="465"/>
      <c r="L91" s="246"/>
      <c r="M91" s="238"/>
      <c r="N91" s="239"/>
      <c r="O91" s="239"/>
      <c r="P91" s="239"/>
      <c r="Q91" s="247"/>
      <c r="R91" s="465">
        <f>F92+I92</f>
        <v>1.6319991199999999</v>
      </c>
      <c r="S91" s="465">
        <f>R91+R92</f>
        <v>1.6319991199999999</v>
      </c>
      <c r="T91" s="465">
        <f>E91*S91</f>
        <v>40.799977999999996</v>
      </c>
      <c r="U91" s="248"/>
      <c r="V91" s="209">
        <f t="shared" si="13"/>
        <v>2.1757752430086343</v>
      </c>
      <c r="W91" s="209">
        <f t="shared" si="14"/>
        <v>54.394381075215861</v>
      </c>
    </row>
    <row r="92" spans="1:34" s="21" customFormat="1" ht="24.75" hidden="1" customHeight="1">
      <c r="A92" s="468"/>
      <c r="B92" s="469"/>
      <c r="C92" s="470"/>
      <c r="D92" s="471"/>
      <c r="E92" s="472"/>
      <c r="F92" s="466">
        <f>F91*$J$13/1000</f>
        <v>1.6319991199999999</v>
      </c>
      <c r="G92" s="466"/>
      <c r="H92" s="466"/>
      <c r="I92" s="467"/>
      <c r="J92" s="467"/>
      <c r="K92" s="467"/>
      <c r="L92" s="246"/>
      <c r="M92" s="238"/>
      <c r="N92" s="239"/>
      <c r="O92" s="239"/>
      <c r="P92" s="239"/>
      <c r="Q92" s="247"/>
      <c r="R92" s="465"/>
      <c r="S92" s="465"/>
      <c r="T92" s="465"/>
      <c r="U92" s="248"/>
      <c r="V92" s="209">
        <f t="shared" si="13"/>
        <v>0</v>
      </c>
      <c r="W92" s="209">
        <f t="shared" si="14"/>
        <v>0</v>
      </c>
    </row>
    <row r="93" spans="1:34" s="12" customFormat="1" ht="24.75" customHeight="1">
      <c r="A93" s="435">
        <f>+A91+1</f>
        <v>3</v>
      </c>
      <c r="B93" s="436" t="s">
        <v>112</v>
      </c>
      <c r="C93" s="460" t="s">
        <v>187</v>
      </c>
      <c r="D93" s="461" t="s">
        <v>166</v>
      </c>
      <c r="E93" s="462">
        <f>+((0.4*2.51)+(1.5*3.77)+(11*0.4)+(8*0.22)+(1.5*0.04))*E88</f>
        <v>128.79000000000002</v>
      </c>
      <c r="F93" s="464">
        <f>36.1/1000</f>
        <v>3.61E-2</v>
      </c>
      <c r="G93" s="464"/>
      <c r="H93" s="464"/>
      <c r="I93" s="441">
        <v>5.7000000000000002E-2</v>
      </c>
      <c r="J93" s="441"/>
      <c r="K93" s="441"/>
      <c r="L93" s="224"/>
      <c r="M93" s="217"/>
      <c r="N93" s="225"/>
      <c r="O93" s="225"/>
      <c r="P93" s="225"/>
      <c r="Q93" s="220"/>
      <c r="R93" s="220">
        <f>F94+I94</f>
        <v>0.26583578299999999</v>
      </c>
      <c r="S93" s="433">
        <f>R93+R94+R95+R96</f>
        <v>0.80010199100000001</v>
      </c>
      <c r="T93" s="433">
        <f>E93*S93</f>
        <v>103.04513542089002</v>
      </c>
      <c r="U93" s="433">
        <f>E93*Q94</f>
        <v>67.532530464000018</v>
      </c>
      <c r="V93" s="209">
        <f t="shared" si="13"/>
        <v>1.0666930408024469</v>
      </c>
      <c r="W93" s="209">
        <f t="shared" si="14"/>
        <v>137.37939672494716</v>
      </c>
    </row>
    <row r="94" spans="1:34" s="12" customFormat="1" ht="24.75" hidden="1" customHeight="1">
      <c r="A94" s="435"/>
      <c r="B94" s="436"/>
      <c r="C94" s="460"/>
      <c r="D94" s="461"/>
      <c r="E94" s="462"/>
      <c r="F94" s="433">
        <f>F93*$J$13/1000</f>
        <v>8.8727662999999998E-2</v>
      </c>
      <c r="G94" s="433"/>
      <c r="H94" s="433"/>
      <c r="I94" s="433">
        <f>I93*$Q$13/1000</f>
        <v>0.17710811999999998</v>
      </c>
      <c r="J94" s="433"/>
      <c r="K94" s="433"/>
      <c r="L94" s="221" t="s">
        <v>72</v>
      </c>
      <c r="M94" s="217" t="s">
        <v>61</v>
      </c>
      <c r="N94" s="230">
        <v>1</v>
      </c>
      <c r="O94" s="225">
        <f>E93*N94</f>
        <v>128.79000000000002</v>
      </c>
      <c r="P94" s="228">
        <v>0.45</v>
      </c>
      <c r="Q94" s="220">
        <f>N94*P94*$N$11</f>
        <v>0.52436160000000009</v>
      </c>
      <c r="R94" s="433">
        <f>SUM(Q94:Q96)</f>
        <v>0.53426620800000002</v>
      </c>
      <c r="S94" s="433"/>
      <c r="T94" s="433"/>
      <c r="U94" s="433"/>
      <c r="V94" s="209">
        <f t="shared" si="13"/>
        <v>0</v>
      </c>
      <c r="W94" s="209">
        <f t="shared" si="14"/>
        <v>0</v>
      </c>
    </row>
    <row r="95" spans="1:34" s="12" customFormat="1" ht="24.75" hidden="1" customHeight="1">
      <c r="A95" s="435"/>
      <c r="B95" s="436"/>
      <c r="C95" s="460"/>
      <c r="D95" s="461"/>
      <c r="E95" s="462"/>
      <c r="F95" s="433"/>
      <c r="G95" s="433"/>
      <c r="H95" s="433"/>
      <c r="I95" s="433"/>
      <c r="J95" s="433"/>
      <c r="K95" s="433"/>
      <c r="L95" s="221" t="s">
        <v>73</v>
      </c>
      <c r="M95" s="217" t="s">
        <v>61</v>
      </c>
      <c r="N95" s="228">
        <v>4.0000000000000001E-3</v>
      </c>
      <c r="O95" s="225">
        <f>E93*N95</f>
        <v>0.51516000000000006</v>
      </c>
      <c r="P95" s="249">
        <v>0.9</v>
      </c>
      <c r="Q95" s="228">
        <f>N95*P95*$N$11</f>
        <v>4.1948928000000016E-3</v>
      </c>
      <c r="R95" s="433"/>
      <c r="S95" s="433"/>
      <c r="T95" s="433"/>
      <c r="U95" s="433"/>
      <c r="V95" s="209">
        <f t="shared" si="13"/>
        <v>0</v>
      </c>
      <c r="W95" s="209">
        <f t="shared" si="14"/>
        <v>0</v>
      </c>
    </row>
    <row r="96" spans="1:34" s="12" customFormat="1" ht="24.75" hidden="1" customHeight="1">
      <c r="A96" s="435"/>
      <c r="B96" s="436"/>
      <c r="C96" s="460"/>
      <c r="D96" s="461"/>
      <c r="E96" s="462"/>
      <c r="F96" s="433"/>
      <c r="G96" s="433"/>
      <c r="H96" s="433"/>
      <c r="I96" s="433"/>
      <c r="J96" s="433"/>
      <c r="K96" s="433"/>
      <c r="L96" s="221" t="s">
        <v>114</v>
      </c>
      <c r="M96" s="217" t="s">
        <v>61</v>
      </c>
      <c r="N96" s="250">
        <v>4.8999999999999998E-3</v>
      </c>
      <c r="O96" s="225">
        <f>E93*N96</f>
        <v>0.63107100000000005</v>
      </c>
      <c r="P96" s="228">
        <v>1</v>
      </c>
      <c r="Q96" s="220">
        <f>N96*P96*$N$11</f>
        <v>5.7097152000000016E-3</v>
      </c>
      <c r="R96" s="433"/>
      <c r="S96" s="433"/>
      <c r="T96" s="433"/>
      <c r="U96" s="433"/>
      <c r="V96" s="209">
        <f t="shared" si="13"/>
        <v>0</v>
      </c>
      <c r="W96" s="209">
        <f t="shared" si="14"/>
        <v>0</v>
      </c>
    </row>
    <row r="97" spans="1:23" s="22" customFormat="1" ht="24.75" customHeight="1">
      <c r="A97" s="435">
        <f>+A93+1</f>
        <v>4</v>
      </c>
      <c r="B97" s="436" t="s">
        <v>115</v>
      </c>
      <c r="C97" s="463" t="s">
        <v>188</v>
      </c>
      <c r="D97" s="461" t="s">
        <v>189</v>
      </c>
      <c r="E97" s="439">
        <f>8*E88</f>
        <v>80</v>
      </c>
      <c r="F97" s="433">
        <v>0.23</v>
      </c>
      <c r="G97" s="433"/>
      <c r="H97" s="433"/>
      <c r="I97" s="433">
        <v>0.01</v>
      </c>
      <c r="J97" s="433"/>
      <c r="K97" s="433"/>
      <c r="L97" s="224"/>
      <c r="M97" s="217"/>
      <c r="N97" s="225"/>
      <c r="O97" s="225"/>
      <c r="P97" s="226"/>
      <c r="Q97" s="220"/>
      <c r="R97" s="220">
        <f>F98+I98</f>
        <v>0.59637249999999997</v>
      </c>
      <c r="S97" s="433">
        <f>R97+R98</f>
        <v>5.8399885000000014</v>
      </c>
      <c r="T97" s="433">
        <f>E97*S97</f>
        <v>467.19908000000009</v>
      </c>
      <c r="U97" s="433">
        <f>E97*Q98</f>
        <v>419.48928000000012</v>
      </c>
      <c r="V97" s="209">
        <f t="shared" si="13"/>
        <v>7.785851255701127</v>
      </c>
      <c r="W97" s="209">
        <f t="shared" si="14"/>
        <v>622.86810045609013</v>
      </c>
    </row>
    <row r="98" spans="1:23" s="22" customFormat="1" ht="24.75" hidden="1" customHeight="1">
      <c r="A98" s="435"/>
      <c r="B98" s="436"/>
      <c r="C98" s="463"/>
      <c r="D98" s="461"/>
      <c r="E98" s="439"/>
      <c r="F98" s="433">
        <f>F97*$J$13/1000</f>
        <v>0.5653009</v>
      </c>
      <c r="G98" s="433"/>
      <c r="H98" s="433"/>
      <c r="I98" s="433">
        <f>I97*$Q$13/1000</f>
        <v>3.1071600000000001E-2</v>
      </c>
      <c r="J98" s="433"/>
      <c r="K98" s="433"/>
      <c r="L98" s="221" t="s">
        <v>118</v>
      </c>
      <c r="M98" s="217" t="s">
        <v>37</v>
      </c>
      <c r="N98" s="220">
        <v>1</v>
      </c>
      <c r="O98" s="225">
        <f>E97*N98</f>
        <v>80</v>
      </c>
      <c r="P98" s="230">
        <v>4.5</v>
      </c>
      <c r="Q98" s="220">
        <f>N98*P98*$N$11</f>
        <v>5.2436160000000012</v>
      </c>
      <c r="R98" s="220">
        <f>SUM(Q98:Q98)</f>
        <v>5.2436160000000012</v>
      </c>
      <c r="S98" s="433"/>
      <c r="T98" s="433"/>
      <c r="U98" s="433"/>
      <c r="V98" s="209">
        <f t="shared" si="13"/>
        <v>0</v>
      </c>
      <c r="W98" s="209">
        <f t="shared" si="14"/>
        <v>0</v>
      </c>
    </row>
    <row r="99" spans="1:23" s="12" customFormat="1" ht="32.25" customHeight="1">
      <c r="A99" s="435">
        <f>+A97+1</f>
        <v>5</v>
      </c>
      <c r="B99" s="436" t="s">
        <v>119</v>
      </c>
      <c r="C99" s="460" t="s">
        <v>190</v>
      </c>
      <c r="D99" s="461" t="s">
        <v>189</v>
      </c>
      <c r="E99" s="439">
        <f>3*E88</f>
        <v>30</v>
      </c>
      <c r="F99" s="442">
        <v>0.46</v>
      </c>
      <c r="G99" s="442"/>
      <c r="H99" s="442"/>
      <c r="I99" s="433">
        <v>0.08</v>
      </c>
      <c r="J99" s="433"/>
      <c r="K99" s="433"/>
      <c r="L99" s="224"/>
      <c r="M99" s="217"/>
      <c r="N99" s="225"/>
      <c r="O99" s="225"/>
      <c r="P99" s="225"/>
      <c r="Q99" s="220"/>
      <c r="R99" s="220">
        <f>F100+I100</f>
        <v>1.3791746</v>
      </c>
      <c r="S99" s="433">
        <f>R99+R100</f>
        <v>6.1858226000000007</v>
      </c>
      <c r="T99" s="433">
        <f>E99*S99</f>
        <v>185.57467800000003</v>
      </c>
      <c r="U99" s="433">
        <f>R100*E99</f>
        <v>144.19944000000004</v>
      </c>
      <c r="V99" s="209">
        <f t="shared" si="13"/>
        <v>8.2469160098096772</v>
      </c>
      <c r="W99" s="209">
        <f t="shared" si="14"/>
        <v>247.40748029429031</v>
      </c>
    </row>
    <row r="100" spans="1:23" s="12" customFormat="1" ht="24.75" hidden="1" customHeight="1">
      <c r="A100" s="435"/>
      <c r="B100" s="436"/>
      <c r="C100" s="460"/>
      <c r="D100" s="461"/>
      <c r="E100" s="439"/>
      <c r="F100" s="434">
        <f>F99*$J$13/1000</f>
        <v>1.1306018</v>
      </c>
      <c r="G100" s="434"/>
      <c r="H100" s="434"/>
      <c r="I100" s="433">
        <f>I99*$Q$13/1000</f>
        <v>0.24857280000000001</v>
      </c>
      <c r="J100" s="433"/>
      <c r="K100" s="433"/>
      <c r="L100" s="221" t="s">
        <v>121</v>
      </c>
      <c r="M100" s="217" t="s">
        <v>43</v>
      </c>
      <c r="N100" s="220">
        <v>2.5</v>
      </c>
      <c r="O100" s="225">
        <f>E99*N100</f>
        <v>75</v>
      </c>
      <c r="P100" s="228">
        <v>1.65</v>
      </c>
      <c r="Q100" s="220">
        <f>N100*P100*$N$11</f>
        <v>4.8066480000000009</v>
      </c>
      <c r="R100" s="220">
        <f>SUM(Q100:Q100)</f>
        <v>4.8066480000000009</v>
      </c>
      <c r="S100" s="433"/>
      <c r="T100" s="433"/>
      <c r="U100" s="433"/>
      <c r="V100" s="209">
        <f t="shared" si="13"/>
        <v>0</v>
      </c>
      <c r="W100" s="209">
        <f t="shared" si="14"/>
        <v>0</v>
      </c>
    </row>
    <row r="101" spans="1:23" s="12" customFormat="1" ht="24.75" customHeight="1">
      <c r="A101" s="435">
        <f>+A99+1</f>
        <v>6</v>
      </c>
      <c r="B101" s="436" t="s">
        <v>122</v>
      </c>
      <c r="C101" s="460" t="s">
        <v>191</v>
      </c>
      <c r="D101" s="461" t="s">
        <v>161</v>
      </c>
      <c r="E101" s="462">
        <f>7.5*E88</f>
        <v>75</v>
      </c>
      <c r="F101" s="442">
        <v>0.13</v>
      </c>
      <c r="G101" s="442"/>
      <c r="H101" s="442"/>
      <c r="I101" s="441">
        <v>1.7000000000000001E-2</v>
      </c>
      <c r="J101" s="441"/>
      <c r="K101" s="441"/>
      <c r="L101" s="224"/>
      <c r="M101" s="217"/>
      <c r="N101" s="225"/>
      <c r="O101" s="225"/>
      <c r="P101" s="225"/>
      <c r="Q101" s="220"/>
      <c r="R101" s="220">
        <f>F102+I102</f>
        <v>0.37233962000000004</v>
      </c>
      <c r="S101" s="433">
        <f>R101+R102</f>
        <v>0.94253430800000015</v>
      </c>
      <c r="T101" s="433">
        <f>E101*S101</f>
        <v>70.690073100000006</v>
      </c>
      <c r="U101" s="433">
        <f>R102*E101</f>
        <v>42.764601600000013</v>
      </c>
      <c r="V101" s="209">
        <f t="shared" si="13"/>
        <v>1.2565832835943413</v>
      </c>
      <c r="W101" s="209">
        <f t="shared" si="14"/>
        <v>94.243746269575595</v>
      </c>
    </row>
    <row r="102" spans="1:23" s="12" customFormat="1" ht="24.75" hidden="1" customHeight="1">
      <c r="A102" s="435"/>
      <c r="B102" s="436"/>
      <c r="C102" s="460"/>
      <c r="D102" s="461"/>
      <c r="E102" s="462"/>
      <c r="F102" s="434">
        <f>F101*$J$13/1000</f>
        <v>0.31951790000000002</v>
      </c>
      <c r="G102" s="434"/>
      <c r="H102" s="434"/>
      <c r="I102" s="433">
        <f>I101*$Q$13/1000</f>
        <v>5.2821720000000003E-2</v>
      </c>
      <c r="J102" s="433"/>
      <c r="K102" s="433"/>
      <c r="L102" s="221" t="s">
        <v>124</v>
      </c>
      <c r="M102" s="217" t="s">
        <v>43</v>
      </c>
      <c r="N102" s="220">
        <v>1</v>
      </c>
      <c r="O102" s="225">
        <f>E101*N102</f>
        <v>75</v>
      </c>
      <c r="P102" s="228">
        <f>0.367/3*4</f>
        <v>0.48933333333333334</v>
      </c>
      <c r="Q102" s="220">
        <f>N102*P102*$N$11</f>
        <v>0.57019468800000017</v>
      </c>
      <c r="R102" s="220">
        <f>SUM(Q102:Q102)</f>
        <v>0.57019468800000017</v>
      </c>
      <c r="S102" s="433"/>
      <c r="T102" s="433"/>
      <c r="U102" s="433"/>
      <c r="V102" s="209">
        <f t="shared" si="13"/>
        <v>0</v>
      </c>
      <c r="W102" s="209">
        <f t="shared" si="14"/>
        <v>0</v>
      </c>
    </row>
    <row r="103" spans="1:23" s="4" customFormat="1" ht="24.75" customHeight="1">
      <c r="A103" s="251"/>
      <c r="B103" s="251"/>
      <c r="C103" s="187" t="s">
        <v>184</v>
      </c>
      <c r="D103" s="251"/>
      <c r="E103" s="244">
        <v>1</v>
      </c>
      <c r="F103" s="474"/>
      <c r="G103" s="474"/>
      <c r="H103" s="474"/>
      <c r="I103" s="474"/>
      <c r="J103" s="474"/>
      <c r="K103" s="474"/>
      <c r="L103" s="474"/>
      <c r="M103" s="245"/>
      <c r="N103" s="245"/>
      <c r="O103" s="245"/>
      <c r="P103" s="244"/>
      <c r="Q103" s="244"/>
      <c r="R103" s="244"/>
      <c r="S103" s="244"/>
      <c r="T103" s="244"/>
      <c r="U103" s="244">
        <f>+E103</f>
        <v>1</v>
      </c>
      <c r="V103" s="202">
        <f t="shared" si="13"/>
        <v>0</v>
      </c>
      <c r="W103" s="202">
        <f t="shared" si="14"/>
        <v>0</v>
      </c>
    </row>
    <row r="104" spans="1:23" s="21" customFormat="1" ht="24.75" customHeight="1">
      <c r="A104" s="468">
        <v>1</v>
      </c>
      <c r="B104" s="469" t="s">
        <v>107</v>
      </c>
      <c r="C104" s="475" t="s">
        <v>185</v>
      </c>
      <c r="D104" s="471" t="s">
        <v>210</v>
      </c>
      <c r="E104" s="472">
        <f>2.5*E103</f>
        <v>2.5</v>
      </c>
      <c r="F104" s="466">
        <f>0.01*194</f>
        <v>1.94</v>
      </c>
      <c r="G104" s="466"/>
      <c r="H104" s="466"/>
      <c r="I104" s="473">
        <v>0</v>
      </c>
      <c r="J104" s="473"/>
      <c r="K104" s="473"/>
      <c r="L104" s="246"/>
      <c r="M104" s="237"/>
      <c r="N104" s="237"/>
      <c r="O104" s="237"/>
      <c r="P104" s="239"/>
      <c r="Q104" s="239"/>
      <c r="R104" s="465">
        <f>F105+I105</f>
        <v>4.7681902000000003</v>
      </c>
      <c r="S104" s="465">
        <f>R104+R105</f>
        <v>4.7681902000000003</v>
      </c>
      <c r="T104" s="465">
        <f>E104*S104</f>
        <v>11.9204755</v>
      </c>
      <c r="U104" s="467"/>
      <c r="V104" s="209">
        <f t="shared" si="13"/>
        <v>6.3569336919228183</v>
      </c>
      <c r="W104" s="209">
        <f t="shared" si="14"/>
        <v>15.892334229807046</v>
      </c>
    </row>
    <row r="105" spans="1:23" s="21" customFormat="1" ht="24.75" hidden="1" customHeight="1">
      <c r="A105" s="468"/>
      <c r="B105" s="469"/>
      <c r="C105" s="475"/>
      <c r="D105" s="471"/>
      <c r="E105" s="472"/>
      <c r="F105" s="466">
        <f>F104*$J$13/1000</f>
        <v>4.7681902000000003</v>
      </c>
      <c r="G105" s="466"/>
      <c r="H105" s="466"/>
      <c r="I105" s="473">
        <f>I104*$Q$13/1000</f>
        <v>0</v>
      </c>
      <c r="J105" s="473"/>
      <c r="K105" s="473"/>
      <c r="L105" s="246"/>
      <c r="M105" s="237"/>
      <c r="N105" s="237"/>
      <c r="O105" s="237" t="s">
        <v>109</v>
      </c>
      <c r="P105" s="239"/>
      <c r="Q105" s="239"/>
      <c r="R105" s="465"/>
      <c r="S105" s="465"/>
      <c r="T105" s="465"/>
      <c r="U105" s="467"/>
      <c r="V105" s="209">
        <f t="shared" si="13"/>
        <v>0</v>
      </c>
      <c r="W105" s="209">
        <f t="shared" si="14"/>
        <v>0</v>
      </c>
    </row>
    <row r="106" spans="1:23" s="21" customFormat="1" ht="24.75" customHeight="1">
      <c r="A106" s="468">
        <f>+A104+1</f>
        <v>2</v>
      </c>
      <c r="B106" s="469" t="s">
        <v>110</v>
      </c>
      <c r="C106" s="470" t="s">
        <v>186</v>
      </c>
      <c r="D106" s="471" t="s">
        <v>210</v>
      </c>
      <c r="E106" s="472">
        <f>+E104</f>
        <v>2.5</v>
      </c>
      <c r="F106" s="466">
        <f>0.01*66.4</f>
        <v>0.66400000000000003</v>
      </c>
      <c r="G106" s="466"/>
      <c r="H106" s="466"/>
      <c r="I106" s="465"/>
      <c r="J106" s="465"/>
      <c r="K106" s="465"/>
      <c r="L106" s="246"/>
      <c r="M106" s="238"/>
      <c r="N106" s="239"/>
      <c r="O106" s="239"/>
      <c r="P106" s="239"/>
      <c r="Q106" s="247"/>
      <c r="R106" s="465">
        <f>F107+I107</f>
        <v>1.6319991199999999</v>
      </c>
      <c r="S106" s="465">
        <f>R106+R107</f>
        <v>1.6319991199999999</v>
      </c>
      <c r="T106" s="465">
        <f>E106*S106</f>
        <v>4.0799978000000001</v>
      </c>
      <c r="U106" s="248"/>
      <c r="V106" s="209">
        <f t="shared" si="13"/>
        <v>2.1757752430086343</v>
      </c>
      <c r="W106" s="209">
        <f t="shared" si="14"/>
        <v>5.4394381075215854</v>
      </c>
    </row>
    <row r="107" spans="1:23" s="21" customFormat="1" ht="24.75" hidden="1" customHeight="1">
      <c r="A107" s="468"/>
      <c r="B107" s="469"/>
      <c r="C107" s="470"/>
      <c r="D107" s="471"/>
      <c r="E107" s="472"/>
      <c r="F107" s="466">
        <f>F106*$J$13/1000</f>
        <v>1.6319991199999999</v>
      </c>
      <c r="G107" s="466"/>
      <c r="H107" s="466"/>
      <c r="I107" s="467"/>
      <c r="J107" s="467"/>
      <c r="K107" s="467"/>
      <c r="L107" s="246"/>
      <c r="M107" s="238"/>
      <c r="N107" s="239"/>
      <c r="O107" s="239"/>
      <c r="P107" s="239"/>
      <c r="Q107" s="247"/>
      <c r="R107" s="465"/>
      <c r="S107" s="465"/>
      <c r="T107" s="465"/>
      <c r="U107" s="248"/>
      <c r="V107" s="209">
        <f t="shared" si="13"/>
        <v>0</v>
      </c>
      <c r="W107" s="209">
        <f t="shared" si="14"/>
        <v>0</v>
      </c>
    </row>
    <row r="108" spans="1:23" s="12" customFormat="1" ht="24.75" customHeight="1">
      <c r="A108" s="435">
        <f>+A106+1</f>
        <v>3</v>
      </c>
      <c r="B108" s="436" t="s">
        <v>112</v>
      </c>
      <c r="C108" s="460" t="s">
        <v>187</v>
      </c>
      <c r="D108" s="461" t="s">
        <v>166</v>
      </c>
      <c r="E108" s="462">
        <f>+((0.4*2.51)+(1.5*3.77)+(30*0.4)+(25*0.22)+(7*0.04))*E103</f>
        <v>24.439</v>
      </c>
      <c r="F108" s="464">
        <f>36.1/1000</f>
        <v>3.61E-2</v>
      </c>
      <c r="G108" s="464"/>
      <c r="H108" s="464"/>
      <c r="I108" s="441">
        <v>5.7000000000000002E-2</v>
      </c>
      <c r="J108" s="441"/>
      <c r="K108" s="441"/>
      <c r="L108" s="224"/>
      <c r="M108" s="217"/>
      <c r="N108" s="225"/>
      <c r="O108" s="225"/>
      <c r="P108" s="225"/>
      <c r="Q108" s="220"/>
      <c r="R108" s="220">
        <f>F109+I109</f>
        <v>0.26583578299999999</v>
      </c>
      <c r="S108" s="433">
        <f>R108+R109+R110+R111</f>
        <v>0.80010199100000001</v>
      </c>
      <c r="T108" s="433">
        <f>E108*S108</f>
        <v>19.553692558049001</v>
      </c>
      <c r="U108" s="433">
        <f>E108*Q109</f>
        <v>12.814873142400002</v>
      </c>
      <c r="V108" s="209">
        <f t="shared" si="13"/>
        <v>1.0666930408024469</v>
      </c>
      <c r="W108" s="209">
        <f t="shared" si="14"/>
        <v>26.068911224171</v>
      </c>
    </row>
    <row r="109" spans="1:23" s="12" customFormat="1" ht="24.75" hidden="1" customHeight="1">
      <c r="A109" s="435"/>
      <c r="B109" s="436"/>
      <c r="C109" s="460"/>
      <c r="D109" s="461"/>
      <c r="E109" s="462"/>
      <c r="F109" s="433">
        <f>F108*$J$13/1000</f>
        <v>8.8727662999999998E-2</v>
      </c>
      <c r="G109" s="433"/>
      <c r="H109" s="433"/>
      <c r="I109" s="433">
        <f>I108*$Q$13/1000</f>
        <v>0.17710811999999998</v>
      </c>
      <c r="J109" s="433"/>
      <c r="K109" s="433"/>
      <c r="L109" s="221" t="s">
        <v>72</v>
      </c>
      <c r="M109" s="217" t="s">
        <v>61</v>
      </c>
      <c r="N109" s="230">
        <v>1</v>
      </c>
      <c r="O109" s="225">
        <f>E108*N109</f>
        <v>24.439</v>
      </c>
      <c r="P109" s="228">
        <v>0.45</v>
      </c>
      <c r="Q109" s="220">
        <f>N109*P109*$N$11</f>
        <v>0.52436160000000009</v>
      </c>
      <c r="R109" s="433">
        <f>SUM(Q109:Q111)</f>
        <v>0.53426620800000002</v>
      </c>
      <c r="S109" s="433"/>
      <c r="T109" s="433"/>
      <c r="U109" s="433"/>
      <c r="V109" s="209">
        <f t="shared" si="13"/>
        <v>0</v>
      </c>
      <c r="W109" s="209">
        <f t="shared" si="14"/>
        <v>0</v>
      </c>
    </row>
    <row r="110" spans="1:23" s="12" customFormat="1" ht="24.75" hidden="1" customHeight="1">
      <c r="A110" s="435"/>
      <c r="B110" s="436"/>
      <c r="C110" s="460"/>
      <c r="D110" s="461"/>
      <c r="E110" s="462"/>
      <c r="F110" s="433"/>
      <c r="G110" s="433"/>
      <c r="H110" s="433"/>
      <c r="I110" s="433"/>
      <c r="J110" s="433"/>
      <c r="K110" s="433"/>
      <c r="L110" s="221" t="s">
        <v>73</v>
      </c>
      <c r="M110" s="217" t="s">
        <v>61</v>
      </c>
      <c r="N110" s="228">
        <v>4.0000000000000001E-3</v>
      </c>
      <c r="O110" s="225">
        <f>E108*N110</f>
        <v>9.7755999999999996E-2</v>
      </c>
      <c r="P110" s="249">
        <v>0.9</v>
      </c>
      <c r="Q110" s="228">
        <f>N110*P110*$N$11</f>
        <v>4.1948928000000016E-3</v>
      </c>
      <c r="R110" s="433"/>
      <c r="S110" s="433"/>
      <c r="T110" s="433"/>
      <c r="U110" s="433"/>
      <c r="V110" s="209">
        <f t="shared" si="13"/>
        <v>0</v>
      </c>
      <c r="W110" s="209">
        <f t="shared" si="14"/>
        <v>0</v>
      </c>
    </row>
    <row r="111" spans="1:23" s="12" customFormat="1" ht="24.75" hidden="1" customHeight="1">
      <c r="A111" s="435"/>
      <c r="B111" s="436"/>
      <c r="C111" s="460"/>
      <c r="D111" s="461"/>
      <c r="E111" s="462"/>
      <c r="F111" s="433"/>
      <c r="G111" s="433"/>
      <c r="H111" s="433"/>
      <c r="I111" s="433"/>
      <c r="J111" s="433"/>
      <c r="K111" s="433"/>
      <c r="L111" s="221" t="s">
        <v>114</v>
      </c>
      <c r="M111" s="217" t="s">
        <v>61</v>
      </c>
      <c r="N111" s="250">
        <v>4.8999999999999998E-3</v>
      </c>
      <c r="O111" s="225">
        <f>E108*N111</f>
        <v>0.1197511</v>
      </c>
      <c r="P111" s="228">
        <v>1</v>
      </c>
      <c r="Q111" s="220">
        <f>N111*P111*$N$11</f>
        <v>5.7097152000000016E-3</v>
      </c>
      <c r="R111" s="433"/>
      <c r="S111" s="433"/>
      <c r="T111" s="433"/>
      <c r="U111" s="433"/>
      <c r="V111" s="209">
        <f t="shared" si="13"/>
        <v>0</v>
      </c>
      <c r="W111" s="209">
        <f t="shared" si="14"/>
        <v>0</v>
      </c>
    </row>
    <row r="112" spans="1:23" s="22" customFormat="1" ht="24.75" customHeight="1">
      <c r="A112" s="435">
        <f>+A108+1</f>
        <v>4</v>
      </c>
      <c r="B112" s="436" t="s">
        <v>115</v>
      </c>
      <c r="C112" s="463" t="s">
        <v>188</v>
      </c>
      <c r="D112" s="461" t="s">
        <v>189</v>
      </c>
      <c r="E112" s="439">
        <f>25*E103</f>
        <v>25</v>
      </c>
      <c r="F112" s="433">
        <v>0.23</v>
      </c>
      <c r="G112" s="433"/>
      <c r="H112" s="433"/>
      <c r="I112" s="433">
        <v>0.01</v>
      </c>
      <c r="J112" s="433"/>
      <c r="K112" s="433"/>
      <c r="L112" s="224"/>
      <c r="M112" s="217"/>
      <c r="N112" s="225"/>
      <c r="O112" s="225"/>
      <c r="P112" s="226"/>
      <c r="Q112" s="220"/>
      <c r="R112" s="220">
        <f>F113+I113</f>
        <v>0.59637249999999997</v>
      </c>
      <c r="S112" s="433">
        <f>R112+R113</f>
        <v>5.8399885000000014</v>
      </c>
      <c r="T112" s="433">
        <f>E112*S112</f>
        <v>145.99971250000004</v>
      </c>
      <c r="U112" s="433">
        <f>E112*Q113</f>
        <v>131.09040000000002</v>
      </c>
      <c r="V112" s="209">
        <f t="shared" si="13"/>
        <v>7.785851255701127</v>
      </c>
      <c r="W112" s="209">
        <f t="shared" si="14"/>
        <v>194.64628139252818</v>
      </c>
    </row>
    <row r="113" spans="1:75" s="22" customFormat="1" ht="24.75" hidden="1" customHeight="1">
      <c r="A113" s="435"/>
      <c r="B113" s="436"/>
      <c r="C113" s="463"/>
      <c r="D113" s="461"/>
      <c r="E113" s="439"/>
      <c r="F113" s="433">
        <f>F112*$J$13/1000</f>
        <v>0.5653009</v>
      </c>
      <c r="G113" s="433"/>
      <c r="H113" s="433"/>
      <c r="I113" s="433">
        <f>I112*$Q$13/1000</f>
        <v>3.1071600000000001E-2</v>
      </c>
      <c r="J113" s="433"/>
      <c r="K113" s="433"/>
      <c r="L113" s="221" t="s">
        <v>118</v>
      </c>
      <c r="M113" s="217" t="s">
        <v>37</v>
      </c>
      <c r="N113" s="220">
        <v>1</v>
      </c>
      <c r="O113" s="225">
        <f>E112*N113</f>
        <v>25</v>
      </c>
      <c r="P113" s="230">
        <v>4.5</v>
      </c>
      <c r="Q113" s="220">
        <f>N113*P113*$N$11</f>
        <v>5.2436160000000012</v>
      </c>
      <c r="R113" s="220">
        <f>SUM(Q113:Q113)</f>
        <v>5.2436160000000012</v>
      </c>
      <c r="S113" s="433"/>
      <c r="T113" s="433"/>
      <c r="U113" s="433"/>
      <c r="V113" s="209">
        <f t="shared" si="13"/>
        <v>0</v>
      </c>
      <c r="W113" s="209">
        <f t="shared" si="14"/>
        <v>0</v>
      </c>
    </row>
    <row r="114" spans="1:75" s="12" customFormat="1" ht="36.75" customHeight="1">
      <c r="A114" s="435">
        <f>+A112+1</f>
        <v>5</v>
      </c>
      <c r="B114" s="436" t="s">
        <v>119</v>
      </c>
      <c r="C114" s="460" t="s">
        <v>190</v>
      </c>
      <c r="D114" s="461" t="s">
        <v>189</v>
      </c>
      <c r="E114" s="439">
        <f>3*E103</f>
        <v>3</v>
      </c>
      <c r="F114" s="442">
        <v>0.46</v>
      </c>
      <c r="G114" s="442"/>
      <c r="H114" s="442"/>
      <c r="I114" s="433">
        <v>0.08</v>
      </c>
      <c r="J114" s="433"/>
      <c r="K114" s="433"/>
      <c r="L114" s="224"/>
      <c r="M114" s="217"/>
      <c r="N114" s="225"/>
      <c r="O114" s="225"/>
      <c r="P114" s="225"/>
      <c r="Q114" s="220"/>
      <c r="R114" s="220">
        <f>F115+I115</f>
        <v>1.3791746</v>
      </c>
      <c r="S114" s="433">
        <f>R114+R115</f>
        <v>4.2631634000000007</v>
      </c>
      <c r="T114" s="433">
        <f>E114*S114</f>
        <v>12.789490200000003</v>
      </c>
      <c r="U114" s="433">
        <f>R115*E114</f>
        <v>8.6519664000000009</v>
      </c>
      <c r="V114" s="209">
        <f t="shared" si="13"/>
        <v>5.6836338138592373</v>
      </c>
      <c r="W114" s="209">
        <f t="shared" si="14"/>
        <v>17.050901441577711</v>
      </c>
    </row>
    <row r="115" spans="1:75" s="12" customFormat="1" ht="24.75" hidden="1" customHeight="1">
      <c r="A115" s="435"/>
      <c r="B115" s="436"/>
      <c r="C115" s="460"/>
      <c r="D115" s="461"/>
      <c r="E115" s="439"/>
      <c r="F115" s="434">
        <f>F114*$J$13/1000</f>
        <v>1.1306018</v>
      </c>
      <c r="G115" s="434"/>
      <c r="H115" s="434"/>
      <c r="I115" s="433">
        <f>I114*$Q$13/1000</f>
        <v>0.24857280000000001</v>
      </c>
      <c r="J115" s="433"/>
      <c r="K115" s="433"/>
      <c r="L115" s="221" t="s">
        <v>121</v>
      </c>
      <c r="M115" s="217" t="s">
        <v>43</v>
      </c>
      <c r="N115" s="220">
        <v>1.5</v>
      </c>
      <c r="O115" s="225">
        <f>E114*N115</f>
        <v>4.5</v>
      </c>
      <c r="P115" s="228">
        <v>1.65</v>
      </c>
      <c r="Q115" s="220">
        <f>N115*P115*$N$11</f>
        <v>2.8839888000000005</v>
      </c>
      <c r="R115" s="220">
        <f>SUM(Q115:Q115)</f>
        <v>2.8839888000000005</v>
      </c>
      <c r="S115" s="433"/>
      <c r="T115" s="433"/>
      <c r="U115" s="433"/>
      <c r="V115" s="209">
        <f t="shared" si="13"/>
        <v>0</v>
      </c>
      <c r="W115" s="209">
        <f t="shared" si="14"/>
        <v>0</v>
      </c>
    </row>
    <row r="116" spans="1:75" s="12" customFormat="1" ht="24.75" customHeight="1">
      <c r="A116" s="435">
        <f>+A114+1</f>
        <v>6</v>
      </c>
      <c r="B116" s="436" t="s">
        <v>122</v>
      </c>
      <c r="C116" s="460" t="s">
        <v>191</v>
      </c>
      <c r="D116" s="461" t="s">
        <v>161</v>
      </c>
      <c r="E116" s="462">
        <f>7.5*E103</f>
        <v>7.5</v>
      </c>
      <c r="F116" s="442">
        <v>0.13</v>
      </c>
      <c r="G116" s="442"/>
      <c r="H116" s="442"/>
      <c r="I116" s="441">
        <v>1.7000000000000001E-2</v>
      </c>
      <c r="J116" s="441"/>
      <c r="K116" s="441"/>
      <c r="L116" s="224"/>
      <c r="M116" s="217"/>
      <c r="N116" s="225"/>
      <c r="O116" s="225"/>
      <c r="P116" s="225"/>
      <c r="Q116" s="220"/>
      <c r="R116" s="220">
        <f>F117+I117</f>
        <v>0.37233962000000004</v>
      </c>
      <c r="S116" s="433">
        <f>R116+R117</f>
        <v>0.94253430800000015</v>
      </c>
      <c r="T116" s="433">
        <f>E116*S116</f>
        <v>7.0690073100000008</v>
      </c>
      <c r="U116" s="433">
        <f>R117*E116</f>
        <v>4.276460160000001</v>
      </c>
      <c r="V116" s="209">
        <f t="shared" si="13"/>
        <v>1.2565832835943413</v>
      </c>
      <c r="W116" s="209">
        <f t="shared" si="14"/>
        <v>9.4243746269575599</v>
      </c>
    </row>
    <row r="117" spans="1:75" s="12" customFormat="1" ht="24.75" hidden="1" customHeight="1">
      <c r="A117" s="435"/>
      <c r="B117" s="436"/>
      <c r="C117" s="460"/>
      <c r="D117" s="461"/>
      <c r="E117" s="462"/>
      <c r="F117" s="434">
        <f>F116*$J$13/1000</f>
        <v>0.31951790000000002</v>
      </c>
      <c r="G117" s="434"/>
      <c r="H117" s="434"/>
      <c r="I117" s="433">
        <f>I116*$Q$13/1000</f>
        <v>5.2821720000000003E-2</v>
      </c>
      <c r="J117" s="433"/>
      <c r="K117" s="433"/>
      <c r="L117" s="221" t="s">
        <v>124</v>
      </c>
      <c r="M117" s="217" t="s">
        <v>43</v>
      </c>
      <c r="N117" s="220">
        <v>1</v>
      </c>
      <c r="O117" s="225">
        <f>E116*N117</f>
        <v>7.5</v>
      </c>
      <c r="P117" s="228">
        <f>0.367/3*4</f>
        <v>0.48933333333333334</v>
      </c>
      <c r="Q117" s="220">
        <f>N117*P117*$N$11</f>
        <v>0.57019468800000017</v>
      </c>
      <c r="R117" s="220">
        <f>SUM(Q117:Q117)</f>
        <v>0.57019468800000017</v>
      </c>
      <c r="S117" s="433"/>
      <c r="T117" s="433"/>
      <c r="U117" s="433"/>
      <c r="V117" s="209">
        <f t="shared" si="13"/>
        <v>0</v>
      </c>
      <c r="W117" s="209">
        <f t="shared" si="14"/>
        <v>0</v>
      </c>
    </row>
    <row r="118" spans="1:75" s="24" customFormat="1" ht="24.75" customHeight="1">
      <c r="A118" s="252"/>
      <c r="B118" s="253"/>
      <c r="C118" s="254" t="s">
        <v>192</v>
      </c>
      <c r="D118" s="253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  <c r="P118" s="255"/>
      <c r="Q118" s="255"/>
      <c r="R118" s="255"/>
      <c r="S118" s="255"/>
      <c r="T118" s="255"/>
      <c r="U118" s="256"/>
      <c r="V118" s="209">
        <f t="shared" si="13"/>
        <v>0</v>
      </c>
      <c r="W118" s="209">
        <f t="shared" si="14"/>
        <v>0</v>
      </c>
      <c r="X118" s="23"/>
      <c r="Y118" s="23"/>
      <c r="Z118" s="23"/>
      <c r="AA118" s="23"/>
      <c r="AB118" s="23"/>
      <c r="AC118" s="23"/>
      <c r="AD118" s="23"/>
      <c r="AE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</row>
    <row r="119" spans="1:75" s="26" customFormat="1" ht="24.75" customHeight="1">
      <c r="A119" s="454">
        <v>1</v>
      </c>
      <c r="B119" s="455" t="s">
        <v>107</v>
      </c>
      <c r="C119" s="456" t="s">
        <v>193</v>
      </c>
      <c r="D119" s="457" t="s">
        <v>210</v>
      </c>
      <c r="E119" s="458">
        <f>3.5*4</f>
        <v>14</v>
      </c>
      <c r="F119" s="459">
        <v>1.94</v>
      </c>
      <c r="G119" s="459"/>
      <c r="H119" s="459"/>
      <c r="I119" s="452">
        <v>0</v>
      </c>
      <c r="J119" s="452"/>
      <c r="K119" s="452"/>
      <c r="L119" s="257"/>
      <c r="M119" s="203"/>
      <c r="N119" s="203"/>
      <c r="O119" s="203"/>
      <c r="P119" s="258"/>
      <c r="Q119" s="258"/>
      <c r="R119" s="453">
        <f>F120+I120</f>
        <v>4.7681902000000003</v>
      </c>
      <c r="S119" s="453">
        <f>R119+R120</f>
        <v>4.7681902000000003</v>
      </c>
      <c r="T119" s="453">
        <f>E119*S119</f>
        <v>66.754662800000006</v>
      </c>
      <c r="U119" s="433"/>
      <c r="V119" s="209">
        <f t="shared" si="13"/>
        <v>6.3569336919228183</v>
      </c>
      <c r="W119" s="209">
        <f t="shared" si="14"/>
        <v>88.997071686919455</v>
      </c>
      <c r="X119" s="25"/>
      <c r="Y119" s="25"/>
      <c r="Z119" s="25"/>
      <c r="AA119" s="25"/>
      <c r="AB119" s="25"/>
      <c r="AC119" s="25"/>
      <c r="AD119" s="25"/>
      <c r="AE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</row>
    <row r="120" spans="1:75" s="26" customFormat="1" ht="24.75" hidden="1" customHeight="1">
      <c r="A120" s="454"/>
      <c r="B120" s="455"/>
      <c r="C120" s="456"/>
      <c r="D120" s="457"/>
      <c r="E120" s="458"/>
      <c r="F120" s="453">
        <f>F119*$J$13/1000</f>
        <v>4.7681902000000003</v>
      </c>
      <c r="G120" s="453"/>
      <c r="H120" s="453"/>
      <c r="I120" s="452">
        <f>I119*$Q$13/1000</f>
        <v>0</v>
      </c>
      <c r="J120" s="452"/>
      <c r="K120" s="452"/>
      <c r="L120" s="257"/>
      <c r="M120" s="203"/>
      <c r="N120" s="203"/>
      <c r="O120" s="203"/>
      <c r="P120" s="258"/>
      <c r="Q120" s="258"/>
      <c r="R120" s="453"/>
      <c r="S120" s="453"/>
      <c r="T120" s="453"/>
      <c r="U120" s="433"/>
      <c r="V120" s="209">
        <f t="shared" si="13"/>
        <v>0</v>
      </c>
      <c r="W120" s="209">
        <f t="shared" si="14"/>
        <v>0</v>
      </c>
      <c r="X120" s="25"/>
      <c r="Y120" s="25"/>
      <c r="Z120" s="25"/>
      <c r="AA120" s="25"/>
      <c r="AB120" s="25"/>
      <c r="AC120" s="25"/>
      <c r="AD120" s="25"/>
      <c r="AE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</row>
    <row r="121" spans="1:75" s="8" customFormat="1" ht="24.75" customHeight="1">
      <c r="A121" s="447">
        <f>+A119+1</f>
        <v>2</v>
      </c>
      <c r="B121" s="448" t="s">
        <v>128</v>
      </c>
      <c r="C121" s="449" t="s">
        <v>194</v>
      </c>
      <c r="D121" s="450" t="s">
        <v>210</v>
      </c>
      <c r="E121" s="451">
        <f>+E119</f>
        <v>14</v>
      </c>
      <c r="F121" s="445">
        <f>0.01*56.2</f>
        <v>0.56200000000000006</v>
      </c>
      <c r="G121" s="445"/>
      <c r="H121" s="445"/>
      <c r="I121" s="443"/>
      <c r="J121" s="443"/>
      <c r="K121" s="443"/>
      <c r="L121" s="235"/>
      <c r="M121" s="236"/>
      <c r="N121" s="236"/>
      <c r="O121" s="236"/>
      <c r="P121" s="236"/>
      <c r="Q121" s="236"/>
      <c r="R121" s="444">
        <f>F122+I122</f>
        <v>1.3813004600000001</v>
      </c>
      <c r="S121" s="444">
        <f>R121+R122</f>
        <v>1.3813004600000001</v>
      </c>
      <c r="T121" s="444">
        <f>E121*S121</f>
        <v>19.33820644</v>
      </c>
      <c r="U121" s="259"/>
      <c r="V121" s="209">
        <f t="shared" si="13"/>
        <v>1.8415447086910433</v>
      </c>
      <c r="W121" s="209">
        <f t="shared" si="14"/>
        <v>25.781625921674607</v>
      </c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75" s="8" customFormat="1" ht="24.75" hidden="1" customHeight="1">
      <c r="A122" s="447"/>
      <c r="B122" s="448"/>
      <c r="C122" s="449"/>
      <c r="D122" s="450"/>
      <c r="E122" s="451"/>
      <c r="F122" s="445">
        <f>F121*$J$13/1000</f>
        <v>1.3813004600000001</v>
      </c>
      <c r="G122" s="445"/>
      <c r="H122" s="445"/>
      <c r="I122" s="446">
        <f>J121*$Q$13/1000</f>
        <v>0</v>
      </c>
      <c r="J122" s="446"/>
      <c r="K122" s="446"/>
      <c r="L122" s="235"/>
      <c r="M122" s="236"/>
      <c r="N122" s="236"/>
      <c r="O122" s="236"/>
      <c r="P122" s="236"/>
      <c r="Q122" s="236"/>
      <c r="R122" s="444"/>
      <c r="S122" s="444"/>
      <c r="T122" s="444"/>
      <c r="U122" s="259"/>
      <c r="V122" s="209">
        <f t="shared" si="13"/>
        <v>0</v>
      </c>
      <c r="W122" s="209">
        <f t="shared" si="14"/>
        <v>0</v>
      </c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:75" s="27" customFormat="1" ht="30.75" customHeight="1">
      <c r="A123" s="435">
        <f>+A121+1</f>
        <v>3</v>
      </c>
      <c r="B123" s="436" t="s">
        <v>130</v>
      </c>
      <c r="C123" s="437" t="s">
        <v>195</v>
      </c>
      <c r="D123" s="438" t="s">
        <v>189</v>
      </c>
      <c r="E123" s="439">
        <f>3*4</f>
        <v>12</v>
      </c>
      <c r="F123" s="442">
        <v>0.46</v>
      </c>
      <c r="G123" s="442"/>
      <c r="H123" s="442"/>
      <c r="I123" s="433">
        <v>7.0000000000000007E-2</v>
      </c>
      <c r="J123" s="433"/>
      <c r="K123" s="433"/>
      <c r="L123" s="224"/>
      <c r="M123" s="217"/>
      <c r="N123" s="225"/>
      <c r="O123" s="225"/>
      <c r="P123" s="225"/>
      <c r="Q123" s="220"/>
      <c r="R123" s="220">
        <f>F124+I124</f>
        <v>1.3481030000000001</v>
      </c>
      <c r="S123" s="433">
        <f>R123+R124</f>
        <v>4.7360615600000013</v>
      </c>
      <c r="T123" s="433">
        <f>E123*S123</f>
        <v>56.832738720000016</v>
      </c>
      <c r="U123" s="433">
        <f>R124*E123</f>
        <v>40.655502720000008</v>
      </c>
      <c r="V123" s="209">
        <f t="shared" si="13"/>
        <v>6.314099906875474</v>
      </c>
      <c r="W123" s="209">
        <f t="shared" si="14"/>
        <v>75.769198882505691</v>
      </c>
      <c r="X123" s="12"/>
      <c r="Y123" s="12"/>
      <c r="Z123" s="12"/>
      <c r="AA123" s="12"/>
      <c r="AB123" s="12"/>
      <c r="AC123" s="12"/>
      <c r="AD123" s="12"/>
      <c r="AE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</row>
    <row r="124" spans="1:75" s="27" customFormat="1" ht="24.75" hidden="1" customHeight="1">
      <c r="A124" s="435"/>
      <c r="B124" s="436"/>
      <c r="C124" s="437"/>
      <c r="D124" s="438"/>
      <c r="E124" s="439"/>
      <c r="F124" s="434">
        <f>F123*$J$13/1000</f>
        <v>1.1306018</v>
      </c>
      <c r="G124" s="434"/>
      <c r="H124" s="434"/>
      <c r="I124" s="433">
        <f>I123*$Q$13/1000</f>
        <v>0.21750120000000001</v>
      </c>
      <c r="J124" s="433"/>
      <c r="K124" s="433"/>
      <c r="L124" s="221" t="s">
        <v>132</v>
      </c>
      <c r="M124" s="217" t="s">
        <v>43</v>
      </c>
      <c r="N124" s="220">
        <v>2.5</v>
      </c>
      <c r="O124" s="225">
        <f>E123*N124</f>
        <v>30</v>
      </c>
      <c r="P124" s="228">
        <v>1.163</v>
      </c>
      <c r="Q124" s="220">
        <f>N124*P124*$N$11</f>
        <v>3.3879585600000008</v>
      </c>
      <c r="R124" s="220">
        <f>SUM(Q124:Q124)</f>
        <v>3.3879585600000008</v>
      </c>
      <c r="S124" s="433"/>
      <c r="T124" s="433"/>
      <c r="U124" s="433"/>
      <c r="V124" s="209">
        <f t="shared" si="13"/>
        <v>0</v>
      </c>
      <c r="W124" s="209">
        <f t="shared" si="14"/>
        <v>0</v>
      </c>
      <c r="X124" s="12"/>
      <c r="Y124" s="12"/>
      <c r="Z124" s="12"/>
      <c r="AA124" s="12"/>
      <c r="AB124" s="12"/>
      <c r="AC124" s="12"/>
      <c r="AD124" s="12"/>
      <c r="AE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</row>
    <row r="125" spans="1:75" s="27" customFormat="1" ht="33" customHeight="1">
      <c r="A125" s="435">
        <f>+A123+1</f>
        <v>4</v>
      </c>
      <c r="B125" s="436" t="s">
        <v>122</v>
      </c>
      <c r="C125" s="437" t="s">
        <v>196</v>
      </c>
      <c r="D125" s="438" t="s">
        <v>161</v>
      </c>
      <c r="E125" s="439">
        <f>10*4</f>
        <v>40</v>
      </c>
      <c r="F125" s="442">
        <v>0.13</v>
      </c>
      <c r="G125" s="442"/>
      <c r="H125" s="442"/>
      <c r="I125" s="441">
        <v>1.7000000000000001E-2</v>
      </c>
      <c r="J125" s="441"/>
      <c r="K125" s="441"/>
      <c r="L125" s="224"/>
      <c r="M125" s="217"/>
      <c r="N125" s="225"/>
      <c r="O125" s="225"/>
      <c r="P125" s="225"/>
      <c r="Q125" s="220"/>
      <c r="R125" s="220">
        <f>F126+I126</f>
        <v>0.37233962000000004</v>
      </c>
      <c r="S125" s="433">
        <f>R125+R126</f>
        <v>0.94253430800000015</v>
      </c>
      <c r="T125" s="433">
        <f>E125*S125</f>
        <v>37.701372320000004</v>
      </c>
      <c r="U125" s="433">
        <f>R126*E125</f>
        <v>22.807787520000005</v>
      </c>
      <c r="V125" s="209">
        <f t="shared" si="13"/>
        <v>1.2565832835943413</v>
      </c>
      <c r="W125" s="209">
        <f t="shared" si="14"/>
        <v>50.263331343773658</v>
      </c>
      <c r="X125" s="12"/>
      <c r="Y125" s="12"/>
      <c r="Z125" s="12"/>
      <c r="AA125" s="12"/>
      <c r="AB125" s="12"/>
      <c r="AC125" s="12"/>
      <c r="AD125" s="12"/>
      <c r="AE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</row>
    <row r="126" spans="1:75" s="27" customFormat="1" ht="24.75" hidden="1" customHeight="1">
      <c r="A126" s="435"/>
      <c r="B126" s="436"/>
      <c r="C126" s="437"/>
      <c r="D126" s="438"/>
      <c r="E126" s="439"/>
      <c r="F126" s="434">
        <f>F125*$J$13/1000</f>
        <v>0.31951790000000002</v>
      </c>
      <c r="G126" s="434"/>
      <c r="H126" s="434"/>
      <c r="I126" s="433">
        <f>I125*$Q$13/1000</f>
        <v>5.2821720000000003E-2</v>
      </c>
      <c r="J126" s="433"/>
      <c r="K126" s="433"/>
      <c r="L126" s="221" t="s">
        <v>124</v>
      </c>
      <c r="M126" s="217" t="s">
        <v>43</v>
      </c>
      <c r="N126" s="220">
        <v>1</v>
      </c>
      <c r="O126" s="260">
        <f>E125*N126</f>
        <v>40</v>
      </c>
      <c r="P126" s="228">
        <f>0.367/3*4</f>
        <v>0.48933333333333334</v>
      </c>
      <c r="Q126" s="220">
        <f>N126*P126*$N$11</f>
        <v>0.57019468800000017</v>
      </c>
      <c r="R126" s="220">
        <f>SUM(Q126:Q126)</f>
        <v>0.57019468800000017</v>
      </c>
      <c r="S126" s="433"/>
      <c r="T126" s="433"/>
      <c r="U126" s="433"/>
      <c r="V126" s="209">
        <f t="shared" si="13"/>
        <v>0</v>
      </c>
      <c r="W126" s="209">
        <f t="shared" si="14"/>
        <v>0</v>
      </c>
      <c r="X126" s="12"/>
      <c r="Y126" s="12"/>
      <c r="Z126" s="12"/>
      <c r="AA126" s="12"/>
      <c r="AB126" s="12"/>
      <c r="AC126" s="12"/>
      <c r="AD126" s="12"/>
      <c r="AE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</row>
    <row r="127" spans="1:75" s="27" customFormat="1" ht="30.75" customHeight="1">
      <c r="A127" s="435">
        <f>+A125+1</f>
        <v>5</v>
      </c>
      <c r="B127" s="436" t="s">
        <v>134</v>
      </c>
      <c r="C127" s="437" t="s">
        <v>197</v>
      </c>
      <c r="D127" s="438" t="s">
        <v>189</v>
      </c>
      <c r="E127" s="439">
        <v>4</v>
      </c>
      <c r="F127" s="440">
        <v>0.31</v>
      </c>
      <c r="G127" s="440"/>
      <c r="H127" s="440"/>
      <c r="I127" s="433">
        <v>0.04</v>
      </c>
      <c r="J127" s="433"/>
      <c r="K127" s="433"/>
      <c r="L127" s="224"/>
      <c r="M127" s="217"/>
      <c r="N127" s="225"/>
      <c r="O127" s="225"/>
      <c r="P127" s="225"/>
      <c r="Q127" s="220"/>
      <c r="R127" s="220">
        <f>F128+I128</f>
        <v>0.88621369999999999</v>
      </c>
      <c r="S127" s="433">
        <f>R127+R128</f>
        <v>1.416110228</v>
      </c>
      <c r="T127" s="433">
        <f>E127*S127</f>
        <v>5.6644409119999999</v>
      </c>
      <c r="U127" s="433">
        <f>R128*E127</f>
        <v>2.1195861120000004</v>
      </c>
      <c r="V127" s="209">
        <f t="shared" si="13"/>
        <v>1.8879529637575496</v>
      </c>
      <c r="W127" s="209">
        <f t="shared" si="14"/>
        <v>7.5518118550301985</v>
      </c>
      <c r="X127" s="12"/>
      <c r="Y127" s="12"/>
      <c r="Z127" s="12"/>
      <c r="AA127" s="12"/>
      <c r="AB127" s="12"/>
      <c r="AC127" s="12"/>
      <c r="AD127" s="12"/>
      <c r="AE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</row>
    <row r="128" spans="1:75" s="27" customFormat="1" ht="24.75" hidden="1" customHeight="1">
      <c r="A128" s="435"/>
      <c r="B128" s="436"/>
      <c r="C128" s="437"/>
      <c r="D128" s="438"/>
      <c r="E128" s="439"/>
      <c r="F128" s="434">
        <f>F127*$J$13/1000</f>
        <v>0.76192729999999997</v>
      </c>
      <c r="G128" s="434"/>
      <c r="H128" s="434"/>
      <c r="I128" s="433">
        <f>I127*$Q$13/1000</f>
        <v>0.12428640000000001</v>
      </c>
      <c r="J128" s="433"/>
      <c r="K128" s="433"/>
      <c r="L128" s="221" t="s">
        <v>136</v>
      </c>
      <c r="M128" s="217" t="s">
        <v>61</v>
      </c>
      <c r="N128" s="220">
        <v>1.07</v>
      </c>
      <c r="O128" s="225">
        <f>E127*N128</f>
        <v>4.28</v>
      </c>
      <c r="P128" s="228">
        <v>0.42499999999999999</v>
      </c>
      <c r="Q128" s="220">
        <f>N128*P128*$N$11</f>
        <v>0.52989652800000009</v>
      </c>
      <c r="R128" s="220">
        <f>SUM(Q128:Q128)</f>
        <v>0.52989652800000009</v>
      </c>
      <c r="S128" s="433"/>
      <c r="T128" s="433"/>
      <c r="U128" s="433"/>
      <c r="V128" s="209">
        <f t="shared" si="13"/>
        <v>0</v>
      </c>
      <c r="W128" s="209">
        <f t="shared" si="14"/>
        <v>0</v>
      </c>
      <c r="X128" s="12"/>
      <c r="Y128" s="12"/>
      <c r="Z128" s="12"/>
      <c r="AA128" s="12"/>
      <c r="AB128" s="12"/>
      <c r="AC128" s="12"/>
      <c r="AD128" s="12"/>
      <c r="AE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</row>
    <row r="129" spans="1:44" s="4" customFormat="1" ht="24.75" customHeight="1">
      <c r="A129" s="187"/>
      <c r="B129" s="261"/>
      <c r="C129" s="431" t="s">
        <v>198</v>
      </c>
      <c r="D129" s="431"/>
      <c r="E129" s="431"/>
      <c r="F129" s="431"/>
      <c r="G129" s="431"/>
      <c r="H129" s="431"/>
      <c r="I129" s="431"/>
      <c r="J129" s="431"/>
      <c r="K129" s="431"/>
      <c r="L129" s="431"/>
      <c r="M129" s="431"/>
      <c r="N129" s="431"/>
      <c r="O129" s="431"/>
      <c r="P129" s="431"/>
      <c r="Q129" s="431"/>
      <c r="R129" s="431"/>
      <c r="S129" s="431"/>
      <c r="T129" s="431"/>
      <c r="U129" s="431"/>
      <c r="V129" s="431"/>
      <c r="W129" s="135">
        <f>SUM(W21:W128)</f>
        <v>84585.913088102505</v>
      </c>
      <c r="X129" s="95">
        <f>SUM(X21:X128)</f>
        <v>0</v>
      </c>
      <c r="Y129" s="28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1:44" s="4" customFormat="1" ht="24.75" customHeight="1">
      <c r="A130" s="251"/>
      <c r="B130" s="262"/>
      <c r="C130" s="263" t="s">
        <v>199</v>
      </c>
      <c r="D130" s="264"/>
      <c r="E130" s="265"/>
      <c r="F130" s="266"/>
      <c r="G130" s="267"/>
      <c r="H130" s="266"/>
      <c r="I130" s="266"/>
      <c r="J130" s="267"/>
      <c r="K130" s="266"/>
      <c r="L130" s="266"/>
      <c r="M130" s="268"/>
      <c r="N130" s="269"/>
      <c r="O130" s="265"/>
      <c r="P130" s="266"/>
      <c r="Q130" s="267"/>
      <c r="R130" s="265"/>
      <c r="S130" s="265"/>
      <c r="T130" s="270"/>
      <c r="U130" s="267"/>
      <c r="V130" s="136"/>
      <c r="W130" s="271">
        <f>W129*D130</f>
        <v>0</v>
      </c>
      <c r="X130" s="96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1:44" s="4" customFormat="1" ht="24.75" customHeight="1">
      <c r="A131" s="251"/>
      <c r="B131" s="262"/>
      <c r="C131" s="263" t="s">
        <v>200</v>
      </c>
      <c r="D131" s="264"/>
      <c r="E131" s="265"/>
      <c r="F131" s="266"/>
      <c r="G131" s="267"/>
      <c r="H131" s="266"/>
      <c r="I131" s="266"/>
      <c r="J131" s="267"/>
      <c r="K131" s="266"/>
      <c r="L131" s="266"/>
      <c r="M131" s="268"/>
      <c r="N131" s="269"/>
      <c r="O131" s="265"/>
      <c r="P131" s="266"/>
      <c r="Q131" s="267"/>
      <c r="R131" s="265"/>
      <c r="S131" s="265"/>
      <c r="T131" s="270"/>
      <c r="U131" s="267"/>
      <c r="V131" s="136"/>
      <c r="W131" s="271">
        <f>SUM(W129:W130)</f>
        <v>84585.913088102505</v>
      </c>
      <c r="X131" s="96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1:44" s="4" customFormat="1" ht="24.75" customHeight="1">
      <c r="A132" s="251"/>
      <c r="B132" s="262"/>
      <c r="C132" s="272" t="s">
        <v>201</v>
      </c>
      <c r="D132" s="264"/>
      <c r="E132" s="265"/>
      <c r="F132" s="266"/>
      <c r="G132" s="267"/>
      <c r="H132" s="266"/>
      <c r="I132" s="266"/>
      <c r="J132" s="267"/>
      <c r="K132" s="266"/>
      <c r="L132" s="266"/>
      <c r="M132" s="268"/>
      <c r="N132" s="269"/>
      <c r="O132" s="265"/>
      <c r="P132" s="266"/>
      <c r="Q132" s="267"/>
      <c r="R132" s="265"/>
      <c r="S132" s="265"/>
      <c r="T132" s="270"/>
      <c r="U132" s="267"/>
      <c r="V132" s="136"/>
      <c r="W132" s="271">
        <f>+'[1]ԱՄՓՈՓ  '!F34</f>
        <v>0</v>
      </c>
      <c r="X132" s="96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1:44" s="4" customFormat="1" ht="24.75" customHeight="1">
      <c r="A133" s="251"/>
      <c r="B133" s="262"/>
      <c r="C133" s="272" t="s">
        <v>202</v>
      </c>
      <c r="D133" s="264"/>
      <c r="E133" s="265"/>
      <c r="F133" s="266"/>
      <c r="G133" s="267"/>
      <c r="H133" s="266"/>
      <c r="I133" s="266"/>
      <c r="J133" s="267"/>
      <c r="K133" s="266"/>
      <c r="L133" s="266"/>
      <c r="M133" s="268"/>
      <c r="N133" s="269"/>
      <c r="O133" s="265"/>
      <c r="P133" s="266"/>
      <c r="Q133" s="267"/>
      <c r="R133" s="265"/>
      <c r="S133" s="265"/>
      <c r="T133" s="270"/>
      <c r="U133" s="267"/>
      <c r="V133" s="136"/>
      <c r="W133" s="271">
        <f>+W131+W132</f>
        <v>84585.913088102505</v>
      </c>
      <c r="X133" s="96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1:44" s="4" customFormat="1" ht="24.75" customHeight="1">
      <c r="A134" s="251"/>
      <c r="B134" s="262"/>
      <c r="C134" s="263" t="s">
        <v>203</v>
      </c>
      <c r="D134" s="264">
        <v>0.2</v>
      </c>
      <c r="E134" s="265"/>
      <c r="F134" s="266"/>
      <c r="G134" s="267"/>
      <c r="H134" s="266"/>
      <c r="I134" s="266"/>
      <c r="J134" s="267"/>
      <c r="K134" s="266"/>
      <c r="L134" s="266"/>
      <c r="M134" s="268"/>
      <c r="N134" s="269"/>
      <c r="O134" s="265"/>
      <c r="P134" s="266"/>
      <c r="Q134" s="267"/>
      <c r="R134" s="265"/>
      <c r="S134" s="265"/>
      <c r="T134" s="270"/>
      <c r="U134" s="267"/>
      <c r="V134" s="136"/>
      <c r="W134" s="271">
        <f>+(W133)*D134</f>
        <v>16917.182617620503</v>
      </c>
      <c r="X134" s="96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</row>
    <row r="135" spans="1:44" s="4" customFormat="1" ht="24.75" customHeight="1">
      <c r="A135" s="251"/>
      <c r="B135" s="262"/>
      <c r="C135" s="273" t="s">
        <v>200</v>
      </c>
      <c r="D135" s="274"/>
      <c r="E135" s="265"/>
      <c r="F135" s="266"/>
      <c r="G135" s="267"/>
      <c r="H135" s="266"/>
      <c r="I135" s="266"/>
      <c r="J135" s="267"/>
      <c r="K135" s="266"/>
      <c r="L135" s="266"/>
      <c r="M135" s="268"/>
      <c r="N135" s="269"/>
      <c r="O135" s="265"/>
      <c r="P135" s="266"/>
      <c r="Q135" s="267"/>
      <c r="R135" s="265"/>
      <c r="S135" s="265"/>
      <c r="T135" s="270"/>
      <c r="U135" s="267"/>
      <c r="V135" s="136"/>
      <c r="W135" s="271">
        <f>SUM(W133:W134)</f>
        <v>101503.09570572301</v>
      </c>
      <c r="X135" s="96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</row>
    <row r="136" spans="1:44" s="4" customFormat="1" ht="24.75" customHeight="1">
      <c r="A136" s="251"/>
      <c r="B136" s="262"/>
      <c r="C136" s="275" t="s">
        <v>204</v>
      </c>
      <c r="D136" s="276"/>
      <c r="E136" s="277"/>
      <c r="F136" s="278"/>
      <c r="G136" s="277"/>
      <c r="H136" s="278"/>
      <c r="I136" s="278"/>
      <c r="J136" s="277"/>
      <c r="K136" s="278"/>
      <c r="L136" s="279"/>
      <c r="M136" s="280"/>
      <c r="N136" s="278"/>
      <c r="O136" s="277"/>
      <c r="P136" s="278"/>
      <c r="Q136" s="277"/>
      <c r="R136" s="277"/>
      <c r="S136" s="277"/>
      <c r="T136" s="281"/>
      <c r="U136" s="277"/>
      <c r="V136" s="136"/>
      <c r="W136" s="137">
        <f>+W135</f>
        <v>101503.09570572301</v>
      </c>
      <c r="X136" s="95"/>
      <c r="Y136" s="30">
        <f>+'[1]ԱՄՓՈՓ  '!D67+'[1]ԱՄՓՈՓ  '!F35*1.2</f>
        <v>101503.09570572295</v>
      </c>
      <c r="Z136" s="30">
        <f>+W136-Y136</f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</row>
    <row r="137" spans="1:44" s="4" customFormat="1" ht="21" customHeight="1">
      <c r="A137" s="62"/>
      <c r="B137" s="63"/>
      <c r="C137" s="353"/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3"/>
      <c r="R137" s="353"/>
      <c r="S137" s="353"/>
      <c r="T137" s="353"/>
      <c r="U137" s="353"/>
      <c r="V137" s="353"/>
      <c r="W137" s="353"/>
      <c r="X137" s="29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</row>
    <row r="138" spans="1:44" hidden="1"/>
    <row r="139" spans="1:44" hidden="1">
      <c r="V139" s="34">
        <f>+$V$14*(S139-P140)</f>
        <v>0</v>
      </c>
      <c r="W139" s="35" t="s">
        <v>143</v>
      </c>
    </row>
    <row r="140" spans="1:44" hidden="1"/>
    <row r="141" spans="1:44" hidden="1"/>
  </sheetData>
  <mergeCells count="590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24:A25"/>
    <mergeCell ref="B24:B25"/>
    <mergeCell ref="C24:C25"/>
    <mergeCell ref="D24:D25"/>
    <mergeCell ref="E24:E25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F24:H24"/>
    <mergeCell ref="I24:K24"/>
    <mergeCell ref="S24:S25"/>
    <mergeCell ref="T24:T25"/>
    <mergeCell ref="U24:U25"/>
    <mergeCell ref="F25:H25"/>
    <mergeCell ref="I25:K25"/>
    <mergeCell ref="S22:S23"/>
    <mergeCell ref="T22:T23"/>
    <mergeCell ref="U22:U23"/>
    <mergeCell ref="F23:H23"/>
    <mergeCell ref="I23:K23"/>
    <mergeCell ref="I26:K26"/>
    <mergeCell ref="S26:S27"/>
    <mergeCell ref="T26:T27"/>
    <mergeCell ref="U26:U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8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2"/>
    <mergeCell ref="T40:T42"/>
    <mergeCell ref="U40:U42"/>
    <mergeCell ref="F41:H42"/>
    <mergeCell ref="I41:K42"/>
    <mergeCell ref="R41:R42"/>
    <mergeCell ref="A40:A42"/>
    <mergeCell ref="B40:B42"/>
    <mergeCell ref="C40:C42"/>
    <mergeCell ref="D40:D42"/>
    <mergeCell ref="E40:E42"/>
    <mergeCell ref="F40:H40"/>
    <mergeCell ref="I43:K43"/>
    <mergeCell ref="S43:S44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I45:K45"/>
    <mergeCell ref="S45:S46"/>
    <mergeCell ref="T45:T46"/>
    <mergeCell ref="U45:U46"/>
    <mergeCell ref="F46:H46"/>
    <mergeCell ref="I46:K46"/>
    <mergeCell ref="A45:A46"/>
    <mergeCell ref="B45:B46"/>
    <mergeCell ref="C45:C46"/>
    <mergeCell ref="D45:D46"/>
    <mergeCell ref="E45:E46"/>
    <mergeCell ref="F45:H45"/>
    <mergeCell ref="I48:K48"/>
    <mergeCell ref="S48:S51"/>
    <mergeCell ref="T48:T51"/>
    <mergeCell ref="U48:U51"/>
    <mergeCell ref="F49:H51"/>
    <mergeCell ref="I49:K51"/>
    <mergeCell ref="R49:R51"/>
    <mergeCell ref="A48:A51"/>
    <mergeCell ref="B48:B51"/>
    <mergeCell ref="C48:C51"/>
    <mergeCell ref="D48:D51"/>
    <mergeCell ref="E48:E51"/>
    <mergeCell ref="F48:H48"/>
    <mergeCell ref="I52:K52"/>
    <mergeCell ref="R52:R53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I54:K54"/>
    <mergeCell ref="R54:R55"/>
    <mergeCell ref="S54:S55"/>
    <mergeCell ref="T54:T55"/>
    <mergeCell ref="U54:U55"/>
    <mergeCell ref="F55:H55"/>
    <mergeCell ref="I55:K55"/>
    <mergeCell ref="A54:A55"/>
    <mergeCell ref="B54:B55"/>
    <mergeCell ref="C54:C55"/>
    <mergeCell ref="D54:D55"/>
    <mergeCell ref="E54:E55"/>
    <mergeCell ref="F54:H54"/>
    <mergeCell ref="I56:K56"/>
    <mergeCell ref="R56:R57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8:K58"/>
    <mergeCell ref="S58:S61"/>
    <mergeCell ref="T58:T61"/>
    <mergeCell ref="U58:U61"/>
    <mergeCell ref="F59:H61"/>
    <mergeCell ref="I59:K61"/>
    <mergeCell ref="R59:R61"/>
    <mergeCell ref="A58:A61"/>
    <mergeCell ref="B58:B61"/>
    <mergeCell ref="C58:C61"/>
    <mergeCell ref="D58:D61"/>
    <mergeCell ref="E58:E61"/>
    <mergeCell ref="F58:H58"/>
    <mergeCell ref="I62:K62"/>
    <mergeCell ref="R62:R63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I67:K67"/>
    <mergeCell ref="S67:S69"/>
    <mergeCell ref="T67:T69"/>
    <mergeCell ref="U67:U69"/>
    <mergeCell ref="F68:H69"/>
    <mergeCell ref="I68:K69"/>
    <mergeCell ref="R68:R69"/>
    <mergeCell ref="A67:A69"/>
    <mergeCell ref="B67:B69"/>
    <mergeCell ref="C67:C69"/>
    <mergeCell ref="D67:D69"/>
    <mergeCell ref="E67:E69"/>
    <mergeCell ref="F67:H67"/>
    <mergeCell ref="I70:K70"/>
    <mergeCell ref="S70:S72"/>
    <mergeCell ref="T70:T72"/>
    <mergeCell ref="U70:U72"/>
    <mergeCell ref="F71:H72"/>
    <mergeCell ref="I71:K72"/>
    <mergeCell ref="R71:R72"/>
    <mergeCell ref="A70:A72"/>
    <mergeCell ref="B70:B72"/>
    <mergeCell ref="C70:C72"/>
    <mergeCell ref="D70:D72"/>
    <mergeCell ref="E70:E72"/>
    <mergeCell ref="F70:H70"/>
    <mergeCell ref="I73:K73"/>
    <mergeCell ref="S73:S75"/>
    <mergeCell ref="T73:T75"/>
    <mergeCell ref="U73:U75"/>
    <mergeCell ref="F74:H75"/>
    <mergeCell ref="I74:K75"/>
    <mergeCell ref="R74:R75"/>
    <mergeCell ref="A73:A75"/>
    <mergeCell ref="B73:B75"/>
    <mergeCell ref="C73:C75"/>
    <mergeCell ref="D73:D75"/>
    <mergeCell ref="E73:E75"/>
    <mergeCell ref="F73:H73"/>
    <mergeCell ref="I76:K76"/>
    <mergeCell ref="S76:S78"/>
    <mergeCell ref="T76:T78"/>
    <mergeCell ref="U76:U78"/>
    <mergeCell ref="F77:H78"/>
    <mergeCell ref="I77:K78"/>
    <mergeCell ref="R77:R78"/>
    <mergeCell ref="A76:A78"/>
    <mergeCell ref="B76:B78"/>
    <mergeCell ref="C76:C78"/>
    <mergeCell ref="D76:D78"/>
    <mergeCell ref="E76:E78"/>
    <mergeCell ref="F76:H76"/>
    <mergeCell ref="I79:K79"/>
    <mergeCell ref="S79:S80"/>
    <mergeCell ref="T79:T80"/>
    <mergeCell ref="U79:U80"/>
    <mergeCell ref="F80:H80"/>
    <mergeCell ref="I80:K80"/>
    <mergeCell ref="A79:A80"/>
    <mergeCell ref="B79:B80"/>
    <mergeCell ref="C79:C80"/>
    <mergeCell ref="D79:D80"/>
    <mergeCell ref="E79:E80"/>
    <mergeCell ref="F79:H79"/>
    <mergeCell ref="I81:K81"/>
    <mergeCell ref="S81:S83"/>
    <mergeCell ref="T81:T83"/>
    <mergeCell ref="U81:U83"/>
    <mergeCell ref="F82:H83"/>
    <mergeCell ref="I82:K83"/>
    <mergeCell ref="R82:R83"/>
    <mergeCell ref="A81:A83"/>
    <mergeCell ref="B81:B83"/>
    <mergeCell ref="C81:C83"/>
    <mergeCell ref="D81:D83"/>
    <mergeCell ref="E81:E83"/>
    <mergeCell ref="F81:H81"/>
    <mergeCell ref="I84:K84"/>
    <mergeCell ref="S84:S85"/>
    <mergeCell ref="T84:T85"/>
    <mergeCell ref="U84:U85"/>
    <mergeCell ref="F85:H85"/>
    <mergeCell ref="I85:K85"/>
    <mergeCell ref="A84:A85"/>
    <mergeCell ref="B84:B85"/>
    <mergeCell ref="C84:C85"/>
    <mergeCell ref="D84:D85"/>
    <mergeCell ref="E84:E85"/>
    <mergeCell ref="F84:H84"/>
    <mergeCell ref="I86:K86"/>
    <mergeCell ref="S86:S87"/>
    <mergeCell ref="T86:T87"/>
    <mergeCell ref="U86:U87"/>
    <mergeCell ref="F87:H87"/>
    <mergeCell ref="I87:K87"/>
    <mergeCell ref="A86:A87"/>
    <mergeCell ref="B86:B87"/>
    <mergeCell ref="C86:C87"/>
    <mergeCell ref="D86:D87"/>
    <mergeCell ref="E86:E87"/>
    <mergeCell ref="F86:H86"/>
    <mergeCell ref="R89:R90"/>
    <mergeCell ref="S89:S90"/>
    <mergeCell ref="T89:T90"/>
    <mergeCell ref="U89:U90"/>
    <mergeCell ref="F90:H90"/>
    <mergeCell ref="I90:K90"/>
    <mergeCell ref="F88:L88"/>
    <mergeCell ref="A89:A90"/>
    <mergeCell ref="B89:B90"/>
    <mergeCell ref="C89:C90"/>
    <mergeCell ref="D89:D90"/>
    <mergeCell ref="E89:E90"/>
    <mergeCell ref="F89:H89"/>
    <mergeCell ref="I89:K89"/>
    <mergeCell ref="I91:K91"/>
    <mergeCell ref="R91:R92"/>
    <mergeCell ref="S91:S92"/>
    <mergeCell ref="T91:T92"/>
    <mergeCell ref="F92:H92"/>
    <mergeCell ref="I92:K92"/>
    <mergeCell ref="A91:A92"/>
    <mergeCell ref="B91:B92"/>
    <mergeCell ref="C91:C92"/>
    <mergeCell ref="D91:D92"/>
    <mergeCell ref="E91:E92"/>
    <mergeCell ref="F91:H91"/>
    <mergeCell ref="I93:K93"/>
    <mergeCell ref="S93:S96"/>
    <mergeCell ref="T93:T96"/>
    <mergeCell ref="U93:U96"/>
    <mergeCell ref="F94:H96"/>
    <mergeCell ref="I94:K96"/>
    <mergeCell ref="R94:R96"/>
    <mergeCell ref="A93:A96"/>
    <mergeCell ref="B93:B96"/>
    <mergeCell ref="C93:C96"/>
    <mergeCell ref="D93:D96"/>
    <mergeCell ref="E93:E96"/>
    <mergeCell ref="F93:H93"/>
    <mergeCell ref="I97:K97"/>
    <mergeCell ref="S97:S98"/>
    <mergeCell ref="T97:T98"/>
    <mergeCell ref="U97:U98"/>
    <mergeCell ref="F98:H98"/>
    <mergeCell ref="I98:K98"/>
    <mergeCell ref="A97:A98"/>
    <mergeCell ref="B97:B98"/>
    <mergeCell ref="C97:C98"/>
    <mergeCell ref="D97:D98"/>
    <mergeCell ref="E97:E98"/>
    <mergeCell ref="F97:H97"/>
    <mergeCell ref="I99:K99"/>
    <mergeCell ref="S99:S100"/>
    <mergeCell ref="T99:T100"/>
    <mergeCell ref="U99:U100"/>
    <mergeCell ref="F100:H100"/>
    <mergeCell ref="I100:K100"/>
    <mergeCell ref="A99:A100"/>
    <mergeCell ref="B99:B100"/>
    <mergeCell ref="C99:C100"/>
    <mergeCell ref="D99:D100"/>
    <mergeCell ref="E99:E100"/>
    <mergeCell ref="F99:H99"/>
    <mergeCell ref="I101:K101"/>
    <mergeCell ref="S101:S102"/>
    <mergeCell ref="T101:T102"/>
    <mergeCell ref="U101:U102"/>
    <mergeCell ref="F102:H102"/>
    <mergeCell ref="I102:K102"/>
    <mergeCell ref="A101:A102"/>
    <mergeCell ref="B101:B102"/>
    <mergeCell ref="C101:C102"/>
    <mergeCell ref="D101:D102"/>
    <mergeCell ref="E101:E102"/>
    <mergeCell ref="F101:H101"/>
    <mergeCell ref="R104:R105"/>
    <mergeCell ref="S104:S105"/>
    <mergeCell ref="T104:T105"/>
    <mergeCell ref="U104:U105"/>
    <mergeCell ref="F105:H105"/>
    <mergeCell ref="I105:K105"/>
    <mergeCell ref="F103:L103"/>
    <mergeCell ref="A104:A105"/>
    <mergeCell ref="B104:B105"/>
    <mergeCell ref="C104:C105"/>
    <mergeCell ref="D104:D105"/>
    <mergeCell ref="E104:E105"/>
    <mergeCell ref="F104:H104"/>
    <mergeCell ref="I104:K104"/>
    <mergeCell ref="I106:K106"/>
    <mergeCell ref="R106:R107"/>
    <mergeCell ref="S106:S107"/>
    <mergeCell ref="T106:T107"/>
    <mergeCell ref="F107:H107"/>
    <mergeCell ref="I107:K107"/>
    <mergeCell ref="A106:A107"/>
    <mergeCell ref="B106:B107"/>
    <mergeCell ref="C106:C107"/>
    <mergeCell ref="D106:D107"/>
    <mergeCell ref="E106:E107"/>
    <mergeCell ref="F106:H106"/>
    <mergeCell ref="I108:K108"/>
    <mergeCell ref="S108:S111"/>
    <mergeCell ref="T108:T111"/>
    <mergeCell ref="U108:U111"/>
    <mergeCell ref="F109:H111"/>
    <mergeCell ref="I109:K111"/>
    <mergeCell ref="R109:R111"/>
    <mergeCell ref="A108:A111"/>
    <mergeCell ref="B108:B111"/>
    <mergeCell ref="C108:C111"/>
    <mergeCell ref="D108:D111"/>
    <mergeCell ref="E108:E111"/>
    <mergeCell ref="F108:H108"/>
    <mergeCell ref="I112:K112"/>
    <mergeCell ref="S112:S113"/>
    <mergeCell ref="T112:T113"/>
    <mergeCell ref="U112:U113"/>
    <mergeCell ref="F113:H113"/>
    <mergeCell ref="I113:K113"/>
    <mergeCell ref="A112:A113"/>
    <mergeCell ref="B112:B113"/>
    <mergeCell ref="C112:C113"/>
    <mergeCell ref="D112:D113"/>
    <mergeCell ref="E112:E113"/>
    <mergeCell ref="F112:H112"/>
    <mergeCell ref="I114:K114"/>
    <mergeCell ref="S114:S115"/>
    <mergeCell ref="T114:T115"/>
    <mergeCell ref="U114:U115"/>
    <mergeCell ref="F115:H115"/>
    <mergeCell ref="I115:K115"/>
    <mergeCell ref="A114:A115"/>
    <mergeCell ref="B114:B115"/>
    <mergeCell ref="C114:C115"/>
    <mergeCell ref="D114:D115"/>
    <mergeCell ref="E114:E115"/>
    <mergeCell ref="F114:H114"/>
    <mergeCell ref="I116:K116"/>
    <mergeCell ref="S116:S117"/>
    <mergeCell ref="T116:T117"/>
    <mergeCell ref="U116:U117"/>
    <mergeCell ref="F117:H117"/>
    <mergeCell ref="I117:K117"/>
    <mergeCell ref="A116:A117"/>
    <mergeCell ref="B116:B117"/>
    <mergeCell ref="C116:C117"/>
    <mergeCell ref="D116:D117"/>
    <mergeCell ref="E116:E117"/>
    <mergeCell ref="F116:H116"/>
    <mergeCell ref="I119:K119"/>
    <mergeCell ref="R119:R120"/>
    <mergeCell ref="S119:S120"/>
    <mergeCell ref="T119:T120"/>
    <mergeCell ref="U119:U120"/>
    <mergeCell ref="F120:H120"/>
    <mergeCell ref="I120:K120"/>
    <mergeCell ref="A119:A120"/>
    <mergeCell ref="B119:B120"/>
    <mergeCell ref="C119:C120"/>
    <mergeCell ref="D119:D120"/>
    <mergeCell ref="E119:E120"/>
    <mergeCell ref="F119:H119"/>
    <mergeCell ref="T121:T122"/>
    <mergeCell ref="F122:H122"/>
    <mergeCell ref="I122:K122"/>
    <mergeCell ref="A121:A122"/>
    <mergeCell ref="B121:B122"/>
    <mergeCell ref="C121:C122"/>
    <mergeCell ref="D121:D122"/>
    <mergeCell ref="E121:E122"/>
    <mergeCell ref="F121:H121"/>
    <mergeCell ref="A123:A124"/>
    <mergeCell ref="B123:B124"/>
    <mergeCell ref="C123:C124"/>
    <mergeCell ref="D123:D124"/>
    <mergeCell ref="E123:E124"/>
    <mergeCell ref="F123:H123"/>
    <mergeCell ref="I121:K121"/>
    <mergeCell ref="R121:R122"/>
    <mergeCell ref="S121:S122"/>
    <mergeCell ref="D125:D126"/>
    <mergeCell ref="E125:E126"/>
    <mergeCell ref="F125:H125"/>
    <mergeCell ref="I123:K123"/>
    <mergeCell ref="S123:S124"/>
    <mergeCell ref="T123:T124"/>
    <mergeCell ref="U123:U124"/>
    <mergeCell ref="F124:H124"/>
    <mergeCell ref="I124:K124"/>
    <mergeCell ref="C129:V129"/>
    <mergeCell ref="C137:W137"/>
    <mergeCell ref="A4:W5"/>
    <mergeCell ref="I127:K127"/>
    <mergeCell ref="S127:S128"/>
    <mergeCell ref="T127:T128"/>
    <mergeCell ref="U127:U128"/>
    <mergeCell ref="F128:H128"/>
    <mergeCell ref="I128:K128"/>
    <mergeCell ref="A127:A128"/>
    <mergeCell ref="B127:B128"/>
    <mergeCell ref="C127:C128"/>
    <mergeCell ref="D127:D128"/>
    <mergeCell ref="E127:E128"/>
    <mergeCell ref="F127:H127"/>
    <mergeCell ref="I125:K125"/>
    <mergeCell ref="S125:S126"/>
    <mergeCell ref="T125:T126"/>
    <mergeCell ref="U125:U126"/>
    <mergeCell ref="F126:H126"/>
    <mergeCell ref="I126:K126"/>
    <mergeCell ref="A125:A126"/>
    <mergeCell ref="B125:B126"/>
    <mergeCell ref="C125:C126"/>
  </mergeCells>
  <pageMargins left="0.7" right="0.7" top="0.75" bottom="0.75" header="0.3" footer="0.3"/>
  <ignoredErrors>
    <ignoredError sqref="V20:W20" numberStoredAsText="1"/>
    <ignoredError sqref="E3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SmartWave</dc:creator>
  <cp:lastModifiedBy>SmartWave</cp:lastModifiedBy>
  <dcterms:created xsi:type="dcterms:W3CDTF">2015-06-05T18:17:20Z</dcterms:created>
  <dcterms:modified xsi:type="dcterms:W3CDTF">2025-06-10T12:11:20Z</dcterms:modified>
</cp:coreProperties>
</file>