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G:\2022\6. «ՇՄՄՀ-ԳՀԱՇՁԲ-2022»\15. ՇՄԱՀ-ԳՀԱՇՁԲ-22-15-Բենիամինի ճանապարհներ 1-ին փողոց\"/>
    </mc:Choice>
  </mc:AlternateContent>
  <xr:revisionPtr revIDLastSave="0" documentId="13_ncr:1_{6BA9C646-7556-4D4B-8FBD-18415B8D24C6}" xr6:coauthVersionLast="44" xr6:coauthVersionMax="44" xr10:uidLastSave="{00000000-0000-0000-0000-000000000000}"/>
  <bookViews>
    <workbookView xWindow="-120" yWindow="-120" windowWidth="20730" windowHeight="11160" tabRatio="886" firstSheet="10" activeTab="10" xr2:uid="{00000000-000D-0000-FFFF-FFFF00000000}"/>
  </bookViews>
  <sheets>
    <sheet name="Ampop." sheetId="59" state="hidden" r:id="rId1"/>
    <sheet name="Ob.1" sheetId="311" state="hidden" r:id="rId2"/>
    <sheet name="1-1" sheetId="312" state="hidden" r:id="rId3"/>
    <sheet name="1-2" sheetId="326" state="hidden" r:id="rId4"/>
    <sheet name="1-3" sheetId="315" state="hidden" r:id="rId5"/>
    <sheet name="1-4" sheetId="316" state="hidden" r:id="rId6"/>
    <sheet name="1-5+" sheetId="328" state="hidden" r:id="rId7"/>
    <sheet name="1-6+" sheetId="318" state="hidden" r:id="rId8"/>
    <sheet name="1-7" sheetId="324" state="hidden" r:id="rId9"/>
    <sheet name="1-8" sheetId="337" state="hidden" r:id="rId10"/>
    <sheet name="Հայերեն" sheetId="336" r:id="rId11"/>
    <sheet name="Ռուսերեն" sheetId="338"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24" localSheetId="2">#REF!</definedName>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 localSheetId="10">#REF!</definedName>
    <definedName name="_24">#REF!</definedName>
    <definedName name="_MA8" localSheetId="2">#REF!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 localSheetId="10">#REF!</definedName>
    <definedName name="_MA8">#REF!</definedName>
    <definedName name="_TM3" localSheetId="2">#REF!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 localSheetId="10">#REF!</definedName>
    <definedName name="_TM3">#REF!</definedName>
    <definedName name="Arm" localSheetId="2">#REF!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 localSheetId="10">#REF!</definedName>
    <definedName name="Arm">#REF!</definedName>
    <definedName name="armjjj" localSheetId="2">#REF!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 localSheetId="10">#REF!</definedName>
    <definedName name="armjjj">#REF!</definedName>
    <definedName name="asd" localSheetId="2">#REF!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#REF!</definedName>
    <definedName name="AZA" localSheetId="2">#REF!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 localSheetId="10">#REF!</definedName>
    <definedName name="AZA">#REF!</definedName>
    <definedName name="Azat." localSheetId="2">#REF!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 localSheetId="10">#REF!</definedName>
    <definedName name="Azat.">#REF!</definedName>
    <definedName name="book" localSheetId="2">'[1]Gaz2-6'!#REF!</definedName>
    <definedName name="book" localSheetId="3">'[1]Gaz2-6'!#REF!</definedName>
    <definedName name="book" localSheetId="4">'[1]Gaz2-6'!#REF!</definedName>
    <definedName name="book" localSheetId="5">'[1]Gaz2-6'!#REF!</definedName>
    <definedName name="book" localSheetId="6">'[1]Gaz2-6'!#REF!</definedName>
    <definedName name="book" localSheetId="7">'[1]Gaz2-6'!#REF!</definedName>
    <definedName name="book" localSheetId="8">'[1]Gaz2-6'!#REF!</definedName>
    <definedName name="book" localSheetId="9">'[1]Gaz2-6'!#REF!</definedName>
    <definedName name="book" localSheetId="10">'[1]Gaz2-6'!#REF!</definedName>
    <definedName name="book">'[1]Gaz2-6'!#REF!</definedName>
    <definedName name="bos">[2]BoS!$B$1:$AB$3718</definedName>
    <definedName name="Branch1" localSheetId="2">#REF!</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 localSheetId="10">#REF!</definedName>
    <definedName name="Branch1">#REF!</definedName>
    <definedName name="Branch1.1" localSheetId="2">#REF!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 localSheetId="10">#REF!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 localSheetId="10">#REF!</definedName>
    <definedName name="Branch3">#REF!</definedName>
    <definedName name="cank">'[3]Unit rates'!$B$1:$H$65536</definedName>
    <definedName name="DDR" localSheetId="2">#REF!</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 localSheetId="10">#REF!</definedName>
    <definedName name="DDR">#REF!</definedName>
    <definedName name="dfg" localSheetId="2">#REF!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 localSheetId="10">#REF!</definedName>
    <definedName name="dfg">#REF!</definedName>
    <definedName name="DILDRR300" localSheetId="2">#REF!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 localSheetId="10">#REF!</definedName>
    <definedName name="DILDRR300">#REF!</definedName>
    <definedName name="Dzop" localSheetId="2">#REF!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 localSheetId="10">#REF!</definedName>
    <definedName name="Dzop">#REF!</definedName>
    <definedName name="ENG" localSheetId="2">#REF!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 localSheetId="10">#REF!</definedName>
    <definedName name="ENG">#REF!</definedName>
    <definedName name="Ganzakar" localSheetId="2">#REF!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 localSheetId="10">#REF!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 localSheetId="10">#REF!</definedName>
    <definedName name="Gavar">#REF!</definedName>
    <definedName name="ghj" localSheetId="2">#REF!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 localSheetId="10">#REF!</definedName>
    <definedName name="ghj">#REF!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#REF!</definedName>
    <definedName name="hljk" localSheetId="2">#REF!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 localSheetId="10">#REF!</definedName>
    <definedName name="hljk">#REF!</definedName>
    <definedName name="i">'[4]BoQ works'!$B$1:$H$65536</definedName>
    <definedName name="it">'[4]BoQ works'!$B$1:$H$65536</definedName>
    <definedName name="kafan" localSheetId="2">#REF!</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 localSheetId="10">#REF!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 localSheetId="10">#REF!</definedName>
    <definedName name="kanal">#REF!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 localSheetId="10">#REF!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 localSheetId="10">#REF!</definedName>
    <definedName name="kkkkk">#REF!</definedName>
    <definedName name="no">'[5]BoQ works'!$B$1:$H$65536</definedName>
    <definedName name="OLE_LINK1" localSheetId="10">Հայերեն!$A$1</definedName>
    <definedName name="p">'[4]BoQ works'!$B$1:$H$65536</definedName>
    <definedName name="quantity">'[4]ABO-Quantities'!$A$1:$B$65536</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 localSheetId="10">#REF!</definedName>
    <definedName name="qwe">#REF!</definedName>
    <definedName name="svodni5" localSheetId="2">#REF!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 localSheetId="10">#REF!</definedName>
    <definedName name="svodni5">#REF!</definedName>
    <definedName name="Svodni6" localSheetId="2">#REF!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 localSheetId="10">#REF!</definedName>
    <definedName name="Svodni6">#REF!</definedName>
    <definedName name="Tashir" localSheetId="2">#REF!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 localSheetId="10">#REF!</definedName>
    <definedName name="Tashir">#REF!</definedName>
    <definedName name="ti">'[4]BoQ works'!$B$1:$H$65536</definedName>
    <definedName name="tuj">'[3]Unit rates'!$B$1:$H$65536</definedName>
    <definedName name="tyu" localSheetId="2">#REF!</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#REF!</definedName>
    <definedName name="unitrates">'[6]Unit rates'!$C$1:$H$65536</definedName>
    <definedName name="ÙÙÙÙÙ">#REF!</definedName>
    <definedName name="WOp" localSheetId="2">#REF!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 localSheetId="10">#REF!</definedName>
    <definedName name="WOp">#REF!</definedName>
    <definedName name="Ý0">'[7]BoQ works'!$B$1:$H$65536</definedName>
    <definedName name="yes">'[5]BoQ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9">'1-8'!$10:$10</definedName>
    <definedName name="_xlnm.Print_Titles" localSheetId="0">Ampop.!$9:$9</definedName>
    <definedName name="_xlnm.Print_Titles" localSheetId="1">Ob.1!$7:$7</definedName>
    <definedName name="_xlnm.Print_Titles" localSheetId="10">Հայերեն!$4:$4</definedName>
    <definedName name="_xlnm.Print_Area" localSheetId="2">'1-1'!$A$1:$P$55</definedName>
    <definedName name="_xlnm.Print_Area" localSheetId="3">'1-2'!$A$1:$P$52</definedName>
    <definedName name="_xlnm.Print_Area" localSheetId="4">'1-3'!$A$1:$P$65</definedName>
    <definedName name="_xlnm.Print_Area" localSheetId="5">'1-4'!$A$1:$P$40</definedName>
    <definedName name="_xlnm.Print_Area" localSheetId="6">'1-5+'!$A$1:$P$32</definedName>
    <definedName name="_xlnm.Print_Area" localSheetId="7">'1-6+'!$A$1:$P$33</definedName>
    <definedName name="_xlnm.Print_Area" localSheetId="8">'1-7'!$A$1:$P$80</definedName>
    <definedName name="_xlnm.Print_Area" localSheetId="9">'1-8'!$A$1:$P$253</definedName>
    <definedName name="_xlnm.Print_Area" localSheetId="0">Ampop.!$A$1:$H$43</definedName>
    <definedName name="_xlnm.Print_Area" localSheetId="1">Ob.1!$A$1:$H$27</definedName>
    <definedName name="_xlnm.Print_Area" localSheetId="10">Հայերեն!$A$1:$G$180</definedName>
    <definedName name="ա" localSheetId="10">[8]Ob.1!$I$3</definedName>
    <definedName name="ա">Ob.1!$I$3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 localSheetId="10">#REF!</definedName>
    <definedName name="Բռանցհ1.1">#REF!</definedName>
    <definedName name="ժ">Ampop.!$J$41</definedName>
    <definedName name="լե" localSheetId="10">[8]Ob.1!$K$3</definedName>
    <definedName name="լե">Ob.1!$K$3</definedName>
    <definedName name="մ" localSheetId="10">[8]Ob.1!$J$3</definedName>
    <definedName name="մ">Ob.1!$J$3</definedName>
    <definedName name="տ" localSheetId="10">[8]Ob.1!$L$3</definedName>
    <definedName name="տ">Ob.1!$L$3</definedName>
    <definedName name="տըւ" localSheetId="2">#REF!</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 localSheetId="10">#REF!</definedName>
    <definedName name="տըւ">#REF!</definedName>
    <definedName name="տռը" localSheetId="2">#REF!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 localSheetId="10">#REF!</definedName>
    <definedName name="տռը">#REF!</definedName>
    <definedName name="քեոտ" localSheetId="2">#REF!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 localSheetId="10">#REF!</definedName>
    <definedName name="քեոտ">#REF!</definedName>
    <definedName name="ֆգյկ" localSheetId="2">#REF!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 localSheetId="10">#REF!</definedName>
    <definedName name="ֆգյկ">#REF!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77" i="338" l="1"/>
  <c r="D174" i="338"/>
  <c r="D156" i="338"/>
  <c r="D151" i="338"/>
  <c r="D148" i="338"/>
  <c r="D146" i="338"/>
  <c r="D140" i="338"/>
  <c r="D131" i="338"/>
  <c r="D130" i="338"/>
  <c r="D128" i="338"/>
  <c r="D127" i="338"/>
  <c r="D125" i="338"/>
  <c r="D124" i="338"/>
  <c r="D122" i="338"/>
  <c r="D121" i="338"/>
  <c r="D119" i="338"/>
  <c r="D115" i="338"/>
  <c r="D111" i="338"/>
  <c r="D108" i="338"/>
  <c r="D105" i="338"/>
  <c r="D102" i="338"/>
  <c r="D94" i="338"/>
  <c r="D86" i="338"/>
  <c r="D85" i="338"/>
  <c r="D82" i="338"/>
  <c r="D81" i="338"/>
  <c r="D79" i="338"/>
  <c r="D69" i="338"/>
  <c r="D64" i="338"/>
  <c r="D63" i="338"/>
  <c r="D55" i="338"/>
  <c r="D48" i="338"/>
  <c r="D46" i="338"/>
  <c r="D40" i="338"/>
  <c r="D41" i="338" s="1"/>
  <c r="D37" i="338"/>
  <c r="D36" i="338"/>
  <c r="D30" i="338"/>
  <c r="D28" i="338"/>
  <c r="D27" i="338"/>
  <c r="D25" i="338"/>
  <c r="D19" i="338"/>
  <c r="D20" i="338" s="1"/>
  <c r="D17" i="338"/>
  <c r="D16" i="338"/>
  <c r="D11" i="338"/>
  <c r="D13" i="338" s="1"/>
  <c r="D8" i="338"/>
  <c r="G178" i="336"/>
  <c r="D146" i="336"/>
  <c r="E146" i="337"/>
  <c r="D174" i="336"/>
  <c r="D156" i="336"/>
  <c r="D151" i="336"/>
  <c r="D148" i="336"/>
  <c r="D140" i="336"/>
  <c r="D131" i="336"/>
  <c r="D130" i="336"/>
  <c r="D128" i="336"/>
  <c r="D127" i="336"/>
  <c r="D125" i="336"/>
  <c r="D124" i="336"/>
  <c r="D122" i="336"/>
  <c r="D121" i="336"/>
  <c r="D119" i="336"/>
  <c r="D115" i="336"/>
  <c r="D111" i="336"/>
  <c r="D108" i="336"/>
  <c r="D105" i="336"/>
  <c r="D102" i="336"/>
  <c r="D94" i="336"/>
  <c r="D86" i="336"/>
  <c r="D85" i="336"/>
  <c r="D82" i="336"/>
  <c r="D81" i="336"/>
  <c r="D79" i="336"/>
  <c r="D69" i="336"/>
  <c r="D64" i="336"/>
  <c r="D63" i="336"/>
  <c r="D55" i="336"/>
  <c r="D48" i="336"/>
  <c r="D46" i="336"/>
  <c r="D40" i="336"/>
  <c r="D41" i="336" s="1"/>
  <c r="D37" i="336"/>
  <c r="D36" i="336"/>
  <c r="D30" i="336"/>
  <c r="D28" i="336"/>
  <c r="D27" i="336"/>
  <c r="D25" i="336"/>
  <c r="D19" i="336"/>
  <c r="D20" i="336" s="1"/>
  <c r="D17" i="336"/>
  <c r="D16" i="336"/>
  <c r="D11" i="336"/>
  <c r="D13" i="336" s="1"/>
  <c r="D8" i="336"/>
  <c r="M218" i="337"/>
  <c r="M217" i="337"/>
  <c r="N217" i="337" s="1"/>
  <c r="G216" i="337"/>
  <c r="F216" i="337"/>
  <c r="N215" i="337" s="1"/>
  <c r="O215" i="337" s="1"/>
  <c r="P215" i="337" s="1"/>
  <c r="E24" i="311"/>
  <c r="F24" i="311"/>
  <c r="G24" i="311"/>
  <c r="J247" i="337"/>
  <c r="M247" i="337"/>
  <c r="N247" i="337" s="1"/>
  <c r="G245" i="337"/>
  <c r="G246" i="337" s="1"/>
  <c r="N245" i="337" s="1"/>
  <c r="F245" i="337"/>
  <c r="F246" i="337"/>
  <c r="M244" i="337"/>
  <c r="N244" i="337" s="1"/>
  <c r="F243" i="337"/>
  <c r="G242" i="337"/>
  <c r="G243" i="337" s="1"/>
  <c r="N242" i="337" s="1"/>
  <c r="E242" i="337"/>
  <c r="M241" i="337"/>
  <c r="J240" i="337"/>
  <c r="M240" i="337"/>
  <c r="J239" i="337"/>
  <c r="M239" i="337"/>
  <c r="G237" i="337"/>
  <c r="G238" i="337"/>
  <c r="F237" i="337"/>
  <c r="F238" i="337" s="1"/>
  <c r="N237" i="337" s="1"/>
  <c r="O237" i="337" s="1"/>
  <c r="P237" i="337" s="1"/>
  <c r="M236" i="337"/>
  <c r="M235" i="337"/>
  <c r="F234" i="337"/>
  <c r="G233" i="337"/>
  <c r="G234" i="337" s="1"/>
  <c r="N233" i="337" s="1"/>
  <c r="O233" i="337" s="1"/>
  <c r="P233" i="337" s="1"/>
  <c r="M232" i="337"/>
  <c r="N232" i="337" s="1"/>
  <c r="F231" i="337"/>
  <c r="G230" i="337"/>
  <c r="G231" i="337" s="1"/>
  <c r="N230" i="337" s="1"/>
  <c r="O230" i="337" s="1"/>
  <c r="P230" i="337" s="1"/>
  <c r="J229" i="337"/>
  <c r="M229" i="337" s="1"/>
  <c r="M228" i="337"/>
  <c r="J227" i="337"/>
  <c r="M227" i="337" s="1"/>
  <c r="N227" i="337" s="1"/>
  <c r="G225" i="337"/>
  <c r="G226" i="337" s="1"/>
  <c r="F225" i="337"/>
  <c r="F226" i="337"/>
  <c r="F222" i="337"/>
  <c r="F223" i="337"/>
  <c r="J224" i="337"/>
  <c r="M224" i="337"/>
  <c r="N224" i="337" s="1"/>
  <c r="G222" i="337"/>
  <c r="G223" i="337" s="1"/>
  <c r="N222" i="337" s="1"/>
  <c r="J221" i="337"/>
  <c r="M221" i="337"/>
  <c r="N221" i="337" s="1"/>
  <c r="G219" i="337"/>
  <c r="G220" i="337" s="1"/>
  <c r="F219" i="337"/>
  <c r="F220" i="337" s="1"/>
  <c r="N219" i="337" s="1"/>
  <c r="O219" i="337" s="1"/>
  <c r="P219" i="337" s="1"/>
  <c r="M214" i="337"/>
  <c r="N214" i="337" s="1"/>
  <c r="O212" i="337" s="1"/>
  <c r="P212" i="337" s="1"/>
  <c r="G213" i="337"/>
  <c r="F213" i="337"/>
  <c r="M211" i="337"/>
  <c r="N211" i="337"/>
  <c r="G210" i="337"/>
  <c r="F210" i="337"/>
  <c r="M208" i="337"/>
  <c r="N208" i="337" s="1"/>
  <c r="G207" i="337"/>
  <c r="F207" i="337"/>
  <c r="F205" i="337"/>
  <c r="G204" i="337"/>
  <c r="G205" i="337" s="1"/>
  <c r="J203" i="337"/>
  <c r="M203" i="337"/>
  <c r="J202" i="337"/>
  <c r="M202" i="337"/>
  <c r="J201" i="337"/>
  <c r="M201" i="337" s="1"/>
  <c r="M200" i="337"/>
  <c r="F199" i="337"/>
  <c r="G198" i="337"/>
  <c r="G199" i="337" s="1"/>
  <c r="J197" i="337"/>
  <c r="M197" i="337"/>
  <c r="N196" i="337" s="1"/>
  <c r="J196" i="337"/>
  <c r="M196" i="337"/>
  <c r="G195" i="337"/>
  <c r="F194" i="337"/>
  <c r="F195" i="337"/>
  <c r="N194" i="337" s="1"/>
  <c r="M193" i="337"/>
  <c r="N193" i="337" s="1"/>
  <c r="G191" i="337"/>
  <c r="G192" i="337" s="1"/>
  <c r="F191" i="337"/>
  <c r="F192" i="337" s="1"/>
  <c r="N191" i="337" s="1"/>
  <c r="M190" i="337"/>
  <c r="N190" i="337" s="1"/>
  <c r="G189" i="337"/>
  <c r="F189" i="337"/>
  <c r="M187" i="337"/>
  <c r="M186" i="337"/>
  <c r="M185" i="337"/>
  <c r="F184" i="337"/>
  <c r="G183" i="337"/>
  <c r="G184" i="337" s="1"/>
  <c r="E177" i="337"/>
  <c r="M182" i="337"/>
  <c r="N182" i="337" s="1"/>
  <c r="G181" i="337"/>
  <c r="F181" i="337"/>
  <c r="N180" i="337" s="1"/>
  <c r="O180" i="337" s="1"/>
  <c r="P180" i="337" s="1"/>
  <c r="M179" i="337"/>
  <c r="N179" i="337" s="1"/>
  <c r="O177" i="337" s="1"/>
  <c r="P177" i="337" s="1"/>
  <c r="G178" i="337"/>
  <c r="F178" i="337"/>
  <c r="M176" i="337"/>
  <c r="N176" i="337"/>
  <c r="G175" i="337"/>
  <c r="F175" i="337"/>
  <c r="G173" i="337"/>
  <c r="F173" i="337"/>
  <c r="M171" i="337"/>
  <c r="N171" i="337"/>
  <c r="G169" i="337"/>
  <c r="G170" i="337" s="1"/>
  <c r="F169" i="337"/>
  <c r="F170" i="337" s="1"/>
  <c r="G166" i="337"/>
  <c r="G167" i="337" s="1"/>
  <c r="F166" i="337"/>
  <c r="F167" i="337" s="1"/>
  <c r="M168" i="337"/>
  <c r="N168" i="337"/>
  <c r="E163" i="337"/>
  <c r="M165" i="337"/>
  <c r="N165" i="337" s="1"/>
  <c r="G164" i="337"/>
  <c r="F164" i="337"/>
  <c r="N163" i="337" s="1"/>
  <c r="O163" i="337" s="1"/>
  <c r="P163" i="337" s="1"/>
  <c r="M162" i="337"/>
  <c r="N162" i="337" s="1"/>
  <c r="G161" i="337"/>
  <c r="F161" i="337"/>
  <c r="E154" i="337"/>
  <c r="M156" i="337"/>
  <c r="N156" i="337"/>
  <c r="G155" i="337"/>
  <c r="F155" i="337"/>
  <c r="M159" i="337"/>
  <c r="N159" i="337" s="1"/>
  <c r="G158" i="337"/>
  <c r="F158" i="337"/>
  <c r="N157" i="337" s="1"/>
  <c r="M153" i="337"/>
  <c r="M152" i="337"/>
  <c r="M151" i="337"/>
  <c r="N151" i="337" s="1"/>
  <c r="F150" i="337"/>
  <c r="G149" i="337"/>
  <c r="G150" i="337" s="1"/>
  <c r="N149" i="337" s="1"/>
  <c r="M145" i="337"/>
  <c r="N145" i="337" s="1"/>
  <c r="O143" i="337" s="1"/>
  <c r="P143" i="337" s="1"/>
  <c r="G144" i="337"/>
  <c r="F144" i="337"/>
  <c r="M148" i="337"/>
  <c r="N148" i="337"/>
  <c r="G147" i="337"/>
  <c r="N146" i="337" s="1"/>
  <c r="O146" i="337" s="1"/>
  <c r="P146" i="337" s="1"/>
  <c r="F147" i="337"/>
  <c r="M142" i="337"/>
  <c r="N138" i="337"/>
  <c r="M141" i="337"/>
  <c r="M140" i="337"/>
  <c r="M139" i="337"/>
  <c r="M138" i="337"/>
  <c r="G137" i="337"/>
  <c r="F137" i="337"/>
  <c r="M135" i="337"/>
  <c r="N135" i="337" s="1"/>
  <c r="O133" i="337" s="1"/>
  <c r="P133" i="337" s="1"/>
  <c r="F134" i="337"/>
  <c r="G134" i="337"/>
  <c r="G132" i="337"/>
  <c r="F132" i="337"/>
  <c r="N131" i="337" s="1"/>
  <c r="O131" i="337" s="1"/>
  <c r="P131" i="337" s="1"/>
  <c r="G128" i="337"/>
  <c r="G129" i="337" s="1"/>
  <c r="M130" i="337"/>
  <c r="N130" i="337"/>
  <c r="F129" i="337"/>
  <c r="E125" i="337"/>
  <c r="M127" i="337"/>
  <c r="N127" i="337"/>
  <c r="O125" i="337" s="1"/>
  <c r="P125" i="337" s="1"/>
  <c r="G126" i="337"/>
  <c r="F126" i="337"/>
  <c r="M124" i="337"/>
  <c r="J123" i="337"/>
  <c r="M123" i="337"/>
  <c r="N122" i="337" s="1"/>
  <c r="M122" i="337"/>
  <c r="F121" i="337"/>
  <c r="G120" i="337"/>
  <c r="G121" i="337" s="1"/>
  <c r="N120" i="337" s="1"/>
  <c r="F119" i="337"/>
  <c r="N118" i="337"/>
  <c r="O118" i="337" s="1"/>
  <c r="P118" i="337" s="1"/>
  <c r="G118" i="337"/>
  <c r="J117" i="337"/>
  <c r="M117" i="337" s="1"/>
  <c r="N117" i="337" s="1"/>
  <c r="G115" i="337"/>
  <c r="G116" i="337" s="1"/>
  <c r="F115" i="337"/>
  <c r="F116" i="337" s="1"/>
  <c r="F114" i="337"/>
  <c r="N113" i="337" s="1"/>
  <c r="O113" i="337" s="1"/>
  <c r="P113" i="337" s="1"/>
  <c r="M112" i="337"/>
  <c r="N112" i="337" s="1"/>
  <c r="G110" i="337"/>
  <c r="G111" i="337" s="1"/>
  <c r="N110" i="337" s="1"/>
  <c r="O110" i="337" s="1"/>
  <c r="P110" i="337" s="1"/>
  <c r="F110" i="337"/>
  <c r="F111" i="337"/>
  <c r="M109" i="337"/>
  <c r="N107" i="337" s="1"/>
  <c r="M108" i="337"/>
  <c r="M107" i="337"/>
  <c r="F106" i="337"/>
  <c r="G105" i="337"/>
  <c r="G106" i="337" s="1"/>
  <c r="M104" i="337"/>
  <c r="N104" i="337" s="1"/>
  <c r="F103" i="337"/>
  <c r="G102" i="337"/>
  <c r="G103" i="337" s="1"/>
  <c r="M101" i="337"/>
  <c r="N101" i="337" s="1"/>
  <c r="F100" i="337"/>
  <c r="G99" i="337"/>
  <c r="G100" i="337"/>
  <c r="E78" i="337"/>
  <c r="E94" i="337"/>
  <c r="J98" i="337"/>
  <c r="M98" i="337" s="1"/>
  <c r="N98" i="337" s="1"/>
  <c r="G96" i="337"/>
  <c r="G97" i="337" s="1"/>
  <c r="F96" i="337"/>
  <c r="F97" i="337" s="1"/>
  <c r="E96" i="337"/>
  <c r="F95" i="337"/>
  <c r="N94" i="337"/>
  <c r="O94" i="337" s="1"/>
  <c r="P94" i="337" s="1"/>
  <c r="G94" i="337"/>
  <c r="J93" i="337"/>
  <c r="M93" i="337"/>
  <c r="N93" i="337" s="1"/>
  <c r="G91" i="337"/>
  <c r="G92" i="337"/>
  <c r="F91" i="337"/>
  <c r="F92" i="337"/>
  <c r="E86" i="337"/>
  <c r="J90" i="337"/>
  <c r="M90" i="337" s="1"/>
  <c r="N90" i="337" s="1"/>
  <c r="G88" i="337"/>
  <c r="G89" i="337"/>
  <c r="F88" i="337"/>
  <c r="F89" i="337" s="1"/>
  <c r="N88" i="337" s="1"/>
  <c r="O88" i="337" s="1"/>
  <c r="P88" i="337" s="1"/>
  <c r="E88" i="337"/>
  <c r="F87" i="337"/>
  <c r="N86" i="337" s="1"/>
  <c r="O86" i="337" s="1"/>
  <c r="P86" i="337" s="1"/>
  <c r="G86" i="337"/>
  <c r="J85" i="337"/>
  <c r="M85" i="337" s="1"/>
  <c r="N85" i="337" s="1"/>
  <c r="G84" i="337"/>
  <c r="F84" i="337"/>
  <c r="N83" i="337" s="1"/>
  <c r="J82" i="337"/>
  <c r="M82" i="337"/>
  <c r="N82" i="337"/>
  <c r="G80" i="337"/>
  <c r="G81" i="337" s="1"/>
  <c r="F80" i="337"/>
  <c r="F81" i="337" s="1"/>
  <c r="N80" i="337" s="1"/>
  <c r="O80" i="337" s="1"/>
  <c r="P80" i="337" s="1"/>
  <c r="E80" i="337"/>
  <c r="F79" i="337"/>
  <c r="N78" i="337" s="1"/>
  <c r="O78" i="337" s="1"/>
  <c r="P78" i="337" s="1"/>
  <c r="G78" i="337"/>
  <c r="J77" i="337"/>
  <c r="M77" i="337"/>
  <c r="N77" i="337" s="1"/>
  <c r="G75" i="337"/>
  <c r="G76" i="337" s="1"/>
  <c r="F75" i="337"/>
  <c r="F76" i="337" s="1"/>
  <c r="N75" i="337" s="1"/>
  <c r="E70" i="337"/>
  <c r="J74" i="337"/>
  <c r="M74" i="337"/>
  <c r="N74" i="337" s="1"/>
  <c r="G72" i="337"/>
  <c r="G73" i="337" s="1"/>
  <c r="F72" i="337"/>
  <c r="F73" i="337" s="1"/>
  <c r="E72" i="337"/>
  <c r="F71" i="337"/>
  <c r="N70" i="337"/>
  <c r="O70" i="337" s="1"/>
  <c r="G70" i="337"/>
  <c r="J69" i="337"/>
  <c r="M69" i="337" s="1"/>
  <c r="N69" i="337" s="1"/>
  <c r="G67" i="337"/>
  <c r="G68" i="337" s="1"/>
  <c r="F67" i="337"/>
  <c r="F68" i="337"/>
  <c r="J66" i="337"/>
  <c r="M66" i="337"/>
  <c r="N66" i="337"/>
  <c r="G64" i="337"/>
  <c r="G65" i="337" s="1"/>
  <c r="F64" i="337"/>
  <c r="F65" i="337" s="1"/>
  <c r="N64" i="337" s="1"/>
  <c r="O64" i="337" s="1"/>
  <c r="P64" i="337" s="1"/>
  <c r="E64" i="337"/>
  <c r="F63" i="337"/>
  <c r="N62" i="337" s="1"/>
  <c r="O62" i="337" s="1"/>
  <c r="P62" i="337" s="1"/>
  <c r="G62" i="337"/>
  <c r="J61" i="337"/>
  <c r="M61" i="337" s="1"/>
  <c r="N61" i="337" s="1"/>
  <c r="O59" i="337" s="1"/>
  <c r="P59" i="337" s="1"/>
  <c r="G59" i="337"/>
  <c r="G60" i="337"/>
  <c r="F59" i="337"/>
  <c r="F60" i="337"/>
  <c r="F58" i="337"/>
  <c r="N57" i="337" s="1"/>
  <c r="O57" i="337" s="1"/>
  <c r="P57" i="337" s="1"/>
  <c r="E54" i="337"/>
  <c r="J51" i="337"/>
  <c r="M51" i="337"/>
  <c r="N51" i="337"/>
  <c r="G49" i="337"/>
  <c r="G50" i="337" s="1"/>
  <c r="N49" i="337" s="1"/>
  <c r="O49" i="337" s="1"/>
  <c r="P49" i="337" s="1"/>
  <c r="F49" i="337"/>
  <c r="F50" i="337"/>
  <c r="F48" i="337"/>
  <c r="N47" i="337"/>
  <c r="O47" i="337" s="1"/>
  <c r="P47" i="337" s="1"/>
  <c r="J56" i="337"/>
  <c r="M56" i="337"/>
  <c r="N56" i="337" s="1"/>
  <c r="G54" i="337"/>
  <c r="G55" i="337" s="1"/>
  <c r="F54" i="337"/>
  <c r="F55" i="337" s="1"/>
  <c r="F53" i="337"/>
  <c r="N52" i="337" s="1"/>
  <c r="O52" i="337" s="1"/>
  <c r="P52" i="337" s="1"/>
  <c r="G52" i="337"/>
  <c r="J46" i="337"/>
  <c r="M46" i="337"/>
  <c r="N46" i="337" s="1"/>
  <c r="G44" i="337"/>
  <c r="G45" i="337" s="1"/>
  <c r="F44" i="337"/>
  <c r="F45" i="337" s="1"/>
  <c r="N44" i="337" s="1"/>
  <c r="O44" i="337" s="1"/>
  <c r="P44" i="337" s="1"/>
  <c r="E44" i="337"/>
  <c r="F43" i="337"/>
  <c r="N42" i="337" s="1"/>
  <c r="O42" i="337" s="1"/>
  <c r="P42" i="337" s="1"/>
  <c r="G42" i="337"/>
  <c r="J41" i="337"/>
  <c r="M41" i="337"/>
  <c r="N41" i="337" s="1"/>
  <c r="G39" i="337"/>
  <c r="G40" i="337" s="1"/>
  <c r="F39" i="337"/>
  <c r="F40" i="337"/>
  <c r="N39" i="337" s="1"/>
  <c r="J38" i="337"/>
  <c r="M38" i="337"/>
  <c r="N38" i="337" s="1"/>
  <c r="G36" i="337"/>
  <c r="G37" i="337" s="1"/>
  <c r="F36" i="337"/>
  <c r="F37" i="337" s="1"/>
  <c r="N36" i="337" s="1"/>
  <c r="O36" i="337" s="1"/>
  <c r="P36" i="337" s="1"/>
  <c r="E36" i="337"/>
  <c r="F35" i="337"/>
  <c r="N34" i="337" s="1"/>
  <c r="O34" i="337" s="1"/>
  <c r="P34" i="337" s="1"/>
  <c r="G34" i="337"/>
  <c r="J33" i="337"/>
  <c r="M33" i="337" s="1"/>
  <c r="N33" i="337" s="1"/>
  <c r="G31" i="337"/>
  <c r="G32" i="337" s="1"/>
  <c r="N31" i="337" s="1"/>
  <c r="O31" i="337" s="1"/>
  <c r="P31" i="337" s="1"/>
  <c r="F31" i="337"/>
  <c r="F32" i="337"/>
  <c r="J30" i="337"/>
  <c r="M30" i="337" s="1"/>
  <c r="N30" i="337" s="1"/>
  <c r="G28" i="337"/>
  <c r="G29" i="337" s="1"/>
  <c r="F28" i="337"/>
  <c r="F29" i="337" s="1"/>
  <c r="E28" i="337"/>
  <c r="F27" i="337"/>
  <c r="N26" i="337" s="1"/>
  <c r="O26" i="337" s="1"/>
  <c r="P26" i="337" s="1"/>
  <c r="G26" i="337"/>
  <c r="J25" i="337"/>
  <c r="M25" i="337"/>
  <c r="N25" i="337" s="1"/>
  <c r="G23" i="337"/>
  <c r="G24" i="337" s="1"/>
  <c r="F23" i="337"/>
  <c r="F24" i="337" s="1"/>
  <c r="N23" i="337" s="1"/>
  <c r="G18" i="337"/>
  <c r="J22" i="337"/>
  <c r="M22" i="337" s="1"/>
  <c r="N22" i="337" s="1"/>
  <c r="G20" i="337"/>
  <c r="G21" i="337" s="1"/>
  <c r="F20" i="337"/>
  <c r="F21" i="337" s="1"/>
  <c r="E20" i="337"/>
  <c r="F19" i="337"/>
  <c r="N18" i="337" s="1"/>
  <c r="O18" i="337" s="1"/>
  <c r="P18" i="337" s="1"/>
  <c r="J17" i="337"/>
  <c r="M17" i="337"/>
  <c r="N17" i="337" s="1"/>
  <c r="G15" i="337"/>
  <c r="G16" i="337" s="1"/>
  <c r="F15" i="337"/>
  <c r="F16" i="337" s="1"/>
  <c r="N15" i="337" s="1"/>
  <c r="G13" i="337"/>
  <c r="G14" i="337" s="1"/>
  <c r="F13" i="337"/>
  <c r="F14" i="337" s="1"/>
  <c r="N13" i="337" s="1"/>
  <c r="O13" i="337" s="1"/>
  <c r="P13" i="337" s="1"/>
  <c r="G70" i="324"/>
  <c r="G71" i="324"/>
  <c r="G46" i="324"/>
  <c r="G13" i="324"/>
  <c r="G11" i="324"/>
  <c r="G12" i="324" s="1"/>
  <c r="G11" i="337"/>
  <c r="G12" i="337" s="1"/>
  <c r="F11" i="337"/>
  <c r="F12" i="337"/>
  <c r="M73" i="324"/>
  <c r="J74" i="324"/>
  <c r="M74" i="324"/>
  <c r="J72" i="324"/>
  <c r="M72" i="324" s="1"/>
  <c r="N72" i="324" s="1"/>
  <c r="F70" i="324"/>
  <c r="F71" i="324" s="1"/>
  <c r="N70" i="324" s="1"/>
  <c r="E67" i="324"/>
  <c r="M63" i="324"/>
  <c r="N60" i="324" s="1"/>
  <c r="M62" i="324"/>
  <c r="M61" i="324"/>
  <c r="M60" i="324"/>
  <c r="F59" i="324"/>
  <c r="G58" i="324"/>
  <c r="G59" i="324"/>
  <c r="M51" i="324"/>
  <c r="N51" i="324"/>
  <c r="G50" i="324"/>
  <c r="F50" i="324"/>
  <c r="M48" i="324"/>
  <c r="N48" i="324"/>
  <c r="F47" i="324"/>
  <c r="G47" i="324"/>
  <c r="E36" i="324"/>
  <c r="E26" i="324"/>
  <c r="G32" i="324"/>
  <c r="F32" i="324"/>
  <c r="J40" i="324"/>
  <c r="M40" i="324"/>
  <c r="N40" i="324" s="1"/>
  <c r="G38" i="324"/>
  <c r="G39" i="324" s="1"/>
  <c r="F38" i="324"/>
  <c r="F39" i="324" s="1"/>
  <c r="E38" i="324"/>
  <c r="F37" i="324"/>
  <c r="G36" i="324"/>
  <c r="G37" i="324" s="1"/>
  <c r="J35" i="324"/>
  <c r="M35" i="324"/>
  <c r="N35" i="324" s="1"/>
  <c r="G33" i="324"/>
  <c r="G34" i="324" s="1"/>
  <c r="N33" i="324" s="1"/>
  <c r="O33" i="324" s="1"/>
  <c r="P33" i="324" s="1"/>
  <c r="F33" i="324"/>
  <c r="F34" i="324"/>
  <c r="J30" i="324"/>
  <c r="M30" i="324" s="1"/>
  <c r="N30" i="324" s="1"/>
  <c r="G28" i="324"/>
  <c r="G29" i="324" s="1"/>
  <c r="F28" i="324"/>
  <c r="F29" i="324" s="1"/>
  <c r="E28" i="324"/>
  <c r="F27" i="324"/>
  <c r="G26" i="324"/>
  <c r="G27" i="324" s="1"/>
  <c r="N26" i="324" s="1"/>
  <c r="O26" i="324" s="1"/>
  <c r="P26" i="324" s="1"/>
  <c r="J25" i="324"/>
  <c r="M25" i="324" s="1"/>
  <c r="N25" i="324" s="1"/>
  <c r="G23" i="324"/>
  <c r="G24" i="324"/>
  <c r="F23" i="324"/>
  <c r="F24" i="324" s="1"/>
  <c r="N23" i="324" s="1"/>
  <c r="O23" i="324" s="1"/>
  <c r="P23" i="324" s="1"/>
  <c r="G14" i="324"/>
  <c r="F13" i="324"/>
  <c r="F14" i="324" s="1"/>
  <c r="N13" i="324" s="1"/>
  <c r="O13" i="324" s="1"/>
  <c r="P13" i="324" s="1"/>
  <c r="J22" i="324"/>
  <c r="M22" i="324"/>
  <c r="N22" i="324"/>
  <c r="G20" i="324"/>
  <c r="G21" i="324"/>
  <c r="F20" i="324"/>
  <c r="F21" i="324"/>
  <c r="E20" i="324"/>
  <c r="F19" i="324"/>
  <c r="G18" i="324"/>
  <c r="G19" i="324"/>
  <c r="J17" i="324"/>
  <c r="M17" i="324" s="1"/>
  <c r="N17" i="324" s="1"/>
  <c r="G15" i="324"/>
  <c r="G16" i="324" s="1"/>
  <c r="F15" i="324"/>
  <c r="F16" i="324" s="1"/>
  <c r="N15" i="324" s="1"/>
  <c r="F11" i="324"/>
  <c r="F12" i="324" s="1"/>
  <c r="M66" i="324"/>
  <c r="N66" i="324"/>
  <c r="G64" i="324"/>
  <c r="G65" i="324" s="1"/>
  <c r="F64" i="324"/>
  <c r="F65" i="324"/>
  <c r="N64" i="324" s="1"/>
  <c r="O64" i="324" s="1"/>
  <c r="P64" i="324" s="1"/>
  <c r="M69" i="324"/>
  <c r="N69" i="324"/>
  <c r="F68" i="324"/>
  <c r="G67" i="324"/>
  <c r="G68" i="324" s="1"/>
  <c r="M57" i="324"/>
  <c r="M56" i="324"/>
  <c r="M55" i="324"/>
  <c r="M54" i="324"/>
  <c r="F53" i="324"/>
  <c r="G52" i="324"/>
  <c r="G53" i="324"/>
  <c r="M45" i="324"/>
  <c r="N45" i="324" s="1"/>
  <c r="O43" i="324" s="1"/>
  <c r="P43" i="324" s="1"/>
  <c r="G44" i="324"/>
  <c r="F44" i="324"/>
  <c r="G42" i="324"/>
  <c r="F42" i="324"/>
  <c r="E16" i="318"/>
  <c r="G12" i="318"/>
  <c r="G13" i="318" s="1"/>
  <c r="F12" i="318"/>
  <c r="F13" i="318"/>
  <c r="G22" i="328"/>
  <c r="G23" i="328" s="1"/>
  <c r="E22" i="328"/>
  <c r="J26" i="328"/>
  <c r="M26" i="328" s="1"/>
  <c r="N26" i="328" s="1"/>
  <c r="G24" i="328"/>
  <c r="G25" i="328" s="1"/>
  <c r="F24" i="328"/>
  <c r="F25" i="328" s="1"/>
  <c r="E24" i="328"/>
  <c r="F23" i="328"/>
  <c r="G21" i="328"/>
  <c r="F21" i="328"/>
  <c r="M19" i="328"/>
  <c r="M18" i="328"/>
  <c r="N18" i="328" s="1"/>
  <c r="G17" i="328"/>
  <c r="F17" i="328"/>
  <c r="F15" i="328"/>
  <c r="G14" i="328"/>
  <c r="G15" i="328" s="1"/>
  <c r="N14" i="328" s="1"/>
  <c r="O14" i="328" s="1"/>
  <c r="P14" i="328" s="1"/>
  <c r="F13" i="328"/>
  <c r="G12" i="328"/>
  <c r="G13" i="328" s="1"/>
  <c r="N12" i="328" s="1"/>
  <c r="O12" i="328" s="1"/>
  <c r="P12" i="328" s="1"/>
  <c r="E27" i="316"/>
  <c r="G17" i="315"/>
  <c r="E31" i="326"/>
  <c r="M38" i="326"/>
  <c r="N38" i="326" s="1"/>
  <c r="G37" i="326"/>
  <c r="F37" i="326"/>
  <c r="M35" i="326"/>
  <c r="M34" i="326"/>
  <c r="M33" i="326"/>
  <c r="G32" i="326"/>
  <c r="F32" i="326"/>
  <c r="N31" i="326" s="1"/>
  <c r="E39" i="326"/>
  <c r="M42" i="326"/>
  <c r="M41" i="326"/>
  <c r="F40" i="326"/>
  <c r="G39" i="326"/>
  <c r="G40" i="326" s="1"/>
  <c r="E27" i="326"/>
  <c r="M30" i="326"/>
  <c r="M29" i="326"/>
  <c r="F28" i="326"/>
  <c r="G27" i="326"/>
  <c r="G28" i="326" s="1"/>
  <c r="N27" i="326" s="1"/>
  <c r="G38" i="312"/>
  <c r="G15" i="312"/>
  <c r="G16" i="312"/>
  <c r="J19" i="312"/>
  <c r="M19" i="312"/>
  <c r="N19" i="312" s="1"/>
  <c r="G17" i="312"/>
  <c r="G18" i="312" s="1"/>
  <c r="F17" i="312"/>
  <c r="F18" i="312" s="1"/>
  <c r="E17" i="312"/>
  <c r="F16" i="312"/>
  <c r="J14" i="312"/>
  <c r="M14" i="312"/>
  <c r="N14" i="312" s="1"/>
  <c r="G12" i="312"/>
  <c r="G13" i="312" s="1"/>
  <c r="F12" i="312"/>
  <c r="F13" i="312"/>
  <c r="F26" i="59"/>
  <c r="F27" i="59" s="1"/>
  <c r="F34" i="59" s="1"/>
  <c r="E19" i="315"/>
  <c r="E17" i="315"/>
  <c r="J34" i="315"/>
  <c r="M34" i="315"/>
  <c r="N34" i="315" s="1"/>
  <c r="G32" i="315"/>
  <c r="G33" i="315" s="1"/>
  <c r="F32" i="315"/>
  <c r="F33" i="315" s="1"/>
  <c r="F31" i="315"/>
  <c r="G30" i="315"/>
  <c r="G31" i="315" s="1"/>
  <c r="N30" i="315" s="1"/>
  <c r="O30" i="315" s="1"/>
  <c r="J29" i="315"/>
  <c r="M29" i="315" s="1"/>
  <c r="N29" i="315" s="1"/>
  <c r="G27" i="315"/>
  <c r="G28" i="315" s="1"/>
  <c r="F27" i="315"/>
  <c r="F28" i="315" s="1"/>
  <c r="N27" i="315" s="1"/>
  <c r="E27" i="315"/>
  <c r="E32" i="315" s="1"/>
  <c r="G26" i="315"/>
  <c r="F26" i="315"/>
  <c r="J24" i="315"/>
  <c r="M24" i="315"/>
  <c r="N24" i="315"/>
  <c r="G22" i="315"/>
  <c r="G23" i="315" s="1"/>
  <c r="F22" i="315"/>
  <c r="F23" i="315"/>
  <c r="E21" i="326"/>
  <c r="E38" i="312"/>
  <c r="M26" i="316"/>
  <c r="M25" i="316"/>
  <c r="M24" i="316"/>
  <c r="F23" i="316"/>
  <c r="G22" i="316"/>
  <c r="G23" i="316" s="1"/>
  <c r="N22" i="316" s="1"/>
  <c r="E54" i="315"/>
  <c r="E40" i="312"/>
  <c r="M27" i="318"/>
  <c r="N27" i="318" s="1"/>
  <c r="F26" i="318"/>
  <c r="G25" i="318"/>
  <c r="G26" i="318" s="1"/>
  <c r="M24" i="318"/>
  <c r="N24" i="318" s="1"/>
  <c r="F23" i="318"/>
  <c r="G22" i="318"/>
  <c r="G23" i="318" s="1"/>
  <c r="N22" i="318" s="1"/>
  <c r="O22" i="318" s="1"/>
  <c r="P22" i="318" s="1"/>
  <c r="M21" i="318"/>
  <c r="N21" i="318"/>
  <c r="F20" i="318"/>
  <c r="G19" i="318"/>
  <c r="G20" i="318" s="1"/>
  <c r="N19" i="318" s="1"/>
  <c r="O19" i="318" s="1"/>
  <c r="P19" i="318" s="1"/>
  <c r="M18" i="318"/>
  <c r="N18" i="318" s="1"/>
  <c r="F17" i="318"/>
  <c r="G16" i="318"/>
  <c r="G17" i="318" s="1"/>
  <c r="N16" i="318" s="1"/>
  <c r="O16" i="318" s="1"/>
  <c r="P16" i="318" s="1"/>
  <c r="J34" i="316"/>
  <c r="M34" i="316"/>
  <c r="J33" i="316"/>
  <c r="M33" i="316"/>
  <c r="G32" i="316"/>
  <c r="F31" i="316"/>
  <c r="F32" i="316" s="1"/>
  <c r="N31" i="316" s="1"/>
  <c r="O31" i="316" s="1"/>
  <c r="P31" i="316" s="1"/>
  <c r="M30" i="316"/>
  <c r="M29" i="316"/>
  <c r="F28" i="316"/>
  <c r="G27" i="316"/>
  <c r="G28" i="316" s="1"/>
  <c r="N27" i="316" s="1"/>
  <c r="O27" i="316" s="1"/>
  <c r="P27" i="316" s="1"/>
  <c r="M21" i="316"/>
  <c r="M20" i="316"/>
  <c r="N20" i="316" s="1"/>
  <c r="F19" i="316"/>
  <c r="G18" i="316"/>
  <c r="G19" i="316" s="1"/>
  <c r="N18" i="316" s="1"/>
  <c r="M17" i="316"/>
  <c r="M16" i="316"/>
  <c r="M15" i="316"/>
  <c r="M14" i="316"/>
  <c r="F13" i="316"/>
  <c r="G12" i="316"/>
  <c r="G13" i="316" s="1"/>
  <c r="N12" i="316" s="1"/>
  <c r="O12" i="316" s="1"/>
  <c r="P12" i="316" s="1"/>
  <c r="J59" i="315"/>
  <c r="M59" i="315"/>
  <c r="N59" i="315" s="1"/>
  <c r="G57" i="315"/>
  <c r="G58" i="315" s="1"/>
  <c r="F57" i="315"/>
  <c r="F58" i="315" s="1"/>
  <c r="M56" i="315"/>
  <c r="N56" i="315" s="1"/>
  <c r="F55" i="315"/>
  <c r="G54" i="315"/>
  <c r="G55" i="315"/>
  <c r="M53" i="315"/>
  <c r="J52" i="315"/>
  <c r="M52" i="315"/>
  <c r="N51" i="315" s="1"/>
  <c r="J51" i="315"/>
  <c r="M51" i="315"/>
  <c r="G49" i="315"/>
  <c r="G50" i="315" s="1"/>
  <c r="N49" i="315" s="1"/>
  <c r="F49" i="315"/>
  <c r="F50" i="315"/>
  <c r="E46" i="315"/>
  <c r="F36" i="315"/>
  <c r="G35" i="315"/>
  <c r="G36" i="315"/>
  <c r="F18" i="315"/>
  <c r="G18" i="315"/>
  <c r="M23" i="326"/>
  <c r="N23" i="326" s="1"/>
  <c r="F22" i="326"/>
  <c r="G21" i="326"/>
  <c r="G22" i="326"/>
  <c r="M20" i="326"/>
  <c r="J19" i="326"/>
  <c r="M19" i="326" s="1"/>
  <c r="J18" i="326"/>
  <c r="M18" i="326" s="1"/>
  <c r="G16" i="326"/>
  <c r="G17" i="326" s="1"/>
  <c r="N16" i="326" s="1"/>
  <c r="F16" i="326"/>
  <c r="F17" i="326"/>
  <c r="J26" i="326"/>
  <c r="M26" i="326" s="1"/>
  <c r="N26" i="326" s="1"/>
  <c r="G24" i="326"/>
  <c r="G25" i="326" s="1"/>
  <c r="F24" i="326"/>
  <c r="F25" i="326" s="1"/>
  <c r="N24" i="326" s="1"/>
  <c r="M15" i="326"/>
  <c r="M14" i="326"/>
  <c r="F13" i="326"/>
  <c r="G12" i="326"/>
  <c r="G13" i="326" s="1"/>
  <c r="J42" i="312"/>
  <c r="M42" i="312" s="1"/>
  <c r="N42" i="312" s="1"/>
  <c r="G40" i="312"/>
  <c r="G41" i="312" s="1"/>
  <c r="N40" i="312" s="1"/>
  <c r="F40" i="312"/>
  <c r="F41" i="312"/>
  <c r="F39" i="312"/>
  <c r="G39" i="312"/>
  <c r="J37" i="312"/>
  <c r="M37" i="312"/>
  <c r="N37" i="312" s="1"/>
  <c r="G35" i="312"/>
  <c r="G36" i="312" s="1"/>
  <c r="F35" i="312"/>
  <c r="F36" i="312" s="1"/>
  <c r="N35" i="312" s="1"/>
  <c r="F34" i="312"/>
  <c r="G33" i="312"/>
  <c r="G34" i="312"/>
  <c r="N33" i="312" s="1"/>
  <c r="O33" i="312" s="1"/>
  <c r="P33" i="312" s="1"/>
  <c r="F29" i="312"/>
  <c r="G28" i="312"/>
  <c r="G29" i="312" s="1"/>
  <c r="N28" i="312" s="1"/>
  <c r="O28" i="312" s="1"/>
  <c r="M40" i="315"/>
  <c r="N39" i="315" s="1"/>
  <c r="M39" i="315"/>
  <c r="F38" i="315"/>
  <c r="G37" i="315"/>
  <c r="G38" i="315"/>
  <c r="J45" i="326"/>
  <c r="M45" i="326"/>
  <c r="J46" i="326"/>
  <c r="M46" i="326"/>
  <c r="G43" i="326"/>
  <c r="G44" i="326" s="1"/>
  <c r="N43" i="326" s="1"/>
  <c r="O43" i="326" s="1"/>
  <c r="P43" i="326" s="1"/>
  <c r="F43" i="326"/>
  <c r="F44" i="326"/>
  <c r="E25" i="312"/>
  <c r="E28" i="312" s="1"/>
  <c r="J21" i="315"/>
  <c r="M21" i="315"/>
  <c r="N21" i="315" s="1"/>
  <c r="J16" i="315"/>
  <c r="M16" i="315"/>
  <c r="N16" i="315" s="1"/>
  <c r="J32" i="312"/>
  <c r="M32" i="312"/>
  <c r="N32" i="312" s="1"/>
  <c r="J27" i="312"/>
  <c r="M27" i="312"/>
  <c r="N27" i="312"/>
  <c r="J22" i="312"/>
  <c r="M22" i="312"/>
  <c r="N22" i="312" s="1"/>
  <c r="G12" i="315"/>
  <c r="G13" i="315" s="1"/>
  <c r="F13" i="315"/>
  <c r="N12" i="315" s="1"/>
  <c r="O12" i="315" s="1"/>
  <c r="P12" i="315" s="1"/>
  <c r="M49" i="312"/>
  <c r="N49" i="312" s="1"/>
  <c r="G47" i="312"/>
  <c r="G48" i="312" s="1"/>
  <c r="F47" i="312"/>
  <c r="F48" i="312" s="1"/>
  <c r="F46" i="312"/>
  <c r="G45" i="312"/>
  <c r="G46" i="312" s="1"/>
  <c r="N45" i="312" s="1"/>
  <c r="O45" i="312" s="1"/>
  <c r="P45" i="312" s="1"/>
  <c r="E45" i="312"/>
  <c r="E47" i="312"/>
  <c r="G43" i="312"/>
  <c r="G44" i="312" s="1"/>
  <c r="N43" i="312" s="1"/>
  <c r="O43" i="312" s="1"/>
  <c r="P43" i="312" s="1"/>
  <c r="F44" i="312"/>
  <c r="G30" i="312"/>
  <c r="G31" i="312" s="1"/>
  <c r="F30" i="312"/>
  <c r="F31" i="312" s="1"/>
  <c r="G25" i="312"/>
  <c r="G26" i="312" s="1"/>
  <c r="F25" i="312"/>
  <c r="F26" i="312" s="1"/>
  <c r="G24" i="312"/>
  <c r="F24" i="312"/>
  <c r="N23" i="312" s="1"/>
  <c r="O23" i="312" s="1"/>
  <c r="P23" i="312" s="1"/>
  <c r="G20" i="312"/>
  <c r="G21" i="312" s="1"/>
  <c r="F20" i="312"/>
  <c r="F21" i="312" s="1"/>
  <c r="G15" i="318"/>
  <c r="F15" i="318"/>
  <c r="O14" i="318"/>
  <c r="P14" i="318" s="1"/>
  <c r="M48" i="315"/>
  <c r="N48" i="315" s="1"/>
  <c r="F47" i="315"/>
  <c r="G46" i="315"/>
  <c r="G47" i="315" s="1"/>
  <c r="N46" i="315" s="1"/>
  <c r="O46" i="315" s="1"/>
  <c r="P46" i="315" s="1"/>
  <c r="M45" i="315"/>
  <c r="G41" i="315"/>
  <c r="G42" i="315" s="1"/>
  <c r="J44" i="315"/>
  <c r="M44" i="315"/>
  <c r="J43" i="315"/>
  <c r="M43" i="315" s="1"/>
  <c r="N43" i="315" s="1"/>
  <c r="F41" i="315"/>
  <c r="F42" i="315" s="1"/>
  <c r="G19" i="315"/>
  <c r="G20" i="315" s="1"/>
  <c r="F19" i="315"/>
  <c r="F20" i="315" s="1"/>
  <c r="G14" i="315"/>
  <c r="G15" i="315" s="1"/>
  <c r="F14" i="315"/>
  <c r="F15" i="315" s="1"/>
  <c r="B20" i="59"/>
  <c r="B15" i="59"/>
  <c r="F13" i="59"/>
  <c r="E13" i="59"/>
  <c r="E15" i="59"/>
  <c r="E17" i="59" s="1"/>
  <c r="E18" i="59" s="1"/>
  <c r="G13" i="59"/>
  <c r="F17" i="59"/>
  <c r="F18" i="59" s="1"/>
  <c r="G17" i="59"/>
  <c r="G18" i="59"/>
  <c r="D33" i="59"/>
  <c r="E33" i="59"/>
  <c r="F33" i="59"/>
  <c r="N25" i="315"/>
  <c r="O25" i="315" s="1"/>
  <c r="P25" i="315" s="1"/>
  <c r="N14" i="316"/>
  <c r="N33" i="326"/>
  <c r="N20" i="328"/>
  <c r="O20" i="328" s="1"/>
  <c r="P20" i="328" s="1"/>
  <c r="N29" i="316"/>
  <c r="N209" i="337"/>
  <c r="N239" i="337"/>
  <c r="N212" i="337"/>
  <c r="N188" i="337"/>
  <c r="N177" i="337"/>
  <c r="N185" i="337"/>
  <c r="N174" i="337"/>
  <c r="O174" i="337" s="1"/>
  <c r="P174" i="337" s="1"/>
  <c r="N160" i="337"/>
  <c r="N136" i="337"/>
  <c r="O136" i="337" s="1"/>
  <c r="P136" i="337" s="1"/>
  <c r="N154" i="337"/>
  <c r="O154" i="337" s="1"/>
  <c r="P154" i="337" s="1"/>
  <c r="N143" i="337"/>
  <c r="N133" i="337"/>
  <c r="N125" i="337"/>
  <c r="N33" i="316"/>
  <c r="N29" i="326"/>
  <c r="N17" i="315"/>
  <c r="O17" i="315"/>
  <c r="P17" i="315" s="1"/>
  <c r="N41" i="326"/>
  <c r="N49" i="324"/>
  <c r="O49" i="324"/>
  <c r="P49" i="324" s="1"/>
  <c r="N58" i="324"/>
  <c r="N18" i="324"/>
  <c r="O18" i="324"/>
  <c r="P18" i="324" s="1"/>
  <c r="N46" i="324"/>
  <c r="N20" i="324"/>
  <c r="O20" i="324"/>
  <c r="P20" i="324" s="1"/>
  <c r="N31" i="324"/>
  <c r="O31" i="324"/>
  <c r="P31" i="324" s="1"/>
  <c r="N41" i="324"/>
  <c r="O41" i="324" s="1"/>
  <c r="P41" i="324" s="1"/>
  <c r="N54" i="324"/>
  <c r="N43" i="324"/>
  <c r="N52" i="324"/>
  <c r="O52" i="324" s="1"/>
  <c r="P52" i="324" s="1"/>
  <c r="N16" i="328"/>
  <c r="N24" i="316"/>
  <c r="N54" i="315"/>
  <c r="O54" i="315" s="1"/>
  <c r="P54" i="315" s="1"/>
  <c r="N36" i="326"/>
  <c r="O36" i="326" s="1"/>
  <c r="P36" i="326" s="1"/>
  <c r="N14" i="326"/>
  <c r="N21" i="326"/>
  <c r="O21" i="326" s="1"/>
  <c r="P21" i="326" s="1"/>
  <c r="N45" i="326"/>
  <c r="E30" i="312"/>
  <c r="N38" i="312"/>
  <c r="O38" i="312" s="1"/>
  <c r="P38" i="312" s="1"/>
  <c r="N206" i="337"/>
  <c r="N91" i="337"/>
  <c r="O91" i="337" s="1"/>
  <c r="P91" i="337" s="1"/>
  <c r="N59" i="337"/>
  <c r="N172" i="337"/>
  <c r="O172" i="337" s="1"/>
  <c r="P172" i="337" s="1"/>
  <c r="N99" i="337"/>
  <c r="O99" i="337" s="1"/>
  <c r="P99" i="337" s="1"/>
  <c r="N235" i="337"/>
  <c r="O209" i="337"/>
  <c r="P209" i="337"/>
  <c r="D12" i="338" l="1"/>
  <c r="D42" i="338"/>
  <c r="D42" i="336"/>
  <c r="D12" i="336"/>
  <c r="O40" i="312"/>
  <c r="P40" i="312" s="1"/>
  <c r="N18" i="326"/>
  <c r="O157" i="337"/>
  <c r="P157" i="337" s="1"/>
  <c r="O70" i="324"/>
  <c r="P70" i="324" s="1"/>
  <c r="N11" i="324"/>
  <c r="O11" i="324" s="1"/>
  <c r="P11" i="324" s="1"/>
  <c r="E20" i="59"/>
  <c r="E22" i="59"/>
  <c r="N169" i="337"/>
  <c r="O169" i="337" s="1"/>
  <c r="P169" i="337" s="1"/>
  <c r="O120" i="337"/>
  <c r="P120" i="337" s="1"/>
  <c r="F36" i="59"/>
  <c r="F38" i="59"/>
  <c r="O16" i="328"/>
  <c r="P16" i="328" s="1"/>
  <c r="N24" i="328"/>
  <c r="O24" i="328" s="1"/>
  <c r="P24" i="328" s="1"/>
  <c r="N25" i="318"/>
  <c r="O25" i="318" s="1"/>
  <c r="P25" i="318" s="1"/>
  <c r="P30" i="315"/>
  <c r="O75" i="337"/>
  <c r="P75" i="337" s="1"/>
  <c r="O191" i="337"/>
  <c r="P191" i="337" s="1"/>
  <c r="N200" i="337"/>
  <c r="N225" i="337"/>
  <c r="O225" i="337" s="1"/>
  <c r="P225" i="337" s="1"/>
  <c r="N41" i="315"/>
  <c r="O41" i="315" s="1"/>
  <c r="P41" i="315" s="1"/>
  <c r="N22" i="315"/>
  <c r="O22" i="315" s="1"/>
  <c r="P22" i="315" s="1"/>
  <c r="E30" i="315"/>
  <c r="N22" i="328"/>
  <c r="O22" i="328" s="1"/>
  <c r="P22" i="328" s="1"/>
  <c r="O16" i="326"/>
  <c r="P16" i="326" s="1"/>
  <c r="N32" i="315"/>
  <c r="O32" i="315" s="1"/>
  <c r="P32" i="315" s="1"/>
  <c r="O83" i="337"/>
  <c r="P83" i="337" s="1"/>
  <c r="O31" i="326"/>
  <c r="P31" i="326" s="1"/>
  <c r="N102" i="337"/>
  <c r="O102" i="337" s="1"/>
  <c r="P102" i="337" s="1"/>
  <c r="O46" i="324"/>
  <c r="P46" i="324" s="1"/>
  <c r="N35" i="315"/>
  <c r="O35" i="315" s="1"/>
  <c r="P35" i="315" s="1"/>
  <c r="O22" i="316"/>
  <c r="P22" i="316" s="1"/>
  <c r="N12" i="312"/>
  <c r="O12" i="312" s="1"/>
  <c r="P12" i="312" s="1"/>
  <c r="N12" i="318"/>
  <c r="O12" i="318" s="1"/>
  <c r="P12" i="318" s="1"/>
  <c r="P70" i="337"/>
  <c r="N183" i="337"/>
  <c r="O183" i="337" s="1"/>
  <c r="P183" i="337" s="1"/>
  <c r="O206" i="337"/>
  <c r="P206" i="337" s="1"/>
  <c r="N12" i="326"/>
  <c r="O12" i="326" s="1"/>
  <c r="P12" i="326" s="1"/>
  <c r="P47" i="326" s="1"/>
  <c r="P48" i="326" s="1"/>
  <c r="P49" i="326" s="1"/>
  <c r="O27" i="326"/>
  <c r="P27" i="326" s="1"/>
  <c r="N128" i="337"/>
  <c r="O128" i="337" s="1"/>
  <c r="P128" i="337" s="1"/>
  <c r="O242" i="337"/>
  <c r="P242" i="337" s="1"/>
  <c r="N37" i="315"/>
  <c r="O37" i="315" s="1"/>
  <c r="P37" i="315" s="1"/>
  <c r="N57" i="315"/>
  <c r="O57" i="315" s="1"/>
  <c r="P57" i="315" s="1"/>
  <c r="O15" i="337"/>
  <c r="P15" i="337" s="1"/>
  <c r="O23" i="337"/>
  <c r="P23" i="337" s="1"/>
  <c r="O222" i="337"/>
  <c r="P222" i="337" s="1"/>
  <c r="O58" i="324"/>
  <c r="P58" i="324" s="1"/>
  <c r="N15" i="312"/>
  <c r="O15" i="312" s="1"/>
  <c r="P15" i="312" s="1"/>
  <c r="N67" i="324"/>
  <c r="O67" i="324" s="1"/>
  <c r="P67" i="324" s="1"/>
  <c r="N105" i="337"/>
  <c r="O105" i="337" s="1"/>
  <c r="P105" i="337" s="1"/>
  <c r="N204" i="337"/>
  <c r="O204" i="337" s="1"/>
  <c r="P204" i="337" s="1"/>
  <c r="O188" i="337"/>
  <c r="P188" i="337" s="1"/>
  <c r="O24" i="326"/>
  <c r="P24" i="326" s="1"/>
  <c r="O49" i="315"/>
  <c r="P49" i="315" s="1"/>
  <c r="O18" i="316"/>
  <c r="P18" i="316" s="1"/>
  <c r="P35" i="316" s="1"/>
  <c r="P36" i="316" s="1"/>
  <c r="P37" i="316" s="1"/>
  <c r="O27" i="315"/>
  <c r="P27" i="315" s="1"/>
  <c r="O39" i="337"/>
  <c r="P39" i="337" s="1"/>
  <c r="N67" i="337"/>
  <c r="O67" i="337" s="1"/>
  <c r="P67" i="337" s="1"/>
  <c r="O245" i="337"/>
  <c r="P245" i="337" s="1"/>
  <c r="P28" i="312"/>
  <c r="N17" i="312"/>
  <c r="O17" i="312" s="1"/>
  <c r="P17" i="312" s="1"/>
  <c r="P50" i="312" s="1"/>
  <c r="P51" i="312" s="1"/>
  <c r="P52" i="312" s="1"/>
  <c r="N39" i="326"/>
  <c r="O39" i="326" s="1"/>
  <c r="P39" i="326" s="1"/>
  <c r="N36" i="324"/>
  <c r="O36" i="324" s="1"/>
  <c r="P36" i="324" s="1"/>
  <c r="N11" i="337"/>
  <c r="O11" i="337" s="1"/>
  <c r="P11" i="337" s="1"/>
  <c r="N54" i="337"/>
  <c r="O54" i="337" s="1"/>
  <c r="P54" i="337" s="1"/>
  <c r="O160" i="337"/>
  <c r="P160" i="337" s="1"/>
  <c r="N198" i="337"/>
  <c r="O198" i="337" s="1"/>
  <c r="P198" i="337" s="1"/>
  <c r="N19" i="315"/>
  <c r="O19" i="315" s="1"/>
  <c r="P19" i="315" s="1"/>
  <c r="N30" i="312"/>
  <c r="O30" i="312" s="1"/>
  <c r="P30" i="312" s="1"/>
  <c r="N28" i="324"/>
  <c r="O28" i="324" s="1"/>
  <c r="P28" i="324" s="1"/>
  <c r="N72" i="337"/>
  <c r="O72" i="337" s="1"/>
  <c r="P72" i="337" s="1"/>
  <c r="O194" i="337"/>
  <c r="P194" i="337" s="1"/>
  <c r="O35" i="312"/>
  <c r="P35" i="312" s="1"/>
  <c r="O149" i="337"/>
  <c r="P149" i="337" s="1"/>
  <c r="N14" i="315"/>
  <c r="O14" i="315" s="1"/>
  <c r="P14" i="315" s="1"/>
  <c r="P60" i="315" s="1"/>
  <c r="P61" i="315" s="1"/>
  <c r="P62" i="315" s="1"/>
  <c r="N20" i="312"/>
  <c r="O20" i="312" s="1"/>
  <c r="P20" i="312" s="1"/>
  <c r="N25" i="312"/>
  <c r="O25" i="312" s="1"/>
  <c r="P25" i="312" s="1"/>
  <c r="N47" i="312"/>
  <c r="O47" i="312" s="1"/>
  <c r="P47" i="312" s="1"/>
  <c r="N38" i="324"/>
  <c r="O38" i="324" s="1"/>
  <c r="P38" i="324" s="1"/>
  <c r="N20" i="337"/>
  <c r="O20" i="337" s="1"/>
  <c r="P20" i="337" s="1"/>
  <c r="N28" i="337"/>
  <c r="O28" i="337" s="1"/>
  <c r="P28" i="337" s="1"/>
  <c r="N96" i="337"/>
  <c r="O96" i="337" s="1"/>
  <c r="P96" i="337" s="1"/>
  <c r="N115" i="337"/>
  <c r="O115" i="337" s="1"/>
  <c r="P115" i="337" s="1"/>
  <c r="N166" i="337"/>
  <c r="O166" i="337" s="1"/>
  <c r="P166" i="337" s="1"/>
  <c r="P27" i="328"/>
  <c r="P28" i="328" s="1"/>
  <c r="P29" i="328" s="1"/>
  <c r="P28" i="318"/>
  <c r="P29" i="318" s="1"/>
  <c r="P30" i="318" s="1"/>
  <c r="O15" i="324"/>
  <c r="P15" i="324" s="1"/>
  <c r="E24" i="59" l="1"/>
  <c r="E26" i="59" s="1"/>
  <c r="E27" i="59" s="1"/>
  <c r="E34" i="59" s="1"/>
  <c r="P248" i="337"/>
  <c r="P249" i="337" s="1"/>
  <c r="P250" i="337" s="1"/>
  <c r="P251" i="337" s="1"/>
  <c r="F39" i="59"/>
  <c r="F40" i="59" s="1"/>
  <c r="P75" i="324"/>
  <c r="P76" i="324" s="1"/>
  <c r="P77" i="324" s="1"/>
  <c r="P78" i="324"/>
  <c r="P79" i="324" s="1"/>
  <c r="P53" i="312"/>
  <c r="P54" i="312" s="1"/>
  <c r="P63" i="315"/>
  <c r="P64" i="315" s="1"/>
  <c r="P30" i="328"/>
  <c r="P31" i="328" s="1"/>
  <c r="P38" i="316"/>
  <c r="P39" i="316" s="1"/>
  <c r="P31" i="318"/>
  <c r="P32" i="318" s="1"/>
  <c r="P50" i="326"/>
  <c r="P51" i="326" s="1"/>
  <c r="E36" i="59" l="1"/>
  <c r="E38" i="59" s="1"/>
  <c r="P252" i="337"/>
  <c r="M6" i="312"/>
  <c r="H8" i="311"/>
  <c r="M6" i="315"/>
  <c r="H12" i="311"/>
  <c r="D12" i="311" s="1"/>
  <c r="M6" i="318"/>
  <c r="H18" i="311"/>
  <c r="D18" i="311" s="1"/>
  <c r="H10" i="311"/>
  <c r="D10" i="311" s="1"/>
  <c r="M6" i="326"/>
  <c r="M6" i="328"/>
  <c r="H16" i="311"/>
  <c r="D16" i="311" s="1"/>
  <c r="M6" i="324"/>
  <c r="H20" i="311"/>
  <c r="D20" i="311" s="1"/>
  <c r="M6" i="316"/>
  <c r="H14" i="311"/>
  <c r="D14" i="311" s="1"/>
  <c r="H22" i="311"/>
  <c r="D22" i="311" s="1"/>
  <c r="M6" i="337"/>
  <c r="E39" i="59" l="1"/>
  <c r="E40" i="59" s="1"/>
  <c r="D8" i="311"/>
  <c r="D24" i="311" s="1"/>
  <c r="H24" i="311"/>
  <c r="H11" i="59" l="1"/>
  <c r="F4" i="311"/>
  <c r="H13" i="59" l="1"/>
  <c r="D11" i="59"/>
  <c r="D13" i="59" s="1"/>
  <c r="D15" i="59" s="1"/>
  <c r="D17" i="59" l="1"/>
  <c r="D18" i="59" s="1"/>
  <c r="H15" i="59"/>
  <c r="H17" i="59" s="1"/>
  <c r="G22" i="59" l="1"/>
  <c r="G24" i="59"/>
  <c r="H24" i="59" s="1"/>
  <c r="D20" i="59"/>
  <c r="H41" i="59"/>
  <c r="H18" i="59"/>
  <c r="G26" i="59" l="1"/>
  <c r="G27" i="59" s="1"/>
  <c r="H22" i="59"/>
  <c r="D26" i="59"/>
  <c r="D27" i="59" s="1"/>
  <c r="H20" i="59"/>
  <c r="H31" i="59" l="1"/>
  <c r="G31" i="59" s="1"/>
  <c r="H29" i="59"/>
  <c r="D34" i="59"/>
  <c r="H26" i="59"/>
  <c r="H27" i="59" s="1"/>
  <c r="H33" i="59" l="1"/>
  <c r="H34" i="59" s="1"/>
  <c r="G29" i="59"/>
  <c r="G33" i="59" s="1"/>
  <c r="D36" i="59"/>
  <c r="D38" i="59" s="1"/>
  <c r="H36" i="59" l="1"/>
  <c r="H38" i="59" s="1"/>
  <c r="G34" i="59"/>
  <c r="D39" i="59"/>
  <c r="D40" i="59" s="1"/>
  <c r="H40" i="59" l="1"/>
  <c r="H39" i="59"/>
  <c r="G36" i="59"/>
  <c r="G38" i="59" s="1"/>
  <c r="G39" i="59" l="1"/>
  <c r="G40" i="59" s="1"/>
  <c r="G5" i="59"/>
  <c r="J41" i="59"/>
</calcChain>
</file>

<file path=xl/sharedStrings.xml><?xml version="1.0" encoding="utf-8"?>
<sst xmlns="http://schemas.openxmlformats.org/spreadsheetml/2006/main" count="2794" uniqueCount="468">
  <si>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</si>
  <si>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</si>
  <si>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</si>
  <si>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</si>
  <si>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</si>
  <si>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</si>
  <si>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</si>
  <si>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</si>
  <si>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</si>
  <si>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</si>
  <si>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</si>
  <si>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</si>
  <si>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</si>
  <si>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</si>
  <si>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</si>
  <si>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</si>
  <si>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</si>
  <si>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Օբյեկտային նախահաշիվ    N 1</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</si>
  <si>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</si>
  <si>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</si>
  <si>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</si>
  <si>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</si>
  <si>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</si>
  <si>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</si>
  <si>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</si>
  <si>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</si>
  <si>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</si>
  <si>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</si>
  <si>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</si>
  <si>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</si>
  <si>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</si>
  <si>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</si>
  <si>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</si>
  <si>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</si>
  <si>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</si>
  <si>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Տեղային նախահաշիվ  N1-1</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</si>
  <si>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</si>
  <si>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</si>
  <si>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</si>
  <si>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</si>
  <si>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</si>
  <si>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</si>
  <si>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</si>
  <si>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</si>
  <si>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</si>
  <si>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</si>
  <si>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</si>
  <si>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</si>
  <si>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</si>
  <si>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</si>
  <si>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</si>
  <si>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</si>
  <si>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</si>
  <si>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</si>
  <si>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</si>
  <si>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կգ</t>
  </si>
  <si>
    <t>Ընդամենը ըստ 2 գլխի</t>
  </si>
  <si>
    <t>Ընդամենը ըստ 2- 8 գլխի</t>
  </si>
  <si>
    <t>Հեղինակային  հսկողություն</t>
  </si>
  <si>
    <t>Գլուխ 10.  Տեխնիկական և հեղինակային հսկում</t>
  </si>
  <si>
    <t>հատ</t>
  </si>
  <si>
    <t>Բետոն</t>
  </si>
  <si>
    <t>23-1</t>
  </si>
  <si>
    <t>N</t>
  </si>
  <si>
    <t>Աշխատանքների տեսակները 
և անվանումը</t>
  </si>
  <si>
    <t>Չ/Մ</t>
  </si>
  <si>
    <t>Քանակ</t>
  </si>
  <si>
    <t xml:space="preserve"> Միավ.
 գինը</t>
  </si>
  <si>
    <t>Գումարը</t>
  </si>
  <si>
    <t xml:space="preserve">Կազմեց    </t>
  </si>
  <si>
    <t>Լ.Պետրոսյան</t>
  </si>
  <si>
    <t>Հողային աշխատանքներ</t>
  </si>
  <si>
    <t>Ջուր</t>
  </si>
  <si>
    <t>ջուր</t>
  </si>
  <si>
    <t>տ</t>
  </si>
  <si>
    <r>
      <t>մ</t>
    </r>
    <r>
      <rPr>
        <vertAlign val="superscript"/>
        <sz val="12"/>
        <rFont val="GHEA Grapalat"/>
        <family val="3"/>
      </rPr>
      <t>3</t>
    </r>
  </si>
  <si>
    <t>Ավազակոպճային շերտի իրականացում 10սմ</t>
  </si>
  <si>
    <r>
      <t>մ</t>
    </r>
    <r>
      <rPr>
        <vertAlign val="superscript"/>
        <sz val="12"/>
        <rFont val="GHEA Grapalat"/>
        <family val="3"/>
      </rPr>
      <t>2</t>
    </r>
  </si>
  <si>
    <t>ավազա
կոպիճ</t>
  </si>
  <si>
    <t>Խիճ 40-70մմ</t>
  </si>
  <si>
    <t>Խիճ 10-20մմ</t>
  </si>
  <si>
    <t>27-251</t>
  </si>
  <si>
    <t>բիտում</t>
  </si>
  <si>
    <t>Բիտումի լցաբաշխում 4.12տ /1000մ2/</t>
  </si>
  <si>
    <t>Խճի նախապատրաստական շերտի իրականացում, h=12սմ հաստությամբ</t>
  </si>
  <si>
    <t>Ա/բ մանրահատիկ</t>
  </si>
  <si>
    <t>27-164-2
27-165-2
q=2</t>
  </si>
  <si>
    <t>Կողապատում</t>
  </si>
  <si>
    <t>Փայտանյութ</t>
  </si>
  <si>
    <t>Հեղյուս</t>
  </si>
  <si>
    <r>
      <t>մ</t>
    </r>
    <r>
      <rPr>
        <vertAlign val="superscript"/>
        <sz val="12"/>
        <rFont val="GHEA Grapalat"/>
        <family val="3"/>
      </rPr>
      <t>2</t>
    </r>
    <r>
      <rPr>
        <sz val="10"/>
        <rFont val="Arial"/>
        <family val="2"/>
        <charset val="204"/>
      </rPr>
      <t/>
    </r>
  </si>
  <si>
    <t>Երթևեկելի մաս</t>
  </si>
  <si>
    <t>ցեմ շաղախ</t>
  </si>
  <si>
    <t>Հողային պաստառի հարթեցում բուլդոզերով</t>
  </si>
  <si>
    <t>Մայթեր</t>
  </si>
  <si>
    <t>Ավազային ա/բ h=3սմ</t>
  </si>
  <si>
    <t>Կահավորում</t>
  </si>
  <si>
    <t>6-90</t>
  </si>
  <si>
    <t>27-20</t>
  </si>
  <si>
    <t>27-43
27-42-1
q=-3</t>
  </si>
  <si>
    <t>27-171</t>
  </si>
  <si>
    <t>27-245</t>
  </si>
  <si>
    <t>կմ</t>
  </si>
  <si>
    <t xml:space="preserve">   Օբյեկտային նախահաշիվ  N 1
</t>
  </si>
  <si>
    <t>Նախահաշվային արժեքը</t>
  </si>
  <si>
    <t>Նախահաշիվ                                    N1-1</t>
  </si>
  <si>
    <t xml:space="preserve"> -</t>
  </si>
  <si>
    <t>Նախահաշիվ                                    N1-2</t>
  </si>
  <si>
    <t>Նախահաշիվ                                    N1-3</t>
  </si>
  <si>
    <t>Նախահաշիվ                                    N1-4</t>
  </si>
  <si>
    <t>Նախահաշիվ                                    N1-5</t>
  </si>
  <si>
    <t>Նախահաշիվ                                    N1-6</t>
  </si>
  <si>
    <t>Կազմեց                                         Լ.Պետրոսյան</t>
  </si>
  <si>
    <t>1-1588</t>
  </si>
  <si>
    <t>1-1605</t>
  </si>
  <si>
    <t>Աշխատանք լցակույտում</t>
  </si>
  <si>
    <t>Տեղային նախահաշիվ  N1-2</t>
  </si>
  <si>
    <t>1-1150
1-1156</t>
  </si>
  <si>
    <t>Գրունտի խտացում  գլդոնով 25տ քաշով 6 անցումով 1 հետքի վրայով</t>
  </si>
  <si>
    <t>1-1186</t>
  </si>
  <si>
    <t>Գրունտի ջրում</t>
  </si>
  <si>
    <t>Իջատեղեր մուտքեր</t>
  </si>
  <si>
    <t xml:space="preserve"> 1-962</t>
  </si>
  <si>
    <t>1-1130</t>
  </si>
  <si>
    <t>Տեղային նախահաշիվ  N1-5</t>
  </si>
  <si>
    <t>Տեղային նախահաշիվ  N1-4</t>
  </si>
  <si>
    <t>Տեղային նախահաշիվ  N1-3</t>
  </si>
  <si>
    <t>Ավազակոպճային հիմքի իրականացում 10սմ</t>
  </si>
  <si>
    <t>Նախահաշիվ                                    N1-7</t>
  </si>
  <si>
    <t>Տեղային նախահաշիվ  N1-6</t>
  </si>
  <si>
    <t>Տեղային նախահաշիվ  N1-7</t>
  </si>
  <si>
    <t>Նոր ճան. նշանների տեղադրում</t>
  </si>
  <si>
    <t>Գումարը %-ով</t>
  </si>
  <si>
    <t xml:space="preserve">Նույնի բարձում  էքսկ. 0,65մ3 շ.տ. բարձում ա/ի </t>
  </si>
  <si>
    <t>ավազակոպիճ</t>
  </si>
  <si>
    <t xml:space="preserve">Ավազակոպճային շերտի իրականացում 10սմ </t>
  </si>
  <si>
    <t>ինֆոր</t>
  </si>
  <si>
    <t xml:space="preserve">ամրան </t>
  </si>
  <si>
    <t xml:space="preserve"> 8 -27</t>
  </si>
  <si>
    <t xml:space="preserve">Դիտահորերի ոչ պիտանի բետոնյա սալերի ապամոնտաժում, բարձում ա/ի </t>
  </si>
  <si>
    <t>սալ թուջե մտոցով</t>
  </si>
  <si>
    <t>7-760</t>
  </si>
  <si>
    <t>1-1612</t>
  </si>
  <si>
    <t>1-1612
1-1618</t>
  </si>
  <si>
    <t>Հողային պաստառի քանդում (10e III կարգի բնահող) բուլդոզերով տեղափոխում մինչև 10մ</t>
  </si>
  <si>
    <t xml:space="preserve">Նույնի բարձում (10e IV կարգի բնահող) էքսկ. 0,65մ3 շ.տ. ա/ի </t>
  </si>
  <si>
    <t>Մանրահատիկ ա/բ h=5սմ  (խիտ Б տիպի I մակնիշի)</t>
  </si>
  <si>
    <t>կռածո</t>
  </si>
  <si>
    <t>խիճ</t>
  </si>
  <si>
    <t xml:space="preserve">Հողային պաստառի քանդում (IV կարգի բնահող) էքսկ. 0,65մ3 շ.տ. բարձում ա/ի </t>
  </si>
  <si>
    <t>III կարգի բնահողի մշակում բուլդոզերով տեղափոխում միջ. 20մ հեռ վրա լիցք</t>
  </si>
  <si>
    <t>Հողային պաստառի քանդում (IV կարգի բնահող) ձեռքի աշխատանքով</t>
  </si>
  <si>
    <t xml:space="preserve">Կողնակների ամրացում ավազակոպիճով hմիջ.=5 սմ </t>
  </si>
  <si>
    <t>27-229-1
27-229-3
q=-5</t>
  </si>
  <si>
    <t>Ավազակոպճային հիմքի տեղադրում hմիջ=10սմ միաձույլ բետոնյա եզրաշարերի տակ</t>
  </si>
  <si>
    <t>ներկ</t>
  </si>
  <si>
    <t>Շինմոնտաժային աշխատանքների ավարտից հետո տարածքի մաքրման և գոյացած (ոչ ընթացիկ) աղբի տեղափոխման աշխատանքների ծախսեր</t>
  </si>
  <si>
    <t>Գն 3</t>
  </si>
  <si>
    <t xml:space="preserve">III կարգի բնահողի մշակում բուլդոզերով տեղափոխում 20մ </t>
  </si>
  <si>
    <t xml:space="preserve">IV կարգի բնահող մշակում էքսկ. 0,65մ3 շ.տ. բարձում ա/ի </t>
  </si>
  <si>
    <t>27-43</t>
  </si>
  <si>
    <t>Խճի նախապատրաստական շերտի իրականացում, h=15սմ հաստությամբ</t>
  </si>
  <si>
    <t>Ավազակոպճային հիմքի իրականացում հմիջ=12սմ</t>
  </si>
  <si>
    <t>46-80</t>
  </si>
  <si>
    <t>Երթևեկելի մասի նշագծում հոծ գծով 0,1մ լայն</t>
  </si>
  <si>
    <t>27-249</t>
  </si>
  <si>
    <t>Երթևեկելի մասի նշագծում ընդհատ գծով 1:3</t>
  </si>
  <si>
    <t>27-250</t>
  </si>
  <si>
    <t>Երթևեկելի մասի նշագծում ընդհատ գծով 3:1</t>
  </si>
  <si>
    <t>27-248</t>
  </si>
  <si>
    <t>Երթևեկելի մասի նշագծում ընդհատ գծով 1:1</t>
  </si>
  <si>
    <t>1. Հողային աշխատանքներ</t>
  </si>
  <si>
    <t>2. Երթևեկելի մաս</t>
  </si>
  <si>
    <t>3. Իջատեղեր մուտքեր</t>
  </si>
  <si>
    <t>4. Մայթեր</t>
  </si>
  <si>
    <t>27-86</t>
  </si>
  <si>
    <t>բետոն</t>
  </si>
  <si>
    <t>Դիտահորեր</t>
  </si>
  <si>
    <t xml:space="preserve">        Կազմված է 2022-03թ. գներով  </t>
  </si>
  <si>
    <r>
      <t>Գ. աշխ.</t>
    </r>
    <r>
      <rPr>
        <b/>
        <i/>
        <sz val="12"/>
        <color indexed="8"/>
        <rFont val="GHEA Grapalat"/>
        <family val="3"/>
      </rPr>
      <t>=  1876,51</t>
    </r>
  </si>
  <si>
    <r>
      <t>Գ. մեք.</t>
    </r>
    <r>
      <rPr>
        <b/>
        <i/>
        <sz val="12"/>
        <color indexed="8"/>
        <rFont val="GHEA Grapalat"/>
        <family val="3"/>
      </rPr>
      <t>=  3045,88</t>
    </r>
  </si>
  <si>
    <t>՚՚----------" ----------------------- 2023թ.</t>
  </si>
  <si>
    <t>Կազմված է  2023թ.  գներով</t>
  </si>
  <si>
    <t>Կազմված է 2022-03թ. գներով</t>
  </si>
  <si>
    <t>Գրունտի տեղափոխում լցակույտ 2,5կմ</t>
  </si>
  <si>
    <t>Նյութերի միավորի արժեքը Գ=1.165</t>
  </si>
  <si>
    <t>Դիտահորի իջեցման համար բետոնի քանդում</t>
  </si>
  <si>
    <t>ԱԱՀ-20%</t>
  </si>
  <si>
    <t>Ընդամենը ԱԱՀ-ով</t>
  </si>
  <si>
    <t>Փոքր ծավալի ՇՄԱ</t>
  </si>
  <si>
    <t>ՀՀ Շիրակի մարզի Ախուրյան համայնքի Բենիամին բնակավայրի թիվ 1 փողոցի ասֆալտապատման աշխատանքների նախագիծ</t>
  </si>
  <si>
    <t>Ախուրյան համայնքի Բենիամաին բնակավայրի թիվ 1 փողոց</t>
  </si>
  <si>
    <t>Ախուրյան համայնքի Բենիամին բնակավայրի թիվ 1 փողոց</t>
  </si>
  <si>
    <t>Նախապատրաստական աշխատանքներ</t>
  </si>
  <si>
    <t>Ա/բ ծածկի քանդում և բարձում էքսկ. 0,65 մ3 շ.տ. ա/ի</t>
  </si>
  <si>
    <t>Գրունտի տեղափոխում լցակույտ 2,0կմ</t>
  </si>
  <si>
    <t>Ա/բ ծածկի տեղափոխում 2.0կմ</t>
  </si>
  <si>
    <t>Գրունտի տեղափոխում լցակույտ 2.0կմ</t>
  </si>
  <si>
    <t>Ավազակոպճային ծածկի իրականացում 12սմ</t>
  </si>
  <si>
    <t>Ավազակոպճային շերտ 16սմ (ե/բ սալերի տակ)</t>
  </si>
  <si>
    <t>27-97</t>
  </si>
  <si>
    <t>Հավաքովի ե/բ սալի տեղադրում 600x200x14 (գյուղ տեխնիկայի անցում) -8հատ</t>
  </si>
  <si>
    <t>ե/բ սալ</t>
  </si>
  <si>
    <t>Հավաքովի ե/բ սալ - 600x200x14սմ</t>
  </si>
  <si>
    <t>բետոն B 25</t>
  </si>
  <si>
    <t>բիտ մածիկ</t>
  </si>
  <si>
    <t>Միաձույլ բետոնե եզրաշարի կառուցում 10x20 (B-20)-27,0մ</t>
  </si>
  <si>
    <t>Բետոնե 15x30 եզրաքարերի տեղադրում բետոնյա հիմքի վրա 1գծ.մ - 0.035մ3 (B-15)</t>
  </si>
  <si>
    <t>բետոնե եզ</t>
  </si>
  <si>
    <t>Տեղափոխում լցակույտ 2,0 կմ  միջին հեռ. (գոյություն ունեցող կափարիչների վերադարձ սեփականատիրոջը)</t>
  </si>
  <si>
    <t>Դիտահորի նոր սալերի (կափարիչով) տեղադրում 1.5x1.5 չափսերի</t>
  </si>
  <si>
    <t xml:space="preserve">Դիտահորեր </t>
  </si>
  <si>
    <t>27-184</t>
  </si>
  <si>
    <t>Ճանապարհային նշանների ապամոնտաժում և վերադարձ սեփականատիրոջը</t>
  </si>
  <si>
    <t>Ձեռքով համահարթեցման աշխատանքներ</t>
  </si>
  <si>
    <t>խողովակ</t>
  </si>
  <si>
    <t>22-70</t>
  </si>
  <si>
    <t>26-79</t>
  </si>
  <si>
    <t>Մետաղական խողովակի  գրունտի հետ շփվող մակերեսի քսվածքային ջրամեկուսացում</t>
  </si>
  <si>
    <t xml:space="preserve">բիտում </t>
  </si>
  <si>
    <t>Բետոնի քսվածքային ջրամեկուսացում</t>
  </si>
  <si>
    <t>Խողովակ ԿՄ 0+565</t>
  </si>
  <si>
    <t>27-97
q=0.7</t>
  </si>
  <si>
    <t>Գոյություն ունեցող կառուցվածքի հավաքովի սալերի ապամոնտաժում և վերադարձ սեփականատիրոջը</t>
  </si>
  <si>
    <t xml:space="preserve">Գոյություն ունեցող կառուցվածքի հավաքովի սալերի ապամոնտաժում </t>
  </si>
  <si>
    <t>Նույն  բարձում էքսկ. 0,65 մ3 շ.տ. ա/ի</t>
  </si>
  <si>
    <t>Տեղափոխում 2.0կմ</t>
  </si>
  <si>
    <t>Խրամուղու իրականացում էքսկ. 0,65 մ3 շ.տ. Բարձելով ա/ի</t>
  </si>
  <si>
    <t>Արգելապատնեշի իրականացման համար փորման աշխատանքներ (IV կարգի բնահող) ձեռքի աշխատանքով</t>
  </si>
  <si>
    <t>Նույնի բարձում էքսկ. 0,65 մ3 շ.տ.  ա/ի</t>
  </si>
  <si>
    <t>Մետաղական d=273մմ խողովակի տեղադրում, պատի հաստ. 7մմ</t>
  </si>
  <si>
    <t xml:space="preserve">Որմնակապային ամրաններ AIII Փ18մմ </t>
  </si>
  <si>
    <t>Գլխամասի միաձույլ բետոն  (B-20)</t>
  </si>
  <si>
    <t>Գազի խողովակի դիմաց արգելապատնեշի իրականացում միաձույլ բետոնով  (B-20) դասի</t>
  </si>
  <si>
    <t>օլիֆ</t>
  </si>
  <si>
    <t>15-551</t>
  </si>
  <si>
    <t>մածիկ</t>
  </si>
  <si>
    <t>Արգելապատնեծի ուղղահայաց գծանշում</t>
  </si>
  <si>
    <t>Տեղային նախահաշիվ  N1-8</t>
  </si>
  <si>
    <t>Կամուրջ ԿՄ 0+660</t>
  </si>
  <si>
    <t>30-318</t>
  </si>
  <si>
    <t>Կամուրջի բազրիքի ապամոնտաժում ձեռքով, պահեստավորումեվ վերադարձ սեփականատիրոջը L=60մ</t>
  </si>
  <si>
    <t>30-318
q=0.7</t>
  </si>
  <si>
    <t>27-33</t>
  </si>
  <si>
    <t>Երթևեկային մասի ծածկի  կազմատում պնևմագործիքով</t>
  </si>
  <si>
    <t>Բարձում էքսկ. 0,65 մ3 շ.տ. ա/ի</t>
  </si>
  <si>
    <t>Տեղափոխում լցակույտ 2.0կմ</t>
  </si>
  <si>
    <t>1-1589</t>
  </si>
  <si>
    <t xml:space="preserve">Նույնը՝ ջրամեկուսացման հարթեցնող շերտի հետ 4սմ,  բարձում էքս. 0.65մ3 շ.տ, բարձում ա/ի </t>
  </si>
  <si>
    <t xml:space="preserve">Նույնը՝ պաշտպանիչ բետոն 4սմ, բարձում էքս. 0.65մ3 շ.տ, բարձում ա/ի </t>
  </si>
  <si>
    <t xml:space="preserve">Մուտքում պարապետի կազմատում էքս. 0.65մ3 շ.տ, բարձում ա/ի </t>
  </si>
  <si>
    <t>46-84</t>
  </si>
  <si>
    <t>Կամրջի վրա բազրիքատակ քայքաված միաձույլ բետոնի կազմատում պնևմոգարծիքով</t>
  </si>
  <si>
    <t>Նույնը հակադարձ պատի վրա</t>
  </si>
  <si>
    <t>Կցորդումները ապահովելու համար կցորդման գրունտի կազմատում էքսկ. 0,65 մ3 շ.տ. բարձում ա/ի</t>
  </si>
  <si>
    <t>Գաբիոնի տեղափոխման համար  գրունտի կազմատում էքսկ. 0,65 մ3 շ.տ. բարձում ա/ի</t>
  </si>
  <si>
    <t>Նույնը՝ ձեռքով</t>
  </si>
  <si>
    <t>1-962</t>
  </si>
  <si>
    <t>N4 թռիչքի տակ գտնվող բնահողի կազմատում էքսկ. 0,65 մ3 շ.տ. բարձում ա/ի</t>
  </si>
  <si>
    <t>15-201</t>
  </si>
  <si>
    <t>Ցեմ. շաղախ</t>
  </si>
  <si>
    <t>30-2</t>
  </si>
  <si>
    <t>Կցորդման միաձույլ բետոնի տակ ավազակոպճային շերտ իրականացում, h=10սմ</t>
  </si>
  <si>
    <t xml:space="preserve"> 6-15</t>
  </si>
  <si>
    <t>Փայ. վահան.</t>
  </si>
  <si>
    <t>Բետոնի հետ շփվող մակերևույթի քսվածքային ջրամեկուսացում 2շերտ տաք բիտումով</t>
  </si>
  <si>
    <t>N2 թռիչքի եզրային հեծանի սալային հատվածի մասամբ կազմատում պնևմոգարծիքով՝ պահպանելով ամրանները</t>
  </si>
  <si>
    <t xml:space="preserve"> 6-16</t>
  </si>
  <si>
    <t>Հեծանի սալային հատվածի վերականգնում B25 դասի բետոնով</t>
  </si>
  <si>
    <t xml:space="preserve">Ամրան AIII </t>
  </si>
  <si>
    <t>8-18</t>
  </si>
  <si>
    <t>Կարերի վրա 3 շերտ ռուբիրոիդի տեղադրում b=1.0մ, L=7.0մ</t>
  </si>
  <si>
    <t>ռուբիրոիդ</t>
  </si>
  <si>
    <t>6-82</t>
  </si>
  <si>
    <t>Եզրային կարերի վրա պողպատե թիթեղի տեղադրում ամրացում թռիչքային կառուցվածքի վրա</t>
  </si>
  <si>
    <t>Ինֆոր</t>
  </si>
  <si>
    <t>Թիթեղ 4մմ հատ</t>
  </si>
  <si>
    <t>թիթեղ</t>
  </si>
  <si>
    <t>30-20</t>
  </si>
  <si>
    <t>կլոր անտառանյութ</t>
  </si>
  <si>
    <t>տախտակներ</t>
  </si>
  <si>
    <t>Կցորդման միաձույլ բետոնի իրականացում՝ B25 դասի բետոնով</t>
  </si>
  <si>
    <t>Թռիչքային կառուցվածքի վրա սալի  իրականացու  B25, W6 դասի բետոնով</t>
  </si>
  <si>
    <t>Անխզելիության կարերի ամրանային ցանց AIII դասի ամրանով</t>
  </si>
  <si>
    <t>Ամրանային ցանց Bp-5 100x100մմ</t>
  </si>
  <si>
    <t>Bp-5 ամրանացանց</t>
  </si>
  <si>
    <t xml:space="preserve">Թռիչքային կառուցվածքի վրա բազրիքատակ պատվանդանների միաձույլ բետոն B25, W6 դասի </t>
  </si>
  <si>
    <t xml:space="preserve">Ամրան AI </t>
  </si>
  <si>
    <t>Թիթեղ 10x150x220</t>
  </si>
  <si>
    <t>12-289</t>
  </si>
  <si>
    <t>իզոգամ</t>
  </si>
  <si>
    <t xml:space="preserve"> 11-67</t>
  </si>
  <si>
    <t>30-85</t>
  </si>
  <si>
    <t>Մայթի T-1-0.75 մակնիշի  հավաքովի  ե/բետոնից բլոկների տեղադրում</t>
  </si>
  <si>
    <t>Հավաքովի  ե/բետոնից բլոկներ - 71x140x299սմ</t>
  </si>
  <si>
    <t>ե/բ բլոկ</t>
  </si>
  <si>
    <t>Թիթեղ 10մմ</t>
  </si>
  <si>
    <t>Ամրանավորված պաշտպանիչ բետոնի իրականացում B25, W6 դասի միաձույլ բետոնով 4սմ հաստ</t>
  </si>
  <si>
    <t>Ամրանային ցանց Bp-4 100x100մմ</t>
  </si>
  <si>
    <t>Երկշերտ սոսնձային ջրամեկուսացման իրականացում</t>
  </si>
  <si>
    <t>Մայթերի ավազային ա/բ h=3սմ</t>
  </si>
  <si>
    <t>CHP-88</t>
  </si>
  <si>
    <t>քար</t>
  </si>
  <si>
    <t>ցանց</t>
  </si>
  <si>
    <t>մետաղյա ձող</t>
  </si>
  <si>
    <t xml:space="preserve">Գաբիոնային շարվածք 1x1x0.5 (քար) 
Հիմնակմախք d=6.5 մմ , 1գծմ=0.260 կգ, 1հատ=12.3գծմ
6 հատ  73.8/19.2 գմ/կգ
Ցանցը  ամրակով  d=3.0 մմ,1մ2=1.445 կգ, 1 հատ=4 մ2
6 հատ 24/68մ2/կգ
Գաբիոններին  կապող  մետաղալար  d=3.0մմ,1հատ=1.2գծմ,
1 հատ=0.0665 կգ
8 հատ  9.6/20.53գմ/կգ                </t>
  </si>
  <si>
    <t xml:space="preserve">Նոր մետաղական բազրիքների պատրաստում և տեղադրում </t>
  </si>
  <si>
    <t>50x30x2.5մմ մետաղական խողովակի արժեքը</t>
  </si>
  <si>
    <t>40x30x2.5մմ մետաղական խողովակի արժեքը</t>
  </si>
  <si>
    <t>40x20x2.5մմ մետաղական խողովակի արժեքը</t>
  </si>
  <si>
    <t xml:space="preserve">Ներքին շերտի մանրահատիկ ա/բ h=5սմ </t>
  </si>
  <si>
    <t xml:space="preserve">Վերին շերտի մանրահատիկ ա/բ h=4սմ </t>
  </si>
  <si>
    <t>27-164-2</t>
  </si>
  <si>
    <t>Անվահրիչների ուղղահայաց գծանշում</t>
  </si>
  <si>
    <t>Անվտանգության գոտիների հորիզոնական գծանծում- հոծ</t>
  </si>
  <si>
    <t>Մոտեցման վրա ավազակոպճային շերտի իրականացում 10սմ</t>
  </si>
  <si>
    <t>Մոտեցման վրա խճի հիմքի իրականացում, h=15սմ հաստությամբ</t>
  </si>
  <si>
    <t>Մոտեցման վրա մանրահատիկ ա/բ h=5սմ  (խիտ Б տիպի I մակնիշի)</t>
  </si>
  <si>
    <t>Հենարանի ռիգելի վերանորոգում M200 մակնիշի ցեմ շաղախով 3սմ</t>
  </si>
  <si>
    <t>Նախահաշիվ                                    N1-8</t>
  </si>
  <si>
    <t>30-163
կիրառ</t>
  </si>
  <si>
    <t>Մետաղական կոնստ․ երկշերտ յուղաներկում</t>
  </si>
  <si>
    <t>յուղաներկ</t>
  </si>
  <si>
    <t xml:space="preserve">Հարթեցնող շերտի ցեմենտ ավազային շաղախ մայթի բլոկների տակ M200մ h=1սմ </t>
  </si>
  <si>
    <t>ՀՀ Շիրակի մարզի Ախուրյան համայնքի Բենիամին բնակավայրի թիվ 1 փողոցի ասֆալտապատման աշխատանքների նախագիծ
Բենիամին բնակավայրի թիվ 1 փողոց</t>
  </si>
  <si>
    <t>5. Դիտահորեր</t>
  </si>
  <si>
    <t>6. Կահավորում</t>
  </si>
  <si>
    <t>7. Խողովակ ԿՄ 0+565</t>
  </si>
  <si>
    <t>8․ Կամուրջ ԿՄ 0+660</t>
  </si>
  <si>
    <t>1-1133</t>
  </si>
  <si>
    <t>Մայթերի երկշերտ սոսնձային ջրամեկուսացման իրականացում</t>
  </si>
  <si>
    <t xml:space="preserve"> Ծավալաթերթ</t>
  </si>
  <si>
    <t xml:space="preserve"> Ведомость</t>
  </si>
  <si>
    <t>Наименование работ</t>
  </si>
  <si>
    <t>ед/ изм</t>
  </si>
  <si>
    <t>Объем</t>
  </si>
  <si>
    <t xml:space="preserve">Стоимость единицы </t>
  </si>
  <si>
    <t xml:space="preserve">Общая стоимость </t>
  </si>
  <si>
    <t>1. Земляные работы</t>
  </si>
  <si>
    <r>
      <t>Разработка грунта  с погрузкой на а/с экс. с ковшом емкостью 0.65 м</t>
    </r>
    <r>
      <rPr>
        <vertAlign val="superscript"/>
        <sz val="12"/>
        <color indexed="8"/>
        <rFont val="Sylfaen"/>
        <family val="1"/>
      </rPr>
      <t>3</t>
    </r>
  </si>
  <si>
    <r>
      <t>м</t>
    </r>
    <r>
      <rPr>
        <vertAlign val="superscript"/>
        <sz val="12"/>
        <rFont val="GHEA Grapalat"/>
        <family val="3"/>
      </rPr>
      <t>3</t>
    </r>
  </si>
  <si>
    <t>Перемещение грунта в отвал на  расстояние 2 км.</t>
  </si>
  <si>
    <t>т</t>
  </si>
  <si>
    <t>Работа в отвале</t>
  </si>
  <si>
    <r>
      <t>Разработка грунта IV категории с погрузкой на а/с экс. с ковшом емкостью 0.65 м</t>
    </r>
    <r>
      <rPr>
        <vertAlign val="superscript"/>
        <sz val="12"/>
        <color indexed="8"/>
        <rFont val="Sylfaen"/>
        <family val="1"/>
      </rPr>
      <t>3</t>
    </r>
  </si>
  <si>
    <t>Разработка грунта IV категории вручную</t>
  </si>
  <si>
    <t>То же с погрузкой экс. 0,65м3</t>
  </si>
  <si>
    <t>Перемещение грунта в отвал на  расстояние 2,5 км.</t>
  </si>
  <si>
    <t xml:space="preserve">Разработк грунта III категории бульдозером, перемещение 20м </t>
  </si>
  <si>
    <t xml:space="preserve">Разработк грунта III категории бульдозером, перемещением на отвал в среднем 20м </t>
  </si>
  <si>
    <t>Уплотнение грунта катком массой 25 тонн за 6 проходов по 1 гусенице</t>
  </si>
  <si>
    <t>Полив грунта</t>
  </si>
  <si>
    <t>Всего</t>
  </si>
  <si>
    <t>2.Проезжая часть</t>
  </si>
  <si>
    <t>Выполнение песчано-гравийного слоя 10 см.</t>
  </si>
  <si>
    <t>Выполнение подготовительного слоя из щебня толщиной h=15 см.</t>
  </si>
  <si>
    <r>
      <t>м</t>
    </r>
    <r>
      <rPr>
        <vertAlign val="superscript"/>
        <sz val="12"/>
        <rFont val="GHEA Grapalat"/>
        <family val="3"/>
      </rPr>
      <t>2</t>
    </r>
  </si>
  <si>
    <t>Битумная заливка 4.12տ /1000մ2/</t>
  </si>
  <si>
    <t xml:space="preserve">Мелкозрнистый а/б  h=5см , тип Б (марка 1) </t>
  </si>
  <si>
    <t>Песчано-гравийный слой h=12 см</t>
  </si>
  <si>
    <t xml:space="preserve">Установка сборной ж/б плиты 600x200x14 (проход  сельскохозяйственная техники)-8 шт </t>
  </si>
  <si>
    <t>Установка сборной ж/б плиты 600x200x14</t>
  </si>
  <si>
    <t>шт</t>
  </si>
  <si>
    <t>Песчано-гравийный слой  16 см (под ж/б плитами)</t>
  </si>
  <si>
    <t>Боковое крепление песчано-гравийной смесью h = 5 см</t>
  </si>
  <si>
    <t>3.Съезды и въезды</t>
  </si>
  <si>
    <r>
      <t>Разборка земляного полотна (грунт категории 10е III бульдозером, перемещение 10м, с погрузкой на автомобили-самосвалы экс. с ковшом емкостью 0.65м</t>
    </r>
    <r>
      <rPr>
        <i/>
        <vertAlign val="superscript"/>
        <sz val="12"/>
        <rFont val="Sylfaen"/>
        <family val="1"/>
        <charset val="204"/>
      </rPr>
      <t>3</t>
    </r>
    <r>
      <rPr>
        <i/>
        <sz val="12"/>
        <rFont val="Sylfaen"/>
        <family val="1"/>
        <charset val="204"/>
      </rPr>
      <t>, с перемещением в отвал на расстояние 3км</t>
    </r>
  </si>
  <si>
    <t>Разборка земляного полотна (грунт категории 10е III бульдозером, перемещение 10м, с погрузкой на автомобили-самосвалы экс. с ковшом емкостью 0.65м3</t>
  </si>
  <si>
    <r>
      <t>Разборка земляного полотна (грунт категории 10еIV) бульдозером, перемещение 10м, с погрузкой на автомобили-самосвалы экс. с ковшом емкостью 0.65м</t>
    </r>
    <r>
      <rPr>
        <vertAlign val="superscript"/>
        <sz val="12"/>
        <rFont val="Sylfaen"/>
        <family val="1"/>
        <charset val="204"/>
      </rPr>
      <t>3</t>
    </r>
    <r>
      <rPr>
        <sz val="12"/>
        <rFont val="Sylfaen"/>
        <family val="1"/>
        <charset val="204"/>
      </rPr>
      <t>,</t>
    </r>
  </si>
  <si>
    <t>Разборка земляного полотна (грунт категории 10еIV) вручную</t>
  </si>
  <si>
    <t>Благоустройство территории бульдозерами</t>
  </si>
  <si>
    <t>Выполнение песчано-гравийного фундамента 10 см.</t>
  </si>
  <si>
    <t>Выполнение подготовительного слоя из гравия толщиной h=12 см.</t>
  </si>
  <si>
    <t>Мелкозернистая а/б h=5 см (плотная тип I марки)</t>
  </si>
  <si>
    <t>4.Тротуары</t>
  </si>
  <si>
    <t xml:space="preserve">Разборка базальт. бордюров 10x20 </t>
  </si>
  <si>
    <t>Устройство песчано-гравийного фундамента h между = 10 см под кромки монолитного бетона</t>
  </si>
  <si>
    <t>Установка бордюра базальтового 15х30 на бетонное основание 1 линия м - 0,035 м 3   (В-15)</t>
  </si>
  <si>
    <t>м</t>
  </si>
  <si>
    <t>Выполнение песчано-гравийного фундамента hm=12 см</t>
  </si>
  <si>
    <t>Песчанный а/б h=3см</t>
  </si>
  <si>
    <t>5.Люки</t>
  </si>
  <si>
    <t>Демонтаж непригодных бетонных плит колодцев, с погрузкой на а/с</t>
  </si>
  <si>
    <t>Перевозка в отвал  бетоновых бордюров на  2 км.  (возврат крышок владельцу)</t>
  </si>
  <si>
    <t>Монтаж новых плит колодцев (с крышкой) размером 1,5х1,5</t>
  </si>
  <si>
    <t>Снос бетона для опускания люка</t>
  </si>
  <si>
    <t>6.Обустройство</t>
  </si>
  <si>
    <t>Демонтаж дорожных знаков и возврат владельцу</t>
  </si>
  <si>
    <t>Установка новых дорожных знаков</t>
  </si>
  <si>
    <t>Разметка проезжей части сплошной линией 0,1 м тол.</t>
  </si>
  <si>
    <t>км</t>
  </si>
  <si>
    <t>Разметка проезжей части прирывистой линией 1:3</t>
  </si>
  <si>
    <t>7.Трубы  Км 0+565</t>
  </si>
  <si>
    <t xml:space="preserve">Демонтаж существующей конструкции и возвращение владельцу  </t>
  </si>
  <si>
    <t>Демонтаж существующей конструкции</t>
  </si>
  <si>
    <t>Перемещение 2 км.</t>
  </si>
  <si>
    <t>Рытье траншеи экскаватором с погрузкой на 0.65 м3</t>
  </si>
  <si>
    <t>Земляные работы для ограждения (грунт IV класса) вручную</t>
  </si>
  <si>
    <t>Работы по выравниванию вручную</t>
  </si>
  <si>
    <t>Песчано-гравийная подготовка h=10см</t>
  </si>
  <si>
    <t>Монтаж металлической трубы d=273 мм, толщина стенки 7 мм</t>
  </si>
  <si>
    <t>Арматура AIII Փ18мм</t>
  </si>
  <si>
    <t>оголовка на выходе монолитным бетоном B20</t>
  </si>
  <si>
    <t>Выполнение ограждения перед газовой трубой из монолитного бетона (В-20) класса</t>
  </si>
  <si>
    <t>Гидроизоляция бетона смазкой</t>
  </si>
  <si>
    <t xml:space="preserve">Смазочная гидроизоляция  поверхностей, контактирующих с грунтом    </t>
  </si>
  <si>
    <t>Вертикальная разметка шлагбаума</t>
  </si>
  <si>
    <t>8.мост Км 0+660</t>
  </si>
  <si>
    <t>Ручной демонтаж перил моста, хранение и возврат владельцу L = 60 м</t>
  </si>
  <si>
    <t xml:space="preserve">  Разборка а/б покрытия проезжей части пневмоинструментом</t>
  </si>
  <si>
    <t>Погрузка излишнего грунта на автомобили-самосвалы экс. с ковшом емкостю 0.65 м3</t>
  </si>
  <si>
    <t>Перемещение  в отвал на  расстояние 2 км.</t>
  </si>
  <si>
    <t>То же защитный бетон 4 см, Погрузка эксковатором 0.65 м3</t>
  </si>
  <si>
    <t>То же с гидроизоляционным выравнивающим слоем 4 см, Погрузка эксковатором 0.65 м3</t>
  </si>
  <si>
    <t>разработка парапетов у входа, экскаватором с погрузкой на а/с 0.65 м3</t>
  </si>
  <si>
    <t>Формирование щебеночного монолитного бетона на мосту под перилами пневмоинструментом</t>
  </si>
  <si>
    <t>Погрузка экс. с ковшом емкостю 0.65 м3</t>
  </si>
  <si>
    <t>То же на обратной стене</t>
  </si>
  <si>
    <t>Погрузка  на автомобили-самосвалы экс. с ковшом емкостю 0.65 м3</t>
  </si>
  <si>
    <t>устройство заземления муфты для обеспечения муфт экскаватором с погрузкой на а/с 0.65 м3</t>
  </si>
  <si>
    <t>Подготовка земли к перевозке габионов и погрузка экс. с ковшом емкостю 0.65 м3</t>
  </si>
  <si>
    <t>То же вручную</t>
  </si>
  <si>
    <t>Формирование природного грунта под полетом N4 и погрузка экс. с ковшом емкостю 0.65 м3</t>
  </si>
  <si>
    <t>Ремонт опорного бруса цементным раствором М200 3 см</t>
  </si>
  <si>
    <t>Выполнение песчано-гравийного слоя под монолитный бетон шва, h = 10 см</t>
  </si>
  <si>
    <t>Выполнение монолитного бетона бетоном класса В25</t>
  </si>
  <si>
    <t xml:space="preserve">Смазочная гидроизоляция (2-слойным горячим битумом) поверхностей, контактирующих с бетоном    </t>
  </si>
  <si>
    <t>Частичный снос краев балки 2 пролета, пневмотическим инструментом,сохраняя арматуру.</t>
  </si>
  <si>
    <t>Восстанояление отверстий в участке балок бетоном класса B25</t>
  </si>
  <si>
    <t xml:space="preserve">Арматура AIII </t>
  </si>
  <si>
    <t>Установка 3 слоев рубироида на швы b=1.0մ, L=7.0м</t>
  </si>
  <si>
    <t xml:space="preserve">Установка и укрепление листов на грачничных швах </t>
  </si>
  <si>
    <t xml:space="preserve"> Листы 4мм шт</t>
  </si>
  <si>
    <t xml:space="preserve"> Выполнение плит в частях пролета бетоном классаB25, W6</t>
  </si>
  <si>
    <t>Арматурная сетка Bp-5 100x100мм</t>
  </si>
  <si>
    <t>Швы арматурной сетки класса AIII</t>
  </si>
  <si>
    <t>Установка перил на пьедисталы ж/б класса  B25, W6</t>
  </si>
  <si>
    <t>Арматура класса AI</t>
  </si>
  <si>
    <t xml:space="preserve">Арматура класс AIII </t>
  </si>
  <si>
    <t>Листы 10x150x220</t>
  </si>
  <si>
    <t>Двухслойная клеевая гидроизоляция</t>
  </si>
  <si>
    <t>Выравнивающий слой цементного раствора под тротуарной блоков М200 м h=1 см</t>
  </si>
  <si>
    <t>Монтаж тротуарной плитки Т-1-0,75 из сборных железобетонных блоков</t>
  </si>
  <si>
    <t>сборные бетонные блоки - 71x140x299см</t>
  </si>
  <si>
    <t>Листы 10м</t>
  </si>
  <si>
    <t xml:space="preserve">арматура AIII </t>
  </si>
  <si>
    <t>Реализация армированного защитного бетона с монолитным бетоном класса Б25, В6 толщиной 4см</t>
  </si>
  <si>
    <t>армированное сетка БП-4 100х100 мм</t>
  </si>
  <si>
    <t>Выполнение двухслойной клеевой гидроизоляции тротуаров</t>
  </si>
  <si>
    <t>Песчаное покрытие а/б h=3 см</t>
  </si>
  <si>
    <t>Изготовление и установка новых металлических перил</t>
  </si>
  <si>
    <t>Стоимость металлической трубы 50х30х2,5 мм</t>
  </si>
  <si>
    <t>Стоимость металлической трубы 40х30х2,5 мм</t>
  </si>
  <si>
    <t>Стоимость металлической трубы 40х20х2,5 мм</t>
  </si>
  <si>
    <t xml:space="preserve">Смазочная гидроизоляция трубы 2-слойным горячим битумом </t>
  </si>
  <si>
    <t xml:space="preserve">Мелкозернистый а/бетон нижнего слоя h=5 см </t>
  </si>
  <si>
    <t xml:space="preserve">Мелкозернистый а/бетон нижнего слоя h=4 см </t>
  </si>
  <si>
    <t xml:space="preserve">Вертикальная разметка колесоотбоев </t>
  </si>
  <si>
    <t>Горизонтальная разметка полос безопасностей - сплошная</t>
  </si>
  <si>
    <t>Выполнение песчано-гравийного слоя на подходе 10 см.</t>
  </si>
  <si>
    <t>Устройство гравийного фундамента на подходе толщиной h = 15 см.</t>
  </si>
  <si>
    <t>Битумная засыпка 4,12 т/1000 м2/</t>
  </si>
  <si>
    <t>Мелкозернистый а/бетон на подходе h=5 см (плотный тип I марка)</t>
  </si>
  <si>
    <t>НДС-20%</t>
  </si>
  <si>
    <t>Итого с НДС</t>
  </si>
  <si>
    <t>Габионная кладка 1х1х0,5 (камень)                                              Каркас d = 6,5 мм, 1 п.м. = 0,260 кг, 1 шт. = 12,3 п.м. 6 шт. 73,8/19,2 г/кг                                                                                                  Сетка с зажим. d =3,0 мм, 1м² =1,445 кг, 1 шт. = 4м²  Металл. стержень d=3,0 мм, 1 шт. =1,2 п.м., 1 шт. = 0,0665 кг 8 шт. 9,6/20,53 грамм/кг</t>
  </si>
  <si>
    <t>Стоимость %</t>
  </si>
  <si>
    <t>Проект асфальтирования  улицы N1 поселка Бениамин, Ахурянской обл.,                       Ширакского марза, 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</si>
</sst>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_(* \(#,##0.00\);_(* &quot;-&quot;??_);_(@_)"/>
    <numFmt numFmtId="165" formatCode="_-* #,##0.00_р_._-;\-* #,##0.00_р_._-;_-* &quot;-&quot;??_р_._-;_-@_-"/>
    <numFmt numFmtId="166" formatCode="0.0000"/>
    <numFmt numFmtId="167" formatCode="0.00000"/>
    <numFmt numFmtId="168" formatCode="0.0"/>
    <numFmt numFmtId="169" formatCode="0.000"/>
    <numFmt numFmtId="170" formatCode="0.0%"/>
    <numFmt numFmtId="171" formatCode="_-* #,##0\ _€_-;\-* #,##0\ _€_-;_-* &quot;-&quot;\ _€_-;_-@_-"/>
    <numFmt numFmtId="172" formatCode="#,##0.0"/>
    <numFmt numFmtId="173" formatCode="#,##0.000"/>
  </numFmts>
  <fonts count="65" x14ac:knownFonts="1">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b/>
      <sz val="11"/>
      <name val="GHEA Grapalat"/>
      <family val="3"/>
    </font>
    <font>
      <sz val="10"/>
      <name val="Arial Cyr"/>
      <family val="2"/>
    </font>
    <font>
      <b/>
      <i/>
      <sz val="12"/>
      <color indexed="8"/>
      <name val="GHEA Grapalat"/>
      <family val="3"/>
    </font>
    <font>
      <sz val="11"/>
      <color indexed="20"/>
      <name val="Calibri"/>
      <family val="2"/>
    </font>
    <font>
      <sz val="10"/>
      <name val="Times Armenian"/>
      <family val="1"/>
    </font>
    <font>
      <sz val="10"/>
      <name val="Baltica Cyrillic"/>
    </font>
    <font>
      <sz val="9"/>
      <name val="Arial Armenian"/>
      <family val="2"/>
    </font>
    <font>
      <sz val="12"/>
      <name val="Russian Text Book"/>
    </font>
    <font>
      <sz val="10"/>
      <name val="Helv"/>
    </font>
    <font>
      <sz val="10"/>
      <name val="Arial Cyr"/>
      <family val="2"/>
      <charset val="204"/>
    </font>
    <font>
      <sz val="11"/>
      <color indexed="8"/>
      <name val="Calibri"/>
      <family val="2"/>
    </font>
    <font>
      <sz val="11"/>
      <color indexed="9"/>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rgb="FFFF0000"/>
      <name val="GHEA Grapalat"/>
      <family val="3"/>
    </font>
    <font>
      <sz val="12"/>
      <color rgb="FFC00000"/>
      <name val="GHEA Grapalat"/>
      <family val="3"/>
    </font>
    <font>
      <b/>
      <i/>
      <sz val="12"/>
      <color theme="1"/>
      <name val="GHEA Grapalat"/>
      <family val="3"/>
    </font>
    <font>
      <sz val="12"/>
      <color theme="1"/>
      <name val="GHEA Grapalat"/>
      <family val="3"/>
    </font>
    <font>
      <b/>
      <sz val="10"/>
      <name val="GHEA Grapalat"/>
      <family val="3"/>
    </font>
    <font>
      <b/>
      <i/>
      <sz val="12"/>
      <color indexed="8"/>
      <name val="Sylfaen"/>
      <family val="1"/>
    </font>
    <font>
      <sz val="12"/>
      <color theme="1"/>
      <name val="Sylfaen"/>
      <family val="1"/>
    </font>
    <font>
      <vertAlign val="superscript"/>
      <sz val="12"/>
      <color indexed="8"/>
      <name val="Sylfaen"/>
      <family val="1"/>
    </font>
    <font>
      <sz val="12"/>
      <color indexed="8"/>
      <name val="Sylfaen"/>
      <family val="1"/>
    </font>
    <font>
      <sz val="12"/>
      <color theme="1"/>
      <name val="Sylfaen"/>
      <family val="1"/>
      <charset val="204"/>
    </font>
    <font>
      <b/>
      <i/>
      <sz val="12"/>
      <color theme="1"/>
      <name val="Sylfaen"/>
      <family val="1"/>
      <charset val="204"/>
    </font>
    <font>
      <sz val="12"/>
      <color indexed="8"/>
      <name val="Sylfaen"/>
      <family val="1"/>
      <charset val="204"/>
    </font>
    <font>
      <i/>
      <vertAlign val="superscript"/>
      <sz val="12"/>
      <name val="Sylfaen"/>
      <family val="1"/>
      <charset val="204"/>
    </font>
    <font>
      <i/>
      <sz val="12"/>
      <name val="Sylfaen"/>
      <family val="1"/>
      <charset val="204"/>
    </font>
    <font>
      <vertAlign val="superscript"/>
      <sz val="12"/>
      <name val="Sylfaen"/>
      <family val="1"/>
      <charset val="204"/>
    </font>
    <font>
      <sz val="12"/>
      <name val="Sylfaen"/>
      <family val="1"/>
      <charset val="204"/>
    </font>
    <font>
      <sz val="11"/>
      <name val="GHEA Grapalat"/>
      <family val="3"/>
    </font>
    <font>
      <b/>
      <sz val="13"/>
      <name val="GHEA Grapalat"/>
      <family val="3"/>
    </font>
    <font>
      <b/>
      <i/>
      <sz val="11"/>
      <name val="GHEA Grapalat"/>
      <family val="3"/>
      <charset val="204"/>
    </font>
    <font>
      <sz val="11"/>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rgb="FFFFC7CE"/>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94">
    <xf numFmtId="0" fontId="0"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18" fillId="3" borderId="0" applyNumberFormat="0" applyBorder="0" applyAlignment="0" applyProtection="0"/>
    <xf numFmtId="0" fontId="27" fillId="20" borderId="1" applyNumberFormat="0" applyAlignment="0" applyProtection="0"/>
    <xf numFmtId="0" fontId="28" fillId="21" borderId="2" applyNumberFormat="0" applyAlignment="0" applyProtection="0"/>
    <xf numFmtId="171" fontId="1" fillId="0" borderId="0" applyFont="0" applyFill="0" applyBorder="0" applyAlignment="0" applyProtection="0"/>
    <xf numFmtId="165" fontId="1" fillId="0" borderId="0" applyFont="0" applyFill="0" applyBorder="0" applyAlignment="0" applyProtection="0"/>
    <xf numFmtId="43" fontId="14"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 fontId="21" fillId="0" borderId="3" applyFill="0" applyBorder="0" applyAlignment="0">
      <alignment horizontal="right" vertical="center"/>
    </xf>
    <xf numFmtId="0" fontId="29" fillId="0" borderId="0" applyNumberFormat="0" applyFill="0" applyBorder="0" applyAlignment="0" applyProtection="0"/>
    <xf numFmtId="0" fontId="30" fillId="4" borderId="0" applyNumberFormat="0" applyBorder="0" applyAlignment="0" applyProtection="0"/>
    <xf numFmtId="0" fontId="31" fillId="0" borderId="4"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0" applyNumberFormat="0" applyFill="0" applyBorder="0" applyAlignment="0" applyProtection="0"/>
    <xf numFmtId="0" fontId="34" fillId="7" borderId="1" applyNumberFormat="0" applyAlignment="0" applyProtection="0"/>
    <xf numFmtId="0" fontId="35" fillId="0" borderId="7" applyNumberFormat="0" applyFill="0" applyAlignment="0" applyProtection="0"/>
    <xf numFmtId="0" fontId="36" fillId="22" borderId="0" applyNumberFormat="0" applyBorder="0" applyAlignment="0" applyProtection="0"/>
    <xf numFmtId="0" fontId="1" fillId="0" borderId="0"/>
    <xf numFmtId="0" fontId="42" fillId="0" borderId="0"/>
    <xf numFmtId="0" fontId="1" fillId="0" borderId="0"/>
    <xf numFmtId="0" fontId="42"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6" fillId="0" borderId="0"/>
    <xf numFmtId="0" fontId="6" fillId="0" borderId="0"/>
    <xf numFmtId="0" fontId="16" fillId="0" borderId="0"/>
    <xf numFmtId="0" fontId="1" fillId="0" borderId="0"/>
    <xf numFmtId="0" fontId="1" fillId="0" borderId="0"/>
    <xf numFmtId="0" fontId="42" fillId="0" borderId="0"/>
    <xf numFmtId="0" fontId="22" fillId="0" borderId="0"/>
    <xf numFmtId="0" fontId="14" fillId="0" borderId="0"/>
    <xf numFmtId="0" fontId="42" fillId="0" borderId="0"/>
    <xf numFmtId="0" fontId="22" fillId="0" borderId="0"/>
    <xf numFmtId="0" fontId="22" fillId="0" borderId="0"/>
    <xf numFmtId="0" fontId="21" fillId="0" borderId="0"/>
    <xf numFmtId="0" fontId="16"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4" fillId="0" borderId="0"/>
    <xf numFmtId="0" fontId="1" fillId="0" borderId="0"/>
    <xf numFmtId="0" fontId="1" fillId="0" borderId="0"/>
    <xf numFmtId="0" fontId="1" fillId="0" borderId="0"/>
    <xf numFmtId="0" fontId="1" fillId="0" borderId="0"/>
    <xf numFmtId="0" fontId="16" fillId="0" borderId="0"/>
    <xf numFmtId="0" fontId="5"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24"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8" applyNumberFormat="0" applyFont="0" applyAlignment="0" applyProtection="0"/>
    <xf numFmtId="0" fontId="37" fillId="20" borderId="9" applyNumberFormat="0" applyAlignment="0" applyProtection="0"/>
    <xf numFmtId="9" fontId="1" fillId="0" borderId="0" applyFont="0" applyFill="0" applyBorder="0" applyAlignment="0" applyProtection="0"/>
    <xf numFmtId="0" fontId="38" fillId="0" borderId="0" applyNumberFormat="0" applyFill="0" applyBorder="0" applyAlignment="0" applyProtection="0"/>
    <xf numFmtId="0" fontId="39" fillId="0" borderId="10" applyNumberFormat="0" applyFill="0" applyAlignment="0" applyProtection="0"/>
    <xf numFmtId="0" fontId="40" fillId="0" borderId="0" applyNumberFormat="0" applyFill="0" applyBorder="0" applyAlignment="0" applyProtection="0"/>
    <xf numFmtId="0" fontId="24" fillId="0" borderId="0"/>
    <xf numFmtId="0" fontId="20" fillId="0" borderId="0"/>
    <xf numFmtId="0" fontId="24" fillId="0" borderId="0"/>
    <xf numFmtId="0" fontId="1" fillId="0" borderId="0"/>
    <xf numFmtId="0" fontId="1" fillId="0" borderId="0"/>
    <xf numFmtId="0" fontId="14" fillId="0" borderId="0"/>
    <xf numFmtId="0" fontId="14" fillId="0" borderId="0"/>
    <xf numFmtId="0" fontId="21" fillId="0" borderId="0"/>
    <xf numFmtId="0" fontId="16" fillId="0" borderId="0"/>
    <xf numFmtId="0" fontId="16" fillId="0" borderId="0"/>
    <xf numFmtId="0" fontId="1" fillId="0" borderId="0"/>
    <xf numFmtId="0" fontId="1" fillId="0" borderId="0"/>
    <xf numFmtId="0" fontId="14" fillId="0" borderId="0"/>
    <xf numFmtId="0" fontId="6" fillId="0" borderId="0"/>
    <xf numFmtId="0" fontId="1" fillId="0" borderId="0"/>
    <xf numFmtId="0" fontId="24" fillId="0" borderId="0"/>
    <xf numFmtId="0" fontId="16" fillId="0" borderId="0"/>
    <xf numFmtId="0" fontId="6" fillId="0" borderId="0"/>
    <xf numFmtId="0" fontId="14" fillId="0" borderId="0"/>
    <xf numFmtId="0" fontId="1" fillId="0" borderId="0"/>
    <xf numFmtId="0" fontId="14" fillId="0" borderId="0"/>
    <xf numFmtId="0" fontId="16" fillId="0" borderId="0"/>
    <xf numFmtId="0" fontId="14" fillId="0" borderId="0"/>
    <xf numFmtId="0" fontId="1" fillId="0" borderId="0"/>
    <xf numFmtId="0" fontId="6" fillId="0" borderId="0"/>
    <xf numFmtId="0" fontId="24" fillId="0" borderId="0"/>
    <xf numFmtId="0" fontId="14" fillId="0" borderId="0"/>
    <xf numFmtId="0" fontId="11" fillId="0" borderId="0"/>
    <xf numFmtId="0" fontId="16" fillId="0" borderId="0"/>
    <xf numFmtId="0" fontId="14" fillId="0" borderId="0"/>
    <xf numFmtId="0" fontId="21" fillId="0" borderId="0"/>
    <xf numFmtId="0" fontId="16" fillId="0" borderId="0"/>
    <xf numFmtId="0" fontId="43" fillId="25" borderId="0" applyNumberFormat="0" applyBorder="0" applyAlignment="0" applyProtection="0"/>
    <xf numFmtId="9" fontId="14" fillId="0" borderId="0" applyFont="0" applyFill="0" applyBorder="0" applyAlignment="0" applyProtection="0"/>
    <xf numFmtId="9" fontId="16" fillId="0" borderId="0" applyFont="0" applyFill="0" applyBorder="0" applyAlignment="0" applyProtection="0"/>
    <xf numFmtId="9" fontId="24" fillId="0" borderId="0" applyFont="0" applyFill="0" applyBorder="0" applyAlignment="0" applyProtection="0"/>
    <xf numFmtId="9" fontId="16" fillId="0" borderId="0" applyFont="0" applyFill="0" applyBorder="0" applyAlignment="0" applyProtection="0"/>
    <xf numFmtId="0" fontId="23" fillId="0" borderId="0"/>
    <xf numFmtId="164" fontId="6" fillId="0" borderId="0" applyFont="0" applyFill="0" applyBorder="0" applyAlignment="0" applyProtection="0"/>
    <xf numFmtId="43" fontId="14" fillId="0" borderId="0" applyFont="0" applyFill="0" applyBorder="0" applyAlignment="0" applyProtection="0"/>
    <xf numFmtId="165" fontId="24" fillId="0" borderId="0" applyFont="0" applyFill="0" applyBorder="0" applyAlignment="0" applyProtection="0"/>
    <xf numFmtId="43" fontId="14" fillId="0" borderId="0" applyFont="0" applyFill="0" applyBorder="0" applyAlignment="0" applyProtection="0"/>
    <xf numFmtId="165" fontId="16" fillId="0" borderId="0" applyFont="0" applyFill="0" applyBorder="0" applyAlignment="0" applyProtection="0"/>
    <xf numFmtId="0" fontId="21" fillId="0" borderId="0"/>
  </cellStyleXfs>
  <cellXfs count="564">
    <xf numFmtId="0" fontId="0" fillId="0" borderId="0" xfId="0"/>
    <xf numFmtId="0" fontId="7" fillId="0" borderId="3" xfId="79" applyFont="1" applyBorder="1" applyAlignment="1">
      <alignment horizontal="center" vertical="center" wrapText="1"/>
    </xf>
    <xf numFmtId="0" fontId="8" fillId="0" borderId="0" xfId="79" applyFont="1" applyAlignment="1">
      <alignment vertical="center"/>
    </xf>
    <xf numFmtId="0" fontId="7" fillId="0" borderId="0" xfId="79" applyFont="1" applyAlignment="1">
      <alignment horizontal="center" vertical="center" wrapText="1"/>
    </xf>
    <xf numFmtId="0" fontId="8" fillId="0" borderId="0" xfId="79" applyFont="1" applyAlignment="1">
      <alignment horizontal="center" vertical="center"/>
    </xf>
    <xf numFmtId="0" fontId="8" fillId="0" borderId="0" xfId="79" applyFont="1"/>
    <xf numFmtId="0" fontId="8" fillId="0" borderId="0" xfId="79" applyFont="1" applyBorder="1" applyAlignment="1">
      <alignment vertical="center"/>
    </xf>
    <xf numFmtId="0" fontId="8" fillId="0" borderId="0" xfId="79" applyFont="1" applyAlignment="1">
      <alignment horizontal="center" vertical="center" wrapText="1"/>
    </xf>
    <xf numFmtId="172" fontId="7" fillId="0" borderId="0" xfId="79" applyNumberFormat="1" applyFont="1" applyBorder="1" applyAlignment="1">
      <alignment horizontal="center" vertical="center"/>
    </xf>
    <xf numFmtId="168" fontId="8" fillId="0" borderId="0" xfId="79" applyNumberFormat="1" applyFont="1"/>
    <xf numFmtId="0" fontId="8" fillId="0" borderId="0" xfId="79" applyFont="1" applyBorder="1" applyAlignment="1">
      <alignment horizontal="center" vertical="center"/>
    </xf>
    <xf numFmtId="0" fontId="8" fillId="0" borderId="11" xfId="79" applyFont="1" applyBorder="1" applyAlignment="1">
      <alignment horizontal="left" vertical="center"/>
    </xf>
    <xf numFmtId="0" fontId="8" fillId="0" borderId="11" xfId="79" applyFont="1" applyBorder="1" applyAlignment="1">
      <alignment horizontal="right" vertical="center"/>
    </xf>
    <xf numFmtId="0" fontId="8" fillId="0" borderId="11" xfId="79" applyFont="1" applyBorder="1" applyAlignment="1">
      <alignment horizontal="center" vertical="center"/>
    </xf>
    <xf numFmtId="0" fontId="8" fillId="0" borderId="0" xfId="79" applyFont="1" applyBorder="1" applyAlignment="1">
      <alignment horizontal="right" vertical="center"/>
    </xf>
    <xf numFmtId="0" fontId="8" fillId="0" borderId="3" xfId="79" applyFont="1" applyBorder="1" applyAlignment="1">
      <alignment horizontal="center" vertical="center" wrapText="1"/>
    </xf>
    <xf numFmtId="0" fontId="8" fillId="0" borderId="12" xfId="79" applyFont="1" applyBorder="1" applyAlignment="1">
      <alignment horizontal="center" vertical="center" wrapText="1"/>
    </xf>
    <xf numFmtId="0" fontId="10" fillId="0" borderId="3" xfId="79" applyFont="1" applyBorder="1" applyAlignment="1">
      <alignment horizontal="left" vertical="center" wrapText="1"/>
    </xf>
    <xf numFmtId="168" fontId="7" fillId="0" borderId="0" xfId="79" applyNumberFormat="1" applyFont="1"/>
    <xf numFmtId="0" fontId="7" fillId="0" borderId="0" xfId="79" applyFont="1"/>
    <xf numFmtId="0" fontId="8" fillId="0" borderId="0" xfId="143" applyFont="1" applyAlignment="1">
      <alignment horizontal="center" vertical="center" wrapText="1"/>
    </xf>
    <xf numFmtId="0" fontId="8" fillId="0" borderId="0" xfId="143" applyFont="1"/>
    <xf numFmtId="0" fontId="10" fillId="0" borderId="3" xfId="79" applyFont="1" applyBorder="1" applyAlignment="1">
      <alignment horizontal="center" vertical="center" wrapText="1"/>
    </xf>
    <xf numFmtId="0" fontId="10" fillId="0" borderId="3" xfId="79" applyFont="1" applyBorder="1" applyAlignment="1">
      <alignment horizontal="center" vertical="center"/>
    </xf>
    <xf numFmtId="168" fontId="10" fillId="0" borderId="3" xfId="79" applyNumberFormat="1" applyFont="1" applyBorder="1" applyAlignment="1">
      <alignment horizontal="center" vertical="center"/>
    </xf>
    <xf numFmtId="0" fontId="10" fillId="0" borderId="0" xfId="79" applyFont="1" applyAlignment="1">
      <alignment horizontal="center"/>
    </xf>
    <xf numFmtId="0" fontId="8" fillId="0" borderId="3" xfId="79" applyFont="1" applyBorder="1" applyAlignment="1">
      <alignment horizontal="center" vertical="center"/>
    </xf>
    <xf numFmtId="172" fontId="10" fillId="0" borderId="3" xfId="79" applyNumberFormat="1" applyFont="1" applyBorder="1" applyAlignment="1">
      <alignment horizontal="center" vertical="center"/>
    </xf>
    <xf numFmtId="2" fontId="10" fillId="0" borderId="0" xfId="79" applyNumberFormat="1" applyFont="1" applyAlignment="1">
      <alignment horizontal="center"/>
    </xf>
    <xf numFmtId="2" fontId="10" fillId="0" borderId="3" xfId="79" applyNumberFormat="1" applyFont="1" applyBorder="1" applyAlignment="1">
      <alignment horizontal="center" vertical="center"/>
    </xf>
    <xf numFmtId="2" fontId="7" fillId="0" borderId="3" xfId="79" applyNumberFormat="1" applyFont="1" applyBorder="1" applyAlignment="1">
      <alignment horizontal="center" vertical="center"/>
    </xf>
    <xf numFmtId="0" fontId="10" fillId="0" borderId="0" xfId="79" applyFont="1" applyBorder="1" applyAlignment="1">
      <alignment horizontal="center" vertical="center"/>
    </xf>
    <xf numFmtId="0" fontId="10" fillId="0" borderId="0" xfId="79" applyFont="1" applyBorder="1" applyAlignment="1">
      <alignment horizontal="left" vertical="center" wrapText="1"/>
    </xf>
    <xf numFmtId="2" fontId="10" fillId="0" borderId="0" xfId="79" applyNumberFormat="1" applyFont="1" applyBorder="1" applyAlignment="1">
      <alignment horizontal="center" vertical="center"/>
    </xf>
    <xf numFmtId="2" fontId="7" fillId="0" borderId="0" xfId="79" applyNumberFormat="1" applyFont="1" applyBorder="1" applyAlignment="1">
      <alignment horizontal="center" vertical="center"/>
    </xf>
    <xf numFmtId="0" fontId="8" fillId="0" borderId="0" xfId="79" applyFont="1" applyAlignment="1">
      <alignment vertical="center" wrapText="1"/>
    </xf>
    <xf numFmtId="0" fontId="8" fillId="0" borderId="3" xfId="122" applyFont="1" applyFill="1" applyBorder="1" applyAlignment="1">
      <alignment horizontal="left" vertical="center" wrapText="1"/>
    </xf>
    <xf numFmtId="0" fontId="8" fillId="0" borderId="3" xfId="0" applyFont="1" applyFill="1" applyBorder="1" applyAlignment="1">
      <alignment horizontal="center" vertical="center" wrapText="1"/>
    </xf>
    <xf numFmtId="2" fontId="8" fillId="0" borderId="3" xfId="122" applyNumberFormat="1" applyFont="1" applyFill="1" applyBorder="1" applyAlignment="1">
      <alignment horizontal="center" vertical="center" wrapText="1"/>
    </xf>
    <xf numFmtId="0" fontId="8" fillId="0" borderId="3" xfId="122" applyFont="1" applyFill="1" applyBorder="1" applyAlignment="1">
      <alignment horizontal="center" vertical="center" wrapText="1"/>
    </xf>
    <xf numFmtId="0" fontId="8" fillId="0" borderId="0" xfId="122" applyFont="1" applyFill="1" applyAlignment="1">
      <alignment horizontal="center" vertical="center" wrapText="1"/>
    </xf>
    <xf numFmtId="1" fontId="8" fillId="0" borderId="3" xfId="122" applyNumberFormat="1" applyFont="1" applyFill="1" applyBorder="1" applyAlignment="1">
      <alignment horizontal="center" vertical="center" wrapText="1"/>
    </xf>
    <xf numFmtId="2" fontId="8" fillId="0" borderId="12" xfId="122" applyNumberFormat="1" applyFont="1" applyFill="1" applyBorder="1" applyAlignment="1">
      <alignment horizontal="center" vertical="center" wrapText="1"/>
    </xf>
    <xf numFmtId="169" fontId="8" fillId="0" borderId="3" xfId="122" applyNumberFormat="1" applyFont="1" applyFill="1" applyBorder="1" applyAlignment="1">
      <alignment horizontal="center" vertical="center" wrapText="1"/>
    </xf>
    <xf numFmtId="0" fontId="13" fillId="0" borderId="3" xfId="122" applyFont="1" applyFill="1" applyBorder="1" applyAlignment="1">
      <alignment horizontal="center" vertical="center" wrapText="1"/>
    </xf>
    <xf numFmtId="168" fontId="8" fillId="0" borderId="3" xfId="122" applyNumberFormat="1" applyFont="1" applyFill="1" applyBorder="1" applyAlignment="1">
      <alignment horizontal="center" vertical="center" wrapText="1"/>
    </xf>
    <xf numFmtId="2" fontId="8" fillId="0" borderId="3" xfId="0" applyNumberFormat="1" applyFont="1" applyFill="1" applyBorder="1" applyAlignment="1">
      <alignment horizontal="center" vertical="center" wrapText="1"/>
    </xf>
    <xf numFmtId="0" fontId="8" fillId="0" borderId="3" xfId="0" applyFont="1" applyFill="1" applyBorder="1"/>
    <xf numFmtId="0" fontId="8" fillId="0" borderId="3" xfId="0" applyFont="1" applyFill="1" applyBorder="1" applyAlignment="1">
      <alignment horizontal="left"/>
    </xf>
    <xf numFmtId="2" fontId="8" fillId="0" borderId="3" xfId="0" applyNumberFormat="1" applyFont="1" applyFill="1" applyBorder="1" applyAlignment="1">
      <alignment horizontal="center" vertical="center"/>
    </xf>
    <xf numFmtId="0" fontId="7" fillId="0" borderId="0" xfId="49" applyFont="1" applyFill="1" applyAlignment="1">
      <alignment horizontal="center" vertical="center"/>
    </xf>
    <xf numFmtId="0" fontId="8" fillId="0" borderId="0" xfId="49" applyFont="1" applyFill="1" applyAlignment="1">
      <alignment horizontal="center" vertical="center"/>
    </xf>
    <xf numFmtId="0" fontId="8" fillId="0" borderId="0" xfId="49" applyFont="1" applyFill="1" applyAlignment="1">
      <alignment horizontal="left" vertical="center"/>
    </xf>
    <xf numFmtId="168" fontId="8" fillId="0" borderId="0" xfId="49" applyNumberFormat="1" applyFont="1" applyFill="1" applyAlignment="1">
      <alignment horizontal="center" vertical="center"/>
    </xf>
    <xf numFmtId="0" fontId="7" fillId="0" borderId="12" xfId="49" applyFont="1" applyFill="1" applyBorder="1" applyAlignment="1">
      <alignment horizontal="center" vertical="center"/>
    </xf>
    <xf numFmtId="0" fontId="7" fillId="0" borderId="12" xfId="49" applyFont="1" applyFill="1" applyBorder="1" applyAlignment="1">
      <alignment horizontal="center" vertical="center" textRotation="90"/>
    </xf>
    <xf numFmtId="0" fontId="7" fillId="0" borderId="12" xfId="49" applyFont="1" applyFill="1" applyBorder="1" applyAlignment="1">
      <alignment horizontal="center" vertical="center" wrapText="1"/>
    </xf>
    <xf numFmtId="0" fontId="7" fillId="0" borderId="12" xfId="49" applyFont="1" applyFill="1" applyBorder="1" applyAlignment="1">
      <alignment horizontal="center" vertical="center" textRotation="90" wrapText="1"/>
    </xf>
    <xf numFmtId="0" fontId="7" fillId="0" borderId="13" xfId="49" applyFont="1" applyFill="1" applyBorder="1" applyAlignment="1">
      <alignment vertical="center" textRotation="90" wrapText="1"/>
    </xf>
    <xf numFmtId="0" fontId="7" fillId="0" borderId="12" xfId="49" applyFont="1" applyFill="1" applyBorder="1" applyAlignment="1">
      <alignment vertical="center" textRotation="90" wrapText="1"/>
    </xf>
    <xf numFmtId="0" fontId="7" fillId="0" borderId="3" xfId="49" applyFont="1" applyFill="1" applyBorder="1" applyAlignment="1">
      <alignment horizontal="center" vertical="center"/>
    </xf>
    <xf numFmtId="0" fontId="7" fillId="0" borderId="14" xfId="153" applyFont="1" applyFill="1" applyBorder="1" applyAlignment="1">
      <alignment horizontal="center" vertical="center"/>
    </xf>
    <xf numFmtId="0" fontId="7" fillId="0" borderId="15" xfId="153" applyFont="1" applyFill="1" applyBorder="1" applyAlignment="1">
      <alignment horizontal="center" vertical="center"/>
    </xf>
    <xf numFmtId="0" fontId="9" fillId="0" borderId="15" xfId="153" applyFont="1" applyFill="1" applyBorder="1" applyAlignment="1">
      <alignment vertical="center"/>
    </xf>
    <xf numFmtId="0" fontId="7" fillId="0" borderId="16" xfId="153" applyFont="1" applyFill="1" applyBorder="1" applyAlignment="1">
      <alignment horizontal="center" vertical="center"/>
    </xf>
    <xf numFmtId="0" fontId="7" fillId="0" borderId="0" xfId="153" applyFont="1" applyFill="1"/>
    <xf numFmtId="0" fontId="7" fillId="0" borderId="0" xfId="153" applyFont="1" applyFill="1" applyAlignment="1">
      <alignment horizontal="center" vertical="center"/>
    </xf>
    <xf numFmtId="169" fontId="8" fillId="0" borderId="3" xfId="0" applyNumberFormat="1" applyFont="1" applyFill="1" applyBorder="1" applyAlignment="1">
      <alignment horizontal="center" vertical="center" wrapText="1"/>
    </xf>
    <xf numFmtId="0" fontId="8" fillId="0" borderId="0" xfId="84" applyFont="1" applyFill="1" applyAlignment="1">
      <alignment horizontal="center" vertical="center" wrapText="1"/>
    </xf>
    <xf numFmtId="2" fontId="8" fillId="0" borderId="3" xfId="80" applyNumberFormat="1" applyFont="1" applyFill="1" applyBorder="1" applyAlignment="1">
      <alignment horizontal="center" vertical="center" wrapText="1"/>
    </xf>
    <xf numFmtId="0" fontId="8" fillId="0" borderId="0" xfId="0" applyFont="1" applyFill="1"/>
    <xf numFmtId="0" fontId="8" fillId="0" borderId="3" xfId="0" applyFont="1" applyFill="1" applyBorder="1" applyAlignment="1">
      <alignment horizontal="center" vertical="center"/>
    </xf>
    <xf numFmtId="0" fontId="8" fillId="0" borderId="3" xfId="49" applyFont="1" applyFill="1" applyBorder="1" applyAlignment="1">
      <alignment horizontal="center" vertical="center" wrapText="1"/>
    </xf>
    <xf numFmtId="0" fontId="8" fillId="0" borderId="12" xfId="49" applyFont="1" applyFill="1" applyBorder="1"/>
    <xf numFmtId="0" fontId="7" fillId="0" borderId="12" xfId="49" applyFont="1" applyFill="1" applyBorder="1"/>
    <xf numFmtId="0" fontId="10" fillId="0" borderId="3" xfId="49" applyFont="1" applyFill="1" applyBorder="1" applyAlignment="1">
      <alignment horizontal="center" vertical="center"/>
    </xf>
    <xf numFmtId="0" fontId="9" fillId="0" borderId="3" xfId="49" applyFont="1" applyFill="1" applyBorder="1" applyAlignment="1">
      <alignment horizontal="center" vertical="center"/>
    </xf>
    <xf numFmtId="0" fontId="7" fillId="0" borderId="12" xfId="49" applyFont="1" applyFill="1" applyBorder="1" applyAlignment="1">
      <alignment horizontal="center"/>
    </xf>
    <xf numFmtId="2" fontId="7" fillId="0" borderId="12" xfId="49" applyNumberFormat="1" applyFont="1" applyFill="1" applyBorder="1"/>
    <xf numFmtId="172" fontId="10" fillId="0" borderId="12" xfId="49" applyNumberFormat="1" applyFont="1" applyFill="1" applyBorder="1" applyAlignment="1">
      <alignment horizontal="center" vertical="center"/>
    </xf>
    <xf numFmtId="168" fontId="8" fillId="0" borderId="0" xfId="49" applyNumberFormat="1" applyFont="1" applyFill="1"/>
    <xf numFmtId="0" fontId="8" fillId="0" borderId="0" xfId="49" applyFont="1" applyFill="1"/>
    <xf numFmtId="0" fontId="8" fillId="0" borderId="3" xfId="49" applyFont="1" applyFill="1" applyBorder="1" applyAlignment="1">
      <alignment horizontal="center" vertical="center"/>
    </xf>
    <xf numFmtId="0" fontId="8" fillId="0" borderId="0" xfId="49" applyFont="1" applyFill="1" applyBorder="1"/>
    <xf numFmtId="0" fontId="8" fillId="0" borderId="0" xfId="49" applyFont="1" applyFill="1" applyAlignment="1">
      <alignment horizontal="left"/>
    </xf>
    <xf numFmtId="2" fontId="8" fillId="0" borderId="3" xfId="49" applyNumberFormat="1" applyFont="1" applyFill="1" applyBorder="1" applyAlignment="1">
      <alignment horizontal="center" vertical="center" wrapText="1"/>
    </xf>
    <xf numFmtId="0" fontId="8" fillId="0" borderId="3" xfId="84" applyFont="1" applyFill="1" applyBorder="1" applyAlignment="1">
      <alignment horizontal="center" vertical="center" wrapText="1"/>
    </xf>
    <xf numFmtId="0" fontId="8" fillId="0" borderId="12" xfId="0" applyFont="1" applyFill="1" applyBorder="1" applyAlignment="1">
      <alignment horizontal="center" vertical="center" wrapText="1"/>
    </xf>
    <xf numFmtId="2" fontId="8" fillId="0" borderId="12" xfId="0" applyNumberFormat="1" applyFont="1" applyFill="1" applyBorder="1" applyAlignment="1">
      <alignment horizontal="center" vertical="center"/>
    </xf>
    <xf numFmtId="2" fontId="8" fillId="0" borderId="3" xfId="84" applyNumberFormat="1" applyFont="1" applyFill="1" applyBorder="1" applyAlignment="1">
      <alignment horizontal="center" vertical="center" wrapText="1"/>
    </xf>
    <xf numFmtId="0" fontId="8" fillId="0" borderId="3" xfId="84" applyFont="1" applyFill="1" applyBorder="1" applyAlignment="1">
      <alignment horizontal="left" vertical="center" wrapText="1"/>
    </xf>
    <xf numFmtId="168" fontId="8" fillId="0" borderId="3" xfId="84" applyNumberFormat="1" applyFont="1" applyFill="1" applyBorder="1" applyAlignment="1">
      <alignment horizontal="center" vertical="center" wrapText="1"/>
    </xf>
    <xf numFmtId="0" fontId="8" fillId="0" borderId="12" xfId="0" applyFont="1" applyFill="1" applyBorder="1"/>
    <xf numFmtId="0" fontId="8" fillId="0" borderId="12" xfId="0" applyFont="1" applyFill="1" applyBorder="1" applyAlignment="1">
      <alignment horizontal="left"/>
    </xf>
    <xf numFmtId="0" fontId="8" fillId="0" borderId="12" xfId="0" applyFont="1" applyFill="1" applyBorder="1" applyAlignment="1">
      <alignment horizontal="center" vertical="center"/>
    </xf>
    <xf numFmtId="0" fontId="8" fillId="0" borderId="12" xfId="131" applyFont="1" applyFill="1" applyBorder="1" applyAlignment="1">
      <alignment vertical="center" wrapText="1"/>
    </xf>
    <xf numFmtId="166" fontId="8" fillId="0" borderId="3" xfId="0" applyNumberFormat="1" applyFont="1" applyFill="1" applyBorder="1" applyAlignment="1">
      <alignment horizontal="center" vertical="center"/>
    </xf>
    <xf numFmtId="166" fontId="8" fillId="0" borderId="12" xfId="0" applyNumberFormat="1" applyFont="1" applyFill="1" applyBorder="1" applyAlignment="1">
      <alignment horizontal="center" vertical="center"/>
    </xf>
    <xf numFmtId="172" fontId="10" fillId="0" borderId="3" xfId="49" applyNumberFormat="1" applyFont="1" applyFill="1" applyBorder="1" applyAlignment="1">
      <alignment horizontal="center" vertical="center" wrapText="1"/>
    </xf>
    <xf numFmtId="172" fontId="10" fillId="0" borderId="3" xfId="79" applyNumberFormat="1" applyFont="1" applyBorder="1" applyAlignment="1">
      <alignment horizontal="center" vertical="center" wrapText="1"/>
    </xf>
    <xf numFmtId="0" fontId="8" fillId="0" borderId="0" xfId="117" applyFont="1" applyAlignment="1">
      <alignment vertical="center"/>
    </xf>
    <xf numFmtId="0" fontId="7" fillId="0" borderId="0" xfId="117" applyFont="1" applyFill="1" applyBorder="1" applyAlignment="1">
      <alignment horizontal="center" vertical="center" wrapText="1"/>
    </xf>
    <xf numFmtId="0" fontId="7" fillId="0" borderId="0" xfId="117" applyFont="1" applyAlignment="1">
      <alignment horizontal="center" vertical="center" wrapText="1"/>
    </xf>
    <xf numFmtId="0" fontId="8" fillId="0" borderId="0" xfId="117" applyFont="1" applyAlignment="1">
      <alignment horizontal="left" vertical="center"/>
    </xf>
    <xf numFmtId="0" fontId="8" fillId="0" borderId="0" xfId="117" applyFont="1"/>
    <xf numFmtId="0" fontId="8" fillId="0" borderId="0" xfId="117" applyFont="1" applyAlignment="1">
      <alignment horizontal="center" vertical="center" wrapText="1"/>
    </xf>
    <xf numFmtId="0" fontId="8" fillId="0" borderId="3" xfId="117" applyFont="1" applyFill="1" applyBorder="1" applyAlignment="1">
      <alignment horizontal="center" vertical="center" wrapText="1"/>
    </xf>
    <xf numFmtId="0" fontId="8" fillId="24" borderId="0" xfId="117" applyFont="1" applyFill="1" applyAlignment="1">
      <alignment horizontal="center" vertical="center" wrapText="1"/>
    </xf>
    <xf numFmtId="0" fontId="8" fillId="24" borderId="0" xfId="117" applyFont="1" applyFill="1"/>
    <xf numFmtId="0" fontId="10" fillId="0" borderId="3" xfId="117" applyFont="1" applyFill="1" applyBorder="1" applyAlignment="1">
      <alignment horizontal="center" vertical="center"/>
    </xf>
    <xf numFmtId="0" fontId="10" fillId="0" borderId="3" xfId="117" applyFont="1" applyFill="1" applyBorder="1" applyAlignment="1">
      <alignment horizontal="center" vertical="center" wrapText="1"/>
    </xf>
    <xf numFmtId="172" fontId="10" fillId="0" borderId="3" xfId="117" applyNumberFormat="1" applyFont="1" applyFill="1" applyBorder="1" applyAlignment="1">
      <alignment horizontal="center" vertical="center"/>
    </xf>
    <xf numFmtId="168" fontId="10" fillId="0" borderId="0" xfId="117" applyNumberFormat="1" applyFont="1" applyAlignment="1">
      <alignment horizontal="center"/>
    </xf>
    <xf numFmtId="0" fontId="10" fillId="0" borderId="0" xfId="117" applyFont="1" applyAlignment="1">
      <alignment horizontal="center"/>
    </xf>
    <xf numFmtId="0" fontId="10" fillId="0" borderId="0" xfId="117" applyFont="1" applyBorder="1" applyAlignment="1">
      <alignment horizontal="center" vertical="center"/>
    </xf>
    <xf numFmtId="0" fontId="10" fillId="0" borderId="0" xfId="117" applyFont="1" applyBorder="1" applyAlignment="1">
      <alignment horizontal="center" vertical="center" wrapText="1"/>
    </xf>
    <xf numFmtId="0" fontId="8" fillId="0" borderId="0" xfId="117" applyFont="1" applyBorder="1" applyAlignment="1">
      <alignment horizontal="center" vertical="center" wrapText="1"/>
    </xf>
    <xf numFmtId="2" fontId="10" fillId="0" borderId="0" xfId="117" applyNumberFormat="1" applyFont="1" applyBorder="1" applyAlignment="1">
      <alignment horizontal="center" vertical="center"/>
    </xf>
    <xf numFmtId="0" fontId="7" fillId="0" borderId="0" xfId="117" applyFont="1" applyBorder="1" applyAlignment="1">
      <alignment horizontal="center" vertical="center"/>
    </xf>
    <xf numFmtId="2" fontId="10" fillId="0" borderId="0" xfId="117" applyNumberFormat="1" applyFont="1" applyFill="1" applyBorder="1" applyAlignment="1">
      <alignment horizontal="center" vertical="center"/>
    </xf>
    <xf numFmtId="0" fontId="7" fillId="0" borderId="0" xfId="117" applyFont="1" applyBorder="1" applyAlignment="1">
      <alignment horizontal="center"/>
    </xf>
    <xf numFmtId="0" fontId="8" fillId="0" borderId="0" xfId="117" applyFont="1" applyAlignment="1">
      <alignment horizontal="center"/>
    </xf>
    <xf numFmtId="0" fontId="8" fillId="0" borderId="0" xfId="117" applyFont="1" applyAlignment="1">
      <alignment vertical="center" wrapText="1"/>
    </xf>
    <xf numFmtId="0" fontId="8" fillId="0" borderId="0" xfId="117" applyFont="1" applyFill="1"/>
    <xf numFmtId="166" fontId="8" fillId="0" borderId="3" xfId="0" applyNumberFormat="1" applyFont="1" applyFill="1" applyBorder="1" applyAlignment="1">
      <alignment horizontal="center" vertical="center" wrapText="1"/>
    </xf>
    <xf numFmtId="0" fontId="8" fillId="0" borderId="3" xfId="122" applyFont="1" applyFill="1" applyBorder="1" applyAlignment="1">
      <alignment horizontal="center" vertical="center"/>
    </xf>
    <xf numFmtId="0" fontId="13" fillId="0" borderId="3" xfId="122" applyFont="1" applyFill="1" applyBorder="1" applyAlignment="1">
      <alignment horizontal="center" vertical="center"/>
    </xf>
    <xf numFmtId="0" fontId="44" fillId="0" borderId="0" xfId="117" applyFont="1" applyAlignment="1">
      <alignment horizontal="center" vertical="center" wrapText="1"/>
    </xf>
    <xf numFmtId="167" fontId="44" fillId="0" borderId="0" xfId="117" applyNumberFormat="1" applyFont="1" applyAlignment="1">
      <alignment horizontal="center" vertical="center" wrapText="1"/>
    </xf>
    <xf numFmtId="2" fontId="8" fillId="0" borderId="3" xfId="79" applyNumberFormat="1" applyFont="1" applyFill="1" applyBorder="1" applyAlignment="1">
      <alignment horizontal="center" vertical="center" wrapText="1"/>
    </xf>
    <xf numFmtId="0" fontId="8" fillId="0" borderId="12" xfId="122" applyFont="1" applyFill="1" applyBorder="1" applyAlignment="1">
      <alignment vertical="center" wrapText="1"/>
    </xf>
    <xf numFmtId="172" fontId="8" fillId="0" borderId="0" xfId="49" applyNumberFormat="1" applyFont="1" applyFill="1"/>
    <xf numFmtId="172" fontId="7" fillId="0" borderId="0" xfId="117" applyNumberFormat="1" applyFont="1" applyFill="1" applyBorder="1" applyAlignment="1">
      <alignment horizontal="center" vertical="center"/>
    </xf>
    <xf numFmtId="166" fontId="10" fillId="0" borderId="0" xfId="79" applyNumberFormat="1" applyFont="1" applyAlignment="1">
      <alignment horizontal="center"/>
    </xf>
    <xf numFmtId="166" fontId="8" fillId="0" borderId="3" xfId="84" applyNumberFormat="1" applyFont="1" applyFill="1" applyBorder="1" applyAlignment="1">
      <alignment horizontal="center" vertical="center" wrapText="1"/>
    </xf>
    <xf numFmtId="166" fontId="8" fillId="0" borderId="3" xfId="80" applyNumberFormat="1" applyFont="1" applyFill="1" applyBorder="1" applyAlignment="1">
      <alignment horizontal="center" vertical="center" wrapText="1"/>
    </xf>
    <xf numFmtId="0" fontId="8" fillId="0" borderId="3" xfId="84" applyFont="1" applyBorder="1" applyAlignment="1">
      <alignment horizontal="center" vertical="center" wrapText="1"/>
    </xf>
    <xf numFmtId="169" fontId="8" fillId="0" borderId="3" xfId="0" applyNumberFormat="1" applyFont="1" applyBorder="1" applyAlignment="1">
      <alignment horizontal="center" vertical="center" wrapText="1"/>
    </xf>
    <xf numFmtId="0" fontId="8" fillId="0" borderId="0" xfId="84" applyFont="1" applyAlignment="1">
      <alignment horizontal="center" vertical="center" wrapText="1"/>
    </xf>
    <xf numFmtId="2" fontId="8" fillId="0" borderId="3" xfId="0" applyNumberFormat="1" applyFont="1" applyBorder="1" applyAlignment="1">
      <alignment horizontal="center" vertical="center" wrapText="1"/>
    </xf>
    <xf numFmtId="0" fontId="8" fillId="0" borderId="3" xfId="84" applyFont="1" applyBorder="1" applyAlignment="1">
      <alignment horizontal="left" vertical="center" wrapText="1"/>
    </xf>
    <xf numFmtId="2" fontId="8" fillId="0" borderId="3" xfId="84" applyNumberFormat="1" applyFont="1" applyBorder="1" applyAlignment="1">
      <alignment horizontal="center" vertical="center" wrapText="1"/>
    </xf>
    <xf numFmtId="166" fontId="8" fillId="0" borderId="3" xfId="84" applyNumberFormat="1" applyFont="1" applyBorder="1" applyAlignment="1">
      <alignment horizontal="center" vertical="center" wrapText="1"/>
    </xf>
    <xf numFmtId="166" fontId="8" fillId="0" borderId="3" xfId="80" applyNumberFormat="1" applyFont="1" applyBorder="1" applyAlignment="1">
      <alignment horizontal="center" vertical="center" wrapText="1"/>
    </xf>
    <xf numFmtId="166" fontId="8" fillId="0" borderId="3" xfId="122" applyNumberFormat="1" applyFont="1" applyFill="1" applyBorder="1" applyAlignment="1">
      <alignment horizontal="center" vertical="center" wrapText="1"/>
    </xf>
    <xf numFmtId="0" fontId="8" fillId="0" borderId="12" xfId="0" applyFont="1" applyBorder="1" applyAlignment="1">
      <alignment horizontal="center" vertical="center" wrapText="1"/>
    </xf>
    <xf numFmtId="2" fontId="8" fillId="0" borderId="3" xfId="122" applyNumberFormat="1" applyFont="1" applyBorder="1" applyAlignment="1">
      <alignment horizontal="center" vertical="center" wrapText="1"/>
    </xf>
    <xf numFmtId="2" fontId="8" fillId="0" borderId="12" xfId="122" applyNumberFormat="1" applyFont="1" applyBorder="1" applyAlignment="1">
      <alignment horizontal="center" vertical="center" wrapText="1"/>
    </xf>
    <xf numFmtId="0" fontId="8" fillId="0" borderId="0" xfId="122" applyFont="1" applyAlignment="1">
      <alignment horizontal="center" vertical="center" wrapText="1"/>
    </xf>
    <xf numFmtId="0" fontId="8" fillId="0" borderId="3" xfId="122" applyFont="1" applyBorder="1" applyAlignment="1">
      <alignment horizontal="center" vertical="center" wrapText="1"/>
    </xf>
    <xf numFmtId="0" fontId="8" fillId="0" borderId="3" xfId="122" applyFont="1" applyBorder="1" applyAlignment="1">
      <alignment horizontal="left" vertical="center" wrapText="1"/>
    </xf>
    <xf numFmtId="1" fontId="8" fillId="0" borderId="3" xfId="122" applyNumberFormat="1" applyFont="1" applyBorder="1" applyAlignment="1">
      <alignment horizontal="center" vertical="center" wrapText="1"/>
    </xf>
    <xf numFmtId="0" fontId="8" fillId="0" borderId="3" xfId="122" applyFont="1" applyBorder="1" applyAlignment="1">
      <alignment horizontal="center" vertical="center"/>
    </xf>
    <xf numFmtId="168" fontId="8" fillId="0" borderId="3" xfId="122" applyNumberFormat="1" applyFont="1" applyBorder="1" applyAlignment="1">
      <alignment horizontal="center" vertical="center" wrapText="1"/>
    </xf>
    <xf numFmtId="2" fontId="8" fillId="0" borderId="3" xfId="79" applyNumberFormat="1" applyFont="1" applyBorder="1" applyAlignment="1">
      <alignment horizontal="center" vertical="center" wrapText="1"/>
    </xf>
    <xf numFmtId="2" fontId="8" fillId="0" borderId="3" xfId="0" applyNumberFormat="1" applyFont="1" applyBorder="1" applyAlignment="1">
      <alignment horizontal="center" vertical="center"/>
    </xf>
    <xf numFmtId="0" fontId="8" fillId="0" borderId="0" xfId="0" applyFont="1"/>
    <xf numFmtId="0" fontId="8" fillId="0" borderId="3" xfId="0" applyFont="1" applyBorder="1"/>
    <xf numFmtId="0" fontId="8" fillId="0" borderId="3" xfId="0" applyFont="1" applyBorder="1" applyAlignment="1">
      <alignment horizontal="left"/>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2" fontId="8" fillId="0" borderId="3" xfId="80" applyNumberFormat="1" applyFont="1" applyBorder="1" applyAlignment="1">
      <alignment horizontal="center" vertical="center" wrapText="1"/>
    </xf>
    <xf numFmtId="2" fontId="8" fillId="0" borderId="12" xfId="0" applyNumberFormat="1" applyFont="1" applyBorder="1" applyAlignment="1">
      <alignment horizontal="center" vertical="center"/>
    </xf>
    <xf numFmtId="166" fontId="8" fillId="0" borderId="3" xfId="0" applyNumberFormat="1" applyFont="1" applyBorder="1" applyAlignment="1">
      <alignment horizontal="center" vertical="center"/>
    </xf>
    <xf numFmtId="169" fontId="8" fillId="0" borderId="3" xfId="122" applyNumberFormat="1" applyFont="1" applyBorder="1" applyAlignment="1">
      <alignment horizontal="center" vertical="center" wrapText="1"/>
    </xf>
    <xf numFmtId="168" fontId="8" fillId="0" borderId="3" xfId="0" applyNumberFormat="1" applyFont="1" applyBorder="1" applyAlignment="1">
      <alignment horizontal="center" vertical="center" wrapText="1"/>
    </xf>
    <xf numFmtId="168" fontId="8" fillId="0" borderId="3" xfId="49" applyNumberFormat="1" applyFont="1" applyBorder="1" applyAlignment="1">
      <alignment horizontal="center" vertical="center" wrapText="1"/>
    </xf>
    <xf numFmtId="168" fontId="8" fillId="0" borderId="3" xfId="0" applyNumberFormat="1" applyFont="1" applyBorder="1" applyAlignment="1">
      <alignment horizontal="center" vertical="center"/>
    </xf>
    <xf numFmtId="0" fontId="8" fillId="0" borderId="12" xfId="0" applyFont="1" applyBorder="1"/>
    <xf numFmtId="0" fontId="8" fillId="0" borderId="12" xfId="0" applyFont="1" applyBorder="1" applyAlignment="1">
      <alignment horizontal="left"/>
    </xf>
    <xf numFmtId="166" fontId="8" fillId="0" borderId="12" xfId="0" applyNumberFormat="1" applyFont="1" applyBorder="1" applyAlignment="1">
      <alignment horizontal="center" vertical="center"/>
    </xf>
    <xf numFmtId="0" fontId="8" fillId="0" borderId="12" xfId="0" applyFont="1" applyBorder="1" applyAlignment="1">
      <alignment horizontal="center" vertical="center"/>
    </xf>
    <xf numFmtId="169" fontId="8" fillId="0" borderId="3" xfId="0" applyNumberFormat="1" applyFont="1" applyBorder="1" applyAlignment="1">
      <alignment horizontal="center" vertical="center"/>
    </xf>
    <xf numFmtId="0" fontId="8" fillId="0" borderId="3" xfId="0" applyFont="1" applyBorder="1" applyAlignment="1">
      <alignment horizontal="center" wrapText="1"/>
    </xf>
    <xf numFmtId="0" fontId="7" fillId="0" borderId="0" xfId="0" applyFont="1" applyAlignment="1">
      <alignment horizontal="center" vertical="center"/>
    </xf>
    <xf numFmtId="0" fontId="8" fillId="0" borderId="0" xfId="0" applyFont="1" applyAlignment="1">
      <alignment horizontal="center" vertical="center"/>
    </xf>
    <xf numFmtId="16" fontId="8" fillId="0" borderId="3" xfId="79" applyNumberFormat="1" applyFont="1" applyBorder="1" applyAlignment="1">
      <alignment horizontal="center" vertical="center" wrapText="1"/>
    </xf>
    <xf numFmtId="0" fontId="8" fillId="0" borderId="3" xfId="79" applyFont="1" applyBorder="1" applyAlignment="1">
      <alignment horizontal="left" vertical="center" wrapText="1"/>
    </xf>
    <xf numFmtId="0" fontId="8" fillId="0" borderId="18" xfId="79" applyFont="1" applyBorder="1" applyAlignment="1">
      <alignment horizontal="center" vertical="center" wrapText="1"/>
    </xf>
    <xf numFmtId="169" fontId="8" fillId="0" borderId="3" xfId="79" applyNumberFormat="1" applyFont="1" applyBorder="1" applyAlignment="1">
      <alignment horizontal="center" vertical="center" wrapText="1"/>
    </xf>
    <xf numFmtId="0" fontId="19" fillId="0" borderId="0" xfId="155" applyFont="1" applyAlignment="1">
      <alignment horizontal="center"/>
    </xf>
    <xf numFmtId="168" fontId="19" fillId="0" borderId="0" xfId="155" applyNumberFormat="1" applyFont="1" applyAlignment="1">
      <alignment horizontal="center"/>
    </xf>
    <xf numFmtId="0" fontId="8" fillId="0" borderId="3" xfId="0" applyFont="1" applyBorder="1" applyAlignment="1">
      <alignment horizontal="center"/>
    </xf>
    <xf numFmtId="0" fontId="13" fillId="0" borderId="3" xfId="122" applyFont="1" applyBorder="1" applyAlignment="1">
      <alignment horizontal="center" vertical="center"/>
    </xf>
    <xf numFmtId="0" fontId="13" fillId="0" borderId="3" xfId="122" applyFont="1" applyBorder="1" applyAlignment="1">
      <alignment horizontal="center" vertical="center" wrapText="1"/>
    </xf>
    <xf numFmtId="0" fontId="8" fillId="0" borderId="3" xfId="123" applyFont="1" applyBorder="1" applyAlignment="1">
      <alignment horizontal="center" vertical="center" wrapText="1"/>
    </xf>
    <xf numFmtId="0" fontId="8" fillId="0" borderId="3" xfId="123" applyFont="1" applyBorder="1" applyAlignment="1">
      <alignment horizontal="left" vertical="center" wrapText="1"/>
    </xf>
    <xf numFmtId="2" fontId="8" fillId="0" borderId="3" xfId="123" applyNumberFormat="1" applyFont="1" applyBorder="1" applyAlignment="1">
      <alignment horizontal="center" vertical="center" wrapText="1"/>
    </xf>
    <xf numFmtId="0" fontId="8" fillId="0" borderId="0" xfId="123" applyFont="1" applyAlignment="1">
      <alignment horizontal="center" vertical="center" wrapText="1"/>
    </xf>
    <xf numFmtId="1" fontId="8" fillId="0" borderId="3" xfId="123" applyNumberFormat="1" applyFont="1" applyBorder="1" applyAlignment="1">
      <alignment horizontal="center" vertical="center" wrapText="1"/>
    </xf>
    <xf numFmtId="169" fontId="8" fillId="0" borderId="3" xfId="123" applyNumberFormat="1" applyFont="1" applyBorder="1" applyAlignment="1">
      <alignment horizontal="center" vertical="center" wrapText="1"/>
    </xf>
    <xf numFmtId="0" fontId="8" fillId="0" borderId="3" xfId="123" applyFont="1" applyBorder="1" applyAlignment="1">
      <alignment horizontal="center" vertical="center"/>
    </xf>
    <xf numFmtId="168" fontId="8" fillId="0" borderId="3" xfId="49" applyNumberFormat="1" applyFont="1" applyFill="1" applyBorder="1" applyAlignment="1">
      <alignment horizontal="center" vertical="center" wrapText="1"/>
    </xf>
    <xf numFmtId="0" fontId="8" fillId="0" borderId="3" xfId="0" applyFont="1" applyFill="1" applyBorder="1" applyAlignment="1">
      <alignment horizontal="center" wrapText="1"/>
    </xf>
    <xf numFmtId="169" fontId="8" fillId="0" borderId="3" xfId="0" applyNumberFormat="1" applyFont="1" applyFill="1" applyBorder="1" applyAlignment="1">
      <alignment horizontal="center" vertical="center"/>
    </xf>
    <xf numFmtId="168" fontId="8" fillId="0" borderId="3" xfId="79" applyNumberFormat="1" applyFont="1" applyFill="1" applyBorder="1" applyAlignment="1">
      <alignment horizontal="center" vertical="center" wrapText="1"/>
    </xf>
    <xf numFmtId="0" fontId="8" fillId="0" borderId="12" xfId="131" applyFont="1" applyBorder="1" applyAlignment="1">
      <alignment vertical="center" wrapText="1"/>
    </xf>
    <xf numFmtId="0" fontId="8" fillId="0" borderId="3" xfId="122" applyFont="1" applyFill="1" applyBorder="1" applyAlignment="1">
      <alignment vertical="center" wrapText="1"/>
    </xf>
    <xf numFmtId="0" fontId="8" fillId="0" borderId="12" xfId="122" applyFont="1" applyBorder="1" applyAlignment="1">
      <alignment vertical="center" wrapText="1"/>
    </xf>
    <xf numFmtId="0" fontId="8" fillId="0" borderId="12" xfId="0" applyFont="1" applyBorder="1" applyAlignment="1">
      <alignment vertical="center" wrapText="1"/>
    </xf>
    <xf numFmtId="0" fontId="8" fillId="0" borderId="3" xfId="122" applyFont="1" applyBorder="1" applyAlignment="1">
      <alignment vertical="center" wrapText="1"/>
    </xf>
    <xf numFmtId="0" fontId="8" fillId="0" borderId="3" xfId="0" applyFont="1" applyBorder="1" applyAlignment="1">
      <alignment vertical="center" wrapText="1"/>
    </xf>
    <xf numFmtId="0" fontId="8" fillId="0" borderId="3" xfId="123" applyFont="1" applyBorder="1" applyAlignment="1">
      <alignment vertical="center" wrapText="1"/>
    </xf>
    <xf numFmtId="0" fontId="8" fillId="0" borderId="12" xfId="161" applyFont="1" applyFill="1" applyBorder="1" applyAlignment="1">
      <alignment vertical="center" wrapText="1"/>
    </xf>
    <xf numFmtId="2" fontId="45" fillId="0" borderId="3" xfId="84" applyNumberFormat="1" applyFont="1" applyFill="1" applyBorder="1" applyAlignment="1">
      <alignment horizontal="center" vertical="center" wrapText="1"/>
    </xf>
    <xf numFmtId="0" fontId="8" fillId="0" borderId="12" xfId="131" applyFont="1" applyFill="1" applyBorder="1" applyAlignment="1">
      <alignment horizontal="center" vertical="center" wrapText="1"/>
    </xf>
    <xf numFmtId="2" fontId="8" fillId="0" borderId="12" xfId="131" applyNumberFormat="1" applyFont="1" applyFill="1" applyBorder="1" applyAlignment="1">
      <alignment horizontal="center" vertical="center" wrapText="1"/>
    </xf>
    <xf numFmtId="0" fontId="8" fillId="0" borderId="12" xfId="131" applyFont="1" applyBorder="1" applyAlignment="1">
      <alignment horizontal="center" vertical="center" wrapText="1"/>
    </xf>
    <xf numFmtId="2" fontId="8" fillId="0" borderId="12" xfId="131" applyNumberFormat="1" applyFont="1" applyBorder="1" applyAlignment="1">
      <alignment horizontal="center" vertical="center" wrapText="1"/>
    </xf>
    <xf numFmtId="0" fontId="8" fillId="0" borderId="3" xfId="0" applyFont="1" applyFill="1" applyBorder="1" applyAlignment="1">
      <alignment horizontal="center" vertical="center" wrapText="1"/>
    </xf>
    <xf numFmtId="2" fontId="8" fillId="0" borderId="12" xfId="49" applyNumberFormat="1" applyFont="1" applyFill="1" applyBorder="1" applyAlignment="1">
      <alignment horizontal="center" vertical="center" wrapText="1"/>
    </xf>
    <xf numFmtId="168" fontId="8" fillId="0" borderId="12" xfId="49" applyNumberFormat="1" applyFont="1" applyFill="1" applyBorder="1" applyAlignment="1">
      <alignment horizontal="center" vertical="center" wrapText="1"/>
    </xf>
    <xf numFmtId="1" fontId="8" fillId="0" borderId="12" xfId="49" applyNumberFormat="1" applyFont="1" applyFill="1" applyBorder="1" applyAlignment="1">
      <alignment horizontal="center" vertical="center" wrapText="1"/>
    </xf>
    <xf numFmtId="168" fontId="8" fillId="0" borderId="12" xfId="131"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1" fontId="8" fillId="0" borderId="12" xfId="131" applyNumberFormat="1" applyFont="1" applyFill="1" applyBorder="1" applyAlignment="1">
      <alignment horizontal="center" vertical="center" wrapText="1"/>
    </xf>
    <xf numFmtId="169" fontId="8" fillId="0" borderId="12" xfId="49" applyNumberFormat="1" applyFont="1" applyFill="1" applyBorder="1" applyAlignment="1">
      <alignment horizontal="center" vertical="center" wrapText="1"/>
    </xf>
    <xf numFmtId="1" fontId="8" fillId="0" borderId="12" xfId="131" applyNumberFormat="1" applyFont="1" applyBorder="1" applyAlignment="1">
      <alignment horizontal="center" vertical="center" wrapText="1"/>
    </xf>
    <xf numFmtId="0" fontId="8" fillId="0" borderId="12" xfId="0" applyFont="1" applyBorder="1" applyAlignment="1">
      <alignment horizontal="center" vertical="center" wrapText="1"/>
    </xf>
    <xf numFmtId="2" fontId="8" fillId="0" borderId="12" xfId="49" applyNumberFormat="1" applyFont="1" applyBorder="1" applyAlignment="1">
      <alignment horizontal="center" vertical="center" wrapText="1"/>
    </xf>
    <xf numFmtId="168" fontId="8" fillId="0" borderId="12"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168" fontId="8" fillId="0" borderId="3" xfId="0" applyNumberFormat="1" applyFont="1" applyBorder="1" applyAlignment="1">
      <alignment horizontal="center" vertical="center" wrapText="1"/>
    </xf>
    <xf numFmtId="166" fontId="8" fillId="0" borderId="12" xfId="49" applyNumberFormat="1" applyFont="1" applyFill="1" applyBorder="1" applyAlignment="1">
      <alignment horizontal="center" vertical="center" wrapText="1"/>
    </xf>
    <xf numFmtId="2" fontId="8" fillId="0" borderId="3" xfId="49" applyNumberFormat="1" applyFont="1" applyBorder="1" applyAlignment="1">
      <alignment horizontal="center" vertical="center" wrapText="1"/>
    </xf>
    <xf numFmtId="168" fontId="8" fillId="0" borderId="12" xfId="131" applyNumberFormat="1" applyFont="1" applyBorder="1" applyAlignment="1">
      <alignment horizontal="center" vertical="center" wrapText="1"/>
    </xf>
    <xf numFmtId="169" fontId="8" fillId="0" borderId="12" xfId="0" applyNumberFormat="1" applyFont="1" applyBorder="1" applyAlignment="1">
      <alignment horizontal="center" vertical="center" wrapText="1"/>
    </xf>
    <xf numFmtId="169" fontId="8" fillId="0" borderId="12" xfId="131" applyNumberFormat="1" applyFont="1" applyBorder="1" applyAlignment="1">
      <alignment horizontal="center" vertical="center" wrapText="1"/>
    </xf>
    <xf numFmtId="169" fontId="8" fillId="0" borderId="12" xfId="49" applyNumberFormat="1" applyFont="1" applyBorder="1" applyAlignment="1">
      <alignment horizontal="center" vertical="center" wrapText="1"/>
    </xf>
    <xf numFmtId="168" fontId="8" fillId="0" borderId="12" xfId="49" applyNumberFormat="1" applyFont="1" applyBorder="1" applyAlignment="1">
      <alignment horizontal="center" vertical="center" wrapText="1"/>
    </xf>
    <xf numFmtId="169" fontId="8" fillId="0" borderId="3" xfId="49" applyNumberFormat="1" applyFont="1" applyBorder="1" applyAlignment="1">
      <alignment horizontal="center" vertical="center" wrapText="1"/>
    </xf>
    <xf numFmtId="168" fontId="8" fillId="0" borderId="3" xfId="49" applyNumberFormat="1" applyFont="1" applyBorder="1" applyAlignment="1">
      <alignment horizontal="center" vertical="center" wrapText="1"/>
    </xf>
    <xf numFmtId="166" fontId="8" fillId="0" borderId="12" xfId="49" applyNumberFormat="1" applyFont="1" applyBorder="1" applyAlignment="1">
      <alignment horizontal="center" vertical="center" wrapText="1"/>
    </xf>
    <xf numFmtId="0" fontId="8" fillId="0" borderId="3" xfId="131" applyFont="1" applyBorder="1" applyAlignment="1">
      <alignment horizontal="center" vertical="center" wrapText="1"/>
    </xf>
    <xf numFmtId="2" fontId="8" fillId="0" borderId="3" xfId="51" applyNumberFormat="1" applyFont="1" applyBorder="1" applyAlignment="1">
      <alignment horizontal="center" vertical="center" wrapText="1"/>
    </xf>
    <xf numFmtId="0" fontId="8" fillId="0" borderId="23" xfId="49" applyFont="1" applyFill="1" applyBorder="1" applyAlignment="1">
      <alignment horizontal="center" vertical="center" wrapText="1"/>
    </xf>
    <xf numFmtId="2" fontId="8" fillId="0" borderId="25" xfId="49" applyNumberFormat="1" applyFont="1" applyFill="1" applyBorder="1" applyAlignment="1">
      <alignment horizontal="center" vertical="center" wrapText="1"/>
    </xf>
    <xf numFmtId="0" fontId="8" fillId="0" borderId="0" xfId="49" applyFont="1"/>
    <xf numFmtId="0" fontId="8" fillId="0" borderId="0" xfId="49" applyFont="1" applyAlignment="1">
      <alignment horizontal="center" vertical="center"/>
    </xf>
    <xf numFmtId="0" fontId="51" fillId="0" borderId="3" xfId="0" applyFont="1" applyBorder="1" applyAlignment="1">
      <alignment horizontal="left" vertical="center" wrapText="1"/>
    </xf>
    <xf numFmtId="0" fontId="53" fillId="0" borderId="3" xfId="0" applyFont="1" applyBorder="1" applyAlignment="1">
      <alignment horizontal="left" vertical="center" wrapText="1"/>
    </xf>
    <xf numFmtId="0" fontId="54" fillId="0" borderId="3" xfId="0" applyFont="1" applyBorder="1" applyAlignment="1">
      <alignment horizontal="left" vertical="center" wrapText="1"/>
    </xf>
    <xf numFmtId="2" fontId="48" fillId="0" borderId="12" xfId="131" applyNumberFormat="1" applyFont="1" applyBorder="1" applyAlignment="1">
      <alignment horizontal="center" vertical="center" wrapText="1"/>
    </xf>
    <xf numFmtId="0" fontId="54" fillId="0" borderId="3" xfId="0" applyFont="1" applyBorder="1" applyAlignment="1">
      <alignment vertical="center" wrapText="1"/>
    </xf>
    <xf numFmtId="49" fontId="56" fillId="0" borderId="3" xfId="0" applyNumberFormat="1" applyFont="1" applyBorder="1" applyAlignment="1">
      <alignment horizontal="left" vertical="center" wrapText="1"/>
    </xf>
    <xf numFmtId="1" fontId="8" fillId="0" borderId="12" xfId="49" applyNumberFormat="1" applyFont="1" applyBorder="1" applyAlignment="1">
      <alignment horizontal="center" vertical="center" wrapText="1"/>
    </xf>
    <xf numFmtId="2" fontId="61" fillId="0" borderId="3" xfId="193" applyNumberFormat="1" applyFont="1" applyBorder="1" applyAlignment="1">
      <alignment horizontal="left" vertical="top" wrapText="1"/>
    </xf>
    <xf numFmtId="1" fontId="48" fillId="0" borderId="12" xfId="131" applyNumberFormat="1" applyFont="1" applyBorder="1" applyAlignment="1">
      <alignment horizontal="center" vertical="center" wrapText="1"/>
    </xf>
    <xf numFmtId="2" fontId="61" fillId="0" borderId="3" xfId="193" applyNumberFormat="1" applyFont="1" applyBorder="1" applyAlignment="1">
      <alignment horizontal="left" vertical="center" wrapText="1"/>
    </xf>
    <xf numFmtId="0" fontId="8" fillId="0" borderId="3" xfId="49" applyFont="1" applyBorder="1" applyAlignment="1">
      <alignment horizontal="left" vertical="center" wrapText="1"/>
    </xf>
    <xf numFmtId="0" fontId="8" fillId="0" borderId="12" xfId="49" applyFont="1" applyBorder="1" applyAlignment="1">
      <alignment horizontal="left" vertical="center" wrapText="1"/>
    </xf>
    <xf numFmtId="172" fontId="8" fillId="0" borderId="0" xfId="49" applyNumberFormat="1" applyFont="1"/>
    <xf numFmtId="0" fontId="8" fillId="0" borderId="23" xfId="49" applyFont="1" applyBorder="1" applyAlignment="1">
      <alignment horizontal="center" vertical="center" wrapText="1"/>
    </xf>
    <xf numFmtId="2" fontId="8" fillId="0" borderId="25" xfId="49" applyNumberFormat="1" applyFont="1" applyBorder="1" applyAlignment="1">
      <alignment horizontal="center" vertical="center" wrapText="1"/>
    </xf>
    <xf numFmtId="0" fontId="51" fillId="0" borderId="23" xfId="0" applyFont="1" applyBorder="1" applyAlignment="1">
      <alignment horizontal="left" vertical="center" wrapText="1"/>
    </xf>
    <xf numFmtId="0" fontId="8" fillId="28" borderId="23" xfId="49" applyFont="1" applyFill="1" applyBorder="1" applyAlignment="1">
      <alignment horizontal="center" vertical="center" wrapText="1"/>
    </xf>
    <xf numFmtId="0" fontId="8" fillId="28" borderId="3" xfId="49" applyFont="1" applyFill="1" applyBorder="1" applyAlignment="1">
      <alignment horizontal="center" vertical="center" wrapText="1"/>
    </xf>
    <xf numFmtId="0" fontId="8" fillId="28" borderId="24" xfId="49" applyFont="1" applyFill="1" applyBorder="1" applyAlignment="1">
      <alignment horizontal="center" vertical="center" wrapText="1"/>
    </xf>
    <xf numFmtId="0" fontId="7" fillId="28" borderId="3" xfId="49" applyFont="1" applyFill="1" applyBorder="1" applyAlignment="1">
      <alignment horizontal="left" vertical="center" wrapText="1"/>
    </xf>
    <xf numFmtId="0" fontId="8" fillId="28" borderId="15" xfId="49" applyFont="1" applyFill="1" applyBorder="1" applyAlignment="1">
      <alignment horizontal="center" vertical="center" wrapText="1"/>
    </xf>
    <xf numFmtId="2" fontId="8" fillId="28" borderId="17" xfId="49" applyNumberFormat="1" applyFont="1" applyFill="1" applyBorder="1" applyAlignment="1">
      <alignment horizontal="center" vertical="center" wrapText="1"/>
    </xf>
    <xf numFmtId="168" fontId="8" fillId="28" borderId="3" xfId="49" applyNumberFormat="1" applyFont="1" applyFill="1" applyBorder="1" applyAlignment="1">
      <alignment horizontal="center" vertical="center" wrapText="1"/>
    </xf>
    <xf numFmtId="172" fontId="8" fillId="28" borderId="3" xfId="49" applyNumberFormat="1" applyFont="1" applyFill="1" applyBorder="1" applyAlignment="1">
      <alignment horizontal="center" vertical="center" wrapText="1"/>
    </xf>
    <xf numFmtId="2" fontId="8" fillId="28" borderId="24" xfId="49" applyNumberFormat="1" applyFont="1" applyFill="1" applyBorder="1" applyAlignment="1">
      <alignment horizontal="center" vertical="center" wrapText="1"/>
    </xf>
    <xf numFmtId="0" fontId="7" fillId="28" borderId="3" xfId="153" applyFont="1" applyFill="1" applyBorder="1" applyAlignment="1">
      <alignment vertical="center"/>
    </xf>
    <xf numFmtId="0" fontId="8" fillId="28" borderId="3" xfId="153" applyFont="1" applyFill="1" applyBorder="1" applyAlignment="1">
      <alignment horizontal="center" vertical="center" wrapText="1"/>
    </xf>
    <xf numFmtId="2" fontId="8" fillId="28" borderId="3" xfId="49" applyNumberFormat="1" applyFont="1" applyFill="1" applyBorder="1" applyAlignment="1">
      <alignment horizontal="center" vertical="center" wrapText="1"/>
    </xf>
    <xf numFmtId="172" fontId="8" fillId="28" borderId="24" xfId="49" applyNumberFormat="1" applyFont="1" applyFill="1" applyBorder="1" applyAlignment="1">
      <alignment horizontal="center" vertical="center" wrapText="1"/>
    </xf>
    <xf numFmtId="0" fontId="8" fillId="28" borderId="26" xfId="49" applyFont="1" applyFill="1" applyBorder="1" applyAlignment="1">
      <alignment horizontal="center" vertical="center" wrapText="1"/>
    </xf>
    <xf numFmtId="0" fontId="7" fillId="28" borderId="27" xfId="153" applyFont="1" applyFill="1" applyBorder="1" applyAlignment="1">
      <alignment vertical="center"/>
    </xf>
    <xf numFmtId="0" fontId="8" fillId="28" borderId="27" xfId="153" applyFont="1" applyFill="1" applyBorder="1" applyAlignment="1">
      <alignment horizontal="center" vertical="center" wrapText="1"/>
    </xf>
    <xf numFmtId="2" fontId="8" fillId="28" borderId="27" xfId="49" applyNumberFormat="1" applyFont="1" applyFill="1" applyBorder="1" applyAlignment="1">
      <alignment horizontal="center" vertical="center" wrapText="1"/>
    </xf>
    <xf numFmtId="172" fontId="8" fillId="28" borderId="27" xfId="49" applyNumberFormat="1" applyFont="1" applyFill="1" applyBorder="1" applyAlignment="1">
      <alignment horizontal="center" vertical="center" wrapText="1"/>
    </xf>
    <xf numFmtId="172" fontId="8" fillId="28" borderId="28" xfId="49" applyNumberFormat="1" applyFont="1" applyFill="1" applyBorder="1" applyAlignment="1">
      <alignment horizontal="center" vertical="center" wrapText="1"/>
    </xf>
    <xf numFmtId="0" fontId="7" fillId="28" borderId="27" xfId="49" applyFont="1" applyFill="1" applyBorder="1" applyAlignment="1">
      <alignment horizontal="left" vertical="center" wrapText="1"/>
    </xf>
    <xf numFmtId="0" fontId="63" fillId="26" borderId="30" xfId="49" applyFont="1" applyFill="1" applyBorder="1" applyAlignment="1">
      <alignment horizontal="center" vertical="center" wrapText="1"/>
    </xf>
    <xf numFmtId="0" fontId="63" fillId="26" borderId="31" xfId="49" applyFont="1" applyFill="1" applyBorder="1" applyAlignment="1">
      <alignment horizontal="center" vertical="center" wrapText="1"/>
    </xf>
    <xf numFmtId="0" fontId="63" fillId="26" borderId="32" xfId="49" applyFont="1" applyFill="1" applyBorder="1" applyAlignment="1">
      <alignment horizontal="center" vertical="center" wrapText="1"/>
    </xf>
    <xf numFmtId="0" fontId="64" fillId="0" borderId="0" xfId="0" applyFont="1"/>
    <xf numFmtId="168" fontId="8" fillId="28" borderId="29" xfId="49" applyNumberFormat="1" applyFont="1" applyFill="1" applyBorder="1"/>
    <xf numFmtId="168" fontId="8" fillId="0" borderId="0" xfId="49" applyNumberFormat="1" applyFont="1"/>
    <xf numFmtId="0" fontId="7" fillId="26" borderId="37" xfId="49" applyFont="1" applyFill="1" applyBorder="1" applyAlignment="1">
      <alignment horizontal="center" vertical="center" wrapText="1"/>
    </xf>
    <xf numFmtId="0" fontId="7" fillId="26" borderId="38" xfId="49" applyFont="1" applyFill="1" applyBorder="1" applyAlignment="1">
      <alignment horizontal="center" vertical="center" wrapText="1"/>
    </xf>
    <xf numFmtId="0" fontId="49" fillId="26" borderId="38" xfId="49" applyFont="1" applyFill="1" applyBorder="1" applyAlignment="1">
      <alignment horizontal="center" vertical="center" wrapText="1"/>
    </xf>
    <xf numFmtId="168" fontId="49" fillId="26" borderId="38" xfId="49" applyNumberFormat="1" applyFont="1" applyFill="1" applyBorder="1" applyAlignment="1">
      <alignment horizontal="center" vertical="center" wrapText="1"/>
    </xf>
    <xf numFmtId="0" fontId="49" fillId="26" borderId="39" xfId="49" applyFont="1" applyFill="1" applyBorder="1" applyAlignment="1">
      <alignment horizontal="center" vertical="center" wrapText="1"/>
    </xf>
    <xf numFmtId="1" fontId="63" fillId="26" borderId="31" xfId="49" applyNumberFormat="1" applyFont="1" applyFill="1" applyBorder="1" applyAlignment="1">
      <alignment horizontal="center" vertical="center" wrapText="1"/>
    </xf>
    <xf numFmtId="172" fontId="8" fillId="0" borderId="12" xfId="143" applyNumberFormat="1" applyFont="1" applyBorder="1" applyAlignment="1">
      <alignment horizontal="center" vertical="center" wrapText="1"/>
    </xf>
    <xf numFmtId="172" fontId="8" fillId="0" borderId="19" xfId="143" applyNumberFormat="1" applyFont="1" applyBorder="1" applyAlignment="1">
      <alignment horizontal="center" vertical="center" wrapText="1"/>
    </xf>
    <xf numFmtId="0" fontId="8" fillId="0" borderId="12" xfId="79" applyFont="1" applyBorder="1" applyAlignment="1">
      <alignment horizontal="center" vertical="center" wrapText="1"/>
    </xf>
    <xf numFmtId="0" fontId="8" fillId="0" borderId="19" xfId="79" applyFont="1" applyBorder="1" applyAlignment="1">
      <alignment horizontal="center" vertical="center" wrapText="1"/>
    </xf>
    <xf numFmtId="10" fontId="8" fillId="0" borderId="12" xfId="79" applyNumberFormat="1" applyFont="1" applyFill="1" applyBorder="1" applyAlignment="1">
      <alignment horizontal="center" vertical="center" wrapText="1"/>
    </xf>
    <xf numFmtId="10" fontId="8" fillId="0" borderId="19" xfId="79" applyNumberFormat="1" applyFont="1" applyFill="1" applyBorder="1" applyAlignment="1">
      <alignment horizontal="center" vertical="center" wrapText="1"/>
    </xf>
    <xf numFmtId="0" fontId="8" fillId="0" borderId="12" xfId="79" applyFont="1" applyBorder="1" applyAlignment="1">
      <alignment horizontal="left" vertical="center" wrapText="1"/>
    </xf>
    <xf numFmtId="0" fontId="8" fillId="0" borderId="19" xfId="79" applyFont="1" applyBorder="1" applyAlignment="1">
      <alignment horizontal="left" vertical="center" wrapText="1"/>
    </xf>
    <xf numFmtId="172" fontId="8" fillId="0" borderId="12" xfId="79" applyNumberFormat="1" applyFont="1" applyBorder="1" applyAlignment="1">
      <alignment horizontal="center" vertical="center" wrapText="1"/>
    </xf>
    <xf numFmtId="172" fontId="8" fillId="0" borderId="19" xfId="79" applyNumberFormat="1" applyFont="1" applyBorder="1" applyAlignment="1">
      <alignment horizontal="center" vertical="center" wrapText="1"/>
    </xf>
    <xf numFmtId="0" fontId="7" fillId="0" borderId="0" xfId="79" applyFont="1" applyAlignment="1">
      <alignment horizontal="center" vertical="center"/>
    </xf>
    <xf numFmtId="0" fontId="7" fillId="0" borderId="0" xfId="79" applyFont="1" applyAlignment="1">
      <alignment horizontal="center" vertical="center" wrapText="1"/>
    </xf>
    <xf numFmtId="0" fontId="9" fillId="0" borderId="0" xfId="79" applyFont="1" applyBorder="1" applyAlignment="1">
      <alignment horizontal="center" vertical="center"/>
    </xf>
    <xf numFmtId="0" fontId="7" fillId="0" borderId="12" xfId="79" applyFont="1" applyBorder="1" applyAlignment="1">
      <alignment horizontal="center" vertical="center" wrapText="1"/>
    </xf>
    <xf numFmtId="0" fontId="7" fillId="0" borderId="19" xfId="79" applyFont="1" applyBorder="1" applyAlignment="1">
      <alignment horizontal="center" vertical="center" wrapText="1"/>
    </xf>
    <xf numFmtId="0" fontId="7" fillId="0" borderId="14" xfId="79" applyFont="1" applyBorder="1" applyAlignment="1">
      <alignment horizontal="center" vertical="center" wrapText="1"/>
    </xf>
    <xf numFmtId="0" fontId="7" fillId="0" borderId="15" xfId="79" applyFont="1" applyBorder="1" applyAlignment="1">
      <alignment horizontal="center" vertical="center" wrapText="1"/>
    </xf>
    <xf numFmtId="0" fontId="7" fillId="0" borderId="16" xfId="79" applyFont="1" applyBorder="1" applyAlignment="1">
      <alignment horizontal="center" vertical="center" wrapText="1"/>
    </xf>
    <xf numFmtId="0" fontId="8" fillId="0" borderId="0" xfId="79" applyFont="1" applyAlignment="1">
      <alignment horizontal="center" vertical="center" wrapText="1"/>
    </xf>
    <xf numFmtId="170" fontId="8" fillId="0" borderId="12" xfId="79" applyNumberFormat="1" applyFont="1" applyFill="1" applyBorder="1" applyAlignment="1">
      <alignment horizontal="center" vertical="center" wrapText="1"/>
    </xf>
    <xf numFmtId="170" fontId="8" fillId="0" borderId="19" xfId="79" applyNumberFormat="1" applyFont="1" applyFill="1" applyBorder="1" applyAlignment="1">
      <alignment horizontal="center" vertical="center" wrapText="1"/>
    </xf>
    <xf numFmtId="0" fontId="10" fillId="0" borderId="14" xfId="79" applyFont="1" applyBorder="1" applyAlignment="1">
      <alignment horizontal="center" vertical="center" wrapText="1"/>
    </xf>
    <xf numFmtId="0" fontId="10" fillId="0" borderId="15" xfId="79" applyFont="1" applyBorder="1" applyAlignment="1">
      <alignment horizontal="center" vertical="center" wrapText="1"/>
    </xf>
    <xf numFmtId="0" fontId="10" fillId="0" borderId="16" xfId="79" applyFont="1" applyBorder="1" applyAlignment="1">
      <alignment horizontal="center" vertical="center" wrapText="1"/>
    </xf>
    <xf numFmtId="10" fontId="8" fillId="0" borderId="12" xfId="143" applyNumberFormat="1" applyFont="1" applyBorder="1" applyAlignment="1">
      <alignment horizontal="center" vertical="center" wrapText="1"/>
    </xf>
    <xf numFmtId="10" fontId="8" fillId="0" borderId="19" xfId="143" applyNumberFormat="1" applyFont="1" applyBorder="1" applyAlignment="1">
      <alignment horizontal="center" vertical="center" wrapText="1"/>
    </xf>
    <xf numFmtId="0" fontId="8" fillId="0" borderId="12" xfId="143" applyFont="1" applyBorder="1" applyAlignment="1">
      <alignment horizontal="left" vertical="center" wrapText="1"/>
    </xf>
    <xf numFmtId="0" fontId="8" fillId="0" borderId="19" xfId="143" applyFont="1" applyBorder="1" applyAlignment="1">
      <alignment horizontal="left" vertical="center" wrapText="1"/>
    </xf>
    <xf numFmtId="0" fontId="8" fillId="0" borderId="12" xfId="143" applyFont="1" applyBorder="1" applyAlignment="1">
      <alignment horizontal="center" vertical="center" wrapText="1"/>
    </xf>
    <xf numFmtId="0" fontId="8" fillId="0" borderId="19" xfId="143" applyFont="1" applyBorder="1" applyAlignment="1">
      <alignment horizontal="center" vertical="center" wrapText="1"/>
    </xf>
    <xf numFmtId="9" fontId="8" fillId="0" borderId="12" xfId="79" applyNumberFormat="1" applyFont="1" applyBorder="1" applyAlignment="1">
      <alignment horizontal="center" vertical="center" wrapText="1"/>
    </xf>
    <xf numFmtId="9" fontId="8" fillId="0" borderId="19" xfId="79" applyNumberFormat="1" applyFont="1" applyBorder="1" applyAlignment="1">
      <alignment horizontal="center" vertical="center" wrapText="1"/>
    </xf>
    <xf numFmtId="168" fontId="10" fillId="0" borderId="0" xfId="79" applyNumberFormat="1" applyFont="1" applyBorder="1" applyAlignment="1">
      <alignment horizontal="center" vertical="center"/>
    </xf>
    <xf numFmtId="168" fontId="10" fillId="0" borderId="0" xfId="79" applyNumberFormat="1" applyFont="1" applyBorder="1" applyAlignment="1">
      <alignment horizontal="left" vertical="center"/>
    </xf>
    <xf numFmtId="0" fontId="10" fillId="0" borderId="3" xfId="79" applyFont="1" applyBorder="1" applyAlignment="1">
      <alignment horizontal="center" vertical="center" wrapText="1"/>
    </xf>
    <xf numFmtId="172" fontId="8" fillId="0" borderId="12" xfId="117" applyNumberFormat="1" applyFont="1" applyFill="1" applyBorder="1" applyAlignment="1">
      <alignment horizontal="center" vertical="center" wrapText="1"/>
    </xf>
    <xf numFmtId="172" fontId="8" fillId="0" borderId="19" xfId="117" applyNumberFormat="1" applyFont="1" applyFill="1" applyBorder="1" applyAlignment="1">
      <alignment horizontal="center" vertical="center" wrapText="1"/>
    </xf>
    <xf numFmtId="0" fontId="8" fillId="0" borderId="12" xfId="117" applyFont="1" applyFill="1" applyBorder="1" applyAlignment="1">
      <alignment horizontal="center" vertical="center" wrapText="1"/>
    </xf>
    <xf numFmtId="0" fontId="8" fillId="0" borderId="19" xfId="117" applyFont="1" applyFill="1" applyBorder="1" applyAlignment="1">
      <alignment horizontal="center" vertical="center" wrapText="1"/>
    </xf>
    <xf numFmtId="16" fontId="8" fillId="0" borderId="12" xfId="117" applyNumberFormat="1" applyFont="1" applyFill="1" applyBorder="1" applyAlignment="1">
      <alignment horizontal="center" vertical="center" wrapText="1"/>
    </xf>
    <xf numFmtId="16" fontId="8" fillId="0" borderId="19" xfId="117" applyNumberFormat="1" applyFont="1" applyFill="1" applyBorder="1" applyAlignment="1">
      <alignment horizontal="center" vertical="center" wrapText="1"/>
    </xf>
    <xf numFmtId="0" fontId="8" fillId="0" borderId="12" xfId="117" applyFont="1" applyFill="1" applyBorder="1" applyAlignment="1">
      <alignment horizontal="left" vertical="center" wrapText="1"/>
    </xf>
    <xf numFmtId="0" fontId="8" fillId="0" borderId="19" xfId="117" applyFont="1" applyFill="1" applyBorder="1" applyAlignment="1">
      <alignment horizontal="left" vertical="center" wrapText="1"/>
    </xf>
    <xf numFmtId="0" fontId="7" fillId="0" borderId="0" xfId="117" applyFont="1" applyBorder="1" applyAlignment="1">
      <alignment horizontal="center" vertical="center"/>
    </xf>
    <xf numFmtId="0" fontId="7" fillId="0" borderId="0" xfId="117" applyFont="1" applyFill="1" applyAlignment="1">
      <alignment horizontal="center" vertical="center" wrapText="1"/>
    </xf>
    <xf numFmtId="0" fontId="7" fillId="0" borderId="0" xfId="117" applyFont="1" applyFill="1" applyAlignment="1">
      <alignment horizontal="center" vertical="center"/>
    </xf>
    <xf numFmtId="0" fontId="7" fillId="0" borderId="0" xfId="117" applyFont="1" applyFill="1" applyBorder="1" applyAlignment="1">
      <alignment horizontal="center" vertical="center" wrapText="1"/>
    </xf>
    <xf numFmtId="0" fontId="8" fillId="0" borderId="11" xfId="117" applyFont="1" applyFill="1" applyBorder="1" applyAlignment="1">
      <alignment horizontal="center" vertical="center"/>
    </xf>
    <xf numFmtId="172" fontId="8" fillId="0" borderId="12" xfId="84" applyNumberFormat="1" applyFont="1" applyFill="1" applyBorder="1" applyAlignment="1">
      <alignment horizontal="center" vertical="center" wrapText="1"/>
    </xf>
    <xf numFmtId="172" fontId="8" fillId="0" borderId="18" xfId="84" applyNumberFormat="1" applyFont="1" applyFill="1" applyBorder="1" applyAlignment="1">
      <alignment horizontal="center" vertical="center" wrapText="1"/>
    </xf>
    <xf numFmtId="2" fontId="8" fillId="0" borderId="12" xfId="84" applyNumberFormat="1" applyFont="1" applyFill="1" applyBorder="1" applyAlignment="1">
      <alignment horizontal="center" vertical="center" wrapText="1"/>
    </xf>
    <xf numFmtId="2" fontId="8" fillId="0" borderId="18" xfId="84" applyNumberFormat="1" applyFont="1" applyFill="1" applyBorder="1" applyAlignment="1">
      <alignment horizontal="center" vertical="center" wrapText="1"/>
    </xf>
    <xf numFmtId="2" fontId="8" fillId="0" borderId="19" xfId="84" applyNumberFormat="1" applyFont="1" applyFill="1" applyBorder="1" applyAlignment="1">
      <alignment horizontal="center" vertical="center" wrapText="1"/>
    </xf>
    <xf numFmtId="172" fontId="8" fillId="0" borderId="19" xfId="84" applyNumberFormat="1" applyFont="1" applyFill="1" applyBorder="1" applyAlignment="1">
      <alignment horizontal="center" vertical="center" wrapText="1"/>
    </xf>
    <xf numFmtId="0" fontId="8" fillId="0" borderId="3" xfId="84" applyFont="1" applyFill="1" applyBorder="1" applyAlignment="1">
      <alignment horizontal="center" vertical="center" wrapText="1"/>
    </xf>
    <xf numFmtId="0" fontId="8" fillId="0" borderId="12" xfId="131" applyFont="1" applyFill="1" applyBorder="1" applyAlignment="1">
      <alignment horizontal="center" vertical="center" wrapText="1"/>
    </xf>
    <xf numFmtId="0" fontId="8" fillId="0" borderId="19" xfId="131" applyFont="1" applyFill="1" applyBorder="1" applyAlignment="1">
      <alignment horizontal="center" vertical="center" wrapText="1"/>
    </xf>
    <xf numFmtId="0" fontId="8" fillId="0" borderId="12" xfId="131" applyFont="1" applyFill="1" applyBorder="1" applyAlignment="1">
      <alignment horizontal="left" vertical="center" wrapText="1"/>
    </xf>
    <xf numFmtId="0" fontId="8" fillId="0" borderId="19" xfId="131" applyFont="1" applyFill="1" applyBorder="1" applyAlignment="1">
      <alignment horizontal="left" vertical="center" wrapText="1"/>
    </xf>
    <xf numFmtId="2" fontId="45" fillId="0" borderId="12" xfId="131" applyNumberFormat="1" applyFont="1" applyFill="1" applyBorder="1" applyAlignment="1">
      <alignment horizontal="center" vertical="center" wrapText="1"/>
    </xf>
    <xf numFmtId="2" fontId="45" fillId="0" borderId="19" xfId="131" applyNumberFormat="1" applyFont="1" applyFill="1" applyBorder="1" applyAlignment="1">
      <alignment horizontal="center" vertical="center" wrapText="1"/>
    </xf>
    <xf numFmtId="2" fontId="8" fillId="0" borderId="12" xfId="131" applyNumberFormat="1" applyFont="1" applyFill="1" applyBorder="1" applyAlignment="1">
      <alignment horizontal="center" vertical="center" wrapText="1"/>
    </xf>
    <xf numFmtId="2" fontId="8" fillId="0" borderId="19" xfId="131" applyNumberFormat="1" applyFont="1" applyFill="1" applyBorder="1" applyAlignment="1">
      <alignment horizontal="center" vertical="center" wrapText="1"/>
    </xf>
    <xf numFmtId="0" fontId="8" fillId="0" borderId="3" xfId="122" applyFont="1" applyFill="1" applyBorder="1" applyAlignment="1">
      <alignment horizontal="left" vertical="center" wrapText="1"/>
    </xf>
    <xf numFmtId="0" fontId="13" fillId="0" borderId="12" xfId="131" applyFont="1" applyFill="1" applyBorder="1" applyAlignment="1">
      <alignment horizontal="center" vertical="center" wrapText="1"/>
    </xf>
    <xf numFmtId="0" fontId="13" fillId="0" borderId="19" xfId="131" applyFont="1" applyFill="1" applyBorder="1" applyAlignment="1">
      <alignment horizontal="center" vertical="center" wrapText="1"/>
    </xf>
    <xf numFmtId="0" fontId="7" fillId="0" borderId="12" xfId="49" applyFont="1" applyFill="1" applyBorder="1" applyAlignment="1">
      <alignment horizontal="center" vertical="center" textRotation="90" wrapText="1"/>
    </xf>
    <xf numFmtId="0" fontId="7" fillId="0" borderId="19" xfId="49" applyFont="1" applyFill="1" applyBorder="1" applyAlignment="1">
      <alignment horizontal="center" vertical="center" textRotation="90" wrapText="1"/>
    </xf>
    <xf numFmtId="0" fontId="9" fillId="0" borderId="15" xfId="153" applyFont="1" applyFill="1" applyBorder="1" applyAlignment="1">
      <alignment horizontal="center" vertical="center"/>
    </xf>
    <xf numFmtId="0" fontId="10" fillId="0" borderId="0" xfId="49" applyFont="1" applyFill="1" applyBorder="1" applyAlignment="1">
      <alignment horizontal="center" vertical="center"/>
    </xf>
    <xf numFmtId="0" fontId="8" fillId="0" borderId="0" xfId="49" applyFont="1" applyFill="1" applyBorder="1" applyAlignment="1">
      <alignment horizontal="center" vertical="center"/>
    </xf>
    <xf numFmtId="2" fontId="8" fillId="0" borderId="3" xfId="84" applyNumberFormat="1" applyFont="1" applyFill="1" applyBorder="1" applyAlignment="1">
      <alignment horizontal="center" vertical="center" wrapText="1"/>
    </xf>
    <xf numFmtId="0" fontId="7" fillId="0" borderId="12" xfId="49" applyFont="1" applyFill="1" applyBorder="1" applyAlignment="1">
      <alignment horizontal="center" vertical="center"/>
    </xf>
    <xf numFmtId="0" fontId="7" fillId="0" borderId="19" xfId="49" applyFont="1" applyFill="1" applyBorder="1" applyAlignment="1">
      <alignment horizontal="center" vertical="center"/>
    </xf>
    <xf numFmtId="0" fontId="7" fillId="0" borderId="12" xfId="49" applyFont="1" applyFill="1" applyBorder="1" applyAlignment="1">
      <alignment horizontal="center" vertical="center" textRotation="90"/>
    </xf>
    <xf numFmtId="0" fontId="7" fillId="0" borderId="19" xfId="49" applyFont="1" applyFill="1" applyBorder="1" applyAlignment="1">
      <alignment horizontal="center" vertical="center" textRotation="90"/>
    </xf>
    <xf numFmtId="0" fontId="7" fillId="0" borderId="12" xfId="49" applyFont="1" applyFill="1" applyBorder="1" applyAlignment="1">
      <alignment horizontal="center" vertical="center" wrapText="1"/>
    </xf>
    <xf numFmtId="0" fontId="7" fillId="0" borderId="19" xfId="49" applyFont="1" applyFill="1" applyBorder="1" applyAlignment="1">
      <alignment horizontal="center" vertical="center" wrapText="1"/>
    </xf>
    <xf numFmtId="0" fontId="7" fillId="0" borderId="14" xfId="49" applyFont="1" applyFill="1" applyBorder="1" applyAlignment="1">
      <alignment horizontal="center" vertical="center"/>
    </xf>
    <xf numFmtId="0" fontId="7" fillId="0" borderId="15" xfId="49" applyFont="1" applyFill="1" applyBorder="1" applyAlignment="1">
      <alignment horizontal="center" vertical="center"/>
    </xf>
    <xf numFmtId="0" fontId="7" fillId="0" borderId="16" xfId="49" applyFont="1" applyFill="1" applyBorder="1" applyAlignment="1">
      <alignment horizontal="center" vertical="center"/>
    </xf>
    <xf numFmtId="0" fontId="7" fillId="0" borderId="0" xfId="49" applyFont="1" applyFill="1" applyAlignment="1">
      <alignment horizontal="center" vertical="center"/>
    </xf>
    <xf numFmtId="0" fontId="7" fillId="0" borderId="0" xfId="49" applyFont="1" applyFill="1" applyAlignment="1">
      <alignment horizontal="center" vertical="center" wrapText="1"/>
    </xf>
    <xf numFmtId="0" fontId="48" fillId="0" borderId="0" xfId="49" applyFont="1" applyFill="1" applyAlignment="1">
      <alignment vertical="center"/>
    </xf>
    <xf numFmtId="0" fontId="48" fillId="0" borderId="11" xfId="49" applyFont="1" applyFill="1" applyBorder="1" applyAlignment="1">
      <alignment vertical="center"/>
    </xf>
    <xf numFmtId="172" fontId="7" fillId="0" borderId="0" xfId="49" applyNumberFormat="1" applyFont="1" applyFill="1" applyBorder="1" applyAlignment="1">
      <alignment horizontal="center" vertical="center"/>
    </xf>
    <xf numFmtId="0" fontId="8" fillId="0" borderId="11" xfId="49" applyFont="1" applyFill="1" applyBorder="1" applyAlignment="1">
      <alignment horizontal="center" vertical="center"/>
    </xf>
    <xf numFmtId="168" fontId="7" fillId="0" borderId="11" xfId="49" applyNumberFormat="1" applyFont="1" applyFill="1" applyBorder="1" applyAlignment="1">
      <alignment horizontal="center" vertical="center"/>
    </xf>
    <xf numFmtId="17" fontId="8" fillId="0" borderId="12" xfId="131" applyNumberFormat="1" applyFont="1" applyFill="1" applyBorder="1" applyAlignment="1">
      <alignment horizontal="center" vertical="center" wrapText="1"/>
    </xf>
    <xf numFmtId="0" fontId="8" fillId="0" borderId="12" xfId="131" applyFont="1" applyBorder="1" applyAlignment="1">
      <alignment horizontal="left" vertical="center" wrapText="1"/>
    </xf>
    <xf numFmtId="0" fontId="8" fillId="0" borderId="19" xfId="131" applyFont="1" applyBorder="1" applyAlignment="1">
      <alignment horizontal="left" vertical="center" wrapText="1"/>
    </xf>
    <xf numFmtId="0" fontId="8" fillId="0" borderId="12" xfId="131" applyFont="1" applyBorder="1" applyAlignment="1">
      <alignment horizontal="center" vertical="center" wrapText="1"/>
    </xf>
    <xf numFmtId="0" fontId="8" fillId="0" borderId="19" xfId="131" applyFont="1" applyBorder="1" applyAlignment="1">
      <alignment horizontal="center" vertical="center" wrapText="1"/>
    </xf>
    <xf numFmtId="2" fontId="8" fillId="0" borderId="12" xfId="131" applyNumberFormat="1" applyFont="1" applyBorder="1" applyAlignment="1">
      <alignment horizontal="center" vertical="center" wrapText="1"/>
    </xf>
    <xf numFmtId="2" fontId="8" fillId="0" borderId="19" xfId="131" applyNumberFormat="1" applyFont="1" applyBorder="1" applyAlignment="1">
      <alignment horizontal="center" vertical="center" wrapText="1"/>
    </xf>
    <xf numFmtId="0" fontId="47" fillId="0" borderId="0" xfId="79" applyFont="1" applyFill="1" applyAlignment="1">
      <alignment horizontal="left" vertical="center"/>
    </xf>
    <xf numFmtId="0" fontId="47" fillId="0" borderId="11" xfId="79" applyFont="1" applyFill="1" applyBorder="1" applyAlignment="1">
      <alignment horizontal="left" vertical="center"/>
    </xf>
    <xf numFmtId="172" fontId="8" fillId="0" borderId="3" xfId="84" applyNumberFormat="1" applyFont="1" applyFill="1" applyBorder="1" applyAlignment="1">
      <alignment horizontal="center" vertical="center" wrapText="1"/>
    </xf>
    <xf numFmtId="0" fontId="8" fillId="0" borderId="3" xfId="84" applyFont="1" applyBorder="1" applyAlignment="1">
      <alignment horizontal="center" vertical="center" wrapText="1"/>
    </xf>
    <xf numFmtId="2" fontId="8" fillId="0" borderId="12" xfId="84" applyNumberFormat="1" applyFont="1" applyBorder="1" applyAlignment="1">
      <alignment horizontal="center" vertical="center" wrapText="1"/>
    </xf>
    <xf numFmtId="2" fontId="8" fillId="0" borderId="19" xfId="84" applyNumberFormat="1" applyFont="1" applyBorder="1" applyAlignment="1">
      <alignment horizontal="center" vertical="center" wrapText="1"/>
    </xf>
    <xf numFmtId="2" fontId="8" fillId="0" borderId="18" xfId="84" applyNumberFormat="1" applyFont="1" applyBorder="1" applyAlignment="1">
      <alignment horizontal="center" vertical="center" wrapText="1"/>
    </xf>
    <xf numFmtId="172" fontId="8" fillId="0" borderId="12" xfId="84" applyNumberFormat="1" applyFont="1" applyBorder="1" applyAlignment="1">
      <alignment horizontal="center" vertical="center" wrapText="1"/>
    </xf>
    <xf numFmtId="172" fontId="8" fillId="0" borderId="18" xfId="84" applyNumberFormat="1" applyFont="1" applyBorder="1" applyAlignment="1">
      <alignment horizontal="center" vertical="center" wrapText="1"/>
    </xf>
    <xf numFmtId="0" fontId="13" fillId="0" borderId="12" xfId="131" applyFont="1" applyBorder="1" applyAlignment="1">
      <alignment horizontal="center" vertical="center" wrapText="1"/>
    </xf>
    <xf numFmtId="0" fontId="13" fillId="0" borderId="19" xfId="131" applyFont="1" applyBorder="1" applyAlignment="1">
      <alignment horizontal="center" vertical="center" wrapText="1"/>
    </xf>
    <xf numFmtId="172" fontId="8" fillId="0" borderId="19" xfId="84" applyNumberFormat="1" applyFont="1" applyBorder="1" applyAlignment="1">
      <alignment horizontal="center" vertical="center" wrapText="1"/>
    </xf>
    <xf numFmtId="0" fontId="8" fillId="0" borderId="12" xfId="84" applyFont="1" applyBorder="1" applyAlignment="1">
      <alignment horizontal="center" vertical="center" wrapText="1"/>
    </xf>
    <xf numFmtId="0" fontId="8" fillId="0" borderId="19" xfId="84" applyFont="1" applyBorder="1" applyAlignment="1">
      <alignment horizontal="center" vertical="center" wrapText="1"/>
    </xf>
    <xf numFmtId="0" fontId="8" fillId="0" borderId="3" xfId="122" applyFont="1" applyFill="1" applyBorder="1" applyAlignment="1">
      <alignment horizontal="center" vertical="center" wrapText="1"/>
    </xf>
    <xf numFmtId="2" fontId="8" fillId="0" borderId="3" xfId="122" applyNumberFormat="1" applyFont="1" applyFill="1" applyBorder="1" applyAlignment="1">
      <alignment horizontal="center" vertical="center" wrapText="1"/>
    </xf>
    <xf numFmtId="0" fontId="8" fillId="0" borderId="12" xfId="122" applyFont="1" applyFill="1" applyBorder="1" applyAlignment="1">
      <alignment horizontal="center" vertical="center" wrapText="1"/>
    </xf>
    <xf numFmtId="0" fontId="8" fillId="0" borderId="19" xfId="122" applyFont="1" applyFill="1" applyBorder="1" applyAlignment="1">
      <alignment horizontal="center" vertical="center" wrapText="1"/>
    </xf>
    <xf numFmtId="49" fontId="8" fillId="0" borderId="3" xfId="122"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172" fontId="8" fillId="0" borderId="3" xfId="122" applyNumberFormat="1" applyFont="1" applyFill="1" applyBorder="1" applyAlignment="1">
      <alignment horizontal="center" vertical="center" wrapText="1"/>
    </xf>
    <xf numFmtId="168" fontId="8" fillId="0" borderId="12" xfId="49" applyNumberFormat="1" applyFont="1" applyFill="1" applyBorder="1" applyAlignment="1">
      <alignment horizontal="center" vertical="center" wrapText="1"/>
    </xf>
    <xf numFmtId="168" fontId="8" fillId="0" borderId="19" xfId="49" applyNumberFormat="1" applyFont="1" applyFill="1" applyBorder="1" applyAlignment="1">
      <alignment horizontal="center" vertical="center" wrapText="1"/>
    </xf>
    <xf numFmtId="2" fontId="8" fillId="0" borderId="12" xfId="122" applyNumberFormat="1" applyFont="1" applyFill="1" applyBorder="1" applyAlignment="1">
      <alignment horizontal="center" vertical="center" wrapText="1"/>
    </xf>
    <xf numFmtId="2" fontId="8" fillId="0" borderId="18" xfId="122" applyNumberFormat="1" applyFont="1" applyFill="1" applyBorder="1" applyAlignment="1">
      <alignment horizontal="center" vertical="center" wrapText="1"/>
    </xf>
    <xf numFmtId="2" fontId="8" fillId="0" borderId="19" xfId="122" applyNumberFormat="1" applyFont="1" applyFill="1" applyBorder="1" applyAlignment="1">
      <alignment horizontal="center" vertical="center" wrapText="1"/>
    </xf>
    <xf numFmtId="2" fontId="8" fillId="0" borderId="12" xfId="49" applyNumberFormat="1" applyFont="1" applyFill="1" applyBorder="1" applyAlignment="1">
      <alignment horizontal="center" vertical="center" wrapText="1"/>
    </xf>
    <xf numFmtId="2" fontId="8" fillId="0" borderId="19" xfId="49" applyNumberFormat="1" applyFont="1" applyFill="1" applyBorder="1" applyAlignment="1">
      <alignment horizontal="center" vertical="center" wrapText="1"/>
    </xf>
    <xf numFmtId="1" fontId="8" fillId="0" borderId="12" xfId="49" applyNumberFormat="1" applyFont="1" applyFill="1" applyBorder="1" applyAlignment="1">
      <alignment horizontal="center" vertical="center" wrapText="1"/>
    </xf>
    <xf numFmtId="1" fontId="8" fillId="0" borderId="19" xfId="49" applyNumberFormat="1" applyFont="1" applyFill="1" applyBorder="1" applyAlignment="1">
      <alignment horizontal="center" vertical="center" wrapText="1"/>
    </xf>
    <xf numFmtId="4" fontId="8" fillId="0" borderId="12" xfId="84" applyNumberFormat="1" applyFont="1" applyFill="1" applyBorder="1" applyAlignment="1">
      <alignment horizontal="center" vertical="center" wrapText="1"/>
    </xf>
    <xf numFmtId="4" fontId="8" fillId="0" borderId="18" xfId="84" applyNumberFormat="1" applyFont="1" applyFill="1" applyBorder="1" applyAlignment="1">
      <alignment horizontal="center" vertical="center" wrapText="1"/>
    </xf>
    <xf numFmtId="168" fontId="8" fillId="0" borderId="12" xfId="131" applyNumberFormat="1" applyFont="1" applyFill="1" applyBorder="1" applyAlignment="1">
      <alignment horizontal="center" vertical="center" wrapText="1"/>
    </xf>
    <xf numFmtId="168" fontId="8" fillId="0" borderId="19" xfId="131" applyNumberFormat="1" applyFont="1" applyFill="1" applyBorder="1" applyAlignment="1">
      <alignment horizontal="center" vertical="center" wrapText="1"/>
    </xf>
    <xf numFmtId="2" fontId="8" fillId="0" borderId="3" xfId="0" applyNumberFormat="1" applyFont="1" applyFill="1" applyBorder="1" applyAlignment="1">
      <alignment horizontal="center" vertical="center" wrapText="1"/>
    </xf>
    <xf numFmtId="2" fontId="8" fillId="0" borderId="3" xfId="0" applyNumberFormat="1" applyFont="1" applyFill="1" applyBorder="1" applyAlignment="1">
      <alignment horizontal="center" vertical="center"/>
    </xf>
    <xf numFmtId="172" fontId="8" fillId="0" borderId="12" xfId="0" applyNumberFormat="1" applyFont="1" applyFill="1" applyBorder="1" applyAlignment="1">
      <alignment horizontal="center" vertical="center"/>
    </xf>
    <xf numFmtId="172" fontId="8" fillId="0" borderId="18" xfId="0" applyNumberFormat="1" applyFont="1" applyFill="1" applyBorder="1" applyAlignment="1">
      <alignment horizontal="center" vertical="center"/>
    </xf>
    <xf numFmtId="2" fontId="8" fillId="0" borderId="12" xfId="0" applyNumberFormat="1" applyFont="1" applyFill="1" applyBorder="1" applyAlignment="1">
      <alignment horizontal="center" vertical="center"/>
    </xf>
    <xf numFmtId="0" fontId="8" fillId="0" borderId="18" xfId="0" applyFont="1" applyFill="1" applyBorder="1" applyAlignment="1">
      <alignment horizontal="center" vertical="center"/>
    </xf>
    <xf numFmtId="0" fontId="8" fillId="0" borderId="12" xfId="0" applyFont="1" applyFill="1" applyBorder="1" applyAlignment="1">
      <alignment horizontal="center" vertical="center" wrapText="1"/>
    </xf>
    <xf numFmtId="0" fontId="8" fillId="0" borderId="19" xfId="0" applyFont="1" applyFill="1" applyBorder="1" applyAlignment="1">
      <alignment horizontal="center" vertical="center" wrapText="1"/>
    </xf>
    <xf numFmtId="49" fontId="8" fillId="0" borderId="12"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2" fontId="8" fillId="0" borderId="19" xfId="0" applyNumberFormat="1" applyFont="1" applyFill="1" applyBorder="1" applyAlignment="1">
      <alignment horizontal="center" vertical="center" wrapText="1"/>
    </xf>
    <xf numFmtId="1" fontId="8" fillId="0" borderId="12" xfId="131" applyNumberFormat="1" applyFont="1" applyFill="1" applyBorder="1" applyAlignment="1">
      <alignment horizontal="center" vertical="center" wrapText="1"/>
    </xf>
    <xf numFmtId="1" fontId="8" fillId="0" borderId="19" xfId="131" applyNumberFormat="1" applyFont="1" applyFill="1" applyBorder="1" applyAlignment="1">
      <alignment horizontal="center" vertical="center" wrapText="1"/>
    </xf>
    <xf numFmtId="173" fontId="8" fillId="0" borderId="12" xfId="84" applyNumberFormat="1" applyFont="1" applyFill="1" applyBorder="1" applyAlignment="1">
      <alignment horizontal="center" vertical="center" wrapText="1"/>
    </xf>
    <xf numFmtId="173" fontId="8" fillId="0" borderId="18" xfId="84" applyNumberFormat="1" applyFont="1" applyFill="1" applyBorder="1" applyAlignment="1">
      <alignment horizontal="center" vertical="center" wrapText="1"/>
    </xf>
    <xf numFmtId="173" fontId="8" fillId="0" borderId="19" xfId="84" applyNumberFormat="1" applyFont="1" applyFill="1" applyBorder="1" applyAlignment="1">
      <alignment horizontal="center" vertical="center" wrapText="1"/>
    </xf>
    <xf numFmtId="169" fontId="8" fillId="0" borderId="12" xfId="49" applyNumberFormat="1" applyFont="1" applyFill="1" applyBorder="1" applyAlignment="1">
      <alignment horizontal="center" vertical="center" wrapText="1"/>
    </xf>
    <xf numFmtId="169" fontId="8" fillId="0" borderId="19" xfId="49" applyNumberFormat="1" applyFont="1" applyFill="1" applyBorder="1" applyAlignment="1">
      <alignment horizontal="center" vertical="center" wrapText="1"/>
    </xf>
    <xf numFmtId="1" fontId="46" fillId="0" borderId="12" xfId="131" applyNumberFormat="1" applyFont="1" applyFill="1" applyBorder="1" applyAlignment="1">
      <alignment horizontal="center" vertical="center" wrapText="1"/>
    </xf>
    <xf numFmtId="1" fontId="46" fillId="0" borderId="19" xfId="131" applyNumberFormat="1" applyFont="1" applyFill="1" applyBorder="1" applyAlignment="1">
      <alignment horizontal="center" vertical="center" wrapText="1"/>
    </xf>
    <xf numFmtId="1" fontId="8" fillId="0" borderId="12" xfId="131" applyNumberFormat="1" applyFont="1" applyBorder="1" applyAlignment="1">
      <alignment horizontal="center" vertical="center" wrapText="1"/>
    </xf>
    <xf numFmtId="1" fontId="8" fillId="0" borderId="19" xfId="131" applyNumberFormat="1" applyFont="1" applyBorder="1" applyAlignment="1">
      <alignment horizontal="center" vertical="center" wrapText="1"/>
    </xf>
    <xf numFmtId="2" fontId="8" fillId="0" borderId="12" xfId="79" applyNumberFormat="1" applyFont="1" applyBorder="1" applyAlignment="1">
      <alignment horizontal="center" vertical="center" wrapText="1"/>
    </xf>
    <xf numFmtId="2" fontId="8" fillId="0" borderId="18" xfId="79" applyNumberFormat="1" applyFont="1" applyBorder="1" applyAlignment="1">
      <alignment horizontal="center" vertical="center" wrapText="1"/>
    </xf>
    <xf numFmtId="4" fontId="8" fillId="0" borderId="12" xfId="79" applyNumberFormat="1" applyFont="1" applyBorder="1" applyAlignment="1">
      <alignment horizontal="center" vertical="center" wrapText="1"/>
    </xf>
    <xf numFmtId="4" fontId="8" fillId="0" borderId="18" xfId="79" applyNumberFormat="1" applyFont="1" applyBorder="1" applyAlignment="1">
      <alignment horizontal="center" vertical="center" wrapText="1"/>
    </xf>
    <xf numFmtId="49" fontId="8" fillId="0" borderId="12" xfId="122" applyNumberFormat="1" applyFont="1" applyBorder="1" applyAlignment="1">
      <alignment horizontal="center" vertical="center" wrapText="1"/>
    </xf>
    <xf numFmtId="49" fontId="8" fillId="0" borderId="19" xfId="122" applyNumberFormat="1" applyFont="1" applyBorder="1" applyAlignment="1">
      <alignment horizontal="center" vertical="center" wrapText="1"/>
    </xf>
    <xf numFmtId="0" fontId="8" fillId="0" borderId="12" xfId="122" applyFont="1" applyBorder="1" applyAlignment="1">
      <alignment horizontal="left" vertical="center" wrapText="1"/>
    </xf>
    <xf numFmtId="0" fontId="8" fillId="0" borderId="19" xfId="122" applyFont="1" applyBorder="1" applyAlignment="1">
      <alignment horizontal="left" vertical="center" wrapText="1"/>
    </xf>
    <xf numFmtId="0" fontId="8" fillId="0" borderId="12" xfId="0" applyFont="1" applyBorder="1" applyAlignment="1">
      <alignment horizontal="center" vertical="center" wrapText="1"/>
    </xf>
    <xf numFmtId="0" fontId="8" fillId="0" borderId="19" xfId="0" applyFont="1" applyBorder="1" applyAlignment="1">
      <alignment horizontal="center" vertical="center" wrapText="1"/>
    </xf>
    <xf numFmtId="2" fontId="8" fillId="0" borderId="12" xfId="49" applyNumberFormat="1" applyFont="1" applyBorder="1" applyAlignment="1">
      <alignment horizontal="center" vertical="center" wrapText="1"/>
    </xf>
    <xf numFmtId="2" fontId="8" fillId="0" borderId="19" xfId="49" applyNumberFormat="1" applyFont="1" applyBorder="1" applyAlignment="1">
      <alignment horizontal="center" vertical="center" wrapText="1"/>
    </xf>
    <xf numFmtId="0" fontId="8" fillId="0" borderId="12" xfId="122" applyFont="1" applyBorder="1" applyAlignment="1">
      <alignment horizontal="center" vertical="center" wrapText="1"/>
    </xf>
    <xf numFmtId="0" fontId="8" fillId="0" borderId="19" xfId="122" applyFont="1" applyBorder="1" applyAlignment="1">
      <alignment horizontal="center" vertical="center" wrapText="1"/>
    </xf>
    <xf numFmtId="2" fontId="8" fillId="0" borderId="12" xfId="122" applyNumberFormat="1" applyFont="1" applyBorder="1" applyAlignment="1">
      <alignment horizontal="center" vertical="center" wrapText="1"/>
    </xf>
    <xf numFmtId="2" fontId="8" fillId="0" borderId="19" xfId="122" applyNumberFormat="1" applyFont="1" applyBorder="1" applyAlignment="1">
      <alignment horizontal="center" vertical="center" wrapText="1"/>
    </xf>
    <xf numFmtId="0" fontId="8" fillId="0" borderId="3" xfId="79" applyFont="1" applyBorder="1" applyAlignment="1">
      <alignment horizontal="center" vertical="center" wrapText="1"/>
    </xf>
    <xf numFmtId="16" fontId="8" fillId="0" borderId="3" xfId="79" applyNumberFormat="1" applyFont="1" applyBorder="1" applyAlignment="1">
      <alignment horizontal="center"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168" fontId="8" fillId="0" borderId="12" xfId="0" applyNumberFormat="1" applyFont="1" applyBorder="1" applyAlignment="1">
      <alignment horizontal="center" vertical="center" wrapText="1"/>
    </xf>
    <xf numFmtId="168" fontId="8" fillId="0" borderId="19" xfId="0" applyNumberFormat="1" applyFont="1" applyBorder="1" applyAlignment="1">
      <alignment horizontal="center" vertical="center" wrapText="1"/>
    </xf>
    <xf numFmtId="2" fontId="8" fillId="0" borderId="18" xfId="122" applyNumberFormat="1" applyFont="1" applyBorder="1" applyAlignment="1">
      <alignment horizontal="center" vertical="center" wrapText="1"/>
    </xf>
    <xf numFmtId="172" fontId="8" fillId="0" borderId="12" xfId="122" applyNumberFormat="1" applyFont="1" applyBorder="1" applyAlignment="1">
      <alignment horizontal="center" vertical="center" wrapText="1"/>
    </xf>
    <xf numFmtId="172" fontId="8" fillId="0" borderId="18" xfId="122" applyNumberFormat="1" applyFont="1" applyBorder="1" applyAlignment="1">
      <alignment horizontal="center" vertical="center" wrapText="1"/>
    </xf>
    <xf numFmtId="172" fontId="8" fillId="0" borderId="19" xfId="122" applyNumberFormat="1" applyFont="1" applyBorder="1" applyAlignment="1">
      <alignment horizontal="center" vertical="center" wrapText="1"/>
    </xf>
    <xf numFmtId="2" fontId="8" fillId="0" borderId="3" xfId="79" applyNumberFormat="1" applyFont="1" applyBorder="1" applyAlignment="1">
      <alignment horizontal="center" vertical="center" wrapText="1"/>
    </xf>
    <xf numFmtId="0" fontId="8" fillId="0" borderId="3" xfId="0" applyFont="1" applyBorder="1" applyAlignment="1">
      <alignment horizontal="left" vertical="center" wrapText="1"/>
    </xf>
    <xf numFmtId="168"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2" fontId="8"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xf>
    <xf numFmtId="172" fontId="8" fillId="0" borderId="12" xfId="0" applyNumberFormat="1" applyFont="1" applyBorder="1" applyAlignment="1">
      <alignment horizontal="center" vertical="center"/>
    </xf>
    <xf numFmtId="172" fontId="8" fillId="0" borderId="18" xfId="0" applyNumberFormat="1" applyFont="1" applyBorder="1" applyAlignment="1">
      <alignment horizontal="center" vertical="center"/>
    </xf>
    <xf numFmtId="2" fontId="8" fillId="0" borderId="12" xfId="0" applyNumberFormat="1" applyFont="1" applyBorder="1" applyAlignment="1">
      <alignment horizontal="center" vertical="center"/>
    </xf>
    <xf numFmtId="0" fontId="8" fillId="0" borderId="18" xfId="0" applyFont="1" applyBorder="1" applyAlignment="1">
      <alignment horizontal="center" vertical="center"/>
    </xf>
    <xf numFmtId="0" fontId="8" fillId="0" borderId="3" xfId="122" applyFont="1" applyBorder="1" applyAlignment="1">
      <alignment horizontal="left" vertical="center" wrapText="1"/>
    </xf>
    <xf numFmtId="2" fontId="8" fillId="0" borderId="12" xfId="0" applyNumberFormat="1" applyFont="1" applyBorder="1" applyAlignment="1">
      <alignment horizontal="center" vertical="center" wrapText="1"/>
    </xf>
    <xf numFmtId="2" fontId="8" fillId="0" borderId="19" xfId="0" applyNumberFormat="1" applyFont="1" applyBorder="1" applyAlignment="1">
      <alignment horizontal="center" vertical="center" wrapText="1"/>
    </xf>
    <xf numFmtId="2" fontId="8" fillId="0" borderId="18" xfId="0" applyNumberFormat="1" applyFont="1" applyBorder="1" applyAlignment="1">
      <alignment horizontal="center" vertical="center"/>
    </xf>
    <xf numFmtId="2" fontId="8" fillId="0" borderId="19" xfId="0" applyNumberFormat="1" applyFont="1" applyBorder="1" applyAlignment="1">
      <alignment horizontal="center" vertical="center"/>
    </xf>
    <xf numFmtId="172" fontId="8" fillId="0" borderId="19" xfId="0" applyNumberFormat="1" applyFont="1" applyBorder="1" applyAlignment="1">
      <alignment horizontal="center" vertical="center"/>
    </xf>
    <xf numFmtId="172" fontId="8" fillId="0" borderId="3" xfId="0" applyNumberFormat="1" applyFont="1" applyBorder="1" applyAlignment="1">
      <alignment horizontal="center" vertical="center"/>
    </xf>
    <xf numFmtId="16" fontId="8" fillId="0" borderId="12" xfId="0" applyNumberFormat="1" applyFont="1" applyBorder="1" applyAlignment="1">
      <alignment horizontal="center" vertical="center" wrapText="1"/>
    </xf>
    <xf numFmtId="16" fontId="8" fillId="0" borderId="19"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12" xfId="122" applyNumberFormat="1" applyFont="1" applyFill="1" applyBorder="1" applyAlignment="1">
      <alignment horizontal="center" vertical="center" wrapText="1"/>
    </xf>
    <xf numFmtId="49" fontId="8" fillId="0" borderId="19" xfId="122" applyNumberFormat="1" applyFont="1" applyFill="1" applyBorder="1" applyAlignment="1">
      <alignment horizontal="center" vertical="center" wrapText="1"/>
    </xf>
    <xf numFmtId="0" fontId="8" fillId="0" borderId="12" xfId="122" applyFont="1" applyFill="1" applyBorder="1" applyAlignment="1">
      <alignment horizontal="left" vertical="center" wrapText="1"/>
    </xf>
    <xf numFmtId="0" fontId="8" fillId="0" borderId="19" xfId="122" applyFont="1" applyFill="1" applyBorder="1" applyAlignment="1">
      <alignment horizontal="left" vertical="center" wrapText="1"/>
    </xf>
    <xf numFmtId="172" fontId="8" fillId="0" borderId="12" xfId="122" applyNumberFormat="1" applyFont="1" applyFill="1" applyBorder="1" applyAlignment="1">
      <alignment horizontal="center" vertical="center" wrapText="1"/>
    </xf>
    <xf numFmtId="172" fontId="8" fillId="0" borderId="18" xfId="122" applyNumberFormat="1" applyFont="1" applyFill="1" applyBorder="1" applyAlignment="1">
      <alignment horizontal="center" vertical="center" wrapText="1"/>
    </xf>
    <xf numFmtId="172" fontId="8" fillId="0" borderId="19" xfId="122" applyNumberFormat="1" applyFont="1" applyFill="1" applyBorder="1" applyAlignment="1">
      <alignment horizontal="center" vertical="center" wrapText="1"/>
    </xf>
    <xf numFmtId="166" fontId="8" fillId="0" borderId="12" xfId="49" applyNumberFormat="1" applyFont="1" applyFill="1" applyBorder="1" applyAlignment="1">
      <alignment horizontal="center" vertical="center" wrapText="1"/>
    </xf>
    <xf numFmtId="166" fontId="8" fillId="0" borderId="19" xfId="49" applyNumberFormat="1" applyFont="1" applyFill="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19" xfId="0" applyNumberFormat="1" applyFont="1" applyBorder="1" applyAlignment="1">
      <alignment horizontal="center" vertical="center" wrapText="1"/>
    </xf>
    <xf numFmtId="16" fontId="8" fillId="0" borderId="12" xfId="0" applyNumberFormat="1" applyFont="1" applyFill="1" applyBorder="1" applyAlignment="1">
      <alignment horizontal="center" vertical="center" wrapText="1"/>
    </xf>
    <xf numFmtId="16" fontId="8" fillId="0" borderId="19" xfId="0" applyNumberFormat="1" applyFont="1" applyFill="1" applyBorder="1" applyAlignment="1">
      <alignment horizontal="center" vertical="center" wrapText="1"/>
    </xf>
    <xf numFmtId="0" fontId="8" fillId="0" borderId="12" xfId="161" applyFont="1" applyFill="1" applyBorder="1" applyAlignment="1">
      <alignment horizontal="left" vertical="center" wrapText="1"/>
    </xf>
    <xf numFmtId="0" fontId="8" fillId="0" borderId="19" xfId="161" applyFont="1" applyFill="1" applyBorder="1" applyAlignment="1">
      <alignment horizontal="left" vertical="center" wrapText="1"/>
    </xf>
    <xf numFmtId="0" fontId="8" fillId="0" borderId="3" xfId="0" applyFont="1" applyFill="1" applyBorder="1" applyAlignment="1">
      <alignment horizontal="center" vertical="center"/>
    </xf>
    <xf numFmtId="2" fontId="8" fillId="0" borderId="3" xfId="122" applyNumberFormat="1" applyFont="1" applyBorder="1" applyAlignment="1">
      <alignment horizontal="center" vertical="center" wrapText="1"/>
    </xf>
    <xf numFmtId="172" fontId="8" fillId="0" borderId="3" xfId="122" applyNumberFormat="1" applyFont="1" applyBorder="1" applyAlignment="1">
      <alignment horizontal="center" vertical="center" wrapText="1"/>
    </xf>
    <xf numFmtId="168" fontId="8" fillId="0" borderId="12" xfId="131" applyNumberFormat="1" applyFont="1" applyBorder="1" applyAlignment="1">
      <alignment horizontal="center" vertical="center" wrapText="1"/>
    </xf>
    <xf numFmtId="168" fontId="8" fillId="0" borderId="19" xfId="131" applyNumberFormat="1" applyFont="1" applyBorder="1" applyAlignment="1">
      <alignment horizontal="center" vertical="center" wrapText="1"/>
    </xf>
    <xf numFmtId="0" fontId="8" fillId="0" borderId="3" xfId="122" applyFont="1" applyBorder="1" applyAlignment="1">
      <alignment horizontal="center" vertical="center" wrapText="1"/>
    </xf>
    <xf numFmtId="49" fontId="8" fillId="0" borderId="3" xfId="122" applyNumberFormat="1" applyFont="1" applyBorder="1" applyAlignment="1">
      <alignment horizontal="center" vertical="center" wrapText="1"/>
    </xf>
    <xf numFmtId="2" fontId="8" fillId="0" borderId="3" xfId="49" applyNumberFormat="1" applyFont="1" applyBorder="1" applyAlignment="1">
      <alignment horizontal="center" vertical="center" wrapText="1"/>
    </xf>
    <xf numFmtId="169" fontId="8" fillId="0" borderId="12" xfId="0" applyNumberFormat="1" applyFont="1" applyBorder="1" applyAlignment="1">
      <alignment horizontal="center" vertical="center" wrapText="1"/>
    </xf>
    <xf numFmtId="169" fontId="8" fillId="0" borderId="19" xfId="0" applyNumberFormat="1" applyFont="1" applyBorder="1" applyAlignment="1">
      <alignment horizontal="center" vertical="center" wrapText="1"/>
    </xf>
    <xf numFmtId="169" fontId="8" fillId="0" borderId="12" xfId="131" applyNumberFormat="1" applyFont="1" applyBorder="1" applyAlignment="1">
      <alignment horizontal="center" vertical="center" wrapText="1"/>
    </xf>
    <xf numFmtId="169" fontId="8" fillId="0" borderId="19" xfId="131" applyNumberFormat="1" applyFont="1" applyBorder="1" applyAlignment="1">
      <alignment horizontal="center" vertical="center" wrapText="1"/>
    </xf>
    <xf numFmtId="168" fontId="8" fillId="0" borderId="12" xfId="49" applyNumberFormat="1" applyFont="1" applyBorder="1" applyAlignment="1">
      <alignment horizontal="center" vertical="center" wrapText="1"/>
    </xf>
    <xf numFmtId="168" fontId="8" fillId="0" borderId="19" xfId="49" applyNumberFormat="1" applyFont="1" applyBorder="1" applyAlignment="1">
      <alignment horizontal="center" vertical="center" wrapText="1"/>
    </xf>
    <xf numFmtId="169" fontId="8" fillId="0" borderId="12" xfId="49" applyNumberFormat="1" applyFont="1" applyBorder="1" applyAlignment="1">
      <alignment horizontal="center" vertical="center" wrapText="1"/>
    </xf>
    <xf numFmtId="169" fontId="8" fillId="0" borderId="19" xfId="49" applyNumberFormat="1" applyFont="1" applyBorder="1" applyAlignment="1">
      <alignment horizontal="center" vertical="center" wrapText="1"/>
    </xf>
    <xf numFmtId="168" fontId="8" fillId="0" borderId="3" xfId="49" applyNumberFormat="1" applyFont="1" applyBorder="1" applyAlignment="1">
      <alignment horizontal="center" vertical="center" wrapText="1"/>
    </xf>
    <xf numFmtId="169" fontId="8" fillId="0" borderId="3" xfId="49" applyNumberFormat="1" applyFont="1" applyBorder="1" applyAlignment="1">
      <alignment horizontal="center" vertical="center" wrapText="1"/>
    </xf>
    <xf numFmtId="16" fontId="8" fillId="0" borderId="3" xfId="0" applyNumberFormat="1" applyFont="1" applyBorder="1" applyAlignment="1">
      <alignment horizontal="center" vertical="center" wrapText="1"/>
    </xf>
    <xf numFmtId="166" fontId="8" fillId="0" borderId="12" xfId="49" applyNumberFormat="1" applyFont="1" applyBorder="1" applyAlignment="1">
      <alignment horizontal="center" vertical="center" wrapText="1"/>
    </xf>
    <xf numFmtId="166" fontId="8" fillId="0" borderId="19" xfId="49" applyNumberFormat="1" applyFont="1" applyBorder="1" applyAlignment="1">
      <alignment horizontal="center" vertical="center" wrapText="1"/>
    </xf>
    <xf numFmtId="2" fontId="8" fillId="0" borderId="3" xfId="123" applyNumberFormat="1" applyFont="1" applyBorder="1" applyAlignment="1">
      <alignment horizontal="center" vertical="center" wrapText="1"/>
    </xf>
    <xf numFmtId="172" fontId="8" fillId="0" borderId="3" xfId="123" applyNumberFormat="1" applyFont="1" applyBorder="1" applyAlignment="1">
      <alignment horizontal="center" vertical="center" wrapText="1"/>
    </xf>
    <xf numFmtId="0" fontId="8" fillId="0" borderId="3" xfId="123" applyFont="1" applyBorder="1" applyAlignment="1">
      <alignment horizontal="center" vertical="center" wrapText="1"/>
    </xf>
    <xf numFmtId="49" fontId="8" fillId="0" borderId="3" xfId="123" applyNumberFormat="1" applyFont="1" applyBorder="1" applyAlignment="1">
      <alignment horizontal="center" vertical="center" wrapText="1"/>
    </xf>
    <xf numFmtId="0" fontId="8" fillId="0" borderId="3" xfId="123" applyFont="1" applyBorder="1" applyAlignment="1">
      <alignment horizontal="left" vertical="center" wrapText="1"/>
    </xf>
    <xf numFmtId="0" fontId="8" fillId="0" borderId="3" xfId="131" applyFont="1" applyBorder="1" applyAlignment="1">
      <alignment horizontal="center" vertical="center" wrapText="1"/>
    </xf>
    <xf numFmtId="2" fontId="8" fillId="0" borderId="3" xfId="51" applyNumberFormat="1" applyFont="1" applyBorder="1" applyAlignment="1">
      <alignment horizontal="center" vertical="center" wrapText="1"/>
    </xf>
    <xf numFmtId="0" fontId="8" fillId="0" borderId="33" xfId="49" applyFont="1" applyFill="1" applyBorder="1" applyAlignment="1">
      <alignment horizontal="center" vertical="center" wrapText="1"/>
    </xf>
    <xf numFmtId="0" fontId="8" fillId="0" borderId="15" xfId="49" applyFont="1" applyFill="1" applyBorder="1" applyAlignment="1">
      <alignment horizontal="center" vertical="center" wrapText="1"/>
    </xf>
    <xf numFmtId="0" fontId="8" fillId="0" borderId="25" xfId="49" applyFont="1" applyFill="1" applyBorder="1" applyAlignment="1">
      <alignment horizontal="center" vertical="center" wrapText="1"/>
    </xf>
    <xf numFmtId="0" fontId="10" fillId="26" borderId="33" xfId="153" applyFont="1" applyFill="1" applyBorder="1" applyAlignment="1">
      <alignment horizontal="center" vertical="center"/>
    </xf>
    <xf numFmtId="0" fontId="10" fillId="26" borderId="15" xfId="153" applyFont="1" applyFill="1" applyBorder="1" applyAlignment="1">
      <alignment horizontal="center" vertical="center"/>
    </xf>
    <xf numFmtId="0" fontId="10" fillId="26" borderId="25" xfId="153" applyFont="1" applyFill="1" applyBorder="1" applyAlignment="1">
      <alignment horizontal="center" vertical="center"/>
    </xf>
    <xf numFmtId="0" fontId="7" fillId="27" borderId="20" xfId="118" applyFont="1" applyFill="1" applyBorder="1" applyAlignment="1">
      <alignment horizontal="center" vertical="center" wrapText="1"/>
    </xf>
    <xf numFmtId="0" fontId="7" fillId="27" borderId="21" xfId="118" applyFont="1" applyFill="1" applyBorder="1" applyAlignment="1">
      <alignment horizontal="center" vertical="center" wrapText="1"/>
    </xf>
    <xf numFmtId="0" fontId="7" fillId="27" borderId="22" xfId="118" applyFont="1" applyFill="1" applyBorder="1" applyAlignment="1">
      <alignment horizontal="center" vertical="center" wrapText="1"/>
    </xf>
    <xf numFmtId="0" fontId="10" fillId="26" borderId="33" xfId="49" applyFont="1" applyFill="1" applyBorder="1" applyAlignment="1">
      <alignment horizontal="center" vertical="center" wrapText="1"/>
    </xf>
    <xf numFmtId="0" fontId="10" fillId="26" borderId="15" xfId="49" applyFont="1" applyFill="1" applyBorder="1" applyAlignment="1">
      <alignment horizontal="center" vertical="center" wrapText="1"/>
    </xf>
    <xf numFmtId="0" fontId="10" fillId="26" borderId="25" xfId="49" applyFont="1" applyFill="1" applyBorder="1" applyAlignment="1">
      <alignment horizontal="center" vertical="center" wrapText="1"/>
    </xf>
    <xf numFmtId="0" fontId="62" fillId="26" borderId="33" xfId="49" applyFont="1" applyFill="1" applyBorder="1" applyAlignment="1">
      <alignment horizontal="center" vertical="center" wrapText="1"/>
    </xf>
    <xf numFmtId="0" fontId="62" fillId="26" borderId="15" xfId="49" applyFont="1" applyFill="1" applyBorder="1" applyAlignment="1">
      <alignment horizontal="center" vertical="center" wrapText="1"/>
    </xf>
    <xf numFmtId="0" fontId="62" fillId="26" borderId="25" xfId="49" applyFont="1" applyFill="1" applyBorder="1" applyAlignment="1">
      <alignment horizontal="center" vertical="center" wrapText="1"/>
    </xf>
    <xf numFmtId="0" fontId="7" fillId="26" borderId="23" xfId="49" applyFont="1" applyFill="1" applyBorder="1" applyAlignment="1">
      <alignment horizontal="center" vertical="center" wrapText="1"/>
    </xf>
    <xf numFmtId="0" fontId="7" fillId="26" borderId="3" xfId="49" applyFont="1" applyFill="1" applyBorder="1" applyAlignment="1">
      <alignment horizontal="center" vertical="center" wrapText="1"/>
    </xf>
    <xf numFmtId="0" fontId="7" fillId="26" borderId="24" xfId="49" applyFont="1" applyFill="1" applyBorder="1" applyAlignment="1">
      <alignment horizontal="center" vertical="center" wrapText="1"/>
    </xf>
    <xf numFmtId="0" fontId="7" fillId="26" borderId="20" xfId="49" applyFont="1" applyFill="1" applyBorder="1" applyAlignment="1">
      <alignment horizontal="center" vertical="center" wrapText="1"/>
    </xf>
    <xf numFmtId="0" fontId="7" fillId="26" borderId="21" xfId="49" applyFont="1" applyFill="1" applyBorder="1" applyAlignment="1">
      <alignment horizontal="center" vertical="center" wrapText="1"/>
    </xf>
    <xf numFmtId="0" fontId="7" fillId="26" borderId="22" xfId="49" applyFont="1" applyFill="1" applyBorder="1" applyAlignment="1">
      <alignment horizontal="center" vertical="center" wrapText="1"/>
    </xf>
    <xf numFmtId="0" fontId="55" fillId="26" borderId="33" xfId="0" applyFont="1" applyFill="1" applyBorder="1" applyAlignment="1">
      <alignment horizontal="center" vertical="center" wrapText="1"/>
    </xf>
    <xf numFmtId="0" fontId="55" fillId="26" borderId="15" xfId="0" applyFont="1" applyFill="1" applyBorder="1" applyAlignment="1">
      <alignment horizontal="center" vertical="center" wrapText="1"/>
    </xf>
    <xf numFmtId="0" fontId="55" fillId="26" borderId="25" xfId="0" applyFont="1" applyFill="1" applyBorder="1" applyAlignment="1">
      <alignment horizontal="center" vertical="center" wrapText="1"/>
    </xf>
    <xf numFmtId="0" fontId="50" fillId="26" borderId="34" xfId="0" applyFont="1" applyFill="1" applyBorder="1" applyAlignment="1">
      <alignment horizontal="center" vertical="center"/>
    </xf>
    <xf numFmtId="0" fontId="50" fillId="26" borderId="35" xfId="0" applyFont="1" applyFill="1" applyBorder="1" applyAlignment="1">
      <alignment horizontal="center" vertical="center"/>
    </xf>
    <xf numFmtId="0" fontId="50" fillId="26" borderId="36" xfId="0" applyFont="1" applyFill="1" applyBorder="1" applyAlignment="1">
      <alignment horizontal="center" vertical="center"/>
    </xf>
    <xf numFmtId="0" fontId="7" fillId="26" borderId="40" xfId="49" applyFont="1" applyFill="1" applyBorder="1" applyAlignment="1">
      <alignment horizontal="center" vertical="center" wrapText="1"/>
    </xf>
    <xf numFmtId="0" fontId="7" fillId="26" borderId="19" xfId="49" applyFont="1" applyFill="1" applyBorder="1" applyAlignment="1">
      <alignment horizontal="center" vertical="center" wrapText="1"/>
    </xf>
    <xf numFmtId="0" fontId="15" fillId="26" borderId="41" xfId="49" applyFont="1" applyFill="1" applyBorder="1" applyAlignment="1">
      <alignment horizontal="center" vertical="center" wrapText="1"/>
    </xf>
    <xf numFmtId="0" fontId="7" fillId="27" borderId="26" xfId="49" applyFont="1" applyFill="1" applyBorder="1" applyAlignment="1">
      <alignment horizontal="center" vertical="center" wrapText="1"/>
    </xf>
    <xf numFmtId="0" fontId="7" fillId="27" borderId="27" xfId="49" applyFont="1" applyFill="1" applyBorder="1" applyAlignment="1">
      <alignment horizontal="center" vertical="center" wrapText="1"/>
    </xf>
    <xf numFmtId="0" fontId="7" fillId="27" borderId="28" xfId="49" applyFont="1" applyFill="1" applyBorder="1" applyAlignment="1">
      <alignment horizontal="center" vertical="center" wrapText="1"/>
    </xf>
  </cellXfs>
  <cellStyles count="194">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0] 2" xfId="28" xr:uid="{00000000-0005-0000-0000-00001B000000}"/>
    <cellStyle name="Comma 2" xfId="29" xr:uid="{00000000-0005-0000-0000-00001C000000}"/>
    <cellStyle name="Comma 2 2" xfId="30" xr:uid="{00000000-0005-0000-0000-00001D000000}"/>
    <cellStyle name="Comma 3" xfId="31" xr:uid="{00000000-0005-0000-0000-00001E000000}"/>
    <cellStyle name="Comma 3 2" xfId="32" xr:uid="{00000000-0005-0000-0000-00001F000000}"/>
    <cellStyle name="Comma 4" xfId="33" xr:uid="{00000000-0005-0000-0000-000020000000}"/>
    <cellStyle name="Comma 5" xfId="34" xr:uid="{00000000-0005-0000-0000-000021000000}"/>
    <cellStyle name="Comma 6" xfId="35" xr:uid="{00000000-0005-0000-0000-000022000000}"/>
    <cellStyle name="Comma 7" xfId="36" xr:uid="{00000000-0005-0000-0000-000023000000}"/>
    <cellStyle name="Comma 7 2" xfId="37" xr:uid="{00000000-0005-0000-0000-000024000000}"/>
    <cellStyle name="Comma 8" xfId="38" xr:uid="{00000000-0005-0000-0000-000025000000}"/>
    <cellStyle name="edRascen" xfId="39" xr:uid="{00000000-0005-0000-0000-000026000000}"/>
    <cellStyle name="Explanatory Text 2" xfId="40" xr:uid="{00000000-0005-0000-0000-000027000000}"/>
    <cellStyle name="Good 2" xfId="41" xr:uid="{00000000-0005-0000-0000-000028000000}"/>
    <cellStyle name="Heading 1 2" xfId="42" xr:uid="{00000000-0005-0000-0000-000029000000}"/>
    <cellStyle name="Heading 2 2" xfId="43" xr:uid="{00000000-0005-0000-0000-00002A000000}"/>
    <cellStyle name="Heading 3 2" xfId="44" xr:uid="{00000000-0005-0000-0000-00002B000000}"/>
    <cellStyle name="Heading 4 2" xfId="45" xr:uid="{00000000-0005-0000-0000-00002C000000}"/>
    <cellStyle name="Input 2" xfId="46" xr:uid="{00000000-0005-0000-0000-00002D000000}"/>
    <cellStyle name="Linked Cell 2" xfId="47" xr:uid="{00000000-0005-0000-0000-00002E000000}"/>
    <cellStyle name="Neutral 2" xfId="48" xr:uid="{00000000-0005-0000-0000-00002F000000}"/>
    <cellStyle name="Normal 10" xfId="49" xr:uid="{00000000-0005-0000-0000-000030000000}"/>
    <cellStyle name="Normal 10 2" xfId="50" xr:uid="{00000000-0005-0000-0000-000031000000}"/>
    <cellStyle name="Normal 10 2 2" xfId="51" xr:uid="{00000000-0005-0000-0000-000032000000}"/>
    <cellStyle name="Normal 10 2 2 2" xfId="52" xr:uid="{00000000-0005-0000-0000-000033000000}"/>
    <cellStyle name="Normal 10 2 2 2 2" xfId="53" xr:uid="{00000000-0005-0000-0000-000034000000}"/>
    <cellStyle name="Normal 10 2 3" xfId="54" xr:uid="{00000000-0005-0000-0000-000035000000}"/>
    <cellStyle name="Normal 10 3" xfId="55" xr:uid="{00000000-0005-0000-0000-000036000000}"/>
    <cellStyle name="Normal 10 3 2" xfId="56" xr:uid="{00000000-0005-0000-0000-000037000000}"/>
    <cellStyle name="Normal 10 4" xfId="57" xr:uid="{00000000-0005-0000-0000-000038000000}"/>
    <cellStyle name="Normal 10 5" xfId="58" xr:uid="{00000000-0005-0000-0000-000039000000}"/>
    <cellStyle name="Normal 11" xfId="59" xr:uid="{00000000-0005-0000-0000-00003A000000}"/>
    <cellStyle name="Normal 11 2" xfId="60" xr:uid="{00000000-0005-0000-0000-00003B000000}"/>
    <cellStyle name="Normal 11 3" xfId="61" xr:uid="{00000000-0005-0000-0000-00003C000000}"/>
    <cellStyle name="Normal 12" xfId="62" xr:uid="{00000000-0005-0000-0000-00003D000000}"/>
    <cellStyle name="Normal 12 2" xfId="63" xr:uid="{00000000-0005-0000-0000-00003E000000}"/>
    <cellStyle name="Normal 12 3" xfId="64" xr:uid="{00000000-0005-0000-0000-00003F000000}"/>
    <cellStyle name="Normal 13" xfId="65" xr:uid="{00000000-0005-0000-0000-000040000000}"/>
    <cellStyle name="Normal 14" xfId="66" xr:uid="{00000000-0005-0000-0000-000041000000}"/>
    <cellStyle name="Normal 14 2" xfId="67" xr:uid="{00000000-0005-0000-0000-000042000000}"/>
    <cellStyle name="Normal 15" xfId="68" xr:uid="{00000000-0005-0000-0000-000043000000}"/>
    <cellStyle name="Normal 16" xfId="69" xr:uid="{00000000-0005-0000-0000-000044000000}"/>
    <cellStyle name="Normal 16 2" xfId="70" xr:uid="{00000000-0005-0000-0000-000045000000}"/>
    <cellStyle name="Normal 16 3" xfId="71" xr:uid="{00000000-0005-0000-0000-000046000000}"/>
    <cellStyle name="Normal 17" xfId="72" xr:uid="{00000000-0005-0000-0000-000047000000}"/>
    <cellStyle name="Normal 17 2" xfId="73" xr:uid="{00000000-0005-0000-0000-000048000000}"/>
    <cellStyle name="Normal 18" xfId="74" xr:uid="{00000000-0005-0000-0000-000049000000}"/>
    <cellStyle name="Normal 18 2" xfId="75" xr:uid="{00000000-0005-0000-0000-00004A000000}"/>
    <cellStyle name="Normal 19" xfId="76" xr:uid="{00000000-0005-0000-0000-00004B000000}"/>
    <cellStyle name="Normal 19 2" xfId="77" xr:uid="{00000000-0005-0000-0000-00004C000000}"/>
    <cellStyle name="Normal 2" xfId="78" xr:uid="{00000000-0005-0000-0000-00004D000000}"/>
    <cellStyle name="Normal 2 2" xfId="79" xr:uid="{00000000-0005-0000-0000-00004E000000}"/>
    <cellStyle name="Normal 2 2 2" xfId="80" xr:uid="{00000000-0005-0000-0000-00004F000000}"/>
    <cellStyle name="Normal 2 2 2 2" xfId="81" xr:uid="{00000000-0005-0000-0000-000050000000}"/>
    <cellStyle name="Normal 2 2 2 2 2" xfId="82" xr:uid="{00000000-0005-0000-0000-000051000000}"/>
    <cellStyle name="Normal 2 2 2 2 2 2" xfId="83" xr:uid="{00000000-0005-0000-0000-000052000000}"/>
    <cellStyle name="Normal 2 2 2 2 3" xfId="84" xr:uid="{00000000-0005-0000-0000-000053000000}"/>
    <cellStyle name="Normal 2 2 2 2 4" xfId="85" xr:uid="{00000000-0005-0000-0000-000054000000}"/>
    <cellStyle name="Normal 2 2 2 2 5" xfId="86" xr:uid="{00000000-0005-0000-0000-000055000000}"/>
    <cellStyle name="Normal 2 2 2 3" xfId="87" xr:uid="{00000000-0005-0000-0000-000056000000}"/>
    <cellStyle name="Normal 2 2 3" xfId="88" xr:uid="{00000000-0005-0000-0000-000057000000}"/>
    <cellStyle name="Normal 2 2 4" xfId="89" xr:uid="{00000000-0005-0000-0000-000058000000}"/>
    <cellStyle name="Normal 2 3" xfId="90" xr:uid="{00000000-0005-0000-0000-000059000000}"/>
    <cellStyle name="Normal 2 3 2" xfId="91" xr:uid="{00000000-0005-0000-0000-00005A000000}"/>
    <cellStyle name="Normal 2 3 2 2" xfId="92" xr:uid="{00000000-0005-0000-0000-00005B000000}"/>
    <cellStyle name="Normal 2 3 3" xfId="93" xr:uid="{00000000-0005-0000-0000-00005C000000}"/>
    <cellStyle name="Normal 2 3 4" xfId="94" xr:uid="{00000000-0005-0000-0000-00005D000000}"/>
    <cellStyle name="Normal 2 4" xfId="95" xr:uid="{00000000-0005-0000-0000-00005E000000}"/>
    <cellStyle name="Normal 2 4 2" xfId="96" xr:uid="{00000000-0005-0000-0000-00005F000000}"/>
    <cellStyle name="Normal 2 4 3" xfId="97" xr:uid="{00000000-0005-0000-0000-000060000000}"/>
    <cellStyle name="Normal 2 5" xfId="98" xr:uid="{00000000-0005-0000-0000-000061000000}"/>
    <cellStyle name="Normal 2 6" xfId="99" xr:uid="{00000000-0005-0000-0000-000062000000}"/>
    <cellStyle name="Normal 20" xfId="100" xr:uid="{00000000-0005-0000-0000-000063000000}"/>
    <cellStyle name="Normal 20 2" xfId="101" xr:uid="{00000000-0005-0000-0000-000064000000}"/>
    <cellStyle name="Normal 20 3" xfId="102" xr:uid="{00000000-0005-0000-0000-000065000000}"/>
    <cellStyle name="Normal 20 3 2" xfId="103" xr:uid="{00000000-0005-0000-0000-000066000000}"/>
    <cellStyle name="Normal 20 4" xfId="104" xr:uid="{00000000-0005-0000-0000-000067000000}"/>
    <cellStyle name="Normal 20 5" xfId="105" xr:uid="{00000000-0005-0000-0000-000068000000}"/>
    <cellStyle name="Normal 21" xfId="106" xr:uid="{00000000-0005-0000-0000-000069000000}"/>
    <cellStyle name="Normal 21 2" xfId="107" xr:uid="{00000000-0005-0000-0000-00006A000000}"/>
    <cellStyle name="Normal 22" xfId="108" xr:uid="{00000000-0005-0000-0000-00006B000000}"/>
    <cellStyle name="Normal 22 2" xfId="109" xr:uid="{00000000-0005-0000-0000-00006C000000}"/>
    <cellStyle name="Normal 23" xfId="110" xr:uid="{00000000-0005-0000-0000-00006D000000}"/>
    <cellStyle name="Normal 23 2" xfId="111" xr:uid="{00000000-0005-0000-0000-00006E000000}"/>
    <cellStyle name="Normal 24" xfId="112" xr:uid="{00000000-0005-0000-0000-00006F000000}"/>
    <cellStyle name="Normal 3" xfId="113" xr:uid="{00000000-0005-0000-0000-000070000000}"/>
    <cellStyle name="Normal 3 2" xfId="114" xr:uid="{00000000-0005-0000-0000-000071000000}"/>
    <cellStyle name="Normal 3 2 2" xfId="115" xr:uid="{00000000-0005-0000-0000-000072000000}"/>
    <cellStyle name="Normal 3 2 3" xfId="116" xr:uid="{00000000-0005-0000-0000-000073000000}"/>
    <cellStyle name="Normal 3 3" xfId="117" xr:uid="{00000000-0005-0000-0000-000074000000}"/>
    <cellStyle name="Normal 3 4" xfId="118" xr:uid="{00000000-0005-0000-0000-000075000000}"/>
    <cellStyle name="Normal 3 4 2" xfId="119" xr:uid="{00000000-0005-0000-0000-000076000000}"/>
    <cellStyle name="Normal 3 5" xfId="120" xr:uid="{00000000-0005-0000-0000-000077000000}"/>
    <cellStyle name="Normal 4" xfId="121" xr:uid="{00000000-0005-0000-0000-000078000000}"/>
    <cellStyle name="Normal 4 2" xfId="122" xr:uid="{00000000-0005-0000-0000-000079000000}"/>
    <cellStyle name="Normal 4 2 2" xfId="123" xr:uid="{00000000-0005-0000-0000-00007A000000}"/>
    <cellStyle name="Normal 4 3" xfId="124" xr:uid="{00000000-0005-0000-0000-00007B000000}"/>
    <cellStyle name="Normal 4 4" xfId="125" xr:uid="{00000000-0005-0000-0000-00007C000000}"/>
    <cellStyle name="Normal 5" xfId="126" xr:uid="{00000000-0005-0000-0000-00007D000000}"/>
    <cellStyle name="Normal 5 2" xfId="127" xr:uid="{00000000-0005-0000-0000-00007E000000}"/>
    <cellStyle name="Normal 5 2 2" xfId="128" xr:uid="{00000000-0005-0000-0000-00007F000000}"/>
    <cellStyle name="Normal 5 3" xfId="129" xr:uid="{00000000-0005-0000-0000-000080000000}"/>
    <cellStyle name="Normal 5 4" xfId="130" xr:uid="{00000000-0005-0000-0000-000081000000}"/>
    <cellStyle name="Normal 6" xfId="131" xr:uid="{00000000-0005-0000-0000-000082000000}"/>
    <cellStyle name="Normal 6 2" xfId="132" xr:uid="{00000000-0005-0000-0000-000083000000}"/>
    <cellStyle name="Normal 6 3" xfId="133" xr:uid="{00000000-0005-0000-0000-000084000000}"/>
    <cellStyle name="Normal 6 4" xfId="134" xr:uid="{00000000-0005-0000-0000-000085000000}"/>
    <cellStyle name="Normal 7" xfId="135" xr:uid="{00000000-0005-0000-0000-000086000000}"/>
    <cellStyle name="Normal 7 2" xfId="136" xr:uid="{00000000-0005-0000-0000-000087000000}"/>
    <cellStyle name="Normal 7 3" xfId="137" xr:uid="{00000000-0005-0000-0000-000088000000}"/>
    <cellStyle name="Normal 8" xfId="138" xr:uid="{00000000-0005-0000-0000-000089000000}"/>
    <cellStyle name="Normal 8 2" xfId="139" xr:uid="{00000000-0005-0000-0000-00008A000000}"/>
    <cellStyle name="Normal 9" xfId="140" xr:uid="{00000000-0005-0000-0000-00008B000000}"/>
    <cellStyle name="Normal 9 2" xfId="141" xr:uid="{00000000-0005-0000-0000-00008C000000}"/>
    <cellStyle name="Normal 9 2 2" xfId="142" xr:uid="{00000000-0005-0000-0000-00008D000000}"/>
    <cellStyle name="Normal_Ampop naxahashiv" xfId="143" xr:uid="{00000000-0005-0000-0000-00008E000000}"/>
    <cellStyle name="Normal_B 1-2.1" xfId="193" xr:uid="{26091098-7C13-45F7-BDE4-1E3825F94071}"/>
    <cellStyle name="Note 2" xfId="144" xr:uid="{00000000-0005-0000-0000-00008F000000}"/>
    <cellStyle name="Output 2" xfId="145" xr:uid="{00000000-0005-0000-0000-000090000000}"/>
    <cellStyle name="Percent 2" xfId="146" xr:uid="{00000000-0005-0000-0000-000091000000}"/>
    <cellStyle name="Title 2" xfId="147" xr:uid="{00000000-0005-0000-0000-000092000000}"/>
    <cellStyle name="Total 2" xfId="148" xr:uid="{00000000-0005-0000-0000-000093000000}"/>
    <cellStyle name="Warning Text 2" xfId="149" xr:uid="{00000000-0005-0000-0000-000094000000}"/>
    <cellStyle name="Обычный" xfId="0" builtinId="0"/>
    <cellStyle name="Обычный 10" xfId="150" xr:uid="{00000000-0005-0000-0000-000096000000}"/>
    <cellStyle name="Обычный 11" xfId="151" xr:uid="{00000000-0005-0000-0000-000097000000}"/>
    <cellStyle name="Обычный 12" xfId="152" xr:uid="{00000000-0005-0000-0000-000098000000}"/>
    <cellStyle name="Обычный 2" xfId="153" xr:uid="{00000000-0005-0000-0000-000099000000}"/>
    <cellStyle name="Обычный 2 2" xfId="154" xr:uid="{00000000-0005-0000-0000-00009A000000}"/>
    <cellStyle name="Обычный 2 2 2" xfId="155" xr:uid="{00000000-0005-0000-0000-00009B000000}"/>
    <cellStyle name="Обычный 2 2 2 2" xfId="156" xr:uid="{00000000-0005-0000-0000-00009C000000}"/>
    <cellStyle name="Обычный 2 2 3" xfId="157" xr:uid="{00000000-0005-0000-0000-00009D000000}"/>
    <cellStyle name="Обычный 2 3" xfId="158" xr:uid="{00000000-0005-0000-0000-00009E000000}"/>
    <cellStyle name="Обычный 2 4" xfId="159" xr:uid="{00000000-0005-0000-0000-00009F000000}"/>
    <cellStyle name="Обычный 3" xfId="160" xr:uid="{00000000-0005-0000-0000-0000A0000000}"/>
    <cellStyle name="Обычный 3 2" xfId="161" xr:uid="{00000000-0005-0000-0000-0000A1000000}"/>
    <cellStyle name="Обычный 3 2 2" xfId="162" xr:uid="{00000000-0005-0000-0000-0000A2000000}"/>
    <cellStyle name="Обычный 3 3" xfId="163" xr:uid="{00000000-0005-0000-0000-0000A3000000}"/>
    <cellStyle name="Обычный 3 3 2" xfId="164" xr:uid="{00000000-0005-0000-0000-0000A4000000}"/>
    <cellStyle name="Обычный 3 4" xfId="165" xr:uid="{00000000-0005-0000-0000-0000A5000000}"/>
    <cellStyle name="Обычный 3 5" xfId="166" xr:uid="{00000000-0005-0000-0000-0000A6000000}"/>
    <cellStyle name="Обычный 4" xfId="167" xr:uid="{00000000-0005-0000-0000-0000A7000000}"/>
    <cellStyle name="Обычный 4 2" xfId="168" xr:uid="{00000000-0005-0000-0000-0000A8000000}"/>
    <cellStyle name="Обычный 4 2 2" xfId="169" xr:uid="{00000000-0005-0000-0000-0000A9000000}"/>
    <cellStyle name="Обычный 4 2 2 2" xfId="170" xr:uid="{00000000-0005-0000-0000-0000AA000000}"/>
    <cellStyle name="Обычный 4 3" xfId="171" xr:uid="{00000000-0005-0000-0000-0000AB000000}"/>
    <cellStyle name="Обычный 4 4" xfId="172" xr:uid="{00000000-0005-0000-0000-0000AC000000}"/>
    <cellStyle name="Обычный 5" xfId="173" xr:uid="{00000000-0005-0000-0000-0000AD000000}"/>
    <cellStyle name="Обычный 5 2" xfId="174" xr:uid="{00000000-0005-0000-0000-0000AE000000}"/>
    <cellStyle name="Обычный 5 2 2" xfId="175" xr:uid="{00000000-0005-0000-0000-0000AF000000}"/>
    <cellStyle name="Обычный 5 3" xfId="176" xr:uid="{00000000-0005-0000-0000-0000B0000000}"/>
    <cellStyle name="Обычный 6" xfId="177" xr:uid="{00000000-0005-0000-0000-0000B1000000}"/>
    <cellStyle name="Обычный 6 2" xfId="178" xr:uid="{00000000-0005-0000-0000-0000B2000000}"/>
    <cellStyle name="Обычный 7" xfId="179" xr:uid="{00000000-0005-0000-0000-0000B3000000}"/>
    <cellStyle name="Обычный 8" xfId="180" xr:uid="{00000000-0005-0000-0000-0000B4000000}"/>
    <cellStyle name="Обычный 9" xfId="181" xr:uid="{00000000-0005-0000-0000-0000B5000000}"/>
    <cellStyle name="Плохой 2" xfId="182" xr:uid="{00000000-0005-0000-0000-0000B6000000}"/>
    <cellStyle name="Процентный 2" xfId="183" xr:uid="{00000000-0005-0000-0000-0000B7000000}"/>
    <cellStyle name="Процентный 3" xfId="184" xr:uid="{00000000-0005-0000-0000-0000B8000000}"/>
    <cellStyle name="Процентный 3 2" xfId="185" xr:uid="{00000000-0005-0000-0000-0000B9000000}"/>
    <cellStyle name="Процентный 4" xfId="186" xr:uid="{00000000-0005-0000-0000-0000BA000000}"/>
    <cellStyle name="Стиль 1" xfId="187" xr:uid="{00000000-0005-0000-0000-0000BB000000}"/>
    <cellStyle name="Финансовый 2" xfId="188" xr:uid="{00000000-0005-0000-0000-0000BC000000}"/>
    <cellStyle name="Финансовый 2 2" xfId="189" xr:uid="{00000000-0005-0000-0000-0000BD000000}"/>
    <cellStyle name="Финансовый 2 3" xfId="190" xr:uid="{00000000-0005-0000-0000-0000BE000000}"/>
    <cellStyle name="Финансовый 2 4" xfId="191" xr:uid="{00000000-0005-0000-0000-0000BF000000}"/>
    <cellStyle name="Финансовый 3" xfId="192" xr:uid="{00000000-0005-0000-0000-0000C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228600</xdr:colOff>
      <xdr:row>41</xdr:row>
      <xdr:rowOff>66675</xdr:rowOff>
    </xdr:from>
    <xdr:to>
      <xdr:col>3</xdr:col>
      <xdr:colOff>952500</xdr:colOff>
      <xdr:row>42</xdr:row>
      <xdr:rowOff>466725</xdr:rowOff>
    </xdr:to>
    <xdr:pic>
      <xdr:nvPicPr>
        <xdr:cNvPr id="1555" name="Picture 1">
          <a:extLst>
            <a:ext uri="{FF2B5EF4-FFF2-40B4-BE49-F238E27FC236}">
              <a16:creationId xmlns:a16="http://schemas.microsoft.com/office/drawing/2014/main" id="{00000000-0008-0000-0000-000013060000}"/>
            </a:ext>
          </a:extLst>
        </xdr:cNvPr>
        <xdr:cNvPicPr>
          <a:picLocks noChangeAspect="1"/>
        </xdr:cNvPicPr>
      </xdr:nvPicPr>
      <xdr:blipFill>
        <a:blip xmlns:r="http://schemas.openxmlformats.org/officeDocument/2006/relationships" r:embed="rId1" cstate="print"/>
        <a:srcRect/>
        <a:stretch>
          <a:fillRect/>
        </a:stretch>
      </xdr:blipFill>
      <xdr:spPr bwMode="auto">
        <a:xfrm>
          <a:off x="5362575" y="11887200"/>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25</xdr:row>
      <xdr:rowOff>0</xdr:rowOff>
    </xdr:from>
    <xdr:to>
      <xdr:col>3</xdr:col>
      <xdr:colOff>1028700</xdr:colOff>
      <xdr:row>26</xdr:row>
      <xdr:rowOff>285750</xdr:rowOff>
    </xdr:to>
    <xdr:pic>
      <xdr:nvPicPr>
        <xdr:cNvPr id="4481" name="Picture 2">
          <a:extLst>
            <a:ext uri="{FF2B5EF4-FFF2-40B4-BE49-F238E27FC236}">
              <a16:creationId xmlns:a16="http://schemas.microsoft.com/office/drawing/2014/main" id="{00000000-0008-0000-0100-000081110000}"/>
            </a:ext>
          </a:extLst>
        </xdr:cNvPr>
        <xdr:cNvPicPr>
          <a:picLocks noChangeAspect="1"/>
        </xdr:cNvPicPr>
      </xdr:nvPicPr>
      <xdr:blipFill>
        <a:blip xmlns:r="http://schemas.openxmlformats.org/officeDocument/2006/relationships" r:embed="rId1" cstate="print"/>
        <a:srcRect/>
        <a:stretch>
          <a:fillRect/>
        </a:stretch>
      </xdr:blipFill>
      <xdr:spPr bwMode="auto">
        <a:xfrm>
          <a:off x="5191125" y="7753350"/>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P88"/>
  <sheetViews>
    <sheetView view="pageBreakPreview" topLeftCell="A22" zoomScale="85" zoomScaleNormal="85" zoomScaleSheetLayoutView="85" workbookViewId="0">
      <selection activeCell="C47" sqref="C47"/>
    </sheetView>
  </sheetViews>
  <sheetFormatPr defaultRowHeight="17.25" x14ac:dyDescent="0.3"/>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hidden="1" customWidth="1"/>
    <col min="10" max="10" width="11.5703125" style="5" hidden="1" customWidth="1"/>
    <col min="11" max="11" width="9.5703125" style="5" hidden="1" customWidth="1"/>
    <col min="12" max="15" width="0" style="5" hidden="1" customWidth="1"/>
    <col min="16" max="16384" width="9.140625" style="5"/>
  </cols>
  <sheetData>
    <row r="1" spans="1:16" s="2" customFormat="1" ht="22.5" customHeight="1" x14ac:dyDescent="0.2">
      <c r="A1" s="300" t="s">
        <v>3</v>
      </c>
      <c r="B1" s="300"/>
      <c r="C1" s="300"/>
      <c r="D1" s="300"/>
      <c r="E1" s="300"/>
      <c r="F1" s="300"/>
      <c r="G1" s="300"/>
      <c r="H1" s="300"/>
    </row>
    <row r="2" spans="1:16" s="4" customFormat="1" ht="42" customHeight="1" x14ac:dyDescent="0.2">
      <c r="A2" s="301" t="s">
        <v>190</v>
      </c>
      <c r="B2" s="301"/>
      <c r="C2" s="301"/>
      <c r="D2" s="301"/>
      <c r="E2" s="301"/>
      <c r="F2" s="301"/>
      <c r="G2" s="301"/>
      <c r="H2" s="301"/>
      <c r="I2" s="3"/>
      <c r="J2" s="3"/>
      <c r="K2" s="3"/>
      <c r="L2" s="3"/>
      <c r="M2" s="3"/>
      <c r="N2" s="3"/>
      <c r="O2" s="3"/>
      <c r="P2" s="3"/>
    </row>
    <row r="3" spans="1:16" s="2" customFormat="1" ht="18" customHeight="1" x14ac:dyDescent="0.2">
      <c r="A3" s="302" t="s">
        <v>6</v>
      </c>
      <c r="B3" s="302"/>
      <c r="C3" s="302"/>
      <c r="D3" s="302"/>
      <c r="E3" s="302"/>
      <c r="F3" s="302"/>
      <c r="G3" s="302"/>
      <c r="H3" s="302"/>
    </row>
    <row r="4" spans="1:16" ht="9" customHeight="1" x14ac:dyDescent="0.3"/>
    <row r="5" spans="1:16" ht="21" customHeight="1" x14ac:dyDescent="0.3">
      <c r="A5" s="6"/>
      <c r="B5" s="6"/>
      <c r="C5" s="308" t="s">
        <v>4</v>
      </c>
      <c r="D5" s="308"/>
      <c r="E5" s="308"/>
      <c r="F5" s="308"/>
      <c r="G5" s="8">
        <f>+H40</f>
        <v>90883.539327347025</v>
      </c>
      <c r="H5" s="4" t="s">
        <v>5</v>
      </c>
      <c r="I5" s="9"/>
    </row>
    <row r="6" spans="1:16" ht="22.5" customHeight="1" x14ac:dyDescent="0.3">
      <c r="A6" s="10"/>
      <c r="B6" s="11" t="s">
        <v>181</v>
      </c>
      <c r="C6" s="11"/>
      <c r="D6" s="12"/>
      <c r="E6" s="12"/>
      <c r="F6" s="13" t="s">
        <v>182</v>
      </c>
      <c r="G6" s="13"/>
      <c r="H6" s="14"/>
      <c r="I6" s="9"/>
    </row>
    <row r="7" spans="1:16" s="7" customFormat="1" ht="17.25" customHeight="1" x14ac:dyDescent="0.2">
      <c r="A7" s="303" t="s">
        <v>7</v>
      </c>
      <c r="B7" s="303" t="s">
        <v>14</v>
      </c>
      <c r="C7" s="303" t="s">
        <v>8</v>
      </c>
      <c r="D7" s="305" t="s">
        <v>9</v>
      </c>
      <c r="E7" s="306"/>
      <c r="F7" s="306"/>
      <c r="G7" s="307"/>
      <c r="H7" s="303" t="s">
        <v>15</v>
      </c>
    </row>
    <row r="8" spans="1:16" s="7" customFormat="1" ht="78" customHeight="1" x14ac:dyDescent="0.2">
      <c r="A8" s="304"/>
      <c r="B8" s="304"/>
      <c r="C8" s="304"/>
      <c r="D8" s="1" t="s">
        <v>10</v>
      </c>
      <c r="E8" s="1" t="s">
        <v>11</v>
      </c>
      <c r="F8" s="1" t="s">
        <v>12</v>
      </c>
      <c r="G8" s="1" t="s">
        <v>13</v>
      </c>
      <c r="H8" s="304"/>
    </row>
    <row r="9" spans="1:16" s="7" customFormat="1" x14ac:dyDescent="0.2">
      <c r="A9" s="15">
        <v>1</v>
      </c>
      <c r="B9" s="15">
        <v>2</v>
      </c>
      <c r="C9" s="15">
        <v>3</v>
      </c>
      <c r="D9" s="15">
        <v>4</v>
      </c>
      <c r="E9" s="15">
        <v>5</v>
      </c>
      <c r="F9" s="15">
        <v>6</v>
      </c>
      <c r="G9" s="15">
        <v>7</v>
      </c>
      <c r="H9" s="15">
        <v>8</v>
      </c>
    </row>
    <row r="10" spans="1:16" s="7" customFormat="1" ht="20.100000000000001" customHeight="1" x14ac:dyDescent="0.2">
      <c r="A10" s="16"/>
      <c r="B10" s="311" t="s">
        <v>16</v>
      </c>
      <c r="C10" s="312"/>
      <c r="D10" s="312"/>
      <c r="E10" s="312"/>
      <c r="F10" s="312"/>
      <c r="G10" s="313"/>
      <c r="H10" s="16"/>
    </row>
    <row r="11" spans="1:16" s="7" customFormat="1" x14ac:dyDescent="0.2">
      <c r="A11" s="292">
        <v>1</v>
      </c>
      <c r="B11" s="292" t="s">
        <v>17</v>
      </c>
      <c r="C11" s="296" t="s">
        <v>191</v>
      </c>
      <c r="D11" s="298">
        <f>+H11</f>
        <v>67313.82933594106</v>
      </c>
      <c r="E11" s="298" t="s">
        <v>1</v>
      </c>
      <c r="F11" s="298" t="s">
        <v>1</v>
      </c>
      <c r="G11" s="298" t="s">
        <v>0</v>
      </c>
      <c r="H11" s="298">
        <f>+Ob.1!H24</f>
        <v>67313.82933594106</v>
      </c>
    </row>
    <row r="12" spans="1:16" s="7" customFormat="1" x14ac:dyDescent="0.2">
      <c r="A12" s="293"/>
      <c r="B12" s="293"/>
      <c r="C12" s="297"/>
      <c r="D12" s="299"/>
      <c r="E12" s="299"/>
      <c r="F12" s="299"/>
      <c r="G12" s="299"/>
      <c r="H12" s="299"/>
    </row>
    <row r="13" spans="1:16" s="19" customFormat="1" ht="18" customHeight="1" x14ac:dyDescent="0.3">
      <c r="A13" s="1"/>
      <c r="B13" s="1"/>
      <c r="C13" s="17" t="s">
        <v>56</v>
      </c>
      <c r="D13" s="99">
        <f>SUM(D11:D12)</f>
        <v>67313.82933594106</v>
      </c>
      <c r="E13" s="99">
        <f>SUM(E11:E12)</f>
        <v>0</v>
      </c>
      <c r="F13" s="99">
        <f>SUM(F11:F12)</f>
        <v>0</v>
      </c>
      <c r="G13" s="99">
        <f>SUM(G11:G12)</f>
        <v>0</v>
      </c>
      <c r="H13" s="99">
        <f>SUM(H11:H12)</f>
        <v>67313.82933594106</v>
      </c>
      <c r="I13" s="18"/>
    </row>
    <row r="14" spans="1:16" s="7" customFormat="1" ht="20.100000000000001" customHeight="1" x14ac:dyDescent="0.2">
      <c r="A14" s="16"/>
      <c r="B14" s="311" t="s">
        <v>18</v>
      </c>
      <c r="C14" s="312"/>
      <c r="D14" s="312"/>
      <c r="E14" s="312"/>
      <c r="F14" s="312"/>
      <c r="G14" s="313"/>
      <c r="H14" s="16"/>
    </row>
    <row r="15" spans="1:16" s="7" customFormat="1" ht="18.75" customHeight="1" x14ac:dyDescent="0.2">
      <c r="A15" s="292">
        <v>2</v>
      </c>
      <c r="B15" s="309">
        <f>3.6*0.5%</f>
        <v>1.8000000000000002E-2</v>
      </c>
      <c r="C15" s="296" t="s">
        <v>19</v>
      </c>
      <c r="D15" s="298">
        <f>D13*B15</f>
        <v>1211.6489280469393</v>
      </c>
      <c r="E15" s="298">
        <f>E13*1.5/100</f>
        <v>0</v>
      </c>
      <c r="F15" s="298" t="s">
        <v>0</v>
      </c>
      <c r="G15" s="298" t="s">
        <v>0</v>
      </c>
      <c r="H15" s="298">
        <f>SUM(D15:G15)</f>
        <v>1211.6489280469393</v>
      </c>
    </row>
    <row r="16" spans="1:16" ht="18.75" customHeight="1" x14ac:dyDescent="0.3">
      <c r="A16" s="293"/>
      <c r="B16" s="310"/>
      <c r="C16" s="297"/>
      <c r="D16" s="299"/>
      <c r="E16" s="299"/>
      <c r="F16" s="299"/>
      <c r="G16" s="299"/>
      <c r="H16" s="299"/>
    </row>
    <row r="17" spans="1:8" s="19" customFormat="1" ht="19.899999999999999" customHeight="1" x14ac:dyDescent="0.3">
      <c r="A17" s="1"/>
      <c r="B17" s="1"/>
      <c r="C17" s="17" t="s">
        <v>20</v>
      </c>
      <c r="D17" s="99">
        <f>SUM(D15)</f>
        <v>1211.6489280469393</v>
      </c>
      <c r="E17" s="99">
        <f>SUM(E15)</f>
        <v>0</v>
      </c>
      <c r="F17" s="99">
        <f>SUM(F15)</f>
        <v>0</v>
      </c>
      <c r="G17" s="99">
        <f>SUM(G15)</f>
        <v>0</v>
      </c>
      <c r="H17" s="99">
        <f>SUM(H15)</f>
        <v>1211.6489280469393</v>
      </c>
    </row>
    <row r="18" spans="1:8" s="19" customFormat="1" ht="19.899999999999999" customHeight="1" x14ac:dyDescent="0.3">
      <c r="A18" s="1"/>
      <c r="B18" s="1"/>
      <c r="C18" s="17" t="s">
        <v>57</v>
      </c>
      <c r="D18" s="99">
        <f>D17+D13</f>
        <v>68525.478263988</v>
      </c>
      <c r="E18" s="99">
        <f>E17+E13</f>
        <v>0</v>
      </c>
      <c r="F18" s="99">
        <f>F17+F13</f>
        <v>0</v>
      </c>
      <c r="G18" s="99">
        <f>G17+G13</f>
        <v>0</v>
      </c>
      <c r="H18" s="99">
        <f>H17+H13</f>
        <v>68525.478263988</v>
      </c>
    </row>
    <row r="19" spans="1:8" s="7" customFormat="1" ht="18" customHeight="1" x14ac:dyDescent="0.2">
      <c r="A19" s="16"/>
      <c r="B19" s="311" t="s">
        <v>21</v>
      </c>
      <c r="C19" s="312"/>
      <c r="D19" s="312"/>
      <c r="E19" s="312"/>
      <c r="F19" s="312"/>
      <c r="G19" s="313"/>
      <c r="H19" s="16"/>
    </row>
    <row r="20" spans="1:8" s="7" customFormat="1" ht="13.5" customHeight="1" x14ac:dyDescent="0.2">
      <c r="A20" s="292">
        <v>3</v>
      </c>
      <c r="B20" s="294">
        <f>1.4*0.5%</f>
        <v>6.9999999999999993E-3</v>
      </c>
      <c r="C20" s="296" t="s">
        <v>22</v>
      </c>
      <c r="D20" s="298">
        <f>D18*B20</f>
        <v>479.67834784791597</v>
      </c>
      <c r="E20" s="298">
        <f>E18*1.6/100</f>
        <v>0</v>
      </c>
      <c r="F20" s="298"/>
      <c r="G20" s="298"/>
      <c r="H20" s="298">
        <f>SUM(D20:G21)</f>
        <v>479.67834784791597</v>
      </c>
    </row>
    <row r="21" spans="1:8" ht="13.5" customHeight="1" x14ac:dyDescent="0.3">
      <c r="A21" s="293"/>
      <c r="B21" s="295"/>
      <c r="C21" s="297"/>
      <c r="D21" s="299"/>
      <c r="E21" s="299"/>
      <c r="F21" s="299"/>
      <c r="G21" s="299"/>
      <c r="H21" s="299"/>
    </row>
    <row r="22" spans="1:8" s="20" customFormat="1" ht="41.25" customHeight="1" x14ac:dyDescent="0.2">
      <c r="A22" s="318">
        <v>4</v>
      </c>
      <c r="B22" s="314">
        <v>1.5E-3</v>
      </c>
      <c r="C22" s="316" t="s">
        <v>156</v>
      </c>
      <c r="D22" s="290">
        <v>0</v>
      </c>
      <c r="E22" s="290">
        <f>E18*0.15/100</f>
        <v>0</v>
      </c>
      <c r="F22" s="290"/>
      <c r="G22" s="290">
        <f>D18*B22</f>
        <v>102.788217395982</v>
      </c>
      <c r="H22" s="290">
        <f>SUM(D22:G23)</f>
        <v>102.788217395982</v>
      </c>
    </row>
    <row r="23" spans="1:8" s="21" customFormat="1" ht="41.25" customHeight="1" x14ac:dyDescent="0.3">
      <c r="A23" s="319"/>
      <c r="B23" s="315"/>
      <c r="C23" s="317"/>
      <c r="D23" s="291"/>
      <c r="E23" s="291"/>
      <c r="F23" s="291"/>
      <c r="G23" s="291"/>
      <c r="H23" s="291"/>
    </row>
    <row r="24" spans="1:8" s="20" customFormat="1" ht="16.5" customHeight="1" x14ac:dyDescent="0.2">
      <c r="A24" s="318">
        <v>5</v>
      </c>
      <c r="B24" s="314">
        <v>0.01</v>
      </c>
      <c r="C24" s="316" t="s">
        <v>189</v>
      </c>
      <c r="D24" s="290">
        <v>0</v>
      </c>
      <c r="E24" s="290">
        <f>E20*0.15/100</f>
        <v>0</v>
      </c>
      <c r="F24" s="290"/>
      <c r="G24" s="290">
        <f>D18*B24</f>
        <v>685.25478263987998</v>
      </c>
      <c r="H24" s="290">
        <f>SUM(D24:G25)</f>
        <v>685.25478263987998</v>
      </c>
    </row>
    <row r="25" spans="1:8" s="21" customFormat="1" ht="16.5" customHeight="1" x14ac:dyDescent="0.3">
      <c r="A25" s="319"/>
      <c r="B25" s="315"/>
      <c r="C25" s="317"/>
      <c r="D25" s="291"/>
      <c r="E25" s="291"/>
      <c r="F25" s="291"/>
      <c r="G25" s="291"/>
      <c r="H25" s="291"/>
    </row>
    <row r="26" spans="1:8" s="19" customFormat="1" ht="19.899999999999999" customHeight="1" x14ac:dyDescent="0.3">
      <c r="A26" s="1"/>
      <c r="B26" s="1"/>
      <c r="C26" s="17" t="s">
        <v>23</v>
      </c>
      <c r="D26" s="99">
        <f>SUM(D20:D25)</f>
        <v>479.67834784791597</v>
      </c>
      <c r="E26" s="99">
        <f>SUM(E20:E25)</f>
        <v>0</v>
      </c>
      <c r="F26" s="99">
        <f>SUM(F20:F25)</f>
        <v>0</v>
      </c>
      <c r="G26" s="99">
        <f>SUM(G20:G25)</f>
        <v>788.04300003586195</v>
      </c>
      <c r="H26" s="99">
        <f>SUM(H20:H25)</f>
        <v>1267.721347883778</v>
      </c>
    </row>
    <row r="27" spans="1:8" s="19" customFormat="1" ht="19.899999999999999" customHeight="1" x14ac:dyDescent="0.3">
      <c r="A27" s="1"/>
      <c r="B27" s="1"/>
      <c r="C27" s="17" t="s">
        <v>24</v>
      </c>
      <c r="D27" s="99">
        <f>D26+D18</f>
        <v>69005.156611835919</v>
      </c>
      <c r="E27" s="99">
        <f>E26+E18</f>
        <v>0</v>
      </c>
      <c r="F27" s="99">
        <f>F26+F18</f>
        <v>0</v>
      </c>
      <c r="G27" s="99">
        <f>G26+G18</f>
        <v>788.04300003586195</v>
      </c>
      <c r="H27" s="99">
        <f>H26+H18</f>
        <v>69793.19961187178</v>
      </c>
    </row>
    <row r="28" spans="1:8" s="7" customFormat="1" ht="19.899999999999999" customHeight="1" x14ac:dyDescent="0.2">
      <c r="A28" s="15"/>
      <c r="B28" s="324" t="s">
        <v>59</v>
      </c>
      <c r="C28" s="324"/>
      <c r="D28" s="324"/>
      <c r="E28" s="324"/>
      <c r="F28" s="324"/>
      <c r="G28" s="324"/>
      <c r="H28" s="15"/>
    </row>
    <row r="29" spans="1:8" s="7" customFormat="1" ht="15.75" customHeight="1" x14ac:dyDescent="0.2">
      <c r="A29" s="292">
        <v>6</v>
      </c>
      <c r="B29" s="294">
        <v>1.7999999999999999E-2</v>
      </c>
      <c r="C29" s="296" t="s">
        <v>25</v>
      </c>
      <c r="D29" s="298"/>
      <c r="E29" s="298"/>
      <c r="F29" s="298"/>
      <c r="G29" s="298">
        <f>H29</f>
        <v>1242.0928190130464</v>
      </c>
      <c r="H29" s="298">
        <f>D27*B29</f>
        <v>1242.0928190130464</v>
      </c>
    </row>
    <row r="30" spans="1:8" ht="15.75" customHeight="1" x14ac:dyDescent="0.3">
      <c r="A30" s="293"/>
      <c r="B30" s="295"/>
      <c r="C30" s="297"/>
      <c r="D30" s="299"/>
      <c r="E30" s="299"/>
      <c r="F30" s="299"/>
      <c r="G30" s="299"/>
      <c r="H30" s="299"/>
    </row>
    <row r="31" spans="1:8" s="7" customFormat="1" ht="15.75" customHeight="1" x14ac:dyDescent="0.2">
      <c r="A31" s="292">
        <v>7</v>
      </c>
      <c r="B31" s="294">
        <v>6.0000000000000001E-3</v>
      </c>
      <c r="C31" s="296" t="s">
        <v>58</v>
      </c>
      <c r="D31" s="298"/>
      <c r="E31" s="298"/>
      <c r="F31" s="298"/>
      <c r="G31" s="298">
        <f>H31</f>
        <v>414.03093967101552</v>
      </c>
      <c r="H31" s="298">
        <f>D27*B31</f>
        <v>414.03093967101552</v>
      </c>
    </row>
    <row r="32" spans="1:8" ht="15.75" customHeight="1" x14ac:dyDescent="0.3">
      <c r="A32" s="293"/>
      <c r="B32" s="295"/>
      <c r="C32" s="297"/>
      <c r="D32" s="299"/>
      <c r="E32" s="299"/>
      <c r="F32" s="299"/>
      <c r="G32" s="299"/>
      <c r="H32" s="299"/>
    </row>
    <row r="33" spans="1:10" s="19" customFormat="1" ht="22.5" customHeight="1" x14ac:dyDescent="0.3">
      <c r="A33" s="1"/>
      <c r="B33" s="1"/>
      <c r="C33" s="17" t="s">
        <v>26</v>
      </c>
      <c r="D33" s="99">
        <f>SUM(D29:D30)</f>
        <v>0</v>
      </c>
      <c r="E33" s="99">
        <f>SUM(E29:E30)</f>
        <v>0</v>
      </c>
      <c r="F33" s="99">
        <f>SUM(F29:F30)</f>
        <v>0</v>
      </c>
      <c r="G33" s="99">
        <f>SUM(G29:G32)</f>
        <v>1656.1237586840621</v>
      </c>
      <c r="H33" s="99">
        <f>SUM(H29:H32)</f>
        <v>1656.1237586840621</v>
      </c>
    </row>
    <row r="34" spans="1:10" s="19" customFormat="1" ht="22.5" customHeight="1" x14ac:dyDescent="0.3">
      <c r="A34" s="1"/>
      <c r="B34" s="1"/>
      <c r="C34" s="17" t="s">
        <v>27</v>
      </c>
      <c r="D34" s="99">
        <f>D33+D27</f>
        <v>69005.156611835919</v>
      </c>
      <c r="E34" s="99">
        <f>E33+E27</f>
        <v>0</v>
      </c>
      <c r="F34" s="99">
        <f>F33+F27</f>
        <v>0</v>
      </c>
      <c r="G34" s="99">
        <f>G33+G27</f>
        <v>2444.166758719924</v>
      </c>
      <c r="H34" s="99">
        <f>H33+H27</f>
        <v>71449.323370555838</v>
      </c>
    </row>
    <row r="35" spans="1:10" s="7" customFormat="1" ht="29.25" customHeight="1" x14ac:dyDescent="0.2">
      <c r="A35" s="16"/>
      <c r="B35" s="311" t="s">
        <v>28</v>
      </c>
      <c r="C35" s="312"/>
      <c r="D35" s="312"/>
      <c r="E35" s="312"/>
      <c r="F35" s="312"/>
      <c r="G35" s="313"/>
      <c r="H35" s="16"/>
    </row>
    <row r="36" spans="1:10" s="7" customFormat="1" ht="20.25" customHeight="1" x14ac:dyDescent="0.2">
      <c r="A36" s="292">
        <v>8</v>
      </c>
      <c r="B36" s="320">
        <v>0.06</v>
      </c>
      <c r="C36" s="296" t="s">
        <v>29</v>
      </c>
      <c r="D36" s="298">
        <f>D34*B36</f>
        <v>4140.3093967101549</v>
      </c>
      <c r="E36" s="298">
        <f>E34*0.03</f>
        <v>0</v>
      </c>
      <c r="F36" s="298">
        <f>F34*0.03</f>
        <v>0</v>
      </c>
      <c r="G36" s="298">
        <f>G34*B36</f>
        <v>146.65000552319543</v>
      </c>
      <c r="H36" s="298">
        <f>H34*B36</f>
        <v>4286.9594022333504</v>
      </c>
    </row>
    <row r="37" spans="1:10" ht="20.25" customHeight="1" x14ac:dyDescent="0.3">
      <c r="A37" s="293"/>
      <c r="B37" s="321"/>
      <c r="C37" s="297"/>
      <c r="D37" s="299"/>
      <c r="E37" s="299"/>
      <c r="F37" s="299"/>
      <c r="G37" s="299"/>
      <c r="H37" s="299"/>
      <c r="I37" s="7"/>
    </row>
    <row r="38" spans="1:10" s="25" customFormat="1" ht="30" customHeight="1" x14ac:dyDescent="0.3">
      <c r="A38" s="23"/>
      <c r="B38" s="23"/>
      <c r="C38" s="22" t="s">
        <v>30</v>
      </c>
      <c r="D38" s="27">
        <f>D34+D36</f>
        <v>73145.466008546078</v>
      </c>
      <c r="E38" s="27">
        <f>E34+E36</f>
        <v>0</v>
      </c>
      <c r="F38" s="27">
        <f>F34+F36</f>
        <v>0</v>
      </c>
      <c r="G38" s="27">
        <f>G34+G36</f>
        <v>2590.8167642431195</v>
      </c>
      <c r="H38" s="27">
        <f>H34+H36</f>
        <v>75736.282772789185</v>
      </c>
    </row>
    <row r="39" spans="1:10" s="25" customFormat="1" ht="30.75" customHeight="1" x14ac:dyDescent="0.3">
      <c r="A39" s="26">
        <v>9</v>
      </c>
      <c r="B39" s="23"/>
      <c r="C39" s="22" t="s">
        <v>31</v>
      </c>
      <c r="D39" s="27">
        <f>D38*0.2</f>
        <v>14629.093201709216</v>
      </c>
      <c r="E39" s="27">
        <f>E38*0.2</f>
        <v>0</v>
      </c>
      <c r="F39" s="27">
        <f>F38*0.2</f>
        <v>0</v>
      </c>
      <c r="G39" s="27">
        <f>G38*0.2</f>
        <v>518.16335284862396</v>
      </c>
      <c r="H39" s="27">
        <f>H38*0.2</f>
        <v>15147.256554557838</v>
      </c>
    </row>
    <row r="40" spans="1:10" s="25" customFormat="1" ht="27.75" customHeight="1" x14ac:dyDescent="0.3">
      <c r="A40" s="26"/>
      <c r="B40" s="23"/>
      <c r="C40" s="22" t="s">
        <v>32</v>
      </c>
      <c r="D40" s="27">
        <f>D38+D39</f>
        <v>87774.559210255291</v>
      </c>
      <c r="E40" s="27">
        <f>E38+E39</f>
        <v>0</v>
      </c>
      <c r="F40" s="27">
        <f>F38+F39</f>
        <v>0</v>
      </c>
      <c r="G40" s="27">
        <f>G38+G39</f>
        <v>3108.9801170917435</v>
      </c>
      <c r="H40" s="27">
        <f>H38+H39</f>
        <v>90883.539327347025</v>
      </c>
      <c r="I40" s="28"/>
      <c r="J40" s="133"/>
    </row>
    <row r="41" spans="1:10" s="25" customFormat="1" ht="30" customHeight="1" x14ac:dyDescent="0.3">
      <c r="A41" s="23"/>
      <c r="B41" s="23"/>
      <c r="C41" s="22" t="s">
        <v>33</v>
      </c>
      <c r="D41" s="29"/>
      <c r="E41" s="29"/>
      <c r="F41" s="30"/>
      <c r="G41" s="30"/>
      <c r="H41" s="24">
        <f>H17*15/100*1.2</f>
        <v>218.09680704844908</v>
      </c>
      <c r="J41" s="25">
        <f>+H41/H40*1.0085+1</f>
        <v>1.0024201371506465</v>
      </c>
    </row>
    <row r="42" spans="1:10" s="25" customFormat="1" ht="15" customHeight="1" x14ac:dyDescent="0.3">
      <c r="A42" s="31"/>
      <c r="B42" s="31"/>
      <c r="C42" s="32"/>
      <c r="D42" s="33"/>
      <c r="E42" s="323"/>
      <c r="F42" s="323"/>
      <c r="G42" s="34"/>
      <c r="H42" s="33"/>
    </row>
    <row r="43" spans="1:10" s="25" customFormat="1" ht="39.75" customHeight="1" x14ac:dyDescent="0.3">
      <c r="A43" s="31"/>
      <c r="B43" s="31"/>
      <c r="C43" s="32" t="s">
        <v>69</v>
      </c>
      <c r="D43" s="33"/>
      <c r="E43" s="322" t="s">
        <v>70</v>
      </c>
      <c r="F43" s="322"/>
      <c r="G43" s="31"/>
      <c r="H43" s="31"/>
    </row>
    <row r="44" spans="1:10" x14ac:dyDescent="0.3">
      <c r="C44" s="35"/>
    </row>
    <row r="45" spans="1:10" x14ac:dyDescent="0.3">
      <c r="C45" s="35"/>
    </row>
    <row r="46" spans="1:10" x14ac:dyDescent="0.3">
      <c r="C46" s="35"/>
    </row>
    <row r="47" spans="1:10" x14ac:dyDescent="0.3">
      <c r="C47" s="35"/>
    </row>
    <row r="48" spans="1:10" x14ac:dyDescent="0.3">
      <c r="C48" s="35"/>
    </row>
    <row r="49" spans="3:3" x14ac:dyDescent="0.3">
      <c r="C49" s="35"/>
    </row>
    <row r="50" spans="3:3" x14ac:dyDescent="0.3">
      <c r="C50" s="35"/>
    </row>
    <row r="51" spans="3:3" x14ac:dyDescent="0.3">
      <c r="C51" s="35"/>
    </row>
    <row r="52" spans="3:3" x14ac:dyDescent="0.3">
      <c r="C52" s="35"/>
    </row>
    <row r="53" spans="3:3" x14ac:dyDescent="0.3">
      <c r="C53" s="35"/>
    </row>
    <row r="54" spans="3:3" x14ac:dyDescent="0.3">
      <c r="C54" s="35"/>
    </row>
    <row r="55" spans="3:3" x14ac:dyDescent="0.3">
      <c r="C55" s="35"/>
    </row>
    <row r="56" spans="3:3" x14ac:dyDescent="0.3">
      <c r="C56" s="35"/>
    </row>
    <row r="57" spans="3:3" x14ac:dyDescent="0.3">
      <c r="C57" s="35"/>
    </row>
    <row r="58" spans="3:3" x14ac:dyDescent="0.3">
      <c r="C58" s="35"/>
    </row>
    <row r="59" spans="3:3" x14ac:dyDescent="0.3">
      <c r="C59" s="35"/>
    </row>
    <row r="60" spans="3:3" x14ac:dyDescent="0.3">
      <c r="C60" s="35"/>
    </row>
    <row r="61" spans="3:3" x14ac:dyDescent="0.3">
      <c r="C61" s="35"/>
    </row>
    <row r="62" spans="3:3" x14ac:dyDescent="0.3">
      <c r="C62" s="35"/>
    </row>
    <row r="63" spans="3:3" x14ac:dyDescent="0.3">
      <c r="C63" s="35"/>
    </row>
    <row r="64" spans="3:3" x14ac:dyDescent="0.3">
      <c r="C64" s="35"/>
    </row>
    <row r="65" spans="3:3" x14ac:dyDescent="0.3">
      <c r="C65" s="35"/>
    </row>
    <row r="66" spans="3:3" x14ac:dyDescent="0.3">
      <c r="C66" s="35"/>
    </row>
    <row r="67" spans="3:3" x14ac:dyDescent="0.3">
      <c r="C67" s="35"/>
    </row>
    <row r="68" spans="3:3" x14ac:dyDescent="0.3">
      <c r="C68" s="35"/>
    </row>
    <row r="69" spans="3:3" x14ac:dyDescent="0.3">
      <c r="C69" s="35"/>
    </row>
    <row r="70" spans="3:3" x14ac:dyDescent="0.3">
      <c r="C70" s="35"/>
    </row>
    <row r="71" spans="3:3" x14ac:dyDescent="0.3">
      <c r="C71" s="35"/>
    </row>
    <row r="72" spans="3:3" x14ac:dyDescent="0.3">
      <c r="C72" s="35"/>
    </row>
    <row r="73" spans="3:3" x14ac:dyDescent="0.3">
      <c r="C73" s="35"/>
    </row>
    <row r="74" spans="3:3" x14ac:dyDescent="0.3">
      <c r="C74" s="35"/>
    </row>
    <row r="75" spans="3:3" x14ac:dyDescent="0.3">
      <c r="C75" s="35"/>
    </row>
    <row r="76" spans="3:3" x14ac:dyDescent="0.3">
      <c r="C76" s="35"/>
    </row>
    <row r="77" spans="3:3" x14ac:dyDescent="0.3">
      <c r="C77" s="35"/>
    </row>
    <row r="78" spans="3:3" x14ac:dyDescent="0.3">
      <c r="C78" s="35"/>
    </row>
    <row r="79" spans="3:3" x14ac:dyDescent="0.3">
      <c r="C79" s="35"/>
    </row>
    <row r="80" spans="3:3" x14ac:dyDescent="0.3">
      <c r="C80" s="35"/>
    </row>
    <row r="81" spans="3:3" x14ac:dyDescent="0.3">
      <c r="C81" s="35"/>
    </row>
    <row r="82" spans="3:3" x14ac:dyDescent="0.3">
      <c r="C82" s="35"/>
    </row>
    <row r="83" spans="3:3" x14ac:dyDescent="0.3">
      <c r="C83" s="35"/>
    </row>
    <row r="84" spans="3:3" x14ac:dyDescent="0.3">
      <c r="C84" s="35"/>
    </row>
    <row r="85" spans="3:3" x14ac:dyDescent="0.3">
      <c r="C85" s="35"/>
    </row>
    <row r="86" spans="3:3" x14ac:dyDescent="0.3">
      <c r="C86" s="35"/>
    </row>
    <row r="87" spans="3:3" x14ac:dyDescent="0.3">
      <c r="C87" s="35"/>
    </row>
    <row r="88" spans="3:3" x14ac:dyDescent="0.3">
      <c r="C88" s="35"/>
    </row>
  </sheetData>
  <mergeCells count="80">
    <mergeCell ref="E20:E21"/>
    <mergeCell ref="D22:D23"/>
    <mergeCell ref="E15:E16"/>
    <mergeCell ref="F15:F16"/>
    <mergeCell ref="B19:G19"/>
    <mergeCell ref="G20:G21"/>
    <mergeCell ref="H29:H30"/>
    <mergeCell ref="B28:G28"/>
    <mergeCell ref="F36:F37"/>
    <mergeCell ref="H15:H16"/>
    <mergeCell ref="F29:F30"/>
    <mergeCell ref="G29:G30"/>
    <mergeCell ref="F20:F21"/>
    <mergeCell ref="G22:G23"/>
    <mergeCell ref="E22:E23"/>
    <mergeCell ref="F22:F23"/>
    <mergeCell ref="H20:H21"/>
    <mergeCell ref="H22:H23"/>
    <mergeCell ref="H31:H32"/>
    <mergeCell ref="H36:H37"/>
    <mergeCell ref="G24:G25"/>
    <mergeCell ref="H24:H25"/>
    <mergeCell ref="E43:F43"/>
    <mergeCell ref="B35:G35"/>
    <mergeCell ref="D29:D30"/>
    <mergeCell ref="E29:E30"/>
    <mergeCell ref="G31:G32"/>
    <mergeCell ref="G36:G37"/>
    <mergeCell ref="E42:F42"/>
    <mergeCell ref="F31:F32"/>
    <mergeCell ref="A36:A37"/>
    <mergeCell ref="B36:B37"/>
    <mergeCell ref="C36:C37"/>
    <mergeCell ref="D36:D37"/>
    <mergeCell ref="E36:E37"/>
    <mergeCell ref="A20:A21"/>
    <mergeCell ref="B20:B21"/>
    <mergeCell ref="C20:C21"/>
    <mergeCell ref="D20:D21"/>
    <mergeCell ref="A29:A30"/>
    <mergeCell ref="B29:B30"/>
    <mergeCell ref="C29:C30"/>
    <mergeCell ref="B22:B23"/>
    <mergeCell ref="C22:C23"/>
    <mergeCell ref="A22:A23"/>
    <mergeCell ref="A24:A25"/>
    <mergeCell ref="B24:B25"/>
    <mergeCell ref="C24:C25"/>
    <mergeCell ref="D24:D25"/>
    <mergeCell ref="A15:A16"/>
    <mergeCell ref="B15:B16"/>
    <mergeCell ref="C15:C16"/>
    <mergeCell ref="D15:D16"/>
    <mergeCell ref="B10:G10"/>
    <mergeCell ref="B14:G14"/>
    <mergeCell ref="G15:G16"/>
    <mergeCell ref="F11:F12"/>
    <mergeCell ref="G11:G12"/>
    <mergeCell ref="A11:A12"/>
    <mergeCell ref="B11:B12"/>
    <mergeCell ref="C11:C12"/>
    <mergeCell ref="D11:D12"/>
    <mergeCell ref="A1:H1"/>
    <mergeCell ref="A2:H2"/>
    <mergeCell ref="A3:H3"/>
    <mergeCell ref="H7:H8"/>
    <mergeCell ref="H11:H12"/>
    <mergeCell ref="A7:A8"/>
    <mergeCell ref="C7:C8"/>
    <mergeCell ref="D7:G7"/>
    <mergeCell ref="C5:F5"/>
    <mergeCell ref="E11:E12"/>
    <mergeCell ref="B7:B8"/>
    <mergeCell ref="E24:E25"/>
    <mergeCell ref="F24:F25"/>
    <mergeCell ref="A31:A32"/>
    <mergeCell ref="B31:B32"/>
    <mergeCell ref="C31:C32"/>
    <mergeCell ref="D31:D32"/>
    <mergeCell ref="E31:E32"/>
  </mergeCells>
  <phoneticPr fontId="0" type="noConversion"/>
  <printOptions horizontalCentered="1"/>
  <pageMargins left="0.39370078740157483" right="0.19685039370078741" top="0.82677165354330717" bottom="0.51181102362204722" header="0.4330708661417322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P74"/>
  <sheetViews>
    <sheetView view="pageBreakPreview" zoomScale="85" zoomScaleNormal="75" zoomScaleSheetLayoutView="85" workbookViewId="0">
      <selection activeCell="I1" sqref="I1:O65536"/>
    </sheetView>
  </sheetViews>
  <sheetFormatPr defaultRowHeight="17.25" x14ac:dyDescent="0.3"/>
  <cols>
    <col min="1" max="1" width="4.42578125" style="104" customWidth="1"/>
    <col min="2" max="2" width="16.85546875" style="104" customWidth="1"/>
    <col min="3" max="3" width="53.42578125" style="104" customWidth="1"/>
    <col min="4" max="4" width="21.42578125" style="104" customWidth="1"/>
    <col min="5" max="5" width="18.28515625" style="104" customWidth="1"/>
    <col min="6" max="6" width="19" style="104" customWidth="1"/>
    <col min="7" max="7" width="15.7109375" style="104" customWidth="1"/>
    <col min="8" max="8" width="17" style="123" customWidth="1"/>
    <col min="9" max="9" width="8.42578125" style="104" hidden="1" customWidth="1"/>
    <col min="10" max="10" width="9.140625" style="104" hidden="1" customWidth="1"/>
    <col min="11" max="14" width="0" style="104" hidden="1" customWidth="1"/>
    <col min="15" max="15" width="12.140625" style="104" hidden="1" customWidth="1"/>
    <col min="16" max="16" width="0" style="104" hidden="1" customWidth="1"/>
    <col min="17" max="16384" width="9.140625" style="104"/>
  </cols>
  <sheetData>
    <row r="1" spans="1:16" s="100" customFormat="1" ht="23.25" customHeight="1" x14ac:dyDescent="0.2">
      <c r="A1" s="334" t="s">
        <v>103</v>
      </c>
      <c r="B1" s="335"/>
      <c r="C1" s="335"/>
      <c r="D1" s="335"/>
      <c r="E1" s="335"/>
      <c r="F1" s="335"/>
      <c r="G1" s="335"/>
      <c r="H1" s="335"/>
    </row>
    <row r="2" spans="1:16" s="103" customFormat="1" ht="38.25" customHeight="1" x14ac:dyDescent="0.2">
      <c r="A2" s="301" t="s">
        <v>190</v>
      </c>
      <c r="B2" s="301"/>
      <c r="C2" s="301"/>
      <c r="D2" s="301"/>
      <c r="E2" s="301"/>
      <c r="F2" s="301"/>
      <c r="G2" s="301"/>
      <c r="H2" s="301"/>
      <c r="I2" s="102"/>
      <c r="J2" s="102"/>
      <c r="K2" s="102"/>
      <c r="L2" s="102"/>
      <c r="M2" s="102"/>
      <c r="N2" s="102"/>
      <c r="O2" s="102"/>
      <c r="P2" s="102"/>
    </row>
    <row r="3" spans="1:16" s="103" customFormat="1" ht="34.5" customHeight="1" x14ac:dyDescent="0.2">
      <c r="A3" s="101"/>
      <c r="B3" s="101"/>
      <c r="C3" s="336" t="s">
        <v>192</v>
      </c>
      <c r="D3" s="336"/>
      <c r="E3" s="336"/>
      <c r="F3" s="336"/>
      <c r="G3" s="101"/>
      <c r="H3" s="101"/>
      <c r="I3" s="128">
        <v>1.8765099999999999</v>
      </c>
      <c r="J3" s="128">
        <v>3.0458799999999999</v>
      </c>
      <c r="K3" s="127">
        <v>1.05</v>
      </c>
      <c r="L3" s="127">
        <v>1.165</v>
      </c>
      <c r="M3" s="102"/>
      <c r="N3" s="102"/>
      <c r="O3" s="102"/>
      <c r="P3" s="102"/>
    </row>
    <row r="4" spans="1:16" ht="31.5" customHeight="1" x14ac:dyDescent="0.3">
      <c r="A4" s="337" t="s">
        <v>183</v>
      </c>
      <c r="B4" s="337"/>
      <c r="C4" s="337"/>
      <c r="D4" s="337" t="s">
        <v>104</v>
      </c>
      <c r="E4" s="337"/>
      <c r="F4" s="132">
        <f>H24</f>
        <v>67313.82933594106</v>
      </c>
      <c r="G4" s="337" t="s">
        <v>5</v>
      </c>
      <c r="H4" s="337"/>
    </row>
    <row r="5" spans="1:16" s="105" customFormat="1" ht="17.25" customHeight="1" x14ac:dyDescent="0.2">
      <c r="A5" s="303" t="s">
        <v>7</v>
      </c>
      <c r="B5" s="303" t="s">
        <v>14</v>
      </c>
      <c r="C5" s="303" t="s">
        <v>8</v>
      </c>
      <c r="D5" s="305" t="s">
        <v>9</v>
      </c>
      <c r="E5" s="306"/>
      <c r="F5" s="306"/>
      <c r="G5" s="307"/>
      <c r="H5" s="303" t="s">
        <v>15</v>
      </c>
    </row>
    <row r="6" spans="1:16" s="105" customFormat="1" ht="84.95" customHeight="1" x14ac:dyDescent="0.2">
      <c r="A6" s="304"/>
      <c r="B6" s="304"/>
      <c r="C6" s="304"/>
      <c r="D6" s="1" t="s">
        <v>10</v>
      </c>
      <c r="E6" s="1" t="s">
        <v>11</v>
      </c>
      <c r="F6" s="1" t="s">
        <v>12</v>
      </c>
      <c r="G6" s="1" t="s">
        <v>13</v>
      </c>
      <c r="H6" s="304"/>
    </row>
    <row r="7" spans="1:16" s="105" customFormat="1" x14ac:dyDescent="0.2">
      <c r="A7" s="106">
        <v>1</v>
      </c>
      <c r="B7" s="106">
        <v>2</v>
      </c>
      <c r="C7" s="106">
        <v>3</v>
      </c>
      <c r="D7" s="106">
        <v>4</v>
      </c>
      <c r="E7" s="106">
        <v>5</v>
      </c>
      <c r="F7" s="106">
        <v>6</v>
      </c>
      <c r="G7" s="106">
        <v>7</v>
      </c>
      <c r="H7" s="106">
        <v>8</v>
      </c>
    </row>
    <row r="8" spans="1:16" s="107" customFormat="1" ht="21.75" customHeight="1" x14ac:dyDescent="0.2">
      <c r="A8" s="327">
        <v>1</v>
      </c>
      <c r="B8" s="329" t="s">
        <v>105</v>
      </c>
      <c r="C8" s="331" t="s">
        <v>193</v>
      </c>
      <c r="D8" s="325">
        <f>+H8</f>
        <v>2970.3420106916092</v>
      </c>
      <c r="E8" s="325" t="s">
        <v>0</v>
      </c>
      <c r="F8" s="325" t="s">
        <v>106</v>
      </c>
      <c r="G8" s="325" t="s">
        <v>0</v>
      </c>
      <c r="H8" s="325">
        <f>+'1-1'!P54</f>
        <v>2970.3420106916092</v>
      </c>
    </row>
    <row r="9" spans="1:16" s="108" customFormat="1" ht="21.75" customHeight="1" x14ac:dyDescent="0.3">
      <c r="A9" s="328"/>
      <c r="B9" s="330"/>
      <c r="C9" s="332"/>
      <c r="D9" s="326"/>
      <c r="E9" s="326"/>
      <c r="F9" s="326"/>
      <c r="G9" s="326"/>
      <c r="H9" s="326"/>
    </row>
    <row r="10" spans="1:16" s="107" customFormat="1" ht="21.75" customHeight="1" x14ac:dyDescent="0.2">
      <c r="A10" s="327">
        <v>2</v>
      </c>
      <c r="B10" s="329" t="s">
        <v>107</v>
      </c>
      <c r="C10" s="331" t="s">
        <v>91</v>
      </c>
      <c r="D10" s="325">
        <f>+H10-F10</f>
        <v>42104.147107288438</v>
      </c>
      <c r="E10" s="325" t="s">
        <v>0</v>
      </c>
      <c r="F10" s="325"/>
      <c r="G10" s="325" t="s">
        <v>0</v>
      </c>
      <c r="H10" s="325">
        <f>+'1-2'!P51</f>
        <v>42104.147107288438</v>
      </c>
    </row>
    <row r="11" spans="1:16" s="108" customFormat="1" ht="21.75" customHeight="1" x14ac:dyDescent="0.3">
      <c r="A11" s="328"/>
      <c r="B11" s="330"/>
      <c r="C11" s="332"/>
      <c r="D11" s="326"/>
      <c r="E11" s="326"/>
      <c r="F11" s="326"/>
      <c r="G11" s="326"/>
      <c r="H11" s="326"/>
    </row>
    <row r="12" spans="1:16" s="108" customFormat="1" ht="21.75" customHeight="1" x14ac:dyDescent="0.3">
      <c r="A12" s="327">
        <v>3</v>
      </c>
      <c r="B12" s="329" t="s">
        <v>108</v>
      </c>
      <c r="C12" s="331" t="s">
        <v>121</v>
      </c>
      <c r="D12" s="325">
        <f>+H12-F12</f>
        <v>3500.4140907973588</v>
      </c>
      <c r="E12" s="325" t="s">
        <v>0</v>
      </c>
      <c r="F12" s="325"/>
      <c r="G12" s="325" t="s">
        <v>0</v>
      </c>
      <c r="H12" s="325">
        <f>+'1-3'!P64</f>
        <v>3500.4140907973588</v>
      </c>
    </row>
    <row r="13" spans="1:16" s="108" customFormat="1" ht="21.75" customHeight="1" x14ac:dyDescent="0.3">
      <c r="A13" s="328"/>
      <c r="B13" s="330"/>
      <c r="C13" s="332"/>
      <c r="D13" s="326"/>
      <c r="E13" s="326"/>
      <c r="F13" s="326"/>
      <c r="G13" s="326"/>
      <c r="H13" s="326"/>
    </row>
    <row r="14" spans="1:16" s="108" customFormat="1" ht="21.75" customHeight="1" x14ac:dyDescent="0.3">
      <c r="A14" s="327">
        <v>4</v>
      </c>
      <c r="B14" s="329" t="s">
        <v>109</v>
      </c>
      <c r="C14" s="331" t="s">
        <v>94</v>
      </c>
      <c r="D14" s="325">
        <f>+H14-F14</f>
        <v>1081.7858691463434</v>
      </c>
      <c r="E14" s="325" t="s">
        <v>0</v>
      </c>
      <c r="F14" s="325"/>
      <c r="G14" s="325" t="s">
        <v>0</v>
      </c>
      <c r="H14" s="325">
        <f>+'1-4'!P39</f>
        <v>1081.7858691463434</v>
      </c>
    </row>
    <row r="15" spans="1:16" s="108" customFormat="1" ht="21.75" customHeight="1" x14ac:dyDescent="0.3">
      <c r="A15" s="328"/>
      <c r="B15" s="330"/>
      <c r="C15" s="332"/>
      <c r="D15" s="326"/>
      <c r="E15" s="326"/>
      <c r="F15" s="326"/>
      <c r="G15" s="326"/>
      <c r="H15" s="326"/>
    </row>
    <row r="16" spans="1:16" s="108" customFormat="1" ht="21.75" customHeight="1" x14ac:dyDescent="0.3">
      <c r="A16" s="327">
        <v>5</v>
      </c>
      <c r="B16" s="329" t="s">
        <v>110</v>
      </c>
      <c r="C16" s="331" t="s">
        <v>211</v>
      </c>
      <c r="D16" s="325">
        <f>+H16</f>
        <v>144.90779325689829</v>
      </c>
      <c r="E16" s="325"/>
      <c r="F16" s="325"/>
      <c r="G16" s="325"/>
      <c r="H16" s="325">
        <f>+'1-5+'!P31</f>
        <v>144.90779325689829</v>
      </c>
    </row>
    <row r="17" spans="1:16" s="108" customFormat="1" ht="21.75" customHeight="1" x14ac:dyDescent="0.3">
      <c r="A17" s="328"/>
      <c r="B17" s="330"/>
      <c r="C17" s="332"/>
      <c r="D17" s="326"/>
      <c r="E17" s="326"/>
      <c r="F17" s="326"/>
      <c r="G17" s="326"/>
      <c r="H17" s="326"/>
    </row>
    <row r="18" spans="1:16" s="108" customFormat="1" ht="18" customHeight="1" x14ac:dyDescent="0.3">
      <c r="A18" s="327">
        <v>6</v>
      </c>
      <c r="B18" s="329" t="s">
        <v>111</v>
      </c>
      <c r="C18" s="331" t="s">
        <v>96</v>
      </c>
      <c r="D18" s="325">
        <f>+H18</f>
        <v>739.93504265641673</v>
      </c>
      <c r="E18" s="325" t="s">
        <v>0</v>
      </c>
      <c r="F18" s="325" t="s">
        <v>106</v>
      </c>
      <c r="G18" s="325" t="s">
        <v>0</v>
      </c>
      <c r="H18" s="325">
        <f>+'1-6+'!P32</f>
        <v>739.93504265641673</v>
      </c>
    </row>
    <row r="19" spans="1:16" s="108" customFormat="1" ht="18" customHeight="1" x14ac:dyDescent="0.3">
      <c r="A19" s="328"/>
      <c r="B19" s="330"/>
      <c r="C19" s="332"/>
      <c r="D19" s="326"/>
      <c r="E19" s="326"/>
      <c r="F19" s="326"/>
      <c r="G19" s="326"/>
      <c r="H19" s="326"/>
    </row>
    <row r="20" spans="1:16" s="108" customFormat="1" ht="18" customHeight="1" x14ac:dyDescent="0.3">
      <c r="A20" s="327">
        <v>7</v>
      </c>
      <c r="B20" s="329" t="s">
        <v>128</v>
      </c>
      <c r="C20" s="331" t="s">
        <v>221</v>
      </c>
      <c r="D20" s="325">
        <f>+H20</f>
        <v>781.83368377966667</v>
      </c>
      <c r="E20" s="325" t="s">
        <v>0</v>
      </c>
      <c r="F20" s="325" t="s">
        <v>106</v>
      </c>
      <c r="G20" s="325" t="s">
        <v>0</v>
      </c>
      <c r="H20" s="325">
        <f>+'1-7'!P79</f>
        <v>781.83368377966667</v>
      </c>
    </row>
    <row r="21" spans="1:16" s="108" customFormat="1" ht="18" customHeight="1" x14ac:dyDescent="0.3">
      <c r="A21" s="328"/>
      <c r="B21" s="330"/>
      <c r="C21" s="332"/>
      <c r="D21" s="326"/>
      <c r="E21" s="326"/>
      <c r="F21" s="326"/>
      <c r="G21" s="326"/>
      <c r="H21" s="326"/>
    </row>
    <row r="22" spans="1:16" s="108" customFormat="1" ht="18" customHeight="1" x14ac:dyDescent="0.3">
      <c r="A22" s="327">
        <v>8</v>
      </c>
      <c r="B22" s="329" t="s">
        <v>319</v>
      </c>
      <c r="C22" s="331" t="s">
        <v>239</v>
      </c>
      <c r="D22" s="325">
        <f>+H22</f>
        <v>15990.463738324337</v>
      </c>
      <c r="E22" s="325" t="s">
        <v>0</v>
      </c>
      <c r="F22" s="325" t="s">
        <v>106</v>
      </c>
      <c r="G22" s="325" t="s">
        <v>0</v>
      </c>
      <c r="H22" s="325">
        <f>+'1-8'!P252</f>
        <v>15990.463738324337</v>
      </c>
    </row>
    <row r="23" spans="1:16" s="108" customFormat="1" ht="18" customHeight="1" x14ac:dyDescent="0.3">
      <c r="A23" s="328"/>
      <c r="B23" s="330"/>
      <c r="C23" s="332"/>
      <c r="D23" s="326"/>
      <c r="E23" s="326"/>
      <c r="F23" s="326"/>
      <c r="G23" s="326"/>
      <c r="H23" s="326"/>
    </row>
    <row r="24" spans="1:16" s="113" customFormat="1" ht="20.100000000000001" customHeight="1" x14ac:dyDescent="0.3">
      <c r="A24" s="109"/>
      <c r="B24" s="109"/>
      <c r="C24" s="110" t="s">
        <v>34</v>
      </c>
      <c r="D24" s="111">
        <f>SUM(D8:D23)</f>
        <v>67313.82933594106</v>
      </c>
      <c r="E24" s="111">
        <f>SUM(E8:E23)</f>
        <v>0</v>
      </c>
      <c r="F24" s="111">
        <f>SUM(F8:F23)</f>
        <v>0</v>
      </c>
      <c r="G24" s="111">
        <f>SUM(G8:G23)</f>
        <v>0</v>
      </c>
      <c r="H24" s="111">
        <f>SUM(H8:H23)</f>
        <v>67313.82933594106</v>
      </c>
      <c r="I24" s="112"/>
    </row>
    <row r="25" spans="1:16" s="113" customFormat="1" ht="18.75" customHeight="1" x14ac:dyDescent="0.3">
      <c r="A25" s="114"/>
      <c r="B25" s="114"/>
      <c r="C25" s="115"/>
      <c r="D25" s="114"/>
      <c r="E25" s="116"/>
      <c r="F25" s="117"/>
      <c r="G25" s="118"/>
      <c r="H25" s="119"/>
    </row>
    <row r="26" spans="1:16" s="113" customFormat="1" ht="18.75" customHeight="1" x14ac:dyDescent="0.3">
      <c r="A26" s="114"/>
      <c r="B26" s="114"/>
      <c r="C26" s="115"/>
      <c r="D26" s="114"/>
      <c r="E26" s="116"/>
      <c r="F26" s="117"/>
      <c r="G26" s="118"/>
      <c r="H26" s="119"/>
    </row>
    <row r="27" spans="1:16" s="121" customFormat="1" ht="25.5" customHeight="1" x14ac:dyDescent="0.3">
      <c r="A27" s="333" t="s">
        <v>112</v>
      </c>
      <c r="B27" s="333"/>
      <c r="C27" s="333"/>
      <c r="D27" s="333"/>
      <c r="E27" s="333"/>
      <c r="F27" s="333"/>
      <c r="G27" s="333"/>
      <c r="H27" s="333"/>
      <c r="I27" s="120"/>
      <c r="J27" s="120"/>
      <c r="K27" s="120"/>
      <c r="L27" s="120"/>
      <c r="M27" s="120"/>
      <c r="N27" s="120"/>
      <c r="O27" s="120"/>
      <c r="P27" s="120"/>
    </row>
    <row r="28" spans="1:16" x14ac:dyDescent="0.3">
      <c r="C28" s="122"/>
    </row>
    <row r="29" spans="1:16" x14ac:dyDescent="0.3">
      <c r="C29" s="122"/>
    </row>
    <row r="30" spans="1:16" x14ac:dyDescent="0.3">
      <c r="C30" s="122"/>
    </row>
    <row r="31" spans="1:16" x14ac:dyDescent="0.3">
      <c r="C31" s="122"/>
    </row>
    <row r="32" spans="1:16" x14ac:dyDescent="0.3">
      <c r="C32" s="122"/>
    </row>
    <row r="33" spans="3:3" x14ac:dyDescent="0.3">
      <c r="C33" s="122"/>
    </row>
    <row r="34" spans="3:3" x14ac:dyDescent="0.3">
      <c r="C34" s="122"/>
    </row>
    <row r="35" spans="3:3" x14ac:dyDescent="0.3">
      <c r="C35" s="122"/>
    </row>
    <row r="36" spans="3:3" x14ac:dyDescent="0.3">
      <c r="C36" s="122"/>
    </row>
    <row r="37" spans="3:3" x14ac:dyDescent="0.3">
      <c r="C37" s="122"/>
    </row>
    <row r="38" spans="3:3" x14ac:dyDescent="0.3">
      <c r="C38" s="122"/>
    </row>
    <row r="39" spans="3:3" x14ac:dyDescent="0.3">
      <c r="C39" s="122"/>
    </row>
    <row r="40" spans="3:3" x14ac:dyDescent="0.3">
      <c r="C40" s="122"/>
    </row>
    <row r="41" spans="3:3" x14ac:dyDescent="0.3">
      <c r="C41" s="122"/>
    </row>
    <row r="42" spans="3:3" x14ac:dyDescent="0.3">
      <c r="C42" s="122"/>
    </row>
    <row r="43" spans="3:3" x14ac:dyDescent="0.3">
      <c r="C43" s="122"/>
    </row>
    <row r="44" spans="3:3" x14ac:dyDescent="0.3">
      <c r="C44" s="122"/>
    </row>
    <row r="45" spans="3:3" x14ac:dyDescent="0.3">
      <c r="C45" s="122"/>
    </row>
    <row r="46" spans="3:3" x14ac:dyDescent="0.3">
      <c r="C46" s="122"/>
    </row>
    <row r="47" spans="3:3" x14ac:dyDescent="0.3">
      <c r="C47" s="122"/>
    </row>
    <row r="48" spans="3:3" x14ac:dyDescent="0.3">
      <c r="C48" s="122"/>
    </row>
    <row r="49" spans="3:3" x14ac:dyDescent="0.3">
      <c r="C49" s="122"/>
    </row>
    <row r="50" spans="3:3" x14ac:dyDescent="0.3">
      <c r="C50" s="122"/>
    </row>
    <row r="51" spans="3:3" x14ac:dyDescent="0.3">
      <c r="C51" s="122"/>
    </row>
    <row r="52" spans="3:3" x14ac:dyDescent="0.3">
      <c r="C52" s="122"/>
    </row>
    <row r="53" spans="3:3" x14ac:dyDescent="0.3">
      <c r="C53" s="122"/>
    </row>
    <row r="54" spans="3:3" x14ac:dyDescent="0.3">
      <c r="C54" s="122"/>
    </row>
    <row r="55" spans="3:3" x14ac:dyDescent="0.3">
      <c r="C55" s="122"/>
    </row>
    <row r="56" spans="3:3" x14ac:dyDescent="0.3">
      <c r="C56" s="122"/>
    </row>
    <row r="57" spans="3:3" x14ac:dyDescent="0.3">
      <c r="C57" s="122"/>
    </row>
    <row r="58" spans="3:3" x14ac:dyDescent="0.3">
      <c r="C58" s="122"/>
    </row>
    <row r="59" spans="3:3" x14ac:dyDescent="0.3">
      <c r="C59" s="122"/>
    </row>
    <row r="60" spans="3:3" x14ac:dyDescent="0.3">
      <c r="C60" s="122"/>
    </row>
    <row r="61" spans="3:3" x14ac:dyDescent="0.3">
      <c r="C61" s="122"/>
    </row>
    <row r="62" spans="3:3" x14ac:dyDescent="0.3">
      <c r="C62" s="122"/>
    </row>
    <row r="63" spans="3:3" x14ac:dyDescent="0.3">
      <c r="C63" s="122"/>
    </row>
    <row r="64" spans="3:3" x14ac:dyDescent="0.3">
      <c r="C64" s="122"/>
    </row>
    <row r="65" spans="3:3" x14ac:dyDescent="0.3">
      <c r="C65" s="122"/>
    </row>
    <row r="66" spans="3:3" x14ac:dyDescent="0.3">
      <c r="C66" s="122"/>
    </row>
    <row r="67" spans="3:3" x14ac:dyDescent="0.3">
      <c r="C67" s="122"/>
    </row>
    <row r="68" spans="3:3" x14ac:dyDescent="0.3">
      <c r="C68" s="122"/>
    </row>
    <row r="69" spans="3:3" x14ac:dyDescent="0.3">
      <c r="C69" s="122"/>
    </row>
    <row r="70" spans="3:3" x14ac:dyDescent="0.3">
      <c r="C70" s="122"/>
    </row>
    <row r="71" spans="3:3" x14ac:dyDescent="0.3">
      <c r="C71" s="122"/>
    </row>
    <row r="72" spans="3:3" x14ac:dyDescent="0.3">
      <c r="C72" s="122"/>
    </row>
    <row r="73" spans="3:3" x14ac:dyDescent="0.3">
      <c r="C73" s="122"/>
    </row>
    <row r="74" spans="3:3" x14ac:dyDescent="0.3">
      <c r="C74" s="122"/>
    </row>
  </sheetData>
  <mergeCells count="76">
    <mergeCell ref="G22:G23"/>
    <mergeCell ref="H22:H23"/>
    <mergeCell ref="A22:A23"/>
    <mergeCell ref="B22:B23"/>
    <mergeCell ref="C22:C23"/>
    <mergeCell ref="D22:D23"/>
    <mergeCell ref="E22:E23"/>
    <mergeCell ref="F22:F23"/>
    <mergeCell ref="A1:H1"/>
    <mergeCell ref="A2:H2"/>
    <mergeCell ref="C3:F3"/>
    <mergeCell ref="A4:C4"/>
    <mergeCell ref="D4:E4"/>
    <mergeCell ref="G4:H4"/>
    <mergeCell ref="A5:A6"/>
    <mergeCell ref="B5:B6"/>
    <mergeCell ref="C5:C6"/>
    <mergeCell ref="D5:G5"/>
    <mergeCell ref="H5:H6"/>
    <mergeCell ref="F8:F9"/>
    <mergeCell ref="G8:G9"/>
    <mergeCell ref="H8:H9"/>
    <mergeCell ref="A10:A11"/>
    <mergeCell ref="B10:B11"/>
    <mergeCell ref="C10:C11"/>
    <mergeCell ref="D10:D11"/>
    <mergeCell ref="E10:E11"/>
    <mergeCell ref="F10:F11"/>
    <mergeCell ref="G10:G11"/>
    <mergeCell ref="H10:H11"/>
    <mergeCell ref="A8:A9"/>
    <mergeCell ref="B8:B9"/>
    <mergeCell ref="C8:C9"/>
    <mergeCell ref="D8:D9"/>
    <mergeCell ref="E8:E9"/>
    <mergeCell ref="F12:F13"/>
    <mergeCell ref="G12:G13"/>
    <mergeCell ref="H12:H13"/>
    <mergeCell ref="A14:A15"/>
    <mergeCell ref="B14:B15"/>
    <mergeCell ref="C14:C15"/>
    <mergeCell ref="D14:D15"/>
    <mergeCell ref="E14:E15"/>
    <mergeCell ref="F14:F15"/>
    <mergeCell ref="G14:G15"/>
    <mergeCell ref="H14:H15"/>
    <mergeCell ref="A12:A13"/>
    <mergeCell ref="B12:B13"/>
    <mergeCell ref="C12:C13"/>
    <mergeCell ref="D12:D13"/>
    <mergeCell ref="E12:E13"/>
    <mergeCell ref="A27:H27"/>
    <mergeCell ref="A16:A17"/>
    <mergeCell ref="B16:B17"/>
    <mergeCell ref="D16:D17"/>
    <mergeCell ref="E16:E17"/>
    <mergeCell ref="F16:F17"/>
    <mergeCell ref="G16:G17"/>
    <mergeCell ref="H16:H17"/>
    <mergeCell ref="A18:A19"/>
    <mergeCell ref="B18:B19"/>
    <mergeCell ref="C16:C17"/>
    <mergeCell ref="D18:D19"/>
    <mergeCell ref="E18:E19"/>
    <mergeCell ref="F18:F19"/>
    <mergeCell ref="C18:C19"/>
    <mergeCell ref="G18:G19"/>
    <mergeCell ref="H18:H19"/>
    <mergeCell ref="A20:A21"/>
    <mergeCell ref="B20:B21"/>
    <mergeCell ref="C20:C21"/>
    <mergeCell ref="D20:D21"/>
    <mergeCell ref="E20:E21"/>
    <mergeCell ref="F20:F21"/>
    <mergeCell ref="G20:G21"/>
    <mergeCell ref="H20:H21"/>
  </mergeCells>
  <phoneticPr fontId="41" type="noConversion"/>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IP127"/>
  <sheetViews>
    <sheetView view="pageBreakPreview" topLeftCell="A25" zoomScale="80" zoomScaleNormal="76" zoomScaleSheetLayoutView="80" workbookViewId="0">
      <selection activeCell="E35" sqref="E35:E41"/>
    </sheetView>
  </sheetViews>
  <sheetFormatPr defaultRowHeight="17.25" x14ac:dyDescent="0.3"/>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x14ac:dyDescent="0.2">
      <c r="A1" s="371" t="s">
        <v>35</v>
      </c>
      <c r="B1" s="371"/>
      <c r="C1" s="371"/>
      <c r="D1" s="371"/>
      <c r="E1" s="371"/>
      <c r="F1" s="371"/>
      <c r="G1" s="371"/>
      <c r="H1" s="371"/>
      <c r="I1" s="371"/>
      <c r="J1" s="371"/>
      <c r="K1" s="371"/>
      <c r="L1" s="371"/>
      <c r="M1" s="371"/>
      <c r="N1" s="371"/>
      <c r="O1" s="371"/>
      <c r="P1" s="371"/>
    </row>
    <row r="2" spans="1:250" s="51" customFormat="1" ht="9" customHeight="1" x14ac:dyDescent="0.2">
      <c r="A2" s="50"/>
      <c r="B2" s="50"/>
      <c r="C2" s="50"/>
      <c r="D2" s="50"/>
      <c r="E2" s="50"/>
      <c r="F2" s="50"/>
      <c r="G2" s="50"/>
      <c r="H2" s="50"/>
      <c r="I2" s="50"/>
      <c r="J2" s="50"/>
      <c r="K2" s="50"/>
      <c r="L2" s="50"/>
      <c r="M2" s="50"/>
      <c r="N2" s="50"/>
      <c r="O2" s="50"/>
      <c r="P2" s="50"/>
    </row>
    <row r="3" spans="1:250" s="51" customFormat="1" ht="24" customHeight="1" x14ac:dyDescent="0.2">
      <c r="A3" s="372" t="s">
        <v>190</v>
      </c>
      <c r="B3" s="372"/>
      <c r="C3" s="372"/>
      <c r="D3" s="372"/>
      <c r="E3" s="372"/>
      <c r="F3" s="372"/>
      <c r="G3" s="372"/>
      <c r="H3" s="372"/>
      <c r="I3" s="372"/>
      <c r="J3" s="372"/>
      <c r="K3" s="372"/>
      <c r="L3" s="372"/>
      <c r="M3" s="372"/>
      <c r="N3" s="372"/>
      <c r="O3" s="372"/>
      <c r="P3" s="372"/>
    </row>
    <row r="4" spans="1:250" s="51" customFormat="1" ht="23.25" customHeight="1" x14ac:dyDescent="0.2">
      <c r="A4" s="372" t="s">
        <v>193</v>
      </c>
      <c r="B4" s="372"/>
      <c r="C4" s="372"/>
      <c r="D4" s="372"/>
      <c r="E4" s="372"/>
      <c r="F4" s="372"/>
      <c r="G4" s="372"/>
      <c r="H4" s="372"/>
      <c r="I4" s="372"/>
      <c r="J4" s="372"/>
      <c r="K4" s="372"/>
      <c r="L4" s="372"/>
      <c r="M4" s="372"/>
      <c r="N4" s="372"/>
      <c r="O4" s="372"/>
      <c r="P4" s="372"/>
    </row>
    <row r="5" spans="1:250" s="51" customFormat="1" ht="9" customHeight="1" x14ac:dyDescent="0.2">
      <c r="C5" s="52"/>
    </row>
    <row r="6" spans="1:250" s="51" customFormat="1" ht="21.75" customHeight="1" x14ac:dyDescent="0.2">
      <c r="A6" s="373" t="s">
        <v>178</v>
      </c>
      <c r="B6" s="373"/>
      <c r="C6" s="373"/>
      <c r="D6" s="385" t="s">
        <v>179</v>
      </c>
      <c r="E6" s="385"/>
      <c r="F6" s="385"/>
      <c r="J6" s="360" t="s">
        <v>36</v>
      </c>
      <c r="K6" s="360"/>
      <c r="L6" s="360"/>
      <c r="M6" s="375">
        <f>+P54</f>
        <v>2970.3420106916092</v>
      </c>
      <c r="N6" s="375"/>
      <c r="O6" s="360" t="s">
        <v>5</v>
      </c>
      <c r="P6" s="360"/>
      <c r="Q6" s="53"/>
    </row>
    <row r="7" spans="1:250" s="51" customFormat="1" ht="21.75" customHeight="1" x14ac:dyDescent="0.2">
      <c r="A7" s="374"/>
      <c r="B7" s="374"/>
      <c r="C7" s="374"/>
      <c r="D7" s="386" t="s">
        <v>180</v>
      </c>
      <c r="E7" s="386"/>
      <c r="F7" s="386"/>
      <c r="H7" s="376"/>
      <c r="I7" s="376"/>
      <c r="J7" s="376"/>
      <c r="K7" s="376"/>
      <c r="L7" s="376"/>
      <c r="M7" s="377"/>
      <c r="N7" s="377"/>
      <c r="O7" s="360"/>
      <c r="P7" s="360"/>
      <c r="Q7" s="53"/>
    </row>
    <row r="8" spans="1:250"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250" s="50" customFormat="1" ht="148.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250"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x14ac:dyDescent="0.3">
      <c r="A11" s="61"/>
      <c r="B11" s="62"/>
      <c r="C11" s="358" t="s">
        <v>71</v>
      </c>
      <c r="D11" s="358"/>
      <c r="E11" s="358"/>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138" customFormat="1" ht="21" customHeight="1" x14ac:dyDescent="0.2">
      <c r="A12" s="388">
        <v>1</v>
      </c>
      <c r="B12" s="381" t="s">
        <v>113</v>
      </c>
      <c r="C12" s="379" t="s">
        <v>194</v>
      </c>
      <c r="D12" s="381" t="s">
        <v>75</v>
      </c>
      <c r="E12" s="383">
        <v>102</v>
      </c>
      <c r="F12" s="137">
        <f>8.27/1000</f>
        <v>8.2699999999999996E-3</v>
      </c>
      <c r="G12" s="137">
        <f>0.20332*լե</f>
        <v>0.21348600000000001</v>
      </c>
      <c r="H12" s="381" t="s">
        <v>2</v>
      </c>
      <c r="I12" s="381" t="s">
        <v>2</v>
      </c>
      <c r="J12" s="388" t="s">
        <v>2</v>
      </c>
      <c r="K12" s="388" t="s">
        <v>2</v>
      </c>
      <c r="L12" s="388" t="s">
        <v>2</v>
      </c>
      <c r="M12" s="388" t="s">
        <v>2</v>
      </c>
      <c r="N12" s="389">
        <f>F13+G13</f>
        <v>0.66577147538000003</v>
      </c>
      <c r="O12" s="389">
        <f>N12+N14</f>
        <v>0.66587632538000008</v>
      </c>
      <c r="P12" s="389">
        <f>E12*O12</f>
        <v>67.919385188760003</v>
      </c>
    </row>
    <row r="13" spans="1:250" s="138" customFormat="1" ht="21" customHeight="1" x14ac:dyDescent="0.2">
      <c r="A13" s="388"/>
      <c r="B13" s="382"/>
      <c r="C13" s="380"/>
      <c r="D13" s="382"/>
      <c r="E13" s="384"/>
      <c r="F13" s="139">
        <f>F12*ա</f>
        <v>1.5518737699999998E-2</v>
      </c>
      <c r="G13" s="139">
        <f>G12*մ</f>
        <v>0.65025273768000003</v>
      </c>
      <c r="H13" s="382"/>
      <c r="I13" s="382"/>
      <c r="J13" s="388"/>
      <c r="K13" s="388"/>
      <c r="L13" s="388"/>
      <c r="M13" s="388"/>
      <c r="N13" s="390"/>
      <c r="O13" s="391"/>
      <c r="P13" s="391"/>
    </row>
    <row r="14" spans="1:250" s="138" customFormat="1" ht="19.5" x14ac:dyDescent="0.2">
      <c r="A14" s="136"/>
      <c r="B14" s="136"/>
      <c r="C14" s="140"/>
      <c r="D14" s="136"/>
      <c r="E14" s="141"/>
      <c r="F14" s="141"/>
      <c r="G14" s="141"/>
      <c r="H14" s="136" t="s">
        <v>148</v>
      </c>
      <c r="I14" s="136" t="s">
        <v>75</v>
      </c>
      <c r="J14" s="142">
        <f>0.06/1000</f>
        <v>5.9999999999999995E-5</v>
      </c>
      <c r="K14" s="136"/>
      <c r="L14" s="141">
        <v>1.5</v>
      </c>
      <c r="M14" s="143">
        <f>L14*J14*տ</f>
        <v>1.0485E-4</v>
      </c>
      <c r="N14" s="142">
        <f>M14</f>
        <v>1.0485E-4</v>
      </c>
      <c r="O14" s="390"/>
      <c r="P14" s="390"/>
    </row>
    <row r="15" spans="1:250" s="138" customFormat="1" ht="21" customHeight="1" x14ac:dyDescent="0.2">
      <c r="A15" s="388">
        <v>2</v>
      </c>
      <c r="B15" s="394" t="s">
        <v>157</v>
      </c>
      <c r="C15" s="379" t="s">
        <v>196</v>
      </c>
      <c r="D15" s="381" t="s">
        <v>74</v>
      </c>
      <c r="E15" s="383">
        <v>224.4</v>
      </c>
      <c r="F15" s="137">
        <v>0</v>
      </c>
      <c r="G15" s="137">
        <f>0.33*լե</f>
        <v>0.34650000000000003</v>
      </c>
      <c r="H15" s="381" t="s">
        <v>2</v>
      </c>
      <c r="I15" s="381" t="s">
        <v>2</v>
      </c>
      <c r="J15" s="388" t="s">
        <v>2</v>
      </c>
      <c r="K15" s="388" t="s">
        <v>2</v>
      </c>
      <c r="L15" s="388" t="s">
        <v>2</v>
      </c>
      <c r="M15" s="388" t="s">
        <v>2</v>
      </c>
      <c r="N15" s="389">
        <f>F16+G16</f>
        <v>1.05539742</v>
      </c>
      <c r="O15" s="389">
        <f>N15</f>
        <v>1.05539742</v>
      </c>
      <c r="P15" s="392">
        <f>E15*O15</f>
        <v>236.83118104800002</v>
      </c>
    </row>
    <row r="16" spans="1:250" s="138" customFormat="1" ht="21" customHeight="1" x14ac:dyDescent="0.2">
      <c r="A16" s="388"/>
      <c r="B16" s="395"/>
      <c r="C16" s="380"/>
      <c r="D16" s="382"/>
      <c r="E16" s="384"/>
      <c r="F16" s="139">
        <f>F15*ա</f>
        <v>0</v>
      </c>
      <c r="G16" s="139">
        <f>G15*մ</f>
        <v>1.05539742</v>
      </c>
      <c r="H16" s="382"/>
      <c r="I16" s="382"/>
      <c r="J16" s="388"/>
      <c r="K16" s="388"/>
      <c r="L16" s="388"/>
      <c r="M16" s="388"/>
      <c r="N16" s="390"/>
      <c r="O16" s="391"/>
      <c r="P16" s="393"/>
    </row>
    <row r="17" spans="1:16" s="138" customFormat="1" ht="21" customHeight="1" x14ac:dyDescent="0.2">
      <c r="A17" s="397">
        <v>3</v>
      </c>
      <c r="B17" s="381" t="s">
        <v>114</v>
      </c>
      <c r="C17" s="379" t="s">
        <v>115</v>
      </c>
      <c r="D17" s="381" t="s">
        <v>75</v>
      </c>
      <c r="E17" s="383">
        <f>+E12</f>
        <v>102</v>
      </c>
      <c r="F17" s="137">
        <f>1.74/1000</f>
        <v>1.74E-3</v>
      </c>
      <c r="G17" s="137">
        <f>13.35/1000*լե</f>
        <v>1.4017499999999999E-2</v>
      </c>
      <c r="H17" s="381" t="s">
        <v>2</v>
      </c>
      <c r="I17" s="381" t="s">
        <v>2</v>
      </c>
      <c r="J17" s="397" t="s">
        <v>2</v>
      </c>
      <c r="K17" s="397" t="s">
        <v>2</v>
      </c>
      <c r="L17" s="397" t="s">
        <v>2</v>
      </c>
      <c r="M17" s="397" t="s">
        <v>2</v>
      </c>
      <c r="N17" s="389">
        <f>F18+G18</f>
        <v>4.5960750299999992E-2</v>
      </c>
      <c r="O17" s="389">
        <f>+N17+N19</f>
        <v>4.6065600299999988E-2</v>
      </c>
      <c r="P17" s="392">
        <f>E17*O17</f>
        <v>4.6986912305999988</v>
      </c>
    </row>
    <row r="18" spans="1:16" s="138" customFormat="1" ht="21" customHeight="1" x14ac:dyDescent="0.2">
      <c r="A18" s="398"/>
      <c r="B18" s="382"/>
      <c r="C18" s="380"/>
      <c r="D18" s="382"/>
      <c r="E18" s="384"/>
      <c r="F18" s="139">
        <f>F17*ա</f>
        <v>3.2651273999999997E-3</v>
      </c>
      <c r="G18" s="139">
        <f>G17*մ</f>
        <v>4.2695622899999994E-2</v>
      </c>
      <c r="H18" s="382"/>
      <c r="I18" s="382"/>
      <c r="J18" s="398"/>
      <c r="K18" s="398"/>
      <c r="L18" s="398"/>
      <c r="M18" s="398"/>
      <c r="N18" s="390"/>
      <c r="O18" s="391"/>
      <c r="P18" s="393"/>
    </row>
    <row r="19" spans="1:16" s="138" customFormat="1" ht="19.5" x14ac:dyDescent="0.2">
      <c r="A19" s="136"/>
      <c r="B19" s="136"/>
      <c r="C19" s="140"/>
      <c r="D19" s="136"/>
      <c r="E19" s="141"/>
      <c r="F19" s="141"/>
      <c r="G19" s="141"/>
      <c r="H19" s="136" t="s">
        <v>148</v>
      </c>
      <c r="I19" s="136" t="s">
        <v>75</v>
      </c>
      <c r="J19" s="142">
        <f>0.06/1000</f>
        <v>5.9999999999999995E-5</v>
      </c>
      <c r="K19" s="136"/>
      <c r="L19" s="141">
        <v>1.5</v>
      </c>
      <c r="M19" s="143">
        <f>L19*J19*տ</f>
        <v>1.0485E-4</v>
      </c>
      <c r="N19" s="142">
        <f>M19</f>
        <v>1.0485E-4</v>
      </c>
      <c r="O19" s="390"/>
      <c r="P19" s="396"/>
    </row>
    <row r="20" spans="1:16" s="68" customFormat="1" ht="25.5" customHeight="1" x14ac:dyDescent="0.2">
      <c r="A20" s="344">
        <v>4</v>
      </c>
      <c r="B20" s="345" t="s">
        <v>113</v>
      </c>
      <c r="C20" s="347" t="s">
        <v>149</v>
      </c>
      <c r="D20" s="345" t="s">
        <v>75</v>
      </c>
      <c r="E20" s="351">
        <v>300</v>
      </c>
      <c r="F20" s="67">
        <f>8.27/1000</f>
        <v>8.2699999999999996E-3</v>
      </c>
      <c r="G20" s="67">
        <f>0.20332*լե</f>
        <v>0.21348600000000001</v>
      </c>
      <c r="H20" s="345" t="s">
        <v>2</v>
      </c>
      <c r="I20" s="345" t="s">
        <v>2</v>
      </c>
      <c r="J20" s="344" t="s">
        <v>2</v>
      </c>
      <c r="K20" s="344" t="s">
        <v>2</v>
      </c>
      <c r="L20" s="344" t="s">
        <v>2</v>
      </c>
      <c r="M20" s="344" t="s">
        <v>2</v>
      </c>
      <c r="N20" s="340">
        <f>F21+G21</f>
        <v>0.66577147538000003</v>
      </c>
      <c r="O20" s="340">
        <f>+N20+N22</f>
        <v>0.66587632538000008</v>
      </c>
      <c r="P20" s="338">
        <f>E20*O20</f>
        <v>199.76289761400002</v>
      </c>
    </row>
    <row r="21" spans="1:16" s="68" customFormat="1" ht="25.5" customHeight="1" x14ac:dyDescent="0.2">
      <c r="A21" s="344"/>
      <c r="B21" s="346"/>
      <c r="C21" s="348"/>
      <c r="D21" s="346"/>
      <c r="E21" s="352"/>
      <c r="F21" s="46">
        <f>F20*ա</f>
        <v>1.5518737699999998E-2</v>
      </c>
      <c r="G21" s="46">
        <f>G20*մ</f>
        <v>0.65025273768000003</v>
      </c>
      <c r="H21" s="346"/>
      <c r="I21" s="346"/>
      <c r="J21" s="344"/>
      <c r="K21" s="344"/>
      <c r="L21" s="344"/>
      <c r="M21" s="344"/>
      <c r="N21" s="342"/>
      <c r="O21" s="341"/>
      <c r="P21" s="339"/>
    </row>
    <row r="22" spans="1:16" s="68" customFormat="1" ht="19.5" x14ac:dyDescent="0.2">
      <c r="A22" s="86"/>
      <c r="B22" s="86"/>
      <c r="C22" s="90"/>
      <c r="D22" s="86"/>
      <c r="E22" s="89"/>
      <c r="F22" s="89"/>
      <c r="G22" s="89"/>
      <c r="H22" s="86" t="s">
        <v>148</v>
      </c>
      <c r="I22" s="86" t="s">
        <v>75</v>
      </c>
      <c r="J22" s="134">
        <f>0.06/1000</f>
        <v>5.9999999999999995E-5</v>
      </c>
      <c r="K22" s="86"/>
      <c r="L22" s="89">
        <v>1.5</v>
      </c>
      <c r="M22" s="135">
        <f>L22*J22*տ</f>
        <v>1.0485E-4</v>
      </c>
      <c r="N22" s="134">
        <f>M22</f>
        <v>1.0485E-4</v>
      </c>
      <c r="O22" s="342"/>
      <c r="P22" s="343"/>
    </row>
    <row r="23" spans="1:16" s="68" customFormat="1" ht="25.5" customHeight="1" x14ac:dyDescent="0.2">
      <c r="A23" s="344">
        <v>5</v>
      </c>
      <c r="B23" s="378" t="s">
        <v>122</v>
      </c>
      <c r="C23" s="347" t="s">
        <v>151</v>
      </c>
      <c r="D23" s="345" t="s">
        <v>75</v>
      </c>
      <c r="E23" s="351">
        <v>30</v>
      </c>
      <c r="F23" s="67">
        <v>1.94</v>
      </c>
      <c r="G23" s="67">
        <v>0</v>
      </c>
      <c r="H23" s="345" t="s">
        <v>2</v>
      </c>
      <c r="I23" s="345" t="s">
        <v>2</v>
      </c>
      <c r="J23" s="344" t="s">
        <v>2</v>
      </c>
      <c r="K23" s="344" t="s">
        <v>2</v>
      </c>
      <c r="L23" s="344" t="s">
        <v>2</v>
      </c>
      <c r="M23" s="344" t="s">
        <v>2</v>
      </c>
      <c r="N23" s="340">
        <f>F24+G24</f>
        <v>3.6404293999999999</v>
      </c>
      <c r="O23" s="340">
        <f>N23</f>
        <v>3.6404293999999999</v>
      </c>
      <c r="P23" s="338">
        <f>E23*O23</f>
        <v>109.21288199999999</v>
      </c>
    </row>
    <row r="24" spans="1:16" s="68" customFormat="1" ht="25.5" customHeight="1" x14ac:dyDescent="0.2">
      <c r="A24" s="344"/>
      <c r="B24" s="346"/>
      <c r="C24" s="348"/>
      <c r="D24" s="346"/>
      <c r="E24" s="352"/>
      <c r="F24" s="46">
        <f>F23*ա</f>
        <v>3.6404293999999999</v>
      </c>
      <c r="G24" s="46">
        <f>G23*մ</f>
        <v>0</v>
      </c>
      <c r="H24" s="346"/>
      <c r="I24" s="346"/>
      <c r="J24" s="344"/>
      <c r="K24" s="344"/>
      <c r="L24" s="344"/>
      <c r="M24" s="344"/>
      <c r="N24" s="342"/>
      <c r="O24" s="341"/>
      <c r="P24" s="339"/>
    </row>
    <row r="25" spans="1:16" s="68" customFormat="1" ht="18" customHeight="1" x14ac:dyDescent="0.2">
      <c r="A25" s="344">
        <v>6</v>
      </c>
      <c r="B25" s="345" t="s">
        <v>113</v>
      </c>
      <c r="C25" s="347" t="s">
        <v>133</v>
      </c>
      <c r="D25" s="345" t="s">
        <v>75</v>
      </c>
      <c r="E25" s="351">
        <f>+E23</f>
        <v>30</v>
      </c>
      <c r="F25" s="67">
        <f>8.27/1000</f>
        <v>8.2699999999999996E-3</v>
      </c>
      <c r="G25" s="67">
        <f>0.20332*լե</f>
        <v>0.21348600000000001</v>
      </c>
      <c r="H25" s="345" t="s">
        <v>2</v>
      </c>
      <c r="I25" s="345" t="s">
        <v>2</v>
      </c>
      <c r="J25" s="344" t="s">
        <v>2</v>
      </c>
      <c r="K25" s="344" t="s">
        <v>2</v>
      </c>
      <c r="L25" s="344" t="s">
        <v>2</v>
      </c>
      <c r="M25" s="344" t="s">
        <v>2</v>
      </c>
      <c r="N25" s="340">
        <f>F26+G26</f>
        <v>0.66577147538000003</v>
      </c>
      <c r="O25" s="340">
        <f>+N25+N27</f>
        <v>0.66587632538000008</v>
      </c>
      <c r="P25" s="338">
        <f>E25*O25</f>
        <v>19.976289761400004</v>
      </c>
    </row>
    <row r="26" spans="1:16" s="68" customFormat="1" ht="18" customHeight="1" x14ac:dyDescent="0.2">
      <c r="A26" s="344"/>
      <c r="B26" s="346"/>
      <c r="C26" s="348"/>
      <c r="D26" s="346"/>
      <c r="E26" s="352"/>
      <c r="F26" s="46">
        <f>F25*ա</f>
        <v>1.5518737699999998E-2</v>
      </c>
      <c r="G26" s="46">
        <f>G25*մ</f>
        <v>0.65025273768000003</v>
      </c>
      <c r="H26" s="346"/>
      <c r="I26" s="346"/>
      <c r="J26" s="344"/>
      <c r="K26" s="344"/>
      <c r="L26" s="344"/>
      <c r="M26" s="344"/>
      <c r="N26" s="342"/>
      <c r="O26" s="341"/>
      <c r="P26" s="339"/>
    </row>
    <row r="27" spans="1:16" s="68" customFormat="1" ht="19.5" x14ac:dyDescent="0.2">
      <c r="A27" s="86"/>
      <c r="B27" s="86"/>
      <c r="C27" s="90"/>
      <c r="D27" s="86"/>
      <c r="E27" s="89"/>
      <c r="F27" s="89"/>
      <c r="G27" s="89"/>
      <c r="H27" s="86" t="s">
        <v>148</v>
      </c>
      <c r="I27" s="86" t="s">
        <v>75</v>
      </c>
      <c r="J27" s="134">
        <f>0.06/1000</f>
        <v>5.9999999999999995E-5</v>
      </c>
      <c r="K27" s="86"/>
      <c r="L27" s="89">
        <v>1.5</v>
      </c>
      <c r="M27" s="135">
        <f>L27*J27*տ</f>
        <v>1.0485E-4</v>
      </c>
      <c r="N27" s="134">
        <f>M27</f>
        <v>1.0485E-4</v>
      </c>
      <c r="O27" s="342"/>
      <c r="P27" s="343"/>
    </row>
    <row r="28" spans="1:16" s="68" customFormat="1" ht="18" customHeight="1" x14ac:dyDescent="0.2">
      <c r="A28" s="344">
        <v>7</v>
      </c>
      <c r="B28" s="354" t="s">
        <v>157</v>
      </c>
      <c r="C28" s="347" t="s">
        <v>184</v>
      </c>
      <c r="D28" s="345" t="s">
        <v>74</v>
      </c>
      <c r="E28" s="351">
        <f>+E25*1.95+E20*1.95</f>
        <v>643.5</v>
      </c>
      <c r="F28" s="67">
        <v>0</v>
      </c>
      <c r="G28" s="67">
        <f>0.39*լե</f>
        <v>0.40950000000000003</v>
      </c>
      <c r="H28" s="345" t="s">
        <v>2</v>
      </c>
      <c r="I28" s="345" t="s">
        <v>2</v>
      </c>
      <c r="J28" s="344" t="s">
        <v>2</v>
      </c>
      <c r="K28" s="344" t="s">
        <v>2</v>
      </c>
      <c r="L28" s="344" t="s">
        <v>2</v>
      </c>
      <c r="M28" s="344" t="s">
        <v>2</v>
      </c>
      <c r="N28" s="340">
        <f>F29+G29</f>
        <v>1.2472878600000001</v>
      </c>
      <c r="O28" s="340">
        <f>N28</f>
        <v>1.2472878600000001</v>
      </c>
      <c r="P28" s="338">
        <f>E28*O28</f>
        <v>802.62973791000013</v>
      </c>
    </row>
    <row r="29" spans="1:16" s="68" customFormat="1" ht="18" customHeight="1" x14ac:dyDescent="0.2">
      <c r="A29" s="344"/>
      <c r="B29" s="355"/>
      <c r="C29" s="348"/>
      <c r="D29" s="346"/>
      <c r="E29" s="352"/>
      <c r="F29" s="46">
        <f>F28*ա</f>
        <v>0</v>
      </c>
      <c r="G29" s="46">
        <f>G28*մ</f>
        <v>1.2472878600000001</v>
      </c>
      <c r="H29" s="346"/>
      <c r="I29" s="346"/>
      <c r="J29" s="344"/>
      <c r="K29" s="344"/>
      <c r="L29" s="344"/>
      <c r="M29" s="344"/>
      <c r="N29" s="342"/>
      <c r="O29" s="341"/>
      <c r="P29" s="339"/>
    </row>
    <row r="30" spans="1:16" s="68" customFormat="1" ht="17.25" customHeight="1" x14ac:dyDescent="0.2">
      <c r="A30" s="344">
        <v>8</v>
      </c>
      <c r="B30" s="345" t="s">
        <v>114</v>
      </c>
      <c r="C30" s="347" t="s">
        <v>115</v>
      </c>
      <c r="D30" s="345" t="s">
        <v>75</v>
      </c>
      <c r="E30" s="351">
        <f>+E20+E25</f>
        <v>330</v>
      </c>
      <c r="F30" s="67">
        <f>1.74/1000</f>
        <v>1.74E-3</v>
      </c>
      <c r="G30" s="67">
        <f>13.35/1000*լե</f>
        <v>1.4017499999999999E-2</v>
      </c>
      <c r="H30" s="345" t="s">
        <v>2</v>
      </c>
      <c r="I30" s="345" t="s">
        <v>2</v>
      </c>
      <c r="J30" s="344" t="s">
        <v>2</v>
      </c>
      <c r="K30" s="344" t="s">
        <v>2</v>
      </c>
      <c r="L30" s="344" t="s">
        <v>2</v>
      </c>
      <c r="M30" s="344" t="s">
        <v>2</v>
      </c>
      <c r="N30" s="340">
        <f>F31+G31</f>
        <v>4.5960750299999992E-2</v>
      </c>
      <c r="O30" s="340">
        <f>N30+N32</f>
        <v>4.6065600299999988E-2</v>
      </c>
      <c r="P30" s="338">
        <f>E30*O30</f>
        <v>15.201648098999996</v>
      </c>
    </row>
    <row r="31" spans="1:16" s="68" customFormat="1" ht="17.25" customHeight="1" x14ac:dyDescent="0.2">
      <c r="A31" s="344"/>
      <c r="B31" s="346"/>
      <c r="C31" s="348"/>
      <c r="D31" s="346"/>
      <c r="E31" s="352"/>
      <c r="F31" s="46">
        <f>F30*ա</f>
        <v>3.2651273999999997E-3</v>
      </c>
      <c r="G31" s="46">
        <f>G30*մ</f>
        <v>4.2695622899999994E-2</v>
      </c>
      <c r="H31" s="346"/>
      <c r="I31" s="346"/>
      <c r="J31" s="344"/>
      <c r="K31" s="344"/>
      <c r="L31" s="344"/>
      <c r="M31" s="344"/>
      <c r="N31" s="342"/>
      <c r="O31" s="341"/>
      <c r="P31" s="339"/>
    </row>
    <row r="32" spans="1:16" s="68" customFormat="1" ht="19.5" x14ac:dyDescent="0.2">
      <c r="A32" s="86"/>
      <c r="B32" s="86"/>
      <c r="C32" s="90"/>
      <c r="D32" s="86"/>
      <c r="E32" s="89"/>
      <c r="F32" s="89"/>
      <c r="G32" s="89"/>
      <c r="H32" s="86" t="s">
        <v>148</v>
      </c>
      <c r="I32" s="86" t="s">
        <v>75</v>
      </c>
      <c r="J32" s="134">
        <f>0.06/1000</f>
        <v>5.9999999999999995E-5</v>
      </c>
      <c r="K32" s="86"/>
      <c r="L32" s="89">
        <v>1.5</v>
      </c>
      <c r="M32" s="135">
        <f>L32*J32*տ</f>
        <v>1.0485E-4</v>
      </c>
      <c r="N32" s="134">
        <f>M32</f>
        <v>1.0485E-4</v>
      </c>
      <c r="O32" s="342"/>
      <c r="P32" s="343"/>
    </row>
    <row r="33" spans="1:16" s="68" customFormat="1" ht="22.5" customHeight="1" x14ac:dyDescent="0.2">
      <c r="A33" s="344">
        <v>9</v>
      </c>
      <c r="B33" s="345" t="s">
        <v>143</v>
      </c>
      <c r="C33" s="347" t="s">
        <v>158</v>
      </c>
      <c r="D33" s="345" t="s">
        <v>75</v>
      </c>
      <c r="E33" s="351">
        <v>280</v>
      </c>
      <c r="F33" s="67">
        <v>0</v>
      </c>
      <c r="G33" s="67">
        <f>29.1/1000*լե+21/1000*լե</f>
        <v>5.2605000000000006E-2</v>
      </c>
      <c r="H33" s="345" t="s">
        <v>2</v>
      </c>
      <c r="I33" s="345" t="s">
        <v>2</v>
      </c>
      <c r="J33" s="344" t="s">
        <v>2</v>
      </c>
      <c r="K33" s="344" t="s">
        <v>2</v>
      </c>
      <c r="L33" s="344" t="s">
        <v>2</v>
      </c>
      <c r="M33" s="344" t="s">
        <v>2</v>
      </c>
      <c r="N33" s="340">
        <f>F34+G34</f>
        <v>0.16022851740000002</v>
      </c>
      <c r="O33" s="340">
        <f>N33</f>
        <v>0.16022851740000002</v>
      </c>
      <c r="P33" s="338">
        <f>E33*O33</f>
        <v>44.863984872000003</v>
      </c>
    </row>
    <row r="34" spans="1:16" s="68" customFormat="1" ht="22.5" customHeight="1" x14ac:dyDescent="0.2">
      <c r="A34" s="344"/>
      <c r="B34" s="346"/>
      <c r="C34" s="348"/>
      <c r="D34" s="346"/>
      <c r="E34" s="352"/>
      <c r="F34" s="46">
        <f>F33*ա</f>
        <v>0</v>
      </c>
      <c r="G34" s="46">
        <f>G33*մ</f>
        <v>0.16022851740000002</v>
      </c>
      <c r="H34" s="346"/>
      <c r="I34" s="346"/>
      <c r="J34" s="344"/>
      <c r="K34" s="344"/>
      <c r="L34" s="344"/>
      <c r="M34" s="344"/>
      <c r="N34" s="342"/>
      <c r="O34" s="341"/>
      <c r="P34" s="339"/>
    </row>
    <row r="35" spans="1:16" s="68" customFormat="1" ht="25.5" customHeight="1" x14ac:dyDescent="0.2">
      <c r="A35" s="344">
        <v>10</v>
      </c>
      <c r="B35" s="345" t="s">
        <v>113</v>
      </c>
      <c r="C35" s="347" t="s">
        <v>159</v>
      </c>
      <c r="D35" s="345" t="s">
        <v>75</v>
      </c>
      <c r="E35" s="349">
        <v>280</v>
      </c>
      <c r="F35" s="67">
        <f>8.27/1000</f>
        <v>8.2699999999999996E-3</v>
      </c>
      <c r="G35" s="67">
        <f>0.20332*լե</f>
        <v>0.21348600000000001</v>
      </c>
      <c r="H35" s="345" t="s">
        <v>2</v>
      </c>
      <c r="I35" s="345" t="s">
        <v>2</v>
      </c>
      <c r="J35" s="344" t="s">
        <v>2</v>
      </c>
      <c r="K35" s="344" t="s">
        <v>2</v>
      </c>
      <c r="L35" s="344" t="s">
        <v>2</v>
      </c>
      <c r="M35" s="344" t="s">
        <v>2</v>
      </c>
      <c r="N35" s="340">
        <f>F36+G36</f>
        <v>0.66577147538000003</v>
      </c>
      <c r="O35" s="340">
        <f>+N35+N37</f>
        <v>0.66587632538000008</v>
      </c>
      <c r="P35" s="338">
        <f>E35*O35</f>
        <v>186.44537110640002</v>
      </c>
    </row>
    <row r="36" spans="1:16" s="68" customFormat="1" ht="25.5" customHeight="1" x14ac:dyDescent="0.2">
      <c r="A36" s="344"/>
      <c r="B36" s="346"/>
      <c r="C36" s="348"/>
      <c r="D36" s="346"/>
      <c r="E36" s="350"/>
      <c r="F36" s="46">
        <f>F35*ա</f>
        <v>1.5518737699999998E-2</v>
      </c>
      <c r="G36" s="46">
        <f>G35*մ</f>
        <v>0.65025273768000003</v>
      </c>
      <c r="H36" s="346"/>
      <c r="I36" s="346"/>
      <c r="J36" s="344"/>
      <c r="K36" s="344"/>
      <c r="L36" s="344"/>
      <c r="M36" s="344"/>
      <c r="N36" s="342"/>
      <c r="O36" s="341"/>
      <c r="P36" s="339"/>
    </row>
    <row r="37" spans="1:16" s="68" customFormat="1" ht="19.5" x14ac:dyDescent="0.2">
      <c r="A37" s="86"/>
      <c r="B37" s="86"/>
      <c r="C37" s="90"/>
      <c r="D37" s="86"/>
      <c r="E37" s="204"/>
      <c r="F37" s="89"/>
      <c r="G37" s="89"/>
      <c r="H37" s="86" t="s">
        <v>148</v>
      </c>
      <c r="I37" s="86" t="s">
        <v>75</v>
      </c>
      <c r="J37" s="134">
        <f>0.06/1000</f>
        <v>5.9999999999999995E-5</v>
      </c>
      <c r="K37" s="86"/>
      <c r="L37" s="89">
        <v>1.5</v>
      </c>
      <c r="M37" s="135">
        <f>L37*J37*տ</f>
        <v>1.0485E-4</v>
      </c>
      <c r="N37" s="134">
        <f>M37</f>
        <v>1.0485E-4</v>
      </c>
      <c r="O37" s="342"/>
      <c r="P37" s="343"/>
    </row>
    <row r="38" spans="1:16" s="68" customFormat="1" ht="18" customHeight="1" x14ac:dyDescent="0.2">
      <c r="A38" s="344">
        <v>11</v>
      </c>
      <c r="B38" s="354" t="s">
        <v>157</v>
      </c>
      <c r="C38" s="347" t="s">
        <v>197</v>
      </c>
      <c r="D38" s="345" t="s">
        <v>74</v>
      </c>
      <c r="E38" s="349">
        <f>E35*1.95</f>
        <v>546</v>
      </c>
      <c r="F38" s="67">
        <v>0</v>
      </c>
      <c r="G38" s="67">
        <f>0.33*լե</f>
        <v>0.34650000000000003</v>
      </c>
      <c r="H38" s="345" t="s">
        <v>2</v>
      </c>
      <c r="I38" s="345" t="s">
        <v>2</v>
      </c>
      <c r="J38" s="344" t="s">
        <v>2</v>
      </c>
      <c r="K38" s="344" t="s">
        <v>2</v>
      </c>
      <c r="L38" s="344" t="s">
        <v>2</v>
      </c>
      <c r="M38" s="344" t="s">
        <v>2</v>
      </c>
      <c r="N38" s="340">
        <f>F39+G39</f>
        <v>1.05539742</v>
      </c>
      <c r="O38" s="340">
        <f>N38</f>
        <v>1.05539742</v>
      </c>
      <c r="P38" s="338">
        <f>E38*O38</f>
        <v>576.24699132000001</v>
      </c>
    </row>
    <row r="39" spans="1:16" s="68" customFormat="1" ht="18" customHeight="1" x14ac:dyDescent="0.2">
      <c r="A39" s="344"/>
      <c r="B39" s="355"/>
      <c r="C39" s="348"/>
      <c r="D39" s="346"/>
      <c r="E39" s="350"/>
      <c r="F39" s="46">
        <f>F38*ա</f>
        <v>0</v>
      </c>
      <c r="G39" s="46">
        <f>G38*մ</f>
        <v>1.05539742</v>
      </c>
      <c r="H39" s="346"/>
      <c r="I39" s="346"/>
      <c r="J39" s="344"/>
      <c r="K39" s="344"/>
      <c r="L39" s="344"/>
      <c r="M39" s="344"/>
      <c r="N39" s="342"/>
      <c r="O39" s="341"/>
      <c r="P39" s="339"/>
    </row>
    <row r="40" spans="1:16" s="68" customFormat="1" ht="17.25" customHeight="1" x14ac:dyDescent="0.2">
      <c r="A40" s="344">
        <v>12</v>
      </c>
      <c r="B40" s="345" t="s">
        <v>114</v>
      </c>
      <c r="C40" s="347" t="s">
        <v>115</v>
      </c>
      <c r="D40" s="345" t="s">
        <v>75</v>
      </c>
      <c r="E40" s="349">
        <f>E35</f>
        <v>280</v>
      </c>
      <c r="F40" s="67">
        <f>1.74/1000</f>
        <v>1.74E-3</v>
      </c>
      <c r="G40" s="67">
        <f>13.35/1000*լե</f>
        <v>1.4017499999999999E-2</v>
      </c>
      <c r="H40" s="345" t="s">
        <v>2</v>
      </c>
      <c r="I40" s="345" t="s">
        <v>2</v>
      </c>
      <c r="J40" s="344" t="s">
        <v>2</v>
      </c>
      <c r="K40" s="344" t="s">
        <v>2</v>
      </c>
      <c r="L40" s="344" t="s">
        <v>2</v>
      </c>
      <c r="M40" s="344" t="s">
        <v>2</v>
      </c>
      <c r="N40" s="340">
        <f>F41+G41</f>
        <v>4.5960750299999992E-2</v>
      </c>
      <c r="O40" s="340">
        <f>N40+N42</f>
        <v>4.6065600299999988E-2</v>
      </c>
      <c r="P40" s="338">
        <f>E40*O40</f>
        <v>12.898368083999996</v>
      </c>
    </row>
    <row r="41" spans="1:16" s="68" customFormat="1" ht="17.25" customHeight="1" x14ac:dyDescent="0.2">
      <c r="A41" s="344"/>
      <c r="B41" s="346"/>
      <c r="C41" s="348"/>
      <c r="D41" s="346"/>
      <c r="E41" s="350"/>
      <c r="F41" s="46">
        <f>F40*ա</f>
        <v>3.2651273999999997E-3</v>
      </c>
      <c r="G41" s="46">
        <f>G40*մ</f>
        <v>4.2695622899999994E-2</v>
      </c>
      <c r="H41" s="346"/>
      <c r="I41" s="346"/>
      <c r="J41" s="344"/>
      <c r="K41" s="344"/>
      <c r="L41" s="344"/>
      <c r="M41" s="344"/>
      <c r="N41" s="342"/>
      <c r="O41" s="341"/>
      <c r="P41" s="339"/>
    </row>
    <row r="42" spans="1:16" s="68" customFormat="1" ht="19.5" x14ac:dyDescent="0.2">
      <c r="A42" s="86"/>
      <c r="B42" s="86"/>
      <c r="C42" s="90"/>
      <c r="D42" s="86"/>
      <c r="E42" s="89"/>
      <c r="F42" s="89"/>
      <c r="G42" s="89"/>
      <c r="H42" s="86" t="s">
        <v>148</v>
      </c>
      <c r="I42" s="86" t="s">
        <v>75</v>
      </c>
      <c r="J42" s="134">
        <f>0.06/1000</f>
        <v>5.9999999999999995E-5</v>
      </c>
      <c r="K42" s="86"/>
      <c r="L42" s="89">
        <v>1.5</v>
      </c>
      <c r="M42" s="135">
        <f>L42*J42*տ</f>
        <v>1.0485E-4</v>
      </c>
      <c r="N42" s="134">
        <f>M42</f>
        <v>1.0485E-4</v>
      </c>
      <c r="O42" s="342"/>
      <c r="P42" s="343"/>
    </row>
    <row r="43" spans="1:16" s="68" customFormat="1" ht="34.5" customHeight="1" x14ac:dyDescent="0.2">
      <c r="A43" s="344">
        <v>13</v>
      </c>
      <c r="B43" s="345" t="s">
        <v>143</v>
      </c>
      <c r="C43" s="347" t="s">
        <v>150</v>
      </c>
      <c r="D43" s="345" t="s">
        <v>75</v>
      </c>
      <c r="E43" s="351">
        <v>123.95</v>
      </c>
      <c r="F43" s="67">
        <v>0</v>
      </c>
      <c r="G43" s="67">
        <f>29.1/1000*լե+21/1000*լե</f>
        <v>5.2605000000000006E-2</v>
      </c>
      <c r="H43" s="345" t="s">
        <v>2</v>
      </c>
      <c r="I43" s="345" t="s">
        <v>2</v>
      </c>
      <c r="J43" s="344" t="s">
        <v>2</v>
      </c>
      <c r="K43" s="344" t="s">
        <v>2</v>
      </c>
      <c r="L43" s="344" t="s">
        <v>2</v>
      </c>
      <c r="M43" s="344" t="s">
        <v>2</v>
      </c>
      <c r="N43" s="340">
        <f>F44+G44</f>
        <v>0.16022851740000002</v>
      </c>
      <c r="O43" s="340">
        <f>N43</f>
        <v>0.16022851740000002</v>
      </c>
      <c r="P43" s="338">
        <f>E43*O43</f>
        <v>19.860324731730003</v>
      </c>
    </row>
    <row r="44" spans="1:16" s="68" customFormat="1" ht="34.5" customHeight="1" x14ac:dyDescent="0.2">
      <c r="A44" s="344"/>
      <c r="B44" s="346"/>
      <c r="C44" s="348"/>
      <c r="D44" s="346"/>
      <c r="E44" s="352"/>
      <c r="F44" s="46">
        <f>F43*ա</f>
        <v>0</v>
      </c>
      <c r="G44" s="46">
        <f>G43*մ</f>
        <v>0.16022851740000002</v>
      </c>
      <c r="H44" s="346"/>
      <c r="I44" s="346"/>
      <c r="J44" s="344"/>
      <c r="K44" s="344"/>
      <c r="L44" s="344"/>
      <c r="M44" s="344"/>
      <c r="N44" s="342"/>
      <c r="O44" s="341"/>
      <c r="P44" s="339"/>
    </row>
    <row r="45" spans="1:16" s="68" customFormat="1" ht="27.75" customHeight="1" x14ac:dyDescent="0.2">
      <c r="A45" s="344">
        <v>14</v>
      </c>
      <c r="B45" s="345" t="s">
        <v>117</v>
      </c>
      <c r="C45" s="347" t="s">
        <v>118</v>
      </c>
      <c r="D45" s="345" t="s">
        <v>75</v>
      </c>
      <c r="E45" s="351">
        <f>+E43</f>
        <v>123.95</v>
      </c>
      <c r="F45" s="67">
        <v>0</v>
      </c>
      <c r="G45" s="67">
        <f>(4.76/100+0.5*5/100)*լե</f>
        <v>7.6230000000000006E-2</v>
      </c>
      <c r="H45" s="345" t="s">
        <v>2</v>
      </c>
      <c r="I45" s="345" t="s">
        <v>2</v>
      </c>
      <c r="J45" s="344" t="s">
        <v>2</v>
      </c>
      <c r="K45" s="344" t="s">
        <v>2</v>
      </c>
      <c r="L45" s="344" t="s">
        <v>2</v>
      </c>
      <c r="M45" s="344" t="s">
        <v>2</v>
      </c>
      <c r="N45" s="340">
        <f>F46+G46</f>
        <v>0.2321874324</v>
      </c>
      <c r="O45" s="340">
        <f>N45</f>
        <v>0.2321874324</v>
      </c>
      <c r="P45" s="338">
        <f>E45*O45</f>
        <v>28.77963224598</v>
      </c>
    </row>
    <row r="46" spans="1:16" s="68" customFormat="1" ht="27.75" customHeight="1" x14ac:dyDescent="0.2">
      <c r="A46" s="344"/>
      <c r="B46" s="346"/>
      <c r="C46" s="348"/>
      <c r="D46" s="346"/>
      <c r="E46" s="352"/>
      <c r="F46" s="46">
        <f>F45*ա</f>
        <v>0</v>
      </c>
      <c r="G46" s="46">
        <f>G45*մ</f>
        <v>0.2321874324</v>
      </c>
      <c r="H46" s="346"/>
      <c r="I46" s="346"/>
      <c r="J46" s="344"/>
      <c r="K46" s="344"/>
      <c r="L46" s="344"/>
      <c r="M46" s="344"/>
      <c r="N46" s="342"/>
      <c r="O46" s="341"/>
      <c r="P46" s="339"/>
    </row>
    <row r="47" spans="1:16" s="68" customFormat="1" x14ac:dyDescent="0.2">
      <c r="A47" s="344">
        <v>15</v>
      </c>
      <c r="B47" s="345" t="s">
        <v>119</v>
      </c>
      <c r="C47" s="353" t="s">
        <v>120</v>
      </c>
      <c r="D47" s="345" t="s">
        <v>75</v>
      </c>
      <c r="E47" s="351">
        <f>+E45</f>
        <v>123.95</v>
      </c>
      <c r="F47" s="67">
        <f>0.56/100</f>
        <v>5.6000000000000008E-3</v>
      </c>
      <c r="G47" s="67">
        <f>8.34/100*լե</f>
        <v>8.7570000000000009E-2</v>
      </c>
      <c r="H47" s="345" t="s">
        <v>2</v>
      </c>
      <c r="I47" s="345" t="s">
        <v>2</v>
      </c>
      <c r="J47" s="344" t="s">
        <v>2</v>
      </c>
      <c r="K47" s="344" t="s">
        <v>2</v>
      </c>
      <c r="L47" s="344" t="s">
        <v>2</v>
      </c>
      <c r="M47" s="344" t="s">
        <v>2</v>
      </c>
      <c r="N47" s="361">
        <f>F48+G48</f>
        <v>0.27723616760000003</v>
      </c>
      <c r="O47" s="361">
        <f>N47+M49</f>
        <v>0.29471116760000005</v>
      </c>
      <c r="P47" s="387">
        <f>E47*O47</f>
        <v>36.529449224020006</v>
      </c>
    </row>
    <row r="48" spans="1:16" s="68" customFormat="1" x14ac:dyDescent="0.2">
      <c r="A48" s="344"/>
      <c r="B48" s="346"/>
      <c r="C48" s="353"/>
      <c r="D48" s="346"/>
      <c r="E48" s="352"/>
      <c r="F48" s="46">
        <f>F47*ա</f>
        <v>1.0508456000000001E-2</v>
      </c>
      <c r="G48" s="46">
        <f>G47*մ</f>
        <v>0.26672771160000003</v>
      </c>
      <c r="H48" s="346"/>
      <c r="I48" s="346"/>
      <c r="J48" s="344"/>
      <c r="K48" s="344"/>
      <c r="L48" s="344"/>
      <c r="M48" s="344"/>
      <c r="N48" s="361"/>
      <c r="O48" s="361"/>
      <c r="P48" s="387"/>
    </row>
    <row r="49" spans="1:17" s="68" customFormat="1" ht="19.5" x14ac:dyDescent="0.2">
      <c r="A49" s="86"/>
      <c r="B49" s="86"/>
      <c r="C49" s="90"/>
      <c r="D49" s="86"/>
      <c r="E49" s="89"/>
      <c r="F49" s="89"/>
      <c r="G49" s="89"/>
      <c r="H49" s="86" t="s">
        <v>73</v>
      </c>
      <c r="I49" s="86" t="s">
        <v>75</v>
      </c>
      <c r="J49" s="91">
        <v>0.1</v>
      </c>
      <c r="K49" s="86"/>
      <c r="L49" s="89">
        <v>0.15</v>
      </c>
      <c r="M49" s="69">
        <f>L49*J49*տ</f>
        <v>1.7475000000000001E-2</v>
      </c>
      <c r="N49" s="89">
        <f>M49</f>
        <v>1.7475000000000001E-2</v>
      </c>
      <c r="O49" s="361"/>
      <c r="P49" s="387"/>
    </row>
    <row r="50" spans="1:17" ht="20.25" customHeight="1" x14ac:dyDescent="0.3">
      <c r="A50" s="73"/>
      <c r="B50" s="74"/>
      <c r="C50" s="75" t="s">
        <v>34</v>
      </c>
      <c r="D50" s="76" t="s">
        <v>53</v>
      </c>
      <c r="E50" s="74"/>
      <c r="F50" s="74"/>
      <c r="G50" s="74"/>
      <c r="H50" s="77"/>
      <c r="I50" s="74"/>
      <c r="J50" s="74"/>
      <c r="K50" s="74"/>
      <c r="L50" s="74"/>
      <c r="M50" s="74"/>
      <c r="N50" s="78"/>
      <c r="O50" s="78"/>
      <c r="P50" s="79">
        <f>SUM(P11:P49)</f>
        <v>2361.8568344358905</v>
      </c>
      <c r="Q50" s="80"/>
    </row>
    <row r="51" spans="1:17" s="51" customFormat="1" ht="17.100000000000001" customHeight="1" x14ac:dyDescent="0.2">
      <c r="A51" s="82"/>
      <c r="B51" s="82"/>
      <c r="C51" s="75" t="s">
        <v>51</v>
      </c>
      <c r="D51" s="82" t="s">
        <v>53</v>
      </c>
      <c r="E51" s="82"/>
      <c r="F51" s="82"/>
      <c r="G51" s="82"/>
      <c r="H51" s="82"/>
      <c r="I51" s="82"/>
      <c r="J51" s="72"/>
      <c r="K51" s="72"/>
      <c r="L51" s="72"/>
      <c r="M51" s="72"/>
      <c r="N51" s="72"/>
      <c r="O51" s="72"/>
      <c r="P51" s="98">
        <f>P50*13.3/100</f>
        <v>314.12695897997344</v>
      </c>
    </row>
    <row r="52" spans="1:17" s="51" customFormat="1" ht="17.100000000000001" customHeight="1" x14ac:dyDescent="0.2">
      <c r="A52" s="82"/>
      <c r="B52" s="82"/>
      <c r="C52" s="75" t="s">
        <v>34</v>
      </c>
      <c r="D52" s="82" t="s">
        <v>53</v>
      </c>
      <c r="E52" s="82"/>
      <c r="F52" s="82"/>
      <c r="G52" s="82"/>
      <c r="H52" s="82"/>
      <c r="I52" s="82"/>
      <c r="J52" s="72"/>
      <c r="K52" s="72"/>
      <c r="L52" s="72"/>
      <c r="M52" s="72"/>
      <c r="N52" s="72"/>
      <c r="O52" s="72"/>
      <c r="P52" s="98">
        <f>P51+P50</f>
        <v>2675.9837934158641</v>
      </c>
    </row>
    <row r="53" spans="1:17" s="51" customFormat="1" ht="17.100000000000001" customHeight="1" x14ac:dyDescent="0.2">
      <c r="A53" s="82"/>
      <c r="B53" s="82"/>
      <c r="C53" s="75" t="s">
        <v>52</v>
      </c>
      <c r="D53" s="82" t="s">
        <v>53</v>
      </c>
      <c r="E53" s="82"/>
      <c r="F53" s="82"/>
      <c r="G53" s="82"/>
      <c r="H53" s="82"/>
      <c r="I53" s="82"/>
      <c r="J53" s="72"/>
      <c r="K53" s="72"/>
      <c r="L53" s="72"/>
      <c r="M53" s="72"/>
      <c r="N53" s="72"/>
      <c r="O53" s="72"/>
      <c r="P53" s="98">
        <f>P52*0.11</f>
        <v>294.35821727574506</v>
      </c>
    </row>
    <row r="54" spans="1:17" s="51" customFormat="1" ht="17.100000000000001" customHeight="1" x14ac:dyDescent="0.2">
      <c r="A54" s="82"/>
      <c r="B54" s="82"/>
      <c r="C54" s="75" t="s">
        <v>34</v>
      </c>
      <c r="D54" s="82" t="s">
        <v>53</v>
      </c>
      <c r="E54" s="82"/>
      <c r="F54" s="82"/>
      <c r="G54" s="82"/>
      <c r="H54" s="82"/>
      <c r="I54" s="82"/>
      <c r="J54" s="72"/>
      <c r="K54" s="72"/>
      <c r="L54" s="72"/>
      <c r="M54" s="72"/>
      <c r="N54" s="72"/>
      <c r="O54" s="72"/>
      <c r="P54" s="98">
        <f>SUM(P52:P53)</f>
        <v>2970.3420106916092</v>
      </c>
    </row>
    <row r="55" spans="1:17" s="83" customFormat="1" ht="27" customHeight="1" x14ac:dyDescent="0.3">
      <c r="A55" s="359"/>
      <c r="B55" s="360"/>
      <c r="C55" s="360"/>
      <c r="D55" s="360"/>
      <c r="E55" s="360"/>
      <c r="F55" s="360"/>
      <c r="G55" s="360"/>
      <c r="H55" s="360"/>
      <c r="I55" s="360"/>
      <c r="J55" s="360"/>
      <c r="K55" s="360"/>
      <c r="L55" s="360"/>
      <c r="M55" s="360"/>
      <c r="N55" s="360"/>
      <c r="O55" s="360"/>
      <c r="P55" s="360"/>
    </row>
    <row r="56" spans="1:17" ht="27" customHeight="1" x14ac:dyDescent="0.3"/>
    <row r="57" spans="1:17" ht="27" customHeight="1" x14ac:dyDescent="0.3"/>
    <row r="58" spans="1:17" ht="27" customHeight="1" x14ac:dyDescent="0.3"/>
    <row r="59" spans="1:17" ht="27" customHeight="1" x14ac:dyDescent="0.3">
      <c r="O59" s="80"/>
    </row>
    <row r="60" spans="1:17" ht="27" customHeight="1" x14ac:dyDescent="0.3"/>
    <row r="61" spans="1:17" ht="27" customHeight="1" x14ac:dyDescent="0.3"/>
    <row r="62" spans="1:17" ht="27" customHeight="1" x14ac:dyDescent="0.3"/>
    <row r="63" spans="1:17" ht="27" customHeight="1" x14ac:dyDescent="0.3"/>
    <row r="64" spans="1:17" ht="27" customHeight="1" x14ac:dyDescent="0.3"/>
    <row r="65" ht="27" customHeight="1" x14ac:dyDescent="0.3"/>
    <row r="66" ht="27" customHeight="1" x14ac:dyDescent="0.3"/>
    <row r="67" ht="27" customHeight="1" x14ac:dyDescent="0.3"/>
    <row r="68" ht="27" customHeight="1" x14ac:dyDescent="0.3"/>
    <row r="69" ht="27" customHeight="1" x14ac:dyDescent="0.3"/>
    <row r="70" ht="27" customHeight="1" x14ac:dyDescent="0.3"/>
    <row r="71" ht="27" customHeight="1" x14ac:dyDescent="0.3"/>
    <row r="72" ht="27" customHeight="1" x14ac:dyDescent="0.3"/>
    <row r="73" ht="27" customHeight="1" x14ac:dyDescent="0.3"/>
    <row r="74" ht="27" customHeight="1" x14ac:dyDescent="0.3"/>
    <row r="75" ht="27" customHeight="1" x14ac:dyDescent="0.3"/>
    <row r="76" ht="27" customHeight="1" x14ac:dyDescent="0.3"/>
    <row r="77" ht="27" customHeight="1" x14ac:dyDescent="0.3"/>
    <row r="78" ht="27" customHeight="1" x14ac:dyDescent="0.3"/>
    <row r="79" ht="27" customHeight="1" x14ac:dyDescent="0.3"/>
    <row r="80" ht="27" customHeight="1" x14ac:dyDescent="0.3"/>
    <row r="81" ht="27" customHeight="1" x14ac:dyDescent="0.3"/>
    <row r="82" ht="27" customHeight="1" x14ac:dyDescent="0.3"/>
    <row r="83" ht="27" customHeight="1" x14ac:dyDescent="0.3"/>
    <row r="84" ht="27" customHeight="1" x14ac:dyDescent="0.3"/>
    <row r="85" ht="27" customHeight="1" x14ac:dyDescent="0.3"/>
    <row r="86" ht="27" customHeight="1" x14ac:dyDescent="0.3"/>
    <row r="87" ht="27" customHeight="1" x14ac:dyDescent="0.3"/>
    <row r="88" ht="27" customHeight="1" x14ac:dyDescent="0.3"/>
    <row r="89" ht="27" customHeight="1" x14ac:dyDescent="0.3"/>
    <row r="90" ht="27" customHeight="1" x14ac:dyDescent="0.3"/>
    <row r="91" ht="27" customHeight="1" x14ac:dyDescent="0.3"/>
    <row r="92" ht="27" customHeight="1" x14ac:dyDescent="0.3"/>
    <row r="93" ht="27" customHeight="1" x14ac:dyDescent="0.3"/>
    <row r="94" ht="27" customHeight="1" x14ac:dyDescent="0.3"/>
    <row r="95" ht="27" customHeight="1" x14ac:dyDescent="0.3"/>
    <row r="96" ht="27" customHeight="1" x14ac:dyDescent="0.3"/>
    <row r="97" ht="27" customHeight="1" x14ac:dyDescent="0.3"/>
    <row r="98" ht="27" customHeight="1" x14ac:dyDescent="0.3"/>
    <row r="99" ht="27" customHeight="1" x14ac:dyDescent="0.3"/>
    <row r="100" ht="27" customHeight="1" x14ac:dyDescent="0.3"/>
    <row r="101" ht="27" customHeight="1" x14ac:dyDescent="0.3"/>
    <row r="102" ht="27" customHeight="1" x14ac:dyDescent="0.3"/>
    <row r="103" ht="27" customHeight="1" x14ac:dyDescent="0.3"/>
    <row r="104" ht="27" customHeight="1" x14ac:dyDescent="0.3"/>
    <row r="105" ht="27" customHeight="1" x14ac:dyDescent="0.3"/>
    <row r="106" ht="27" customHeight="1" x14ac:dyDescent="0.3"/>
    <row r="107" ht="27" customHeight="1" x14ac:dyDescent="0.3"/>
    <row r="108" ht="27" customHeight="1" x14ac:dyDescent="0.3"/>
    <row r="109" ht="27" customHeight="1" x14ac:dyDescent="0.3"/>
    <row r="110" ht="27" customHeight="1" x14ac:dyDescent="0.3"/>
    <row r="111" ht="27" customHeight="1" x14ac:dyDescent="0.3"/>
    <row r="112" ht="27" customHeight="1" x14ac:dyDescent="0.3"/>
    <row r="113" ht="27" customHeight="1" x14ac:dyDescent="0.3"/>
    <row r="114" ht="27" customHeight="1" x14ac:dyDescent="0.3"/>
    <row r="115" ht="27" customHeight="1" x14ac:dyDescent="0.3"/>
    <row r="116" ht="27" customHeight="1" x14ac:dyDescent="0.3"/>
    <row r="117" ht="27" customHeight="1" x14ac:dyDescent="0.3"/>
    <row r="118" ht="27" customHeight="1" x14ac:dyDescent="0.3"/>
    <row r="119" ht="27" customHeight="1" x14ac:dyDescent="0.3"/>
    <row r="120" ht="27" customHeight="1" x14ac:dyDescent="0.3"/>
    <row r="121" ht="27" customHeight="1" x14ac:dyDescent="0.3"/>
    <row r="122" ht="27" customHeight="1" x14ac:dyDescent="0.3"/>
    <row r="123" ht="27" customHeight="1" x14ac:dyDescent="0.3"/>
    <row r="124" ht="27" customHeight="1" x14ac:dyDescent="0.3"/>
    <row r="125" ht="27" customHeight="1" x14ac:dyDescent="0.3"/>
    <row r="126" ht="27" customHeight="1" x14ac:dyDescent="0.3"/>
    <row r="127" ht="27" customHeight="1" x14ac:dyDescent="0.3"/>
  </sheetData>
  <mergeCells count="235">
    <mergeCell ref="O17:O19"/>
    <mergeCell ref="P17:P19"/>
    <mergeCell ref="I17:I18"/>
    <mergeCell ref="J17:J18"/>
    <mergeCell ref="K17:K18"/>
    <mergeCell ref="L17:L18"/>
    <mergeCell ref="M17:M18"/>
    <mergeCell ref="N17:N18"/>
    <mergeCell ref="A17:A18"/>
    <mergeCell ref="B17:B18"/>
    <mergeCell ref="C17:C18"/>
    <mergeCell ref="D17:D18"/>
    <mergeCell ref="E17:E18"/>
    <mergeCell ref="H17:H18"/>
    <mergeCell ref="K15:K16"/>
    <mergeCell ref="L15:L16"/>
    <mergeCell ref="M15:M16"/>
    <mergeCell ref="N15:N16"/>
    <mergeCell ref="O15:O16"/>
    <mergeCell ref="P15:P16"/>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A12:A13"/>
    <mergeCell ref="B12:B13"/>
    <mergeCell ref="C12:C13"/>
    <mergeCell ref="D12:D13"/>
    <mergeCell ref="E12:E13"/>
    <mergeCell ref="H12:H13"/>
    <mergeCell ref="D6:F6"/>
    <mergeCell ref="D7:F7"/>
    <mergeCell ref="O47:O49"/>
    <mergeCell ref="P47:P49"/>
    <mergeCell ref="O20:O22"/>
    <mergeCell ref="P20:P22"/>
    <mergeCell ref="O35:O37"/>
    <mergeCell ref="P35:P37"/>
    <mergeCell ref="M43:M44"/>
    <mergeCell ref="N43:N44"/>
    <mergeCell ref="O43:O44"/>
    <mergeCell ref="P43:P44"/>
    <mergeCell ref="O45:O46"/>
    <mergeCell ref="P45:P46"/>
    <mergeCell ref="K30:K31"/>
    <mergeCell ref="L30:L31"/>
    <mergeCell ref="K43:K44"/>
    <mergeCell ref="L43:L44"/>
    <mergeCell ref="M28:M29"/>
    <mergeCell ref="N28:N29"/>
    <mergeCell ref="P28:P29"/>
    <mergeCell ref="M30:M31"/>
    <mergeCell ref="N30:N31"/>
    <mergeCell ref="O30:O32"/>
    <mergeCell ref="P30:P32"/>
    <mergeCell ref="A28:A29"/>
    <mergeCell ref="B28:B29"/>
    <mergeCell ref="C28:C29"/>
    <mergeCell ref="D28:D29"/>
    <mergeCell ref="E28:E29"/>
    <mergeCell ref="H28:H29"/>
    <mergeCell ref="I28:I29"/>
    <mergeCell ref="J28:J29"/>
    <mergeCell ref="I30:I31"/>
    <mergeCell ref="J30:J31"/>
    <mergeCell ref="A30:A31"/>
    <mergeCell ref="B30:B31"/>
    <mergeCell ref="C30:C31"/>
    <mergeCell ref="D30:D31"/>
    <mergeCell ref="E30:E31"/>
    <mergeCell ref="H30:H31"/>
    <mergeCell ref="K28:K29"/>
    <mergeCell ref="L28:L29"/>
    <mergeCell ref="A25:A26"/>
    <mergeCell ref="B25:B26"/>
    <mergeCell ref="C25:C26"/>
    <mergeCell ref="D25:D26"/>
    <mergeCell ref="E25:E26"/>
    <mergeCell ref="H25:H26"/>
    <mergeCell ref="O28:O29"/>
    <mergeCell ref="O23:O24"/>
    <mergeCell ref="P23:P24"/>
    <mergeCell ref="M25:M26"/>
    <mergeCell ref="N25:N26"/>
    <mergeCell ref="O25:O27"/>
    <mergeCell ref="P25:P27"/>
    <mergeCell ref="A23:A24"/>
    <mergeCell ref="B23:B24"/>
    <mergeCell ref="C23:C24"/>
    <mergeCell ref="D23:D24"/>
    <mergeCell ref="E23:E24"/>
    <mergeCell ref="H23:H24"/>
    <mergeCell ref="J23:J24"/>
    <mergeCell ref="I25:I26"/>
    <mergeCell ref="J25:J26"/>
    <mergeCell ref="K25:K26"/>
    <mergeCell ref="L25:L26"/>
    <mergeCell ref="I20:I21"/>
    <mergeCell ref="J20:J21"/>
    <mergeCell ref="K20:K21"/>
    <mergeCell ref="L20:L21"/>
    <mergeCell ref="K23:K24"/>
    <mergeCell ref="L23:L24"/>
    <mergeCell ref="N20:N21"/>
    <mergeCell ref="A20:A21"/>
    <mergeCell ref="B20:B21"/>
    <mergeCell ref="C20:C21"/>
    <mergeCell ref="D20:D21"/>
    <mergeCell ref="E20:E21"/>
    <mergeCell ref="H20:H21"/>
    <mergeCell ref="M23:M24"/>
    <mergeCell ref="N23:N24"/>
    <mergeCell ref="A1:P1"/>
    <mergeCell ref="A3:P3"/>
    <mergeCell ref="A4:P4"/>
    <mergeCell ref="A6:C7"/>
    <mergeCell ref="J6:L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C11:E11"/>
    <mergeCell ref="A55:P55"/>
    <mergeCell ref="M20:M21"/>
    <mergeCell ref="H47:H48"/>
    <mergeCell ref="I47:I48"/>
    <mergeCell ref="A45:A46"/>
    <mergeCell ref="B45:B46"/>
    <mergeCell ref="C45:C46"/>
    <mergeCell ref="D45:D46"/>
    <mergeCell ref="E45:E46"/>
    <mergeCell ref="H45:H46"/>
    <mergeCell ref="I45:I46"/>
    <mergeCell ref="M47:M48"/>
    <mergeCell ref="N47:N48"/>
    <mergeCell ref="L45:L46"/>
    <mergeCell ref="M45:M46"/>
    <mergeCell ref="N45:N46"/>
    <mergeCell ref="J47:J48"/>
    <mergeCell ref="K47:K48"/>
    <mergeCell ref="L47:L48"/>
    <mergeCell ref="J45:J46"/>
    <mergeCell ref="A47:A48"/>
    <mergeCell ref="B47:B48"/>
    <mergeCell ref="C47:C48"/>
    <mergeCell ref="D47:D48"/>
    <mergeCell ref="E47:E48"/>
    <mergeCell ref="I23:I24"/>
    <mergeCell ref="A33:A34"/>
    <mergeCell ref="B33:B34"/>
    <mergeCell ref="C33:C34"/>
    <mergeCell ref="H40:H41"/>
    <mergeCell ref="A38:A39"/>
    <mergeCell ref="B38:B39"/>
    <mergeCell ref="C38:C39"/>
    <mergeCell ref="A43:A44"/>
    <mergeCell ref="B43:B44"/>
    <mergeCell ref="C43:C44"/>
    <mergeCell ref="D43:D44"/>
    <mergeCell ref="E43:E44"/>
    <mergeCell ref="H43:H44"/>
    <mergeCell ref="I43:I44"/>
    <mergeCell ref="I33:I34"/>
    <mergeCell ref="K45:K46"/>
    <mergeCell ref="J35:J36"/>
    <mergeCell ref="K35:K36"/>
    <mergeCell ref="D33:D34"/>
    <mergeCell ref="E33:E34"/>
    <mergeCell ref="H33:H34"/>
    <mergeCell ref="K33:K34"/>
    <mergeCell ref="H35:H36"/>
    <mergeCell ref="I35:I36"/>
    <mergeCell ref="I40:I41"/>
    <mergeCell ref="D38:D39"/>
    <mergeCell ref="E38:E39"/>
    <mergeCell ref="H38:H39"/>
    <mergeCell ref="I38:I39"/>
    <mergeCell ref="J43:J44"/>
    <mergeCell ref="J33:J34"/>
    <mergeCell ref="L33:L34"/>
    <mergeCell ref="M33:M34"/>
    <mergeCell ref="N33:N34"/>
    <mergeCell ref="O33:O34"/>
    <mergeCell ref="P33:P34"/>
    <mergeCell ref="A35:A36"/>
    <mergeCell ref="B35:B36"/>
    <mergeCell ref="C35:C36"/>
    <mergeCell ref="D35:D36"/>
    <mergeCell ref="E35:E36"/>
    <mergeCell ref="L35:L36"/>
    <mergeCell ref="M35:M36"/>
    <mergeCell ref="N35:N36"/>
    <mergeCell ref="P38:P39"/>
    <mergeCell ref="O40:O42"/>
    <mergeCell ref="P40:P42"/>
    <mergeCell ref="O38:O39"/>
    <mergeCell ref="K38:K39"/>
    <mergeCell ref="L38:L39"/>
    <mergeCell ref="M38:M39"/>
    <mergeCell ref="N38:N39"/>
    <mergeCell ref="A40:A41"/>
    <mergeCell ref="B40:B41"/>
    <mergeCell ref="C40:C41"/>
    <mergeCell ref="D40:D41"/>
    <mergeCell ref="E40:E41"/>
    <mergeCell ref="J40:J41"/>
    <mergeCell ref="J38:J39"/>
    <mergeCell ref="K40:K41"/>
    <mergeCell ref="L40:L41"/>
    <mergeCell ref="M40:M41"/>
    <mergeCell ref="N40:N41"/>
  </mergeCells>
  <printOptions horizontalCentered="1"/>
  <pageMargins left="0.39370078740157483" right="0.19685039370078741" top="0.28999999999999998" bottom="0.3" header="0.17"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IP124"/>
  <sheetViews>
    <sheetView view="pageBreakPreview" topLeftCell="A25" zoomScale="80" zoomScaleNormal="76" zoomScaleSheetLayoutView="80" workbookViewId="0">
      <selection activeCell="O12" sqref="O12:O46"/>
    </sheetView>
  </sheetViews>
  <sheetFormatPr defaultRowHeight="17.25" x14ac:dyDescent="0.3"/>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x14ac:dyDescent="0.2">
      <c r="A1" s="371" t="s">
        <v>116</v>
      </c>
      <c r="B1" s="371"/>
      <c r="C1" s="371"/>
      <c r="D1" s="371"/>
      <c r="E1" s="371"/>
      <c r="F1" s="371"/>
      <c r="G1" s="371"/>
      <c r="H1" s="371"/>
      <c r="I1" s="371"/>
      <c r="J1" s="371"/>
      <c r="K1" s="371"/>
      <c r="L1" s="371"/>
      <c r="M1" s="371"/>
      <c r="N1" s="371"/>
      <c r="O1" s="371"/>
      <c r="P1" s="371"/>
    </row>
    <row r="2" spans="1:250" s="51" customFormat="1" ht="9" customHeight="1" x14ac:dyDescent="0.2">
      <c r="A2" s="50"/>
      <c r="B2" s="50"/>
      <c r="C2" s="50"/>
      <c r="D2" s="50"/>
      <c r="E2" s="50"/>
      <c r="F2" s="50"/>
      <c r="G2" s="50"/>
      <c r="H2" s="50"/>
      <c r="I2" s="50"/>
      <c r="J2" s="50"/>
      <c r="K2" s="50"/>
      <c r="L2" s="50"/>
      <c r="M2" s="50"/>
      <c r="N2" s="50"/>
      <c r="O2" s="50"/>
      <c r="P2" s="50"/>
    </row>
    <row r="3" spans="1:250" s="51" customFormat="1" ht="32.25" customHeight="1" x14ac:dyDescent="0.2">
      <c r="A3" s="372" t="s">
        <v>190</v>
      </c>
      <c r="B3" s="372"/>
      <c r="C3" s="372"/>
      <c r="D3" s="372"/>
      <c r="E3" s="372"/>
      <c r="F3" s="372"/>
      <c r="G3" s="372"/>
      <c r="H3" s="372"/>
      <c r="I3" s="372"/>
      <c r="J3" s="372"/>
      <c r="K3" s="372"/>
      <c r="L3" s="372"/>
      <c r="M3" s="372"/>
      <c r="N3" s="372"/>
      <c r="O3" s="372"/>
      <c r="P3" s="372"/>
    </row>
    <row r="4" spans="1:250" s="51" customFormat="1" ht="33.75" customHeight="1" x14ac:dyDescent="0.2">
      <c r="A4" s="372" t="s">
        <v>91</v>
      </c>
      <c r="B4" s="372"/>
      <c r="C4" s="372"/>
      <c r="D4" s="372"/>
      <c r="E4" s="372"/>
      <c r="F4" s="372"/>
      <c r="G4" s="372"/>
      <c r="H4" s="372"/>
      <c r="I4" s="372"/>
      <c r="J4" s="372"/>
      <c r="K4" s="372"/>
      <c r="L4" s="372"/>
      <c r="M4" s="372"/>
      <c r="N4" s="372"/>
      <c r="O4" s="372"/>
      <c r="P4" s="372"/>
    </row>
    <row r="5" spans="1:250" s="51" customFormat="1" ht="9" customHeight="1" x14ac:dyDescent="0.2">
      <c r="C5" s="52"/>
    </row>
    <row r="6" spans="1:250" s="51" customFormat="1" ht="21.75" customHeight="1" x14ac:dyDescent="0.2">
      <c r="A6" s="373" t="s">
        <v>178</v>
      </c>
      <c r="B6" s="373"/>
      <c r="C6" s="373"/>
      <c r="D6" s="385" t="s">
        <v>179</v>
      </c>
      <c r="E6" s="385"/>
      <c r="F6" s="385"/>
      <c r="J6" s="360" t="s">
        <v>36</v>
      </c>
      <c r="K6" s="360"/>
      <c r="L6" s="360"/>
      <c r="M6" s="375">
        <f>+P51</f>
        <v>42104.147107288438</v>
      </c>
      <c r="N6" s="375"/>
      <c r="O6" s="360" t="s">
        <v>5</v>
      </c>
      <c r="P6" s="360"/>
      <c r="Q6" s="53"/>
    </row>
    <row r="7" spans="1:250" s="51" customFormat="1" ht="21.75" customHeight="1" x14ac:dyDescent="0.2">
      <c r="A7" s="374"/>
      <c r="B7" s="374"/>
      <c r="C7" s="374"/>
      <c r="D7" s="386" t="s">
        <v>180</v>
      </c>
      <c r="E7" s="386"/>
      <c r="F7" s="386"/>
      <c r="H7" s="376"/>
      <c r="I7" s="376"/>
      <c r="J7" s="376"/>
      <c r="K7" s="376"/>
      <c r="L7" s="376"/>
      <c r="M7" s="377"/>
      <c r="N7" s="377"/>
      <c r="O7" s="360"/>
      <c r="P7" s="360"/>
      <c r="Q7" s="53"/>
    </row>
    <row r="8" spans="1:250"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250" s="50" customFormat="1" ht="148.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250"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x14ac:dyDescent="0.3">
      <c r="A11" s="61"/>
      <c r="B11" s="62"/>
      <c r="C11" s="358" t="s">
        <v>91</v>
      </c>
      <c r="D11" s="358"/>
      <c r="E11" s="358"/>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40" customFormat="1" x14ac:dyDescent="0.2">
      <c r="A12" s="401">
        <v>1</v>
      </c>
      <c r="B12" s="403" t="s">
        <v>98</v>
      </c>
      <c r="C12" s="353" t="s">
        <v>76</v>
      </c>
      <c r="D12" s="404" t="s">
        <v>75</v>
      </c>
      <c r="E12" s="411">
        <v>403.64</v>
      </c>
      <c r="F12" s="38">
        <v>0.08</v>
      </c>
      <c r="G12" s="38">
        <f>0.26*լե</f>
        <v>0.27300000000000002</v>
      </c>
      <c r="H12" s="399" t="s">
        <v>2</v>
      </c>
      <c r="I12" s="399" t="s">
        <v>2</v>
      </c>
      <c r="J12" s="399" t="s">
        <v>2</v>
      </c>
      <c r="K12" s="399" t="s">
        <v>2</v>
      </c>
      <c r="L12" s="400" t="s">
        <v>2</v>
      </c>
      <c r="M12" s="399" t="s">
        <v>2</v>
      </c>
      <c r="N12" s="400">
        <f>F13+G13</f>
        <v>0.98164604</v>
      </c>
      <c r="O12" s="400">
        <f>N12+N14</f>
        <v>5.5420385400000001</v>
      </c>
      <c r="P12" s="405">
        <f>E12*O12</f>
        <v>2236.9884362856001</v>
      </c>
    </row>
    <row r="13" spans="1:250" s="40" customFormat="1" x14ac:dyDescent="0.2">
      <c r="A13" s="402"/>
      <c r="B13" s="403"/>
      <c r="C13" s="353"/>
      <c r="D13" s="404"/>
      <c r="E13" s="412"/>
      <c r="F13" s="46">
        <f>F12*ա</f>
        <v>0.1501208</v>
      </c>
      <c r="G13" s="46">
        <f>G12*մ</f>
        <v>0.83152524000000005</v>
      </c>
      <c r="H13" s="399"/>
      <c r="I13" s="399"/>
      <c r="J13" s="399"/>
      <c r="K13" s="399"/>
      <c r="L13" s="400"/>
      <c r="M13" s="399"/>
      <c r="N13" s="400"/>
      <c r="O13" s="400"/>
      <c r="P13" s="405"/>
    </row>
    <row r="14" spans="1:250" s="40" customFormat="1" ht="19.5" x14ac:dyDescent="0.2">
      <c r="A14" s="39"/>
      <c r="B14" s="39"/>
      <c r="C14" s="36"/>
      <c r="D14" s="39"/>
      <c r="E14" s="38"/>
      <c r="F14" s="41"/>
      <c r="G14" s="41"/>
      <c r="H14" s="125" t="s">
        <v>78</v>
      </c>
      <c r="I14" s="39" t="s">
        <v>75</v>
      </c>
      <c r="J14" s="43">
        <v>1.22</v>
      </c>
      <c r="K14" s="39"/>
      <c r="L14" s="38">
        <v>3.2</v>
      </c>
      <c r="M14" s="69">
        <f>L14*J14*տ</f>
        <v>4.5481600000000002</v>
      </c>
      <c r="N14" s="408">
        <f>+M14+M15</f>
        <v>4.5603924999999998</v>
      </c>
      <c r="O14" s="400"/>
      <c r="P14" s="405"/>
    </row>
    <row r="15" spans="1:250" s="40" customFormat="1" ht="19.5" x14ac:dyDescent="0.2">
      <c r="A15" s="39"/>
      <c r="B15" s="39"/>
      <c r="C15" s="36"/>
      <c r="D15" s="39"/>
      <c r="E15" s="38"/>
      <c r="F15" s="41"/>
      <c r="G15" s="41"/>
      <c r="H15" s="39" t="s">
        <v>73</v>
      </c>
      <c r="I15" s="39" t="s">
        <v>75</v>
      </c>
      <c r="J15" s="43">
        <v>7.0000000000000007E-2</v>
      </c>
      <c r="K15" s="39"/>
      <c r="L15" s="38">
        <v>0.15</v>
      </c>
      <c r="M15" s="69">
        <f>L15*J15*տ</f>
        <v>1.22325E-2</v>
      </c>
      <c r="N15" s="410"/>
      <c r="O15" s="400"/>
      <c r="P15" s="405"/>
    </row>
    <row r="16" spans="1:250" s="40" customFormat="1" ht="26.25" customHeight="1" x14ac:dyDescent="0.2">
      <c r="A16" s="401">
        <v>2</v>
      </c>
      <c r="B16" s="403" t="s">
        <v>160</v>
      </c>
      <c r="C16" s="353" t="s">
        <v>161</v>
      </c>
      <c r="D16" s="404" t="s">
        <v>77</v>
      </c>
      <c r="E16" s="406">
        <v>4036.4</v>
      </c>
      <c r="F16" s="43">
        <f>1.74/100</f>
        <v>1.7399999999999999E-2</v>
      </c>
      <c r="G16" s="43">
        <f>11.06/100*լե</f>
        <v>0.11613000000000001</v>
      </c>
      <c r="H16" s="399" t="s">
        <v>2</v>
      </c>
      <c r="I16" s="399" t="s">
        <v>2</v>
      </c>
      <c r="J16" s="399" t="s">
        <v>2</v>
      </c>
      <c r="K16" s="399" t="s">
        <v>2</v>
      </c>
      <c r="L16" s="400" t="s">
        <v>2</v>
      </c>
      <c r="M16" s="399" t="s">
        <v>2</v>
      </c>
      <c r="N16" s="400">
        <f>F17+G17</f>
        <v>0.38636931840000005</v>
      </c>
      <c r="O16" s="400">
        <f>SUM(N16:N20)</f>
        <v>1.5651314634</v>
      </c>
      <c r="P16" s="405">
        <f>E16*O16</f>
        <v>6317.4966388677603</v>
      </c>
    </row>
    <row r="17" spans="1:16" s="40" customFormat="1" ht="26.25" customHeight="1" x14ac:dyDescent="0.2">
      <c r="A17" s="402"/>
      <c r="B17" s="403"/>
      <c r="C17" s="353"/>
      <c r="D17" s="404"/>
      <c r="E17" s="407"/>
      <c r="F17" s="46">
        <f>F16*ա</f>
        <v>3.2651273999999994E-2</v>
      </c>
      <c r="G17" s="46">
        <f>G16*մ</f>
        <v>0.35371804440000004</v>
      </c>
      <c r="H17" s="399"/>
      <c r="I17" s="399"/>
      <c r="J17" s="399"/>
      <c r="K17" s="399"/>
      <c r="L17" s="400"/>
      <c r="M17" s="399"/>
      <c r="N17" s="400"/>
      <c r="O17" s="400"/>
      <c r="P17" s="405"/>
    </row>
    <row r="18" spans="1:16" s="40" customFormat="1" ht="19.5" x14ac:dyDescent="0.2">
      <c r="A18" s="39"/>
      <c r="B18" s="39"/>
      <c r="C18" s="36"/>
      <c r="D18" s="39"/>
      <c r="E18" s="38"/>
      <c r="F18" s="41"/>
      <c r="G18" s="41"/>
      <c r="H18" s="125" t="s">
        <v>79</v>
      </c>
      <c r="I18" s="39" t="s">
        <v>75</v>
      </c>
      <c r="J18" s="43">
        <f>18.9/100</f>
        <v>0.18899999999999997</v>
      </c>
      <c r="K18" s="39"/>
      <c r="L18" s="38">
        <v>4.9169999999999998</v>
      </c>
      <c r="M18" s="69">
        <f>L18*J18*տ</f>
        <v>1.0826496449999998</v>
      </c>
      <c r="N18" s="408">
        <f>+M18+M19+M20</f>
        <v>1.1787621449999999</v>
      </c>
      <c r="O18" s="400"/>
      <c r="P18" s="405"/>
    </row>
    <row r="19" spans="1:16" s="40" customFormat="1" ht="19.5" x14ac:dyDescent="0.2">
      <c r="A19" s="39"/>
      <c r="B19" s="39"/>
      <c r="C19" s="36"/>
      <c r="D19" s="39"/>
      <c r="E19" s="38"/>
      <c r="F19" s="41"/>
      <c r="G19" s="41"/>
      <c r="H19" s="125" t="s">
        <v>80</v>
      </c>
      <c r="I19" s="39" t="s">
        <v>75</v>
      </c>
      <c r="J19" s="43">
        <f>15/1000</f>
        <v>1.4999999999999999E-2</v>
      </c>
      <c r="K19" s="39"/>
      <c r="L19" s="38">
        <v>5.2</v>
      </c>
      <c r="M19" s="69">
        <f>L19*J19*տ</f>
        <v>9.0870000000000006E-2</v>
      </c>
      <c r="N19" s="409"/>
      <c r="O19" s="400"/>
      <c r="P19" s="405"/>
    </row>
    <row r="20" spans="1:16" s="40" customFormat="1" ht="19.5" x14ac:dyDescent="0.2">
      <c r="A20" s="39"/>
      <c r="B20" s="39"/>
      <c r="C20" s="36"/>
      <c r="D20" s="39"/>
      <c r="E20" s="38"/>
      <c r="F20" s="41"/>
      <c r="G20" s="41"/>
      <c r="H20" s="39" t="s">
        <v>72</v>
      </c>
      <c r="I20" s="39" t="s">
        <v>75</v>
      </c>
      <c r="J20" s="43">
        <v>0.03</v>
      </c>
      <c r="K20" s="39"/>
      <c r="L20" s="38">
        <v>0.15</v>
      </c>
      <c r="M20" s="69">
        <f>L20*J20*տ</f>
        <v>5.2424999999999998E-3</v>
      </c>
      <c r="N20" s="410"/>
      <c r="O20" s="400"/>
      <c r="P20" s="405"/>
    </row>
    <row r="21" spans="1:16" s="40" customFormat="1" x14ac:dyDescent="0.2">
      <c r="A21" s="401">
        <v>3</v>
      </c>
      <c r="B21" s="403" t="s">
        <v>81</v>
      </c>
      <c r="C21" s="353" t="s">
        <v>83</v>
      </c>
      <c r="D21" s="404" t="s">
        <v>74</v>
      </c>
      <c r="E21" s="411">
        <f>E16*4.12/1000</f>
        <v>16.629968000000002</v>
      </c>
      <c r="F21" s="38">
        <v>0</v>
      </c>
      <c r="G21" s="38">
        <f>2.2*լե</f>
        <v>2.3100000000000005</v>
      </c>
      <c r="H21" s="399" t="s">
        <v>2</v>
      </c>
      <c r="I21" s="399" t="s">
        <v>2</v>
      </c>
      <c r="J21" s="399" t="s">
        <v>2</v>
      </c>
      <c r="K21" s="399" t="s">
        <v>2</v>
      </c>
      <c r="L21" s="400" t="s">
        <v>2</v>
      </c>
      <c r="M21" s="399" t="s">
        <v>2</v>
      </c>
      <c r="N21" s="400">
        <f>F22+G22</f>
        <v>7.0359828000000011</v>
      </c>
      <c r="O21" s="400">
        <f>SUM(N21:N23)</f>
        <v>319.02298280000002</v>
      </c>
      <c r="P21" s="405">
        <f>E21*O21</f>
        <v>5305.3419952285512</v>
      </c>
    </row>
    <row r="22" spans="1:16" s="40" customFormat="1" x14ac:dyDescent="0.2">
      <c r="A22" s="402"/>
      <c r="B22" s="403"/>
      <c r="C22" s="353"/>
      <c r="D22" s="404"/>
      <c r="E22" s="412"/>
      <c r="F22" s="46">
        <f>F21*ա</f>
        <v>0</v>
      </c>
      <c r="G22" s="46">
        <f>G21*մ</f>
        <v>7.0359828000000011</v>
      </c>
      <c r="H22" s="399"/>
      <c r="I22" s="399"/>
      <c r="J22" s="399"/>
      <c r="K22" s="399"/>
      <c r="L22" s="400"/>
      <c r="M22" s="399"/>
      <c r="N22" s="400"/>
      <c r="O22" s="400"/>
      <c r="P22" s="405"/>
    </row>
    <row r="23" spans="1:16" s="40" customFormat="1" x14ac:dyDescent="0.2">
      <c r="A23" s="39"/>
      <c r="B23" s="39"/>
      <c r="C23" s="36"/>
      <c r="D23" s="39"/>
      <c r="E23" s="38"/>
      <c r="F23" s="41"/>
      <c r="G23" s="41"/>
      <c r="H23" s="39" t="s">
        <v>82</v>
      </c>
      <c r="I23" s="39" t="s">
        <v>74</v>
      </c>
      <c r="J23" s="43">
        <v>1.03</v>
      </c>
      <c r="K23" s="39"/>
      <c r="L23" s="45">
        <v>260</v>
      </c>
      <c r="M23" s="69">
        <f>L23*J23*տ</f>
        <v>311.98700000000002</v>
      </c>
      <c r="N23" s="42">
        <f>M23:M23</f>
        <v>311.98700000000002</v>
      </c>
      <c r="O23" s="400"/>
      <c r="P23" s="405"/>
    </row>
    <row r="24" spans="1:16" s="40" customFormat="1" ht="27.75" customHeight="1" x14ac:dyDescent="0.2">
      <c r="A24" s="401">
        <v>4</v>
      </c>
      <c r="B24" s="403" t="s">
        <v>86</v>
      </c>
      <c r="C24" s="353" t="s">
        <v>146</v>
      </c>
      <c r="D24" s="404" t="s">
        <v>77</v>
      </c>
      <c r="E24" s="411">
        <v>4036.4</v>
      </c>
      <c r="F24" s="43">
        <f>2.08/100+0.03/1000*2</f>
        <v>2.086E-2</v>
      </c>
      <c r="G24" s="38">
        <f>4.74/100*լե</f>
        <v>4.9770000000000009E-2</v>
      </c>
      <c r="H24" s="399" t="s">
        <v>2</v>
      </c>
      <c r="I24" s="399" t="s">
        <v>2</v>
      </c>
      <c r="J24" s="399" t="s">
        <v>2</v>
      </c>
      <c r="K24" s="399" t="s">
        <v>2</v>
      </c>
      <c r="L24" s="400" t="s">
        <v>2</v>
      </c>
      <c r="M24" s="399" t="s">
        <v>2</v>
      </c>
      <c r="N24" s="400">
        <f>F25+G25</f>
        <v>0.19073744620000002</v>
      </c>
      <c r="O24" s="400">
        <f>SUM(N24:N26)</f>
        <v>4.0156654461999999</v>
      </c>
      <c r="P24" s="405">
        <f>E24*O24</f>
        <v>16208.832007041679</v>
      </c>
    </row>
    <row r="25" spans="1:16" s="40" customFormat="1" ht="27.75" customHeight="1" x14ac:dyDescent="0.2">
      <c r="A25" s="402"/>
      <c r="B25" s="403"/>
      <c r="C25" s="353"/>
      <c r="D25" s="404"/>
      <c r="E25" s="412"/>
      <c r="F25" s="46">
        <f>F24*ա</f>
        <v>3.91439986E-2</v>
      </c>
      <c r="G25" s="46">
        <f>G24*մ</f>
        <v>0.15159344760000001</v>
      </c>
      <c r="H25" s="399"/>
      <c r="I25" s="399"/>
      <c r="J25" s="399"/>
      <c r="K25" s="399"/>
      <c r="L25" s="400"/>
      <c r="M25" s="399"/>
      <c r="N25" s="400"/>
      <c r="O25" s="400"/>
      <c r="P25" s="405"/>
    </row>
    <row r="26" spans="1:16" s="40" customFormat="1" ht="28.5" customHeight="1" x14ac:dyDescent="0.2">
      <c r="A26" s="39"/>
      <c r="B26" s="39"/>
      <c r="C26" s="36"/>
      <c r="D26" s="39"/>
      <c r="E26" s="38"/>
      <c r="F26" s="41"/>
      <c r="G26" s="41"/>
      <c r="H26" s="39" t="s">
        <v>85</v>
      </c>
      <c r="I26" s="39" t="s">
        <v>74</v>
      </c>
      <c r="J26" s="43">
        <f>97.4/1000+12.1/1000*2</f>
        <v>0.1216</v>
      </c>
      <c r="K26" s="39"/>
      <c r="L26" s="38">
        <v>27</v>
      </c>
      <c r="M26" s="69">
        <f>L26*J26*տ</f>
        <v>3.8249279999999999</v>
      </c>
      <c r="N26" s="42">
        <f>M26:M26</f>
        <v>3.8249279999999999</v>
      </c>
      <c r="O26" s="400"/>
      <c r="P26" s="405"/>
    </row>
    <row r="27" spans="1:16" s="40" customFormat="1" x14ac:dyDescent="0.2">
      <c r="A27" s="401">
        <v>5</v>
      </c>
      <c r="B27" s="403" t="s">
        <v>98</v>
      </c>
      <c r="C27" s="353" t="s">
        <v>198</v>
      </c>
      <c r="D27" s="404" t="s">
        <v>75</v>
      </c>
      <c r="E27" s="406">
        <f>480*0.12</f>
        <v>57.599999999999994</v>
      </c>
      <c r="F27" s="38">
        <v>0.08</v>
      </c>
      <c r="G27" s="38">
        <f>0.26*լե</f>
        <v>0.27300000000000002</v>
      </c>
      <c r="H27" s="399" t="s">
        <v>2</v>
      </c>
      <c r="I27" s="399" t="s">
        <v>2</v>
      </c>
      <c r="J27" s="399" t="s">
        <v>2</v>
      </c>
      <c r="K27" s="399" t="s">
        <v>2</v>
      </c>
      <c r="L27" s="400" t="s">
        <v>2</v>
      </c>
      <c r="M27" s="399" t="s">
        <v>2</v>
      </c>
      <c r="N27" s="400">
        <f>F28+G28</f>
        <v>0.98164604</v>
      </c>
      <c r="O27" s="400">
        <f>N27+N29</f>
        <v>5.5420385400000001</v>
      </c>
      <c r="P27" s="405">
        <f>E27*O27</f>
        <v>319.22141990399996</v>
      </c>
    </row>
    <row r="28" spans="1:16" s="40" customFormat="1" x14ac:dyDescent="0.2">
      <c r="A28" s="402"/>
      <c r="B28" s="403"/>
      <c r="C28" s="353"/>
      <c r="D28" s="404"/>
      <c r="E28" s="407"/>
      <c r="F28" s="46">
        <f>F27*ա</f>
        <v>0.1501208</v>
      </c>
      <c r="G28" s="46">
        <f>G27*մ</f>
        <v>0.83152524000000005</v>
      </c>
      <c r="H28" s="399"/>
      <c r="I28" s="399"/>
      <c r="J28" s="399"/>
      <c r="K28" s="399"/>
      <c r="L28" s="400"/>
      <c r="M28" s="399"/>
      <c r="N28" s="400"/>
      <c r="O28" s="400"/>
      <c r="P28" s="405"/>
    </row>
    <row r="29" spans="1:16" s="40" customFormat="1" ht="19.5" x14ac:dyDescent="0.2">
      <c r="A29" s="39"/>
      <c r="B29" s="39"/>
      <c r="C29" s="36"/>
      <c r="D29" s="39"/>
      <c r="E29" s="38"/>
      <c r="F29" s="41"/>
      <c r="G29" s="41"/>
      <c r="H29" s="125" t="s">
        <v>78</v>
      </c>
      <c r="I29" s="39" t="s">
        <v>75</v>
      </c>
      <c r="J29" s="43">
        <v>1.22</v>
      </c>
      <c r="K29" s="39"/>
      <c r="L29" s="38">
        <v>3.2</v>
      </c>
      <c r="M29" s="69">
        <f>L29*J29*տ</f>
        <v>4.5481600000000002</v>
      </c>
      <c r="N29" s="408">
        <f>+M29+M30</f>
        <v>4.5603924999999998</v>
      </c>
      <c r="O29" s="400"/>
      <c r="P29" s="405"/>
    </row>
    <row r="30" spans="1:16" s="40" customFormat="1" ht="19.5" x14ac:dyDescent="0.2">
      <c r="A30" s="39"/>
      <c r="B30" s="39"/>
      <c r="C30" s="36"/>
      <c r="D30" s="39"/>
      <c r="E30" s="38"/>
      <c r="F30" s="41"/>
      <c r="G30" s="41"/>
      <c r="H30" s="39" t="s">
        <v>73</v>
      </c>
      <c r="I30" s="39" t="s">
        <v>75</v>
      </c>
      <c r="J30" s="43">
        <v>7.0000000000000007E-2</v>
      </c>
      <c r="K30" s="39"/>
      <c r="L30" s="38">
        <v>0.15</v>
      </c>
      <c r="M30" s="69">
        <f>L30*J30*տ</f>
        <v>1.22325E-2</v>
      </c>
      <c r="N30" s="410"/>
      <c r="O30" s="400"/>
      <c r="P30" s="405"/>
    </row>
    <row r="31" spans="1:16" s="40" customFormat="1" ht="26.25" customHeight="1" x14ac:dyDescent="0.2">
      <c r="A31" s="401">
        <v>6</v>
      </c>
      <c r="B31" s="403" t="s">
        <v>200</v>
      </c>
      <c r="C31" s="353" t="s">
        <v>201</v>
      </c>
      <c r="D31" s="404" t="s">
        <v>75</v>
      </c>
      <c r="E31" s="406">
        <f>6*2*0.14*E36</f>
        <v>13.440000000000001</v>
      </c>
      <c r="F31" s="43">
        <v>0.77</v>
      </c>
      <c r="G31" s="43">
        <v>1.1599999999999999</v>
      </c>
      <c r="H31" s="399" t="s">
        <v>2</v>
      </c>
      <c r="I31" s="399" t="s">
        <v>2</v>
      </c>
      <c r="J31" s="399" t="s">
        <v>2</v>
      </c>
      <c r="K31" s="399" t="s">
        <v>2</v>
      </c>
      <c r="L31" s="400" t="s">
        <v>2</v>
      </c>
      <c r="M31" s="399" t="s">
        <v>2</v>
      </c>
      <c r="N31" s="400">
        <f>F32+G32</f>
        <v>4.9781334999999993</v>
      </c>
      <c r="O31" s="400">
        <f>SUM(N31:N35)</f>
        <v>6.7882464249999988</v>
      </c>
      <c r="P31" s="405">
        <f>E31*O31</f>
        <v>91.234031951999995</v>
      </c>
    </row>
    <row r="32" spans="1:16" s="40" customFormat="1" ht="26.25" customHeight="1" x14ac:dyDescent="0.2">
      <c r="A32" s="402"/>
      <c r="B32" s="403"/>
      <c r="C32" s="353"/>
      <c r="D32" s="404"/>
      <c r="E32" s="407"/>
      <c r="F32" s="46">
        <f>F31*ա</f>
        <v>1.4449126999999999</v>
      </c>
      <c r="G32" s="46">
        <f>G31*մ</f>
        <v>3.5332207999999996</v>
      </c>
      <c r="H32" s="399"/>
      <c r="I32" s="399"/>
      <c r="J32" s="399"/>
      <c r="K32" s="399"/>
      <c r="L32" s="400"/>
      <c r="M32" s="399"/>
      <c r="N32" s="400"/>
      <c r="O32" s="400"/>
      <c r="P32" s="405"/>
    </row>
    <row r="33" spans="1:17" s="40" customFormat="1" ht="19.5" x14ac:dyDescent="0.2">
      <c r="A33" s="39"/>
      <c r="B33" s="39"/>
      <c r="C33" s="36"/>
      <c r="D33" s="39"/>
      <c r="E33" s="38"/>
      <c r="F33" s="41"/>
      <c r="G33" s="41"/>
      <c r="H33" s="125" t="s">
        <v>92</v>
      </c>
      <c r="I33" s="39" t="s">
        <v>75</v>
      </c>
      <c r="J33" s="144">
        <v>7.1999999999999998E-3</v>
      </c>
      <c r="K33" s="39"/>
      <c r="L33" s="38">
        <v>31</v>
      </c>
      <c r="M33" s="69">
        <f>L33*J33*տ</f>
        <v>0.26002799999999998</v>
      </c>
      <c r="N33" s="408">
        <f>+M33+M34+M35</f>
        <v>1.8101129249999999</v>
      </c>
      <c r="O33" s="400"/>
      <c r="P33" s="405"/>
    </row>
    <row r="34" spans="1:17" s="40" customFormat="1" ht="19.5" x14ac:dyDescent="0.2">
      <c r="A34" s="39"/>
      <c r="B34" s="39"/>
      <c r="C34" s="36"/>
      <c r="D34" s="39"/>
      <c r="E34" s="38"/>
      <c r="F34" s="41"/>
      <c r="G34" s="41"/>
      <c r="H34" s="125" t="s">
        <v>204</v>
      </c>
      <c r="I34" s="39" t="s">
        <v>75</v>
      </c>
      <c r="J34" s="144">
        <v>4.1999999999999997E-3</v>
      </c>
      <c r="K34" s="39"/>
      <c r="L34" s="38">
        <v>38.225000000000001</v>
      </c>
      <c r="M34" s="69">
        <f>L34*J34*տ</f>
        <v>0.18703492499999999</v>
      </c>
      <c r="N34" s="409"/>
      <c r="O34" s="400"/>
      <c r="P34" s="405"/>
    </row>
    <row r="35" spans="1:17" s="40" customFormat="1" x14ac:dyDescent="0.2">
      <c r="A35" s="39"/>
      <c r="B35" s="39"/>
      <c r="C35" s="36"/>
      <c r="D35" s="39"/>
      <c r="E35" s="38"/>
      <c r="F35" s="41"/>
      <c r="G35" s="41"/>
      <c r="H35" s="125" t="s">
        <v>205</v>
      </c>
      <c r="I35" s="39" t="s">
        <v>74</v>
      </c>
      <c r="J35" s="144">
        <v>4.4999999999999997E-3</v>
      </c>
      <c r="K35" s="39"/>
      <c r="L35" s="38">
        <v>260</v>
      </c>
      <c r="M35" s="69">
        <f>L35*J35*տ</f>
        <v>1.3630499999999999</v>
      </c>
      <c r="N35" s="410"/>
      <c r="O35" s="400"/>
      <c r="P35" s="405"/>
    </row>
    <row r="36" spans="1:17" s="40" customFormat="1" ht="19.149999999999999" customHeight="1" x14ac:dyDescent="0.2">
      <c r="A36" s="401">
        <v>7</v>
      </c>
      <c r="B36" s="403"/>
      <c r="C36" s="353" t="s">
        <v>203</v>
      </c>
      <c r="D36" s="404" t="s">
        <v>60</v>
      </c>
      <c r="E36" s="413">
        <v>8</v>
      </c>
      <c r="F36" s="43">
        <v>0</v>
      </c>
      <c r="G36" s="38">
        <v>0</v>
      </c>
      <c r="H36" s="399" t="s">
        <v>2</v>
      </c>
      <c r="I36" s="399" t="s">
        <v>2</v>
      </c>
      <c r="J36" s="399" t="s">
        <v>2</v>
      </c>
      <c r="K36" s="399" t="s">
        <v>2</v>
      </c>
      <c r="L36" s="400" t="s">
        <v>2</v>
      </c>
      <c r="M36" s="399" t="s">
        <v>2</v>
      </c>
      <c r="N36" s="400">
        <f>F37+G37</f>
        <v>0</v>
      </c>
      <c r="O36" s="400">
        <f>SUM(N36:N38)</f>
        <v>287.46375</v>
      </c>
      <c r="P36" s="405">
        <f>E36*O36</f>
        <v>2299.71</v>
      </c>
    </row>
    <row r="37" spans="1:17" s="40" customFormat="1" ht="19.149999999999999" customHeight="1" x14ac:dyDescent="0.2">
      <c r="A37" s="402"/>
      <c r="B37" s="403"/>
      <c r="C37" s="353"/>
      <c r="D37" s="404"/>
      <c r="E37" s="414"/>
      <c r="F37" s="46">
        <f>F36*ա</f>
        <v>0</v>
      </c>
      <c r="G37" s="46">
        <f>G36*մ</f>
        <v>0</v>
      </c>
      <c r="H37" s="399"/>
      <c r="I37" s="399"/>
      <c r="J37" s="399"/>
      <c r="K37" s="399"/>
      <c r="L37" s="400"/>
      <c r="M37" s="399"/>
      <c r="N37" s="400"/>
      <c r="O37" s="400"/>
      <c r="P37" s="405"/>
    </row>
    <row r="38" spans="1:17" s="40" customFormat="1" ht="28.5" customHeight="1" x14ac:dyDescent="0.2">
      <c r="A38" s="39"/>
      <c r="B38" s="39"/>
      <c r="C38" s="36"/>
      <c r="D38" s="39"/>
      <c r="E38" s="38"/>
      <c r="F38" s="41"/>
      <c r="G38" s="41"/>
      <c r="H38" s="39" t="s">
        <v>202</v>
      </c>
      <c r="I38" s="39" t="s">
        <v>60</v>
      </c>
      <c r="J38" s="41">
        <v>1</v>
      </c>
      <c r="K38" s="39"/>
      <c r="L38" s="38">
        <v>246.75</v>
      </c>
      <c r="M38" s="69">
        <f>L38*J38*տ</f>
        <v>287.46375</v>
      </c>
      <c r="N38" s="42">
        <f>M38:M38</f>
        <v>287.46375</v>
      </c>
      <c r="O38" s="400"/>
      <c r="P38" s="405"/>
    </row>
    <row r="39" spans="1:17" s="40" customFormat="1" x14ac:dyDescent="0.2">
      <c r="A39" s="401">
        <v>8</v>
      </c>
      <c r="B39" s="403" t="s">
        <v>98</v>
      </c>
      <c r="C39" s="353" t="s">
        <v>199</v>
      </c>
      <c r="D39" s="404" t="s">
        <v>75</v>
      </c>
      <c r="E39" s="406">
        <f>96*0.16</f>
        <v>15.36</v>
      </c>
      <c r="F39" s="38">
        <v>0.08</v>
      </c>
      <c r="G39" s="38">
        <f>0.26*լե</f>
        <v>0.27300000000000002</v>
      </c>
      <c r="H39" s="399" t="s">
        <v>2</v>
      </c>
      <c r="I39" s="399" t="s">
        <v>2</v>
      </c>
      <c r="J39" s="399" t="s">
        <v>2</v>
      </c>
      <c r="K39" s="399" t="s">
        <v>2</v>
      </c>
      <c r="L39" s="400" t="s">
        <v>2</v>
      </c>
      <c r="M39" s="399" t="s">
        <v>2</v>
      </c>
      <c r="N39" s="400">
        <f>F40+G40</f>
        <v>0.98164604</v>
      </c>
      <c r="O39" s="400">
        <f>N39+N41</f>
        <v>5.5420385400000001</v>
      </c>
      <c r="P39" s="405">
        <f>E39*O39</f>
        <v>85.125711974399991</v>
      </c>
    </row>
    <row r="40" spans="1:17" s="40" customFormat="1" x14ac:dyDescent="0.2">
      <c r="A40" s="402"/>
      <c r="B40" s="403"/>
      <c r="C40" s="353"/>
      <c r="D40" s="404"/>
      <c r="E40" s="407"/>
      <c r="F40" s="46">
        <f>F39*ա</f>
        <v>0.1501208</v>
      </c>
      <c r="G40" s="46">
        <f>G39*մ</f>
        <v>0.83152524000000005</v>
      </c>
      <c r="H40" s="399"/>
      <c r="I40" s="399"/>
      <c r="J40" s="399"/>
      <c r="K40" s="399"/>
      <c r="L40" s="400"/>
      <c r="M40" s="399"/>
      <c r="N40" s="400"/>
      <c r="O40" s="400"/>
      <c r="P40" s="405"/>
    </row>
    <row r="41" spans="1:17" s="40" customFormat="1" ht="19.5" x14ac:dyDescent="0.2">
      <c r="A41" s="39"/>
      <c r="B41" s="39"/>
      <c r="C41" s="36"/>
      <c r="D41" s="39"/>
      <c r="E41" s="38"/>
      <c r="F41" s="41"/>
      <c r="G41" s="41"/>
      <c r="H41" s="125" t="s">
        <v>78</v>
      </c>
      <c r="I41" s="39" t="s">
        <v>75</v>
      </c>
      <c r="J41" s="43">
        <v>1.22</v>
      </c>
      <c r="K41" s="39"/>
      <c r="L41" s="38">
        <v>3.2</v>
      </c>
      <c r="M41" s="69">
        <f>L41*J41*տ</f>
        <v>4.5481600000000002</v>
      </c>
      <c r="N41" s="408">
        <f>+M41+M42</f>
        <v>4.5603924999999998</v>
      </c>
      <c r="O41" s="400"/>
      <c r="P41" s="405"/>
    </row>
    <row r="42" spans="1:17" s="40" customFormat="1" ht="19.5" x14ac:dyDescent="0.2">
      <c r="A42" s="39"/>
      <c r="B42" s="39"/>
      <c r="C42" s="36"/>
      <c r="D42" s="39"/>
      <c r="E42" s="38"/>
      <c r="F42" s="41"/>
      <c r="G42" s="41"/>
      <c r="H42" s="39" t="s">
        <v>73</v>
      </c>
      <c r="I42" s="39" t="s">
        <v>75</v>
      </c>
      <c r="J42" s="43">
        <v>7.0000000000000007E-2</v>
      </c>
      <c r="K42" s="39"/>
      <c r="L42" s="38">
        <v>0.15</v>
      </c>
      <c r="M42" s="69">
        <f>L42*J42*տ</f>
        <v>1.22325E-2</v>
      </c>
      <c r="N42" s="410"/>
      <c r="O42" s="400"/>
      <c r="P42" s="405"/>
    </row>
    <row r="43" spans="1:17" s="40" customFormat="1" ht="29.25" customHeight="1" x14ac:dyDescent="0.2">
      <c r="A43" s="401">
        <v>9</v>
      </c>
      <c r="B43" s="403" t="s">
        <v>153</v>
      </c>
      <c r="C43" s="353" t="s">
        <v>152</v>
      </c>
      <c r="D43" s="404" t="s">
        <v>77</v>
      </c>
      <c r="E43" s="411">
        <v>1503.75</v>
      </c>
      <c r="F43" s="43">
        <f>1.67/100</f>
        <v>1.67E-2</v>
      </c>
      <c r="G43" s="43">
        <f>4.77/100</f>
        <v>4.7699999999999992E-2</v>
      </c>
      <c r="H43" s="399" t="s">
        <v>2</v>
      </c>
      <c r="I43" s="399" t="s">
        <v>2</v>
      </c>
      <c r="J43" s="399" t="s">
        <v>2</v>
      </c>
      <c r="K43" s="399" t="s">
        <v>2</v>
      </c>
      <c r="L43" s="400" t="s">
        <v>2</v>
      </c>
      <c r="M43" s="399" t="s">
        <v>2</v>
      </c>
      <c r="N43" s="400">
        <f>F44+G44</f>
        <v>0.17662619299999996</v>
      </c>
      <c r="O43" s="400">
        <f>N43+N45</f>
        <v>0.408985443</v>
      </c>
      <c r="P43" s="405">
        <f>E43*O43</f>
        <v>615.01185991124999</v>
      </c>
    </row>
    <row r="44" spans="1:17" s="40" customFormat="1" ht="29.25" customHeight="1" x14ac:dyDescent="0.2">
      <c r="A44" s="402"/>
      <c r="B44" s="403"/>
      <c r="C44" s="353"/>
      <c r="D44" s="404"/>
      <c r="E44" s="412"/>
      <c r="F44" s="46">
        <f>F43*ա</f>
        <v>3.1337716999999994E-2</v>
      </c>
      <c r="G44" s="46">
        <f>G43*մ</f>
        <v>0.14528847599999997</v>
      </c>
      <c r="H44" s="399"/>
      <c r="I44" s="399"/>
      <c r="J44" s="399"/>
      <c r="K44" s="399"/>
      <c r="L44" s="400"/>
      <c r="M44" s="399"/>
      <c r="N44" s="400"/>
      <c r="O44" s="400"/>
      <c r="P44" s="405"/>
    </row>
    <row r="45" spans="1:17" s="40" customFormat="1" ht="19.5" x14ac:dyDescent="0.2">
      <c r="A45" s="39"/>
      <c r="B45" s="39"/>
      <c r="C45" s="36"/>
      <c r="D45" s="39"/>
      <c r="E45" s="38"/>
      <c r="F45" s="41"/>
      <c r="G45" s="41"/>
      <c r="H45" s="125" t="s">
        <v>78</v>
      </c>
      <c r="I45" s="39" t="s">
        <v>75</v>
      </c>
      <c r="J45" s="43">
        <f>0.124-12.4/1000*5</f>
        <v>6.2E-2</v>
      </c>
      <c r="K45" s="39"/>
      <c r="L45" s="38">
        <v>3.2</v>
      </c>
      <c r="M45" s="69">
        <f>L45*J45*տ</f>
        <v>0.23113600000000004</v>
      </c>
      <c r="N45" s="408">
        <f>+M45+M46</f>
        <v>0.23235925000000004</v>
      </c>
      <c r="O45" s="400"/>
      <c r="P45" s="405"/>
    </row>
    <row r="46" spans="1:17" s="40" customFormat="1" ht="19.5" x14ac:dyDescent="0.2">
      <c r="A46" s="39"/>
      <c r="B46" s="39"/>
      <c r="C46" s="36"/>
      <c r="D46" s="39"/>
      <c r="E46" s="38"/>
      <c r="F46" s="41"/>
      <c r="G46" s="41"/>
      <c r="H46" s="39" t="s">
        <v>73</v>
      </c>
      <c r="I46" s="39" t="s">
        <v>75</v>
      </c>
      <c r="J46" s="43">
        <f>0.7/100</f>
        <v>6.9999999999999993E-3</v>
      </c>
      <c r="K46" s="39"/>
      <c r="L46" s="38">
        <v>0.15</v>
      </c>
      <c r="M46" s="69">
        <f>L46*J46*տ</f>
        <v>1.2232499999999999E-3</v>
      </c>
      <c r="N46" s="410"/>
      <c r="O46" s="400"/>
      <c r="P46" s="405"/>
    </row>
    <row r="47" spans="1:17" ht="20.25" customHeight="1" x14ac:dyDescent="0.3">
      <c r="A47" s="73"/>
      <c r="B47" s="74"/>
      <c r="C47" s="75" t="s">
        <v>34</v>
      </c>
      <c r="D47" s="76" t="s">
        <v>53</v>
      </c>
      <c r="E47" s="74"/>
      <c r="F47" s="74"/>
      <c r="G47" s="74"/>
      <c r="H47" s="77"/>
      <c r="I47" s="74"/>
      <c r="J47" s="74"/>
      <c r="K47" s="74"/>
      <c r="L47" s="74"/>
      <c r="M47" s="74"/>
      <c r="N47" s="78"/>
      <c r="O47" s="78"/>
      <c r="P47" s="79">
        <f>SUM(P12:P46)</f>
        <v>33478.962101165234</v>
      </c>
      <c r="Q47" s="80"/>
    </row>
    <row r="48" spans="1:17" s="51" customFormat="1" ht="17.100000000000001" customHeight="1" x14ac:dyDescent="0.2">
      <c r="A48" s="82"/>
      <c r="B48" s="82"/>
      <c r="C48" s="75" t="s">
        <v>51</v>
      </c>
      <c r="D48" s="82" t="s">
        <v>53</v>
      </c>
      <c r="E48" s="82"/>
      <c r="F48" s="82"/>
      <c r="G48" s="82"/>
      <c r="H48" s="82"/>
      <c r="I48" s="82"/>
      <c r="J48" s="72"/>
      <c r="K48" s="72"/>
      <c r="L48" s="72"/>
      <c r="M48" s="72"/>
      <c r="N48" s="72"/>
      <c r="O48" s="72"/>
      <c r="P48" s="98">
        <f>P47*13.3/100</f>
        <v>4452.7019594549765</v>
      </c>
    </row>
    <row r="49" spans="1:16" s="51" customFormat="1" ht="17.100000000000001" customHeight="1" x14ac:dyDescent="0.2">
      <c r="A49" s="82"/>
      <c r="B49" s="82"/>
      <c r="C49" s="75" t="s">
        <v>34</v>
      </c>
      <c r="D49" s="82" t="s">
        <v>53</v>
      </c>
      <c r="E49" s="82"/>
      <c r="F49" s="82"/>
      <c r="G49" s="82"/>
      <c r="H49" s="82"/>
      <c r="I49" s="82"/>
      <c r="J49" s="72"/>
      <c r="K49" s="72"/>
      <c r="L49" s="72"/>
      <c r="M49" s="72"/>
      <c r="N49" s="72"/>
      <c r="O49" s="72"/>
      <c r="P49" s="98">
        <f>P48+P47</f>
        <v>37931.664060620213</v>
      </c>
    </row>
    <row r="50" spans="1:16" s="51" customFormat="1" ht="17.100000000000001" customHeight="1" x14ac:dyDescent="0.2">
      <c r="A50" s="82"/>
      <c r="B50" s="82"/>
      <c r="C50" s="75" t="s">
        <v>52</v>
      </c>
      <c r="D50" s="82" t="s">
        <v>53</v>
      </c>
      <c r="E50" s="82"/>
      <c r="F50" s="82"/>
      <c r="G50" s="82"/>
      <c r="H50" s="82"/>
      <c r="I50" s="82"/>
      <c r="J50" s="72"/>
      <c r="K50" s="72"/>
      <c r="L50" s="72"/>
      <c r="M50" s="72"/>
      <c r="N50" s="72"/>
      <c r="O50" s="72"/>
      <c r="P50" s="98">
        <f>P49*0.11</f>
        <v>4172.4830466682233</v>
      </c>
    </row>
    <row r="51" spans="1:16" s="51" customFormat="1" ht="17.100000000000001" customHeight="1" x14ac:dyDescent="0.2">
      <c r="A51" s="82"/>
      <c r="B51" s="82"/>
      <c r="C51" s="75" t="s">
        <v>34</v>
      </c>
      <c r="D51" s="82" t="s">
        <v>53</v>
      </c>
      <c r="E51" s="82"/>
      <c r="F51" s="82"/>
      <c r="G51" s="82"/>
      <c r="H51" s="82"/>
      <c r="I51" s="82"/>
      <c r="J51" s="72"/>
      <c r="K51" s="72"/>
      <c r="L51" s="72"/>
      <c r="M51" s="72"/>
      <c r="N51" s="72"/>
      <c r="O51" s="72"/>
      <c r="P51" s="98">
        <f>SUM(P49:P50)</f>
        <v>42104.147107288438</v>
      </c>
    </row>
    <row r="52" spans="1:16" s="83" customFormat="1" ht="27" customHeight="1" x14ac:dyDescent="0.3">
      <c r="A52" s="359"/>
      <c r="B52" s="360"/>
      <c r="C52" s="360"/>
      <c r="D52" s="360"/>
      <c r="E52" s="360"/>
      <c r="F52" s="360"/>
      <c r="G52" s="360"/>
      <c r="H52" s="360"/>
      <c r="I52" s="360"/>
      <c r="J52" s="360"/>
      <c r="K52" s="360"/>
      <c r="L52" s="360"/>
      <c r="M52" s="360"/>
      <c r="N52" s="360"/>
      <c r="O52" s="360"/>
      <c r="P52" s="360"/>
    </row>
    <row r="53" spans="1:16" ht="27" customHeight="1" x14ac:dyDescent="0.3"/>
    <row r="54" spans="1:16" ht="27" customHeight="1" x14ac:dyDescent="0.3"/>
    <row r="55" spans="1:16" ht="27" customHeight="1" x14ac:dyDescent="0.3"/>
    <row r="56" spans="1:16" ht="27" customHeight="1" x14ac:dyDescent="0.3">
      <c r="O56" s="80"/>
    </row>
    <row r="57" spans="1:16" ht="27" customHeight="1" x14ac:dyDescent="0.3"/>
    <row r="58" spans="1:16" ht="27" customHeight="1" x14ac:dyDescent="0.3"/>
    <row r="59" spans="1:16" ht="27" customHeight="1" x14ac:dyDescent="0.3"/>
    <row r="60" spans="1:16" ht="27" customHeight="1" x14ac:dyDescent="0.3"/>
    <row r="61" spans="1:16" ht="27" customHeight="1" x14ac:dyDescent="0.3"/>
    <row r="62" spans="1:16" ht="27" customHeight="1" x14ac:dyDescent="0.3"/>
    <row r="63" spans="1:16" ht="27" customHeight="1" x14ac:dyDescent="0.3"/>
    <row r="64" spans="1:16" ht="27" customHeight="1" x14ac:dyDescent="0.3"/>
    <row r="65" ht="27" customHeight="1" x14ac:dyDescent="0.3"/>
    <row r="66" ht="27" customHeight="1" x14ac:dyDescent="0.3"/>
    <row r="67" ht="27" customHeight="1" x14ac:dyDescent="0.3"/>
    <row r="68" ht="27" customHeight="1" x14ac:dyDescent="0.3"/>
    <row r="69" ht="27" customHeight="1" x14ac:dyDescent="0.3"/>
    <row r="70" ht="27" customHeight="1" x14ac:dyDescent="0.3"/>
    <row r="71" ht="27" customHeight="1" x14ac:dyDescent="0.3"/>
    <row r="72" ht="27" customHeight="1" x14ac:dyDescent="0.3"/>
    <row r="73" ht="27" customHeight="1" x14ac:dyDescent="0.3"/>
    <row r="74" ht="27" customHeight="1" x14ac:dyDescent="0.3"/>
    <row r="75" ht="27" customHeight="1" x14ac:dyDescent="0.3"/>
    <row r="76" ht="27" customHeight="1" x14ac:dyDescent="0.3"/>
    <row r="77" ht="27" customHeight="1" x14ac:dyDescent="0.3"/>
    <row r="78" ht="27" customHeight="1" x14ac:dyDescent="0.3"/>
    <row r="79" ht="27" customHeight="1" x14ac:dyDescent="0.3"/>
    <row r="80" ht="27" customHeight="1" x14ac:dyDescent="0.3"/>
    <row r="81" ht="27" customHeight="1" x14ac:dyDescent="0.3"/>
    <row r="82" ht="27" customHeight="1" x14ac:dyDescent="0.3"/>
    <row r="83" ht="27" customHeight="1" x14ac:dyDescent="0.3"/>
    <row r="84" ht="27" customHeight="1" x14ac:dyDescent="0.3"/>
    <row r="85" ht="27" customHeight="1" x14ac:dyDescent="0.3"/>
    <row r="86" ht="27" customHeight="1" x14ac:dyDescent="0.3"/>
    <row r="87" ht="27" customHeight="1" x14ac:dyDescent="0.3"/>
    <row r="88" ht="27" customHeight="1" x14ac:dyDescent="0.3"/>
    <row r="89" ht="27" customHeight="1" x14ac:dyDescent="0.3"/>
    <row r="90" ht="27" customHeight="1" x14ac:dyDescent="0.3"/>
    <row r="91" ht="27" customHeight="1" x14ac:dyDescent="0.3"/>
    <row r="92" ht="27" customHeight="1" x14ac:dyDescent="0.3"/>
    <row r="93" ht="27" customHeight="1" x14ac:dyDescent="0.3"/>
    <row r="94" ht="27" customHeight="1" x14ac:dyDescent="0.3"/>
    <row r="95" ht="27" customHeight="1" x14ac:dyDescent="0.3"/>
    <row r="96" ht="27" customHeight="1" x14ac:dyDescent="0.3"/>
    <row r="97" ht="27" customHeight="1" x14ac:dyDescent="0.3"/>
    <row r="98" ht="27" customHeight="1" x14ac:dyDescent="0.3"/>
    <row r="99" ht="27" customHeight="1" x14ac:dyDescent="0.3"/>
    <row r="100" ht="27" customHeight="1" x14ac:dyDescent="0.3"/>
    <row r="101" ht="27" customHeight="1" x14ac:dyDescent="0.3"/>
    <row r="102" ht="27" customHeight="1" x14ac:dyDescent="0.3"/>
    <row r="103" ht="27" customHeight="1" x14ac:dyDescent="0.3"/>
    <row r="104" ht="27" customHeight="1" x14ac:dyDescent="0.3"/>
    <row r="105" ht="27" customHeight="1" x14ac:dyDescent="0.3"/>
    <row r="106" ht="27" customHeight="1" x14ac:dyDescent="0.3"/>
    <row r="107" ht="27" customHeight="1" x14ac:dyDescent="0.3"/>
    <row r="108" ht="27" customHeight="1" x14ac:dyDescent="0.3"/>
    <row r="109" ht="27" customHeight="1" x14ac:dyDescent="0.3"/>
    <row r="110" ht="27" customHeight="1" x14ac:dyDescent="0.3"/>
    <row r="111" ht="27" customHeight="1" x14ac:dyDescent="0.3"/>
    <row r="112" ht="27" customHeight="1" x14ac:dyDescent="0.3"/>
    <row r="113" ht="27" customHeight="1" x14ac:dyDescent="0.3"/>
    <row r="114" ht="27" customHeight="1" x14ac:dyDescent="0.3"/>
    <row r="115" ht="27" customHeight="1" x14ac:dyDescent="0.3"/>
    <row r="116" ht="27" customHeight="1" x14ac:dyDescent="0.3"/>
    <row r="117" ht="27" customHeight="1" x14ac:dyDescent="0.3"/>
    <row r="118" ht="27" customHeight="1" x14ac:dyDescent="0.3"/>
    <row r="119" ht="27" customHeight="1" x14ac:dyDescent="0.3"/>
    <row r="120" ht="27" customHeight="1" x14ac:dyDescent="0.3"/>
    <row r="121" ht="27" customHeight="1" x14ac:dyDescent="0.3"/>
    <row r="122" ht="27" customHeight="1" x14ac:dyDescent="0.3"/>
    <row r="123" ht="27" customHeight="1" x14ac:dyDescent="0.3"/>
    <row r="124" ht="27" customHeight="1" x14ac:dyDescent="0.3"/>
  </sheetData>
  <mergeCells count="157">
    <mergeCell ref="K31:K32"/>
    <mergeCell ref="L31:L32"/>
    <mergeCell ref="M31:M32"/>
    <mergeCell ref="N31:N32"/>
    <mergeCell ref="O31:O35"/>
    <mergeCell ref="P31:P35"/>
    <mergeCell ref="N33:N35"/>
    <mergeCell ref="P39:P42"/>
    <mergeCell ref="N41:N42"/>
    <mergeCell ref="K39:K40"/>
    <mergeCell ref="L39:L40"/>
    <mergeCell ref="M39:M40"/>
    <mergeCell ref="N39:N40"/>
    <mergeCell ref="O39:O42"/>
    <mergeCell ref="O36:O38"/>
    <mergeCell ref="P36:P38"/>
    <mergeCell ref="K36:K37"/>
    <mergeCell ref="L36:L37"/>
    <mergeCell ref="M36:M37"/>
    <mergeCell ref="N36:N37"/>
    <mergeCell ref="A31:A32"/>
    <mergeCell ref="B31:B32"/>
    <mergeCell ref="C31:C32"/>
    <mergeCell ref="D31:D32"/>
    <mergeCell ref="E31:E32"/>
    <mergeCell ref="H31:H32"/>
    <mergeCell ref="I31:I32"/>
    <mergeCell ref="J31:J32"/>
    <mergeCell ref="J39:J40"/>
    <mergeCell ref="I36:I37"/>
    <mergeCell ref="J36:J37"/>
    <mergeCell ref="A36:A37"/>
    <mergeCell ref="B36:B37"/>
    <mergeCell ref="C36:C37"/>
    <mergeCell ref="D36:D37"/>
    <mergeCell ref="E36:E37"/>
    <mergeCell ref="H36:H37"/>
    <mergeCell ref="K21:K22"/>
    <mergeCell ref="L21:L22"/>
    <mergeCell ref="O27:O30"/>
    <mergeCell ref="P27:P30"/>
    <mergeCell ref="N29:N30"/>
    <mergeCell ref="A39:A40"/>
    <mergeCell ref="B39:B40"/>
    <mergeCell ref="C39:C40"/>
    <mergeCell ref="D39:D40"/>
    <mergeCell ref="E39:E40"/>
    <mergeCell ref="H39:H40"/>
    <mergeCell ref="I39:I40"/>
    <mergeCell ref="I27:I28"/>
    <mergeCell ref="J27:J28"/>
    <mergeCell ref="K27:K28"/>
    <mergeCell ref="L27:L28"/>
    <mergeCell ref="M27:M28"/>
    <mergeCell ref="N27:N28"/>
    <mergeCell ref="A27:A28"/>
    <mergeCell ref="B27:B28"/>
    <mergeCell ref="C27:C28"/>
    <mergeCell ref="D27:D28"/>
    <mergeCell ref="E27:E28"/>
    <mergeCell ref="H27:H28"/>
    <mergeCell ref="G8:G9"/>
    <mergeCell ref="H8:M8"/>
    <mergeCell ref="O43:O46"/>
    <mergeCell ref="P43:P46"/>
    <mergeCell ref="F8:F9"/>
    <mergeCell ref="D6:F6"/>
    <mergeCell ref="D7:F7"/>
    <mergeCell ref="L43:L44"/>
    <mergeCell ref="M43:M44"/>
    <mergeCell ref="N43:N44"/>
    <mergeCell ref="M7:N7"/>
    <mergeCell ref="C11:E11"/>
    <mergeCell ref="N8:N9"/>
    <mergeCell ref="C24:C25"/>
    <mergeCell ref="D24:D25"/>
    <mergeCell ref="E24:E25"/>
    <mergeCell ref="I16:I17"/>
    <mergeCell ref="D21:D22"/>
    <mergeCell ref="E21:E22"/>
    <mergeCell ref="H21:H22"/>
    <mergeCell ref="O21:O23"/>
    <mergeCell ref="P21:P23"/>
    <mergeCell ref="I21:I22"/>
    <mergeCell ref="J21:J22"/>
    <mergeCell ref="A24:A25"/>
    <mergeCell ref="B24:B25"/>
    <mergeCell ref="A43:A44"/>
    <mergeCell ref="B43:B44"/>
    <mergeCell ref="C43:C44"/>
    <mergeCell ref="D43:D44"/>
    <mergeCell ref="E43:E44"/>
    <mergeCell ref="H43:H44"/>
    <mergeCell ref="A1:P1"/>
    <mergeCell ref="A3:P3"/>
    <mergeCell ref="A4:P4"/>
    <mergeCell ref="A6:C7"/>
    <mergeCell ref="J6:L6"/>
    <mergeCell ref="M6:N6"/>
    <mergeCell ref="O6:P6"/>
    <mergeCell ref="H7:L7"/>
    <mergeCell ref="O7:P7"/>
    <mergeCell ref="O8:O9"/>
    <mergeCell ref="P8:P9"/>
    <mergeCell ref="A8:A9"/>
    <mergeCell ref="B8:B9"/>
    <mergeCell ref="C8:C9"/>
    <mergeCell ref="D8:D9"/>
    <mergeCell ref="E8:E9"/>
    <mergeCell ref="B21:B22"/>
    <mergeCell ref="C21:C22"/>
    <mergeCell ref="A12:A13"/>
    <mergeCell ref="B12:B13"/>
    <mergeCell ref="C12:C13"/>
    <mergeCell ref="D12:D13"/>
    <mergeCell ref="E12:E13"/>
    <mergeCell ref="A52:P52"/>
    <mergeCell ref="N45:N46"/>
    <mergeCell ref="I43:I44"/>
    <mergeCell ref="J43:J44"/>
    <mergeCell ref="K43:K44"/>
    <mergeCell ref="N12:N13"/>
    <mergeCell ref="O12:O15"/>
    <mergeCell ref="P12:P15"/>
    <mergeCell ref="N14:N15"/>
    <mergeCell ref="H12:H13"/>
    <mergeCell ref="I12:I13"/>
    <mergeCell ref="J12:J13"/>
    <mergeCell ref="K12:K13"/>
    <mergeCell ref="L12:L13"/>
    <mergeCell ref="M12:M13"/>
    <mergeCell ref="M24:M25"/>
    <mergeCell ref="J16:J17"/>
    <mergeCell ref="M21:M22"/>
    <mergeCell ref="N21:N22"/>
    <mergeCell ref="A16:A17"/>
    <mergeCell ref="B16:B17"/>
    <mergeCell ref="C16:C17"/>
    <mergeCell ref="D16:D17"/>
    <mergeCell ref="N24:N25"/>
    <mergeCell ref="O24:O26"/>
    <mergeCell ref="P24:P26"/>
    <mergeCell ref="H24:H25"/>
    <mergeCell ref="I24:I25"/>
    <mergeCell ref="J24:J25"/>
    <mergeCell ref="K24:K25"/>
    <mergeCell ref="L24:L25"/>
    <mergeCell ref="E16:E17"/>
    <mergeCell ref="H16:H17"/>
    <mergeCell ref="K16:K17"/>
    <mergeCell ref="L16:L17"/>
    <mergeCell ref="M16:M17"/>
    <mergeCell ref="N16:N17"/>
    <mergeCell ref="O16:O20"/>
    <mergeCell ref="P16:P20"/>
    <mergeCell ref="N18:N20"/>
    <mergeCell ref="A21:A22"/>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IP137"/>
  <sheetViews>
    <sheetView view="pageBreakPreview" zoomScale="75" zoomScaleNormal="76" zoomScaleSheetLayoutView="75" workbookViewId="0">
      <selection activeCell="O12" sqref="O12:O59"/>
    </sheetView>
  </sheetViews>
  <sheetFormatPr defaultRowHeight="17.25" x14ac:dyDescent="0.3"/>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x14ac:dyDescent="0.2">
      <c r="A1" s="371" t="s">
        <v>126</v>
      </c>
      <c r="B1" s="371"/>
      <c r="C1" s="371"/>
      <c r="D1" s="371"/>
      <c r="E1" s="371"/>
      <c r="F1" s="371"/>
      <c r="G1" s="371"/>
      <c r="H1" s="371"/>
      <c r="I1" s="371"/>
      <c r="J1" s="371"/>
      <c r="K1" s="371"/>
      <c r="L1" s="371"/>
      <c r="M1" s="371"/>
      <c r="N1" s="371"/>
      <c r="O1" s="371"/>
      <c r="P1" s="371"/>
    </row>
    <row r="2" spans="1:250" s="51" customFormat="1" ht="9" customHeight="1" x14ac:dyDescent="0.2">
      <c r="A2" s="50"/>
      <c r="B2" s="50"/>
      <c r="C2" s="50"/>
      <c r="D2" s="50"/>
      <c r="E2" s="50"/>
      <c r="F2" s="50"/>
      <c r="G2" s="50"/>
      <c r="H2" s="50"/>
      <c r="I2" s="50"/>
      <c r="J2" s="50"/>
      <c r="K2" s="50"/>
      <c r="L2" s="50"/>
      <c r="M2" s="50"/>
      <c r="N2" s="50"/>
      <c r="O2" s="50"/>
      <c r="P2" s="50"/>
    </row>
    <row r="3" spans="1:250" s="51" customFormat="1" ht="28.5" customHeight="1" x14ac:dyDescent="0.2">
      <c r="A3" s="372" t="s">
        <v>190</v>
      </c>
      <c r="B3" s="372"/>
      <c r="C3" s="372"/>
      <c r="D3" s="372"/>
      <c r="E3" s="372"/>
      <c r="F3" s="372"/>
      <c r="G3" s="372"/>
      <c r="H3" s="372"/>
      <c r="I3" s="372"/>
      <c r="J3" s="372"/>
      <c r="K3" s="372"/>
      <c r="L3" s="372"/>
      <c r="M3" s="372"/>
      <c r="N3" s="372"/>
      <c r="O3" s="372"/>
      <c r="P3" s="372"/>
    </row>
    <row r="4" spans="1:250" s="51" customFormat="1" ht="24.75" customHeight="1" x14ac:dyDescent="0.2">
      <c r="A4" s="372" t="s">
        <v>121</v>
      </c>
      <c r="B4" s="372"/>
      <c r="C4" s="372"/>
      <c r="D4" s="372"/>
      <c r="E4" s="372"/>
      <c r="F4" s="372"/>
      <c r="G4" s="372"/>
      <c r="H4" s="372"/>
      <c r="I4" s="372"/>
      <c r="J4" s="372"/>
      <c r="K4" s="372"/>
      <c r="L4" s="372"/>
      <c r="M4" s="372"/>
      <c r="N4" s="372"/>
      <c r="O4" s="372"/>
      <c r="P4" s="372"/>
    </row>
    <row r="5" spans="1:250" s="51" customFormat="1" ht="9" customHeight="1" x14ac:dyDescent="0.2">
      <c r="C5" s="52"/>
    </row>
    <row r="6" spans="1:250" s="51" customFormat="1" ht="21.75" customHeight="1" x14ac:dyDescent="0.2">
      <c r="A6" s="373" t="s">
        <v>178</v>
      </c>
      <c r="B6" s="373"/>
      <c r="C6" s="373"/>
      <c r="D6" s="385" t="s">
        <v>179</v>
      </c>
      <c r="E6" s="385"/>
      <c r="F6" s="385"/>
      <c r="J6" s="360" t="s">
        <v>36</v>
      </c>
      <c r="K6" s="360"/>
      <c r="L6" s="360"/>
      <c r="M6" s="375">
        <f>+P64</f>
        <v>3500.4140907973588</v>
      </c>
      <c r="N6" s="375"/>
      <c r="O6" s="360" t="s">
        <v>5</v>
      </c>
      <c r="P6" s="360"/>
      <c r="Q6" s="53"/>
    </row>
    <row r="7" spans="1:250" s="51" customFormat="1" ht="21.75" customHeight="1" x14ac:dyDescent="0.2">
      <c r="A7" s="374"/>
      <c r="B7" s="374"/>
      <c r="C7" s="374"/>
      <c r="D7" s="386" t="s">
        <v>180</v>
      </c>
      <c r="E7" s="386"/>
      <c r="F7" s="386"/>
      <c r="H7" s="376"/>
      <c r="I7" s="376"/>
      <c r="J7" s="376"/>
      <c r="K7" s="376"/>
      <c r="L7" s="376"/>
      <c r="M7" s="377"/>
      <c r="N7" s="377"/>
      <c r="O7" s="360"/>
      <c r="P7" s="360"/>
      <c r="Q7" s="53"/>
    </row>
    <row r="8" spans="1:250"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250" s="50" customFormat="1" ht="148.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250"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x14ac:dyDescent="0.3">
      <c r="A11" s="61"/>
      <c r="B11" s="62"/>
      <c r="C11" s="358" t="s">
        <v>121</v>
      </c>
      <c r="D11" s="358"/>
      <c r="E11" s="358"/>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68" customFormat="1" ht="35.25" customHeight="1" x14ac:dyDescent="0.2">
      <c r="A12" s="344">
        <v>1</v>
      </c>
      <c r="B12" s="345" t="s">
        <v>142</v>
      </c>
      <c r="C12" s="347" t="s">
        <v>144</v>
      </c>
      <c r="D12" s="345" t="s">
        <v>75</v>
      </c>
      <c r="E12" s="417">
        <v>40</v>
      </c>
      <c r="F12" s="67">
        <v>0</v>
      </c>
      <c r="G12" s="67">
        <f>29.1/1000*լե</f>
        <v>3.0555000000000002E-2</v>
      </c>
      <c r="H12" s="345" t="s">
        <v>2</v>
      </c>
      <c r="I12" s="345" t="s">
        <v>2</v>
      </c>
      <c r="J12" s="344" t="s">
        <v>2</v>
      </c>
      <c r="K12" s="344" t="s">
        <v>2</v>
      </c>
      <c r="L12" s="344" t="s">
        <v>2</v>
      </c>
      <c r="M12" s="344" t="s">
        <v>2</v>
      </c>
      <c r="N12" s="340">
        <f>F13+G13</f>
        <v>9.3066863400000005E-2</v>
      </c>
      <c r="O12" s="340">
        <f>N12</f>
        <v>9.3066863400000005E-2</v>
      </c>
      <c r="P12" s="338">
        <f>E12*O12</f>
        <v>3.7226745360000004</v>
      </c>
    </row>
    <row r="13" spans="1:250" s="68" customFormat="1" ht="35.25" customHeight="1" x14ac:dyDescent="0.2">
      <c r="A13" s="344"/>
      <c r="B13" s="346"/>
      <c r="C13" s="348"/>
      <c r="D13" s="346"/>
      <c r="E13" s="418"/>
      <c r="F13" s="46">
        <f>F12*ա</f>
        <v>0</v>
      </c>
      <c r="G13" s="46">
        <f>G12*մ</f>
        <v>9.3066863400000005E-2</v>
      </c>
      <c r="H13" s="346"/>
      <c r="I13" s="346"/>
      <c r="J13" s="344"/>
      <c r="K13" s="344"/>
      <c r="L13" s="344"/>
      <c r="M13" s="344"/>
      <c r="N13" s="342"/>
      <c r="O13" s="341"/>
      <c r="P13" s="339"/>
    </row>
    <row r="14" spans="1:250" s="68" customFormat="1" ht="25.5" customHeight="1" x14ac:dyDescent="0.2">
      <c r="A14" s="344">
        <v>2</v>
      </c>
      <c r="B14" s="345" t="s">
        <v>113</v>
      </c>
      <c r="C14" s="347" t="s">
        <v>145</v>
      </c>
      <c r="D14" s="345" t="s">
        <v>75</v>
      </c>
      <c r="E14" s="417">
        <v>40</v>
      </c>
      <c r="F14" s="67">
        <f>8.27/1000</f>
        <v>8.2699999999999996E-3</v>
      </c>
      <c r="G14" s="67">
        <f>0.20332*լե</f>
        <v>0.21348600000000001</v>
      </c>
      <c r="H14" s="345" t="s">
        <v>2</v>
      </c>
      <c r="I14" s="345" t="s">
        <v>2</v>
      </c>
      <c r="J14" s="344" t="s">
        <v>2</v>
      </c>
      <c r="K14" s="344" t="s">
        <v>2</v>
      </c>
      <c r="L14" s="344" t="s">
        <v>2</v>
      </c>
      <c r="M14" s="344" t="s">
        <v>2</v>
      </c>
      <c r="N14" s="340">
        <f>F15+G15</f>
        <v>0.66577147538000003</v>
      </c>
      <c r="O14" s="340">
        <f>+N14+N16</f>
        <v>0.66587632538000008</v>
      </c>
      <c r="P14" s="338">
        <f>E14*O14</f>
        <v>26.635053015200004</v>
      </c>
    </row>
    <row r="15" spans="1:250" s="68" customFormat="1" ht="25.5" customHeight="1" x14ac:dyDescent="0.2">
      <c r="A15" s="344"/>
      <c r="B15" s="346"/>
      <c r="C15" s="348"/>
      <c r="D15" s="346"/>
      <c r="E15" s="418"/>
      <c r="F15" s="46">
        <f>F14*ա</f>
        <v>1.5518737699999998E-2</v>
      </c>
      <c r="G15" s="46">
        <f>G14*մ</f>
        <v>0.65025273768000003</v>
      </c>
      <c r="H15" s="346"/>
      <c r="I15" s="346"/>
      <c r="J15" s="344"/>
      <c r="K15" s="344"/>
      <c r="L15" s="344"/>
      <c r="M15" s="344"/>
      <c r="N15" s="342"/>
      <c r="O15" s="341"/>
      <c r="P15" s="339"/>
    </row>
    <row r="16" spans="1:250" s="68" customFormat="1" ht="19.5" x14ac:dyDescent="0.2">
      <c r="A16" s="86"/>
      <c r="B16" s="86"/>
      <c r="C16" s="90"/>
      <c r="D16" s="86"/>
      <c r="E16" s="91"/>
      <c r="F16" s="89"/>
      <c r="G16" s="89"/>
      <c r="H16" s="86" t="s">
        <v>148</v>
      </c>
      <c r="I16" s="86" t="s">
        <v>75</v>
      </c>
      <c r="J16" s="134">
        <f>0.06/1000</f>
        <v>5.9999999999999995E-5</v>
      </c>
      <c r="K16" s="86"/>
      <c r="L16" s="89">
        <v>1.5</v>
      </c>
      <c r="M16" s="135">
        <f>L16*J16*տ</f>
        <v>1.0485E-4</v>
      </c>
      <c r="N16" s="134">
        <f>M16</f>
        <v>1.0485E-4</v>
      </c>
      <c r="O16" s="342"/>
      <c r="P16" s="343"/>
    </row>
    <row r="17" spans="1:16" s="68" customFormat="1" ht="21" customHeight="1" x14ac:dyDescent="0.2">
      <c r="A17" s="344">
        <v>3</v>
      </c>
      <c r="B17" s="354" t="s">
        <v>157</v>
      </c>
      <c r="C17" s="347" t="s">
        <v>195</v>
      </c>
      <c r="D17" s="345" t="s">
        <v>74</v>
      </c>
      <c r="E17" s="417">
        <f>+E14*1.95</f>
        <v>78</v>
      </c>
      <c r="F17" s="67">
        <v>0</v>
      </c>
      <c r="G17" s="67">
        <f>0.33*լե</f>
        <v>0.34650000000000003</v>
      </c>
      <c r="H17" s="345" t="s">
        <v>2</v>
      </c>
      <c r="I17" s="345" t="s">
        <v>2</v>
      </c>
      <c r="J17" s="344" t="s">
        <v>2</v>
      </c>
      <c r="K17" s="344" t="s">
        <v>2</v>
      </c>
      <c r="L17" s="344" t="s">
        <v>2</v>
      </c>
      <c r="M17" s="344" t="s">
        <v>2</v>
      </c>
      <c r="N17" s="340">
        <f>F18+G18</f>
        <v>1.05539742</v>
      </c>
      <c r="O17" s="340">
        <f>N17</f>
        <v>1.05539742</v>
      </c>
      <c r="P17" s="338">
        <f>E17*O17</f>
        <v>82.320998760000009</v>
      </c>
    </row>
    <row r="18" spans="1:16" s="68" customFormat="1" ht="21" customHeight="1" x14ac:dyDescent="0.2">
      <c r="A18" s="344"/>
      <c r="B18" s="355"/>
      <c r="C18" s="348"/>
      <c r="D18" s="346"/>
      <c r="E18" s="418"/>
      <c r="F18" s="46">
        <f>F17*ա</f>
        <v>0</v>
      </c>
      <c r="G18" s="46">
        <f>G17*մ</f>
        <v>1.05539742</v>
      </c>
      <c r="H18" s="346"/>
      <c r="I18" s="346"/>
      <c r="J18" s="344"/>
      <c r="K18" s="344"/>
      <c r="L18" s="344"/>
      <c r="M18" s="344"/>
      <c r="N18" s="342"/>
      <c r="O18" s="341"/>
      <c r="P18" s="339"/>
    </row>
    <row r="19" spans="1:16" s="68" customFormat="1" ht="21" customHeight="1" x14ac:dyDescent="0.2">
      <c r="A19" s="344">
        <v>4</v>
      </c>
      <c r="B19" s="345" t="s">
        <v>114</v>
      </c>
      <c r="C19" s="347" t="s">
        <v>115</v>
      </c>
      <c r="D19" s="345" t="s">
        <v>75</v>
      </c>
      <c r="E19" s="417">
        <f>+E14</f>
        <v>40</v>
      </c>
      <c r="F19" s="67">
        <f>1.74/1000</f>
        <v>1.74E-3</v>
      </c>
      <c r="G19" s="67">
        <f>13.35/1000*լե</f>
        <v>1.4017499999999999E-2</v>
      </c>
      <c r="H19" s="345" t="s">
        <v>2</v>
      </c>
      <c r="I19" s="345" t="s">
        <v>2</v>
      </c>
      <c r="J19" s="344" t="s">
        <v>2</v>
      </c>
      <c r="K19" s="344" t="s">
        <v>2</v>
      </c>
      <c r="L19" s="344" t="s">
        <v>2</v>
      </c>
      <c r="M19" s="344" t="s">
        <v>2</v>
      </c>
      <c r="N19" s="340">
        <f>F20+G20</f>
        <v>4.5960750299999992E-2</v>
      </c>
      <c r="O19" s="340">
        <f>+N19+N21</f>
        <v>4.6065600299999988E-2</v>
      </c>
      <c r="P19" s="338">
        <f>E19*O19</f>
        <v>1.8426240119999995</v>
      </c>
    </row>
    <row r="20" spans="1:16" s="68" customFormat="1" ht="21" customHeight="1" x14ac:dyDescent="0.2">
      <c r="A20" s="344"/>
      <c r="B20" s="346"/>
      <c r="C20" s="348"/>
      <c r="D20" s="346"/>
      <c r="E20" s="418"/>
      <c r="F20" s="46">
        <f>F19*ա</f>
        <v>3.2651273999999997E-3</v>
      </c>
      <c r="G20" s="46">
        <f>G19*մ</f>
        <v>4.2695622899999994E-2</v>
      </c>
      <c r="H20" s="346"/>
      <c r="I20" s="346"/>
      <c r="J20" s="344"/>
      <c r="K20" s="344"/>
      <c r="L20" s="344"/>
      <c r="M20" s="344"/>
      <c r="N20" s="342"/>
      <c r="O20" s="341"/>
      <c r="P20" s="339"/>
    </row>
    <row r="21" spans="1:16" s="68" customFormat="1" ht="19.5" x14ac:dyDescent="0.2">
      <c r="A21" s="86"/>
      <c r="B21" s="86"/>
      <c r="C21" s="90"/>
      <c r="D21" s="86"/>
      <c r="E21" s="89"/>
      <c r="F21" s="89"/>
      <c r="G21" s="89"/>
      <c r="H21" s="86" t="s">
        <v>148</v>
      </c>
      <c r="I21" s="86" t="s">
        <v>75</v>
      </c>
      <c r="J21" s="134">
        <f>0.06/1000</f>
        <v>5.9999999999999995E-5</v>
      </c>
      <c r="K21" s="86"/>
      <c r="L21" s="89">
        <v>1.5</v>
      </c>
      <c r="M21" s="135">
        <f>L21*J21*տ</f>
        <v>1.0485E-4</v>
      </c>
      <c r="N21" s="134">
        <f>M21</f>
        <v>1.0485E-4</v>
      </c>
      <c r="O21" s="342"/>
      <c r="P21" s="343"/>
    </row>
    <row r="22" spans="1:16" s="68" customFormat="1" ht="25.5" customHeight="1" x14ac:dyDescent="0.2">
      <c r="A22" s="344">
        <v>5</v>
      </c>
      <c r="B22" s="345" t="s">
        <v>113</v>
      </c>
      <c r="C22" s="347" t="s">
        <v>149</v>
      </c>
      <c r="D22" s="345" t="s">
        <v>75</v>
      </c>
      <c r="E22" s="351">
        <v>50</v>
      </c>
      <c r="F22" s="67">
        <f>8.27/1000</f>
        <v>8.2699999999999996E-3</v>
      </c>
      <c r="G22" s="67">
        <f>0.20332*լե</f>
        <v>0.21348600000000001</v>
      </c>
      <c r="H22" s="345" t="s">
        <v>2</v>
      </c>
      <c r="I22" s="345" t="s">
        <v>2</v>
      </c>
      <c r="J22" s="344" t="s">
        <v>2</v>
      </c>
      <c r="K22" s="344" t="s">
        <v>2</v>
      </c>
      <c r="L22" s="344" t="s">
        <v>2</v>
      </c>
      <c r="M22" s="344" t="s">
        <v>2</v>
      </c>
      <c r="N22" s="340">
        <f>F23+G23</f>
        <v>0.66577147538000003</v>
      </c>
      <c r="O22" s="340">
        <f>+N22+N24</f>
        <v>0.66587632538000008</v>
      </c>
      <c r="P22" s="338">
        <f>E22*O22</f>
        <v>33.293816269000004</v>
      </c>
    </row>
    <row r="23" spans="1:16" s="68" customFormat="1" ht="25.5" customHeight="1" x14ac:dyDescent="0.2">
      <c r="A23" s="344"/>
      <c r="B23" s="346"/>
      <c r="C23" s="348"/>
      <c r="D23" s="346"/>
      <c r="E23" s="352"/>
      <c r="F23" s="46">
        <f>F22*ա</f>
        <v>1.5518737699999998E-2</v>
      </c>
      <c r="G23" s="46">
        <f>G22*մ</f>
        <v>0.65025273768000003</v>
      </c>
      <c r="H23" s="346"/>
      <c r="I23" s="346"/>
      <c r="J23" s="344"/>
      <c r="K23" s="344"/>
      <c r="L23" s="344"/>
      <c r="M23" s="344"/>
      <c r="N23" s="342"/>
      <c r="O23" s="341"/>
      <c r="P23" s="339"/>
    </row>
    <row r="24" spans="1:16" s="68" customFormat="1" ht="19.5" x14ac:dyDescent="0.2">
      <c r="A24" s="86"/>
      <c r="B24" s="86"/>
      <c r="C24" s="90"/>
      <c r="D24" s="86"/>
      <c r="E24" s="89"/>
      <c r="F24" s="89"/>
      <c r="G24" s="89"/>
      <c r="H24" s="86" t="s">
        <v>148</v>
      </c>
      <c r="I24" s="86" t="s">
        <v>75</v>
      </c>
      <c r="J24" s="134">
        <f>0.06/1000</f>
        <v>5.9999999999999995E-5</v>
      </c>
      <c r="K24" s="86"/>
      <c r="L24" s="89">
        <v>1.5</v>
      </c>
      <c r="M24" s="135">
        <f>L24*J24*տ</f>
        <v>1.0485E-4</v>
      </c>
      <c r="N24" s="134">
        <f>M24</f>
        <v>1.0485E-4</v>
      </c>
      <c r="O24" s="342"/>
      <c r="P24" s="343"/>
    </row>
    <row r="25" spans="1:16" s="68" customFormat="1" ht="25.5" customHeight="1" x14ac:dyDescent="0.2">
      <c r="A25" s="344">
        <v>6</v>
      </c>
      <c r="B25" s="378" t="s">
        <v>122</v>
      </c>
      <c r="C25" s="347" t="s">
        <v>151</v>
      </c>
      <c r="D25" s="345" t="s">
        <v>75</v>
      </c>
      <c r="E25" s="351">
        <v>8.85</v>
      </c>
      <c r="F25" s="67">
        <v>1.94</v>
      </c>
      <c r="G25" s="67">
        <v>0</v>
      </c>
      <c r="H25" s="345" t="s">
        <v>2</v>
      </c>
      <c r="I25" s="345" t="s">
        <v>2</v>
      </c>
      <c r="J25" s="344" t="s">
        <v>2</v>
      </c>
      <c r="K25" s="344" t="s">
        <v>2</v>
      </c>
      <c r="L25" s="344" t="s">
        <v>2</v>
      </c>
      <c r="M25" s="344" t="s">
        <v>2</v>
      </c>
      <c r="N25" s="340">
        <f>F26+G26</f>
        <v>3.6404293999999999</v>
      </c>
      <c r="O25" s="340">
        <f>N25</f>
        <v>3.6404293999999999</v>
      </c>
      <c r="P25" s="338">
        <f>E25*O25</f>
        <v>32.217800189999998</v>
      </c>
    </row>
    <row r="26" spans="1:16" s="68" customFormat="1" ht="25.5" customHeight="1" x14ac:dyDescent="0.2">
      <c r="A26" s="344"/>
      <c r="B26" s="346"/>
      <c r="C26" s="348"/>
      <c r="D26" s="346"/>
      <c r="E26" s="352"/>
      <c r="F26" s="46">
        <f>F25*ա</f>
        <v>3.6404293999999999</v>
      </c>
      <c r="G26" s="46">
        <f>G25*մ</f>
        <v>0</v>
      </c>
      <c r="H26" s="346"/>
      <c r="I26" s="346"/>
      <c r="J26" s="344"/>
      <c r="K26" s="344"/>
      <c r="L26" s="344"/>
      <c r="M26" s="344"/>
      <c r="N26" s="342"/>
      <c r="O26" s="341"/>
      <c r="P26" s="339"/>
    </row>
    <row r="27" spans="1:16" s="68" customFormat="1" ht="18" customHeight="1" x14ac:dyDescent="0.2">
      <c r="A27" s="344">
        <v>7</v>
      </c>
      <c r="B27" s="345" t="s">
        <v>113</v>
      </c>
      <c r="C27" s="347" t="s">
        <v>133</v>
      </c>
      <c r="D27" s="345" t="s">
        <v>75</v>
      </c>
      <c r="E27" s="351">
        <f>+E25</f>
        <v>8.85</v>
      </c>
      <c r="F27" s="67">
        <f>8.27/1000</f>
        <v>8.2699999999999996E-3</v>
      </c>
      <c r="G27" s="67">
        <f>0.20332*լե</f>
        <v>0.21348600000000001</v>
      </c>
      <c r="H27" s="345" t="s">
        <v>2</v>
      </c>
      <c r="I27" s="345" t="s">
        <v>2</v>
      </c>
      <c r="J27" s="344" t="s">
        <v>2</v>
      </c>
      <c r="K27" s="344" t="s">
        <v>2</v>
      </c>
      <c r="L27" s="344" t="s">
        <v>2</v>
      </c>
      <c r="M27" s="344" t="s">
        <v>2</v>
      </c>
      <c r="N27" s="340">
        <f>F28+G28</f>
        <v>0.66577147538000003</v>
      </c>
      <c r="O27" s="340">
        <f>+N27+N29</f>
        <v>0.66587632538000008</v>
      </c>
      <c r="P27" s="338">
        <f>E27*O27</f>
        <v>5.8930054796130005</v>
      </c>
    </row>
    <row r="28" spans="1:16" s="68" customFormat="1" ht="18" customHeight="1" x14ac:dyDescent="0.2">
      <c r="A28" s="344"/>
      <c r="B28" s="346"/>
      <c r="C28" s="348"/>
      <c r="D28" s="346"/>
      <c r="E28" s="352"/>
      <c r="F28" s="46">
        <f>F27*ա</f>
        <v>1.5518737699999998E-2</v>
      </c>
      <c r="G28" s="46">
        <f>G27*մ</f>
        <v>0.65025273768000003</v>
      </c>
      <c r="H28" s="346"/>
      <c r="I28" s="346"/>
      <c r="J28" s="344"/>
      <c r="K28" s="344"/>
      <c r="L28" s="344"/>
      <c r="M28" s="344"/>
      <c r="N28" s="342"/>
      <c r="O28" s="341"/>
      <c r="P28" s="339"/>
    </row>
    <row r="29" spans="1:16" s="68" customFormat="1" ht="19.5" x14ac:dyDescent="0.2">
      <c r="A29" s="86"/>
      <c r="B29" s="86"/>
      <c r="C29" s="90"/>
      <c r="D29" s="86"/>
      <c r="E29" s="89"/>
      <c r="F29" s="89"/>
      <c r="G29" s="89"/>
      <c r="H29" s="86" t="s">
        <v>148</v>
      </c>
      <c r="I29" s="86" t="s">
        <v>75</v>
      </c>
      <c r="J29" s="134">
        <f>0.06/1000</f>
        <v>5.9999999999999995E-5</v>
      </c>
      <c r="K29" s="86"/>
      <c r="L29" s="89">
        <v>1.5</v>
      </c>
      <c r="M29" s="135">
        <f>L29*J29*տ</f>
        <v>1.0485E-4</v>
      </c>
      <c r="N29" s="134">
        <f>M29</f>
        <v>1.0485E-4</v>
      </c>
      <c r="O29" s="342"/>
      <c r="P29" s="343"/>
    </row>
    <row r="30" spans="1:16" s="68" customFormat="1" ht="18" customHeight="1" x14ac:dyDescent="0.2">
      <c r="A30" s="344">
        <v>8</v>
      </c>
      <c r="B30" s="354" t="s">
        <v>157</v>
      </c>
      <c r="C30" s="347" t="s">
        <v>184</v>
      </c>
      <c r="D30" s="345" t="s">
        <v>74</v>
      </c>
      <c r="E30" s="351">
        <f>+E27*1.95+E22*1.95</f>
        <v>114.75749999999999</v>
      </c>
      <c r="F30" s="67">
        <v>0</v>
      </c>
      <c r="G30" s="67">
        <f>0.39*լե</f>
        <v>0.40950000000000003</v>
      </c>
      <c r="H30" s="345" t="s">
        <v>2</v>
      </c>
      <c r="I30" s="345" t="s">
        <v>2</v>
      </c>
      <c r="J30" s="344" t="s">
        <v>2</v>
      </c>
      <c r="K30" s="344" t="s">
        <v>2</v>
      </c>
      <c r="L30" s="344" t="s">
        <v>2</v>
      </c>
      <c r="M30" s="344" t="s">
        <v>2</v>
      </c>
      <c r="N30" s="340">
        <f>F31+G31</f>
        <v>1.2472878600000001</v>
      </c>
      <c r="O30" s="340">
        <f>N30</f>
        <v>1.2472878600000001</v>
      </c>
      <c r="P30" s="338">
        <f>E30*O30</f>
        <v>143.13563659395001</v>
      </c>
    </row>
    <row r="31" spans="1:16" s="68" customFormat="1" ht="18" customHeight="1" x14ac:dyDescent="0.2">
      <c r="A31" s="344"/>
      <c r="B31" s="355"/>
      <c r="C31" s="348"/>
      <c r="D31" s="346"/>
      <c r="E31" s="352"/>
      <c r="F31" s="46">
        <f>F30*ա</f>
        <v>0</v>
      </c>
      <c r="G31" s="46">
        <f>G30*մ</f>
        <v>1.2472878600000001</v>
      </c>
      <c r="H31" s="346"/>
      <c r="I31" s="346"/>
      <c r="J31" s="344"/>
      <c r="K31" s="344"/>
      <c r="L31" s="344"/>
      <c r="M31" s="344"/>
      <c r="N31" s="342"/>
      <c r="O31" s="341"/>
      <c r="P31" s="339"/>
    </row>
    <row r="32" spans="1:16" s="68" customFormat="1" ht="17.25" customHeight="1" x14ac:dyDescent="0.2">
      <c r="A32" s="344">
        <v>9</v>
      </c>
      <c r="B32" s="345" t="s">
        <v>114</v>
      </c>
      <c r="C32" s="347" t="s">
        <v>115</v>
      </c>
      <c r="D32" s="345" t="s">
        <v>75</v>
      </c>
      <c r="E32" s="351">
        <f>+E22+E27</f>
        <v>58.85</v>
      </c>
      <c r="F32" s="67">
        <f>1.74/1000</f>
        <v>1.74E-3</v>
      </c>
      <c r="G32" s="67">
        <f>13.35/1000*լե</f>
        <v>1.4017499999999999E-2</v>
      </c>
      <c r="H32" s="345" t="s">
        <v>2</v>
      </c>
      <c r="I32" s="345" t="s">
        <v>2</v>
      </c>
      <c r="J32" s="344" t="s">
        <v>2</v>
      </c>
      <c r="K32" s="344" t="s">
        <v>2</v>
      </c>
      <c r="L32" s="344" t="s">
        <v>2</v>
      </c>
      <c r="M32" s="344" t="s">
        <v>2</v>
      </c>
      <c r="N32" s="340">
        <f>F33+G33</f>
        <v>4.5960750299999992E-2</v>
      </c>
      <c r="O32" s="340">
        <f>N32+N34</f>
        <v>4.6065600299999988E-2</v>
      </c>
      <c r="P32" s="338">
        <f>E32*O32</f>
        <v>2.7109605776549994</v>
      </c>
    </row>
    <row r="33" spans="1:16" s="68" customFormat="1" ht="17.25" customHeight="1" x14ac:dyDescent="0.2">
      <c r="A33" s="344"/>
      <c r="B33" s="346"/>
      <c r="C33" s="348"/>
      <c r="D33" s="346"/>
      <c r="E33" s="352"/>
      <c r="F33" s="46">
        <f>F32*ա</f>
        <v>3.2651273999999997E-3</v>
      </c>
      <c r="G33" s="46">
        <f>G32*մ</f>
        <v>4.2695622899999994E-2</v>
      </c>
      <c r="H33" s="346"/>
      <c r="I33" s="346"/>
      <c r="J33" s="344"/>
      <c r="K33" s="344"/>
      <c r="L33" s="344"/>
      <c r="M33" s="344"/>
      <c r="N33" s="342"/>
      <c r="O33" s="341"/>
      <c r="P33" s="339"/>
    </row>
    <row r="34" spans="1:16" s="68" customFormat="1" ht="19.5" x14ac:dyDescent="0.2">
      <c r="A34" s="86"/>
      <c r="B34" s="86"/>
      <c r="C34" s="90"/>
      <c r="D34" s="86"/>
      <c r="E34" s="89"/>
      <c r="F34" s="89"/>
      <c r="G34" s="89"/>
      <c r="H34" s="86" t="s">
        <v>148</v>
      </c>
      <c r="I34" s="86" t="s">
        <v>75</v>
      </c>
      <c r="J34" s="134">
        <f>0.06/1000</f>
        <v>5.9999999999999995E-5</v>
      </c>
      <c r="K34" s="86"/>
      <c r="L34" s="89">
        <v>1.5</v>
      </c>
      <c r="M34" s="135">
        <f>L34*J34*տ</f>
        <v>1.0485E-4</v>
      </c>
      <c r="N34" s="134">
        <f>M34</f>
        <v>1.0485E-4</v>
      </c>
      <c r="O34" s="342"/>
      <c r="P34" s="343"/>
    </row>
    <row r="35" spans="1:16" s="68" customFormat="1" ht="21" customHeight="1" x14ac:dyDescent="0.2">
      <c r="A35" s="344">
        <v>10</v>
      </c>
      <c r="B35" s="345" t="s">
        <v>123</v>
      </c>
      <c r="C35" s="347" t="s">
        <v>93</v>
      </c>
      <c r="D35" s="345" t="s">
        <v>77</v>
      </c>
      <c r="E35" s="417">
        <v>341.6</v>
      </c>
      <c r="F35" s="46">
        <v>0</v>
      </c>
      <c r="G35" s="124">
        <f>0.45/100*լե</f>
        <v>4.7250000000000009E-3</v>
      </c>
      <c r="H35" s="345" t="s">
        <v>2</v>
      </c>
      <c r="I35" s="345" t="s">
        <v>2</v>
      </c>
      <c r="J35" s="344" t="s">
        <v>2</v>
      </c>
      <c r="K35" s="344" t="s">
        <v>2</v>
      </c>
      <c r="L35" s="344" t="s">
        <v>2</v>
      </c>
      <c r="M35" s="344" t="s">
        <v>2</v>
      </c>
      <c r="N35" s="340">
        <f>F36+G36</f>
        <v>1.4391783000000002E-2</v>
      </c>
      <c r="O35" s="340">
        <f>N35</f>
        <v>1.4391783000000002E-2</v>
      </c>
      <c r="P35" s="415">
        <f>E35*O35</f>
        <v>4.9162330728000008</v>
      </c>
    </row>
    <row r="36" spans="1:16" s="68" customFormat="1" ht="21" customHeight="1" x14ac:dyDescent="0.2">
      <c r="A36" s="344"/>
      <c r="B36" s="346"/>
      <c r="C36" s="348"/>
      <c r="D36" s="346"/>
      <c r="E36" s="418"/>
      <c r="F36" s="46">
        <f>F35*ա</f>
        <v>0</v>
      </c>
      <c r="G36" s="46">
        <f>G35*մ</f>
        <v>1.4391783000000002E-2</v>
      </c>
      <c r="H36" s="346"/>
      <c r="I36" s="346"/>
      <c r="J36" s="344"/>
      <c r="K36" s="344"/>
      <c r="L36" s="344"/>
      <c r="M36" s="344"/>
      <c r="N36" s="342"/>
      <c r="O36" s="341"/>
      <c r="P36" s="416"/>
    </row>
    <row r="37" spans="1:16" s="40" customFormat="1" ht="17.25" customHeight="1" x14ac:dyDescent="0.2">
      <c r="A37" s="401">
        <v>11</v>
      </c>
      <c r="B37" s="403" t="s">
        <v>98</v>
      </c>
      <c r="C37" s="353" t="s">
        <v>127</v>
      </c>
      <c r="D37" s="404" t="s">
        <v>75</v>
      </c>
      <c r="E37" s="411">
        <v>32.96</v>
      </c>
      <c r="F37" s="38">
        <v>0.08</v>
      </c>
      <c r="G37" s="38">
        <f>0.26*լե</f>
        <v>0.27300000000000002</v>
      </c>
      <c r="H37" s="399" t="s">
        <v>2</v>
      </c>
      <c r="I37" s="399" t="s">
        <v>2</v>
      </c>
      <c r="J37" s="399" t="s">
        <v>2</v>
      </c>
      <c r="K37" s="399" t="s">
        <v>2</v>
      </c>
      <c r="L37" s="400" t="s">
        <v>2</v>
      </c>
      <c r="M37" s="399" t="s">
        <v>2</v>
      </c>
      <c r="N37" s="400">
        <f>F38+G38</f>
        <v>0.98164604</v>
      </c>
      <c r="O37" s="400">
        <f>N37+N39</f>
        <v>5.5420385400000001</v>
      </c>
      <c r="P37" s="405">
        <f>E37*O37</f>
        <v>182.6655902784</v>
      </c>
    </row>
    <row r="38" spans="1:16" s="40" customFormat="1" x14ac:dyDescent="0.2">
      <c r="A38" s="402"/>
      <c r="B38" s="403"/>
      <c r="C38" s="353"/>
      <c r="D38" s="404"/>
      <c r="E38" s="412"/>
      <c r="F38" s="46">
        <f>F37*ա</f>
        <v>0.1501208</v>
      </c>
      <c r="G38" s="46">
        <f>G37*մ</f>
        <v>0.83152524000000005</v>
      </c>
      <c r="H38" s="399"/>
      <c r="I38" s="399"/>
      <c r="J38" s="399"/>
      <c r="K38" s="399"/>
      <c r="L38" s="400"/>
      <c r="M38" s="399"/>
      <c r="N38" s="400"/>
      <c r="O38" s="400"/>
      <c r="P38" s="405"/>
    </row>
    <row r="39" spans="1:16" s="40" customFormat="1" ht="19.5" x14ac:dyDescent="0.2">
      <c r="A39" s="39"/>
      <c r="B39" s="39"/>
      <c r="C39" s="36"/>
      <c r="D39" s="39"/>
      <c r="E39" s="38"/>
      <c r="F39" s="41"/>
      <c r="G39" s="41"/>
      <c r="H39" s="125" t="s">
        <v>78</v>
      </c>
      <c r="I39" s="39" t="s">
        <v>75</v>
      </c>
      <c r="J39" s="43">
        <v>1.22</v>
      </c>
      <c r="K39" s="39"/>
      <c r="L39" s="38">
        <v>3.2</v>
      </c>
      <c r="M39" s="69">
        <f>L39*J39*տ</f>
        <v>4.5481600000000002</v>
      </c>
      <c r="N39" s="408">
        <f>+M39+M40</f>
        <v>4.5603924999999998</v>
      </c>
      <c r="O39" s="400"/>
      <c r="P39" s="405"/>
    </row>
    <row r="40" spans="1:16" s="40" customFormat="1" ht="19.5" x14ac:dyDescent="0.2">
      <c r="A40" s="39"/>
      <c r="B40" s="39"/>
      <c r="C40" s="36"/>
      <c r="D40" s="39"/>
      <c r="E40" s="38"/>
      <c r="F40" s="41"/>
      <c r="G40" s="41"/>
      <c r="H40" s="39" t="s">
        <v>73</v>
      </c>
      <c r="I40" s="39" t="s">
        <v>75</v>
      </c>
      <c r="J40" s="43">
        <v>7.0000000000000007E-2</v>
      </c>
      <c r="K40" s="39"/>
      <c r="L40" s="38">
        <v>0.15</v>
      </c>
      <c r="M40" s="69">
        <f>L40*J40*տ</f>
        <v>1.22325E-2</v>
      </c>
      <c r="N40" s="410"/>
      <c r="O40" s="400"/>
      <c r="P40" s="405"/>
    </row>
    <row r="41" spans="1:16" s="40" customFormat="1" ht="26.25" customHeight="1" x14ac:dyDescent="0.2">
      <c r="A41" s="401">
        <v>12</v>
      </c>
      <c r="B41" s="403" t="s">
        <v>99</v>
      </c>
      <c r="C41" s="353" t="s">
        <v>84</v>
      </c>
      <c r="D41" s="404" t="s">
        <v>77</v>
      </c>
      <c r="E41" s="411">
        <v>40</v>
      </c>
      <c r="F41" s="43">
        <f>1.74/100</f>
        <v>1.7399999999999999E-2</v>
      </c>
      <c r="G41" s="43">
        <f>11.06/100*լե</f>
        <v>0.11613000000000001</v>
      </c>
      <c r="H41" s="399" t="s">
        <v>2</v>
      </c>
      <c r="I41" s="399" t="s">
        <v>2</v>
      </c>
      <c r="J41" s="399" t="s">
        <v>2</v>
      </c>
      <c r="K41" s="399" t="s">
        <v>2</v>
      </c>
      <c r="L41" s="400" t="s">
        <v>2</v>
      </c>
      <c r="M41" s="399" t="s">
        <v>2</v>
      </c>
      <c r="N41" s="400">
        <f>F42+G42</f>
        <v>0.38636931840000005</v>
      </c>
      <c r="O41" s="400">
        <f>SUM(N41:N45)</f>
        <v>1.3486015344</v>
      </c>
      <c r="P41" s="405">
        <f>E41*O41</f>
        <v>53.944061376000001</v>
      </c>
    </row>
    <row r="42" spans="1:16" s="40" customFormat="1" ht="26.25" customHeight="1" x14ac:dyDescent="0.2">
      <c r="A42" s="402"/>
      <c r="B42" s="403"/>
      <c r="C42" s="353"/>
      <c r="D42" s="404"/>
      <c r="E42" s="412"/>
      <c r="F42" s="46">
        <f>F41*ա</f>
        <v>3.2651273999999994E-2</v>
      </c>
      <c r="G42" s="46">
        <f>G41*մ</f>
        <v>0.35371804440000004</v>
      </c>
      <c r="H42" s="399"/>
      <c r="I42" s="399"/>
      <c r="J42" s="399"/>
      <c r="K42" s="399"/>
      <c r="L42" s="400"/>
      <c r="M42" s="399"/>
      <c r="N42" s="400"/>
      <c r="O42" s="400"/>
      <c r="P42" s="405"/>
    </row>
    <row r="43" spans="1:16" s="40" customFormat="1" ht="19.5" x14ac:dyDescent="0.2">
      <c r="A43" s="39"/>
      <c r="B43" s="39"/>
      <c r="C43" s="36"/>
      <c r="D43" s="39"/>
      <c r="E43" s="38"/>
      <c r="F43" s="41"/>
      <c r="G43" s="41"/>
      <c r="H43" s="125" t="s">
        <v>79</v>
      </c>
      <c r="I43" s="39" t="s">
        <v>75</v>
      </c>
      <c r="J43" s="43">
        <f>18.9/100-12.6/1000*3</f>
        <v>0.15119999999999997</v>
      </c>
      <c r="K43" s="39"/>
      <c r="L43" s="38">
        <v>4.9169999999999998</v>
      </c>
      <c r="M43" s="69">
        <f>L43*J43*տ</f>
        <v>0.86611971599999982</v>
      </c>
      <c r="N43" s="408">
        <f>+M43+M44+M45</f>
        <v>0.96223221599999986</v>
      </c>
      <c r="O43" s="400"/>
      <c r="P43" s="405"/>
    </row>
    <row r="44" spans="1:16" s="40" customFormat="1" ht="19.5" x14ac:dyDescent="0.2">
      <c r="A44" s="39"/>
      <c r="B44" s="39"/>
      <c r="C44" s="36"/>
      <c r="D44" s="39"/>
      <c r="E44" s="38"/>
      <c r="F44" s="41"/>
      <c r="G44" s="41"/>
      <c r="H44" s="125" t="s">
        <v>80</v>
      </c>
      <c r="I44" s="39" t="s">
        <v>75</v>
      </c>
      <c r="J44" s="43">
        <f>15/1000</f>
        <v>1.4999999999999999E-2</v>
      </c>
      <c r="K44" s="39"/>
      <c r="L44" s="38">
        <v>5.2</v>
      </c>
      <c r="M44" s="69">
        <f>L44*J44*տ</f>
        <v>9.0870000000000006E-2</v>
      </c>
      <c r="N44" s="409"/>
      <c r="O44" s="400"/>
      <c r="P44" s="405"/>
    </row>
    <row r="45" spans="1:16" s="40" customFormat="1" ht="19.5" x14ac:dyDescent="0.2">
      <c r="A45" s="39"/>
      <c r="B45" s="39"/>
      <c r="C45" s="36"/>
      <c r="D45" s="39"/>
      <c r="E45" s="38"/>
      <c r="F45" s="41"/>
      <c r="G45" s="41"/>
      <c r="H45" s="39" t="s">
        <v>72</v>
      </c>
      <c r="I45" s="39" t="s">
        <v>75</v>
      </c>
      <c r="J45" s="43">
        <v>0.03</v>
      </c>
      <c r="K45" s="39"/>
      <c r="L45" s="38">
        <v>0.15</v>
      </c>
      <c r="M45" s="69">
        <f>L45*J45*տ</f>
        <v>5.2424999999999998E-3</v>
      </c>
      <c r="N45" s="410"/>
      <c r="O45" s="400"/>
      <c r="P45" s="405"/>
    </row>
    <row r="46" spans="1:16" s="40" customFormat="1" x14ac:dyDescent="0.2">
      <c r="A46" s="401">
        <v>13</v>
      </c>
      <c r="B46" s="403" t="s">
        <v>81</v>
      </c>
      <c r="C46" s="353" t="s">
        <v>83</v>
      </c>
      <c r="D46" s="404" t="s">
        <v>74</v>
      </c>
      <c r="E46" s="411">
        <f>E41*4.12/1000</f>
        <v>0.1648</v>
      </c>
      <c r="F46" s="38">
        <v>0</v>
      </c>
      <c r="G46" s="38">
        <f>2.2*լե</f>
        <v>2.3100000000000005</v>
      </c>
      <c r="H46" s="399" t="s">
        <v>2</v>
      </c>
      <c r="I46" s="399" t="s">
        <v>2</v>
      </c>
      <c r="J46" s="399" t="s">
        <v>2</v>
      </c>
      <c r="K46" s="399" t="s">
        <v>2</v>
      </c>
      <c r="L46" s="400" t="s">
        <v>2</v>
      </c>
      <c r="M46" s="399" t="s">
        <v>2</v>
      </c>
      <c r="N46" s="400">
        <f>F47+G47</f>
        <v>7.0359828000000011</v>
      </c>
      <c r="O46" s="400">
        <f>SUM(N46:N48)</f>
        <v>319.02298280000002</v>
      </c>
      <c r="P46" s="405">
        <f>E46*O46</f>
        <v>52.574987565440004</v>
      </c>
    </row>
    <row r="47" spans="1:16" s="40" customFormat="1" x14ac:dyDescent="0.2">
      <c r="A47" s="402"/>
      <c r="B47" s="403"/>
      <c r="C47" s="353"/>
      <c r="D47" s="404"/>
      <c r="E47" s="412"/>
      <c r="F47" s="46">
        <f>F46*ա</f>
        <v>0</v>
      </c>
      <c r="G47" s="46">
        <f>G46*մ</f>
        <v>7.0359828000000011</v>
      </c>
      <c r="H47" s="399"/>
      <c r="I47" s="399"/>
      <c r="J47" s="399"/>
      <c r="K47" s="399"/>
      <c r="L47" s="400"/>
      <c r="M47" s="399"/>
      <c r="N47" s="400"/>
      <c r="O47" s="400"/>
      <c r="P47" s="405"/>
    </row>
    <row r="48" spans="1:16" s="40" customFormat="1" x14ac:dyDescent="0.2">
      <c r="A48" s="39"/>
      <c r="B48" s="39"/>
      <c r="C48" s="36"/>
      <c r="D48" s="39"/>
      <c r="E48" s="38"/>
      <c r="F48" s="41"/>
      <c r="G48" s="41"/>
      <c r="H48" s="39" t="s">
        <v>82</v>
      </c>
      <c r="I48" s="39" t="s">
        <v>74</v>
      </c>
      <c r="J48" s="43">
        <v>1.03</v>
      </c>
      <c r="K48" s="39"/>
      <c r="L48" s="45">
        <v>260</v>
      </c>
      <c r="M48" s="69">
        <f>L48*J48*տ</f>
        <v>311.98700000000002</v>
      </c>
      <c r="N48" s="42">
        <f>M48:M48</f>
        <v>311.98700000000002</v>
      </c>
      <c r="O48" s="400"/>
      <c r="P48" s="405"/>
    </row>
    <row r="49" spans="1:17" s="40" customFormat="1" ht="26.25" customHeight="1" x14ac:dyDescent="0.2">
      <c r="A49" s="401">
        <v>14</v>
      </c>
      <c r="B49" s="403" t="s">
        <v>160</v>
      </c>
      <c r="C49" s="353" t="s">
        <v>161</v>
      </c>
      <c r="D49" s="404" t="s">
        <v>77</v>
      </c>
      <c r="E49" s="406">
        <v>289.60000000000002</v>
      </c>
      <c r="F49" s="43">
        <f>1.74/100</f>
        <v>1.7399999999999999E-2</v>
      </c>
      <c r="G49" s="43">
        <f>11.06/100*լե</f>
        <v>0.11613000000000001</v>
      </c>
      <c r="H49" s="399" t="s">
        <v>2</v>
      </c>
      <c r="I49" s="399" t="s">
        <v>2</v>
      </c>
      <c r="J49" s="399" t="s">
        <v>2</v>
      </c>
      <c r="K49" s="399" t="s">
        <v>2</v>
      </c>
      <c r="L49" s="400" t="s">
        <v>2</v>
      </c>
      <c r="M49" s="399" t="s">
        <v>2</v>
      </c>
      <c r="N49" s="400">
        <f>F50+G50</f>
        <v>0.38636931840000005</v>
      </c>
      <c r="O49" s="400">
        <f>SUM(N49:N53)</f>
        <v>1.5651314634</v>
      </c>
      <c r="P49" s="405">
        <f>E49*O49</f>
        <v>453.26207180064</v>
      </c>
    </row>
    <row r="50" spans="1:17" s="40" customFormat="1" ht="26.25" customHeight="1" x14ac:dyDescent="0.2">
      <c r="A50" s="402"/>
      <c r="B50" s="403"/>
      <c r="C50" s="353"/>
      <c r="D50" s="404"/>
      <c r="E50" s="407"/>
      <c r="F50" s="46">
        <f>F49*ա</f>
        <v>3.2651273999999994E-2</v>
      </c>
      <c r="G50" s="46">
        <f>G49*մ</f>
        <v>0.35371804440000004</v>
      </c>
      <c r="H50" s="399"/>
      <c r="I50" s="399"/>
      <c r="J50" s="399"/>
      <c r="K50" s="399"/>
      <c r="L50" s="400"/>
      <c r="M50" s="399"/>
      <c r="N50" s="400"/>
      <c r="O50" s="400"/>
      <c r="P50" s="405"/>
    </row>
    <row r="51" spans="1:17" s="40" customFormat="1" ht="19.5" x14ac:dyDescent="0.2">
      <c r="A51" s="39"/>
      <c r="B51" s="39"/>
      <c r="C51" s="36"/>
      <c r="D51" s="39"/>
      <c r="E51" s="38"/>
      <c r="F51" s="41"/>
      <c r="G51" s="41"/>
      <c r="H51" s="125" t="s">
        <v>79</v>
      </c>
      <c r="I51" s="39" t="s">
        <v>75</v>
      </c>
      <c r="J51" s="43">
        <f>18.9/100</f>
        <v>0.18899999999999997</v>
      </c>
      <c r="K51" s="39"/>
      <c r="L51" s="38">
        <v>4.9169999999999998</v>
      </c>
      <c r="M51" s="69">
        <f>L51*J51*տ</f>
        <v>1.0826496449999998</v>
      </c>
      <c r="N51" s="408">
        <f>+M51+M52+M53</f>
        <v>1.1787621449999999</v>
      </c>
      <c r="O51" s="400"/>
      <c r="P51" s="405"/>
    </row>
    <row r="52" spans="1:17" s="40" customFormat="1" ht="19.5" x14ac:dyDescent="0.2">
      <c r="A52" s="39"/>
      <c r="B52" s="39"/>
      <c r="C52" s="36"/>
      <c r="D52" s="39"/>
      <c r="E52" s="38"/>
      <c r="F52" s="41"/>
      <c r="G52" s="41"/>
      <c r="H52" s="125" t="s">
        <v>80</v>
      </c>
      <c r="I52" s="39" t="s">
        <v>75</v>
      </c>
      <c r="J52" s="43">
        <f>15/1000</f>
        <v>1.4999999999999999E-2</v>
      </c>
      <c r="K52" s="39"/>
      <c r="L52" s="38">
        <v>5.2</v>
      </c>
      <c r="M52" s="69">
        <f>L52*J52*տ</f>
        <v>9.0870000000000006E-2</v>
      </c>
      <c r="N52" s="409"/>
      <c r="O52" s="400"/>
      <c r="P52" s="405"/>
    </row>
    <row r="53" spans="1:17" s="40" customFormat="1" ht="19.5" x14ac:dyDescent="0.2">
      <c r="A53" s="39"/>
      <c r="B53" s="39"/>
      <c r="C53" s="36"/>
      <c r="D53" s="39"/>
      <c r="E53" s="38"/>
      <c r="F53" s="41"/>
      <c r="G53" s="41"/>
      <c r="H53" s="39" t="s">
        <v>72</v>
      </c>
      <c r="I53" s="39" t="s">
        <v>75</v>
      </c>
      <c r="J53" s="43">
        <v>0.03</v>
      </c>
      <c r="K53" s="39"/>
      <c r="L53" s="38">
        <v>0.15</v>
      </c>
      <c r="M53" s="69">
        <f>L53*J53*տ</f>
        <v>5.2424999999999998E-3</v>
      </c>
      <c r="N53" s="410"/>
      <c r="O53" s="400"/>
      <c r="P53" s="405"/>
    </row>
    <row r="54" spans="1:17" s="40" customFormat="1" ht="33" customHeight="1" x14ac:dyDescent="0.2">
      <c r="A54" s="401">
        <v>15</v>
      </c>
      <c r="B54" s="403" t="s">
        <v>81</v>
      </c>
      <c r="C54" s="353" t="s">
        <v>83</v>
      </c>
      <c r="D54" s="404" t="s">
        <v>74</v>
      </c>
      <c r="E54" s="411">
        <f>E49*4.12/1000</f>
        <v>1.193152</v>
      </c>
      <c r="F54" s="38">
        <v>0</v>
      </c>
      <c r="G54" s="38">
        <f>2.2*լե</f>
        <v>2.3100000000000005</v>
      </c>
      <c r="H54" s="399" t="s">
        <v>2</v>
      </c>
      <c r="I54" s="399" t="s">
        <v>2</v>
      </c>
      <c r="J54" s="399" t="s">
        <v>2</v>
      </c>
      <c r="K54" s="399" t="s">
        <v>2</v>
      </c>
      <c r="L54" s="400" t="s">
        <v>2</v>
      </c>
      <c r="M54" s="399" t="s">
        <v>2</v>
      </c>
      <c r="N54" s="400">
        <f>F55+G55</f>
        <v>7.0359828000000011</v>
      </c>
      <c r="O54" s="400">
        <f>SUM(N54:N56)</f>
        <v>319.02298280000002</v>
      </c>
      <c r="P54" s="405">
        <f>E54*O54</f>
        <v>380.64290997378561</v>
      </c>
    </row>
    <row r="55" spans="1:17" s="40" customFormat="1" x14ac:dyDescent="0.2">
      <c r="A55" s="402"/>
      <c r="B55" s="403"/>
      <c r="C55" s="353"/>
      <c r="D55" s="404"/>
      <c r="E55" s="412"/>
      <c r="F55" s="46">
        <f>F54*ա</f>
        <v>0</v>
      </c>
      <c r="G55" s="46">
        <f>G54*մ</f>
        <v>7.0359828000000011</v>
      </c>
      <c r="H55" s="399"/>
      <c r="I55" s="399"/>
      <c r="J55" s="399"/>
      <c r="K55" s="399"/>
      <c r="L55" s="400"/>
      <c r="M55" s="399"/>
      <c r="N55" s="400"/>
      <c r="O55" s="400"/>
      <c r="P55" s="405"/>
    </row>
    <row r="56" spans="1:17" s="40" customFormat="1" x14ac:dyDescent="0.2">
      <c r="A56" s="39"/>
      <c r="B56" s="39"/>
      <c r="C56" s="36"/>
      <c r="D56" s="39"/>
      <c r="E56" s="38"/>
      <c r="F56" s="41"/>
      <c r="G56" s="41"/>
      <c r="H56" s="39" t="s">
        <v>82</v>
      </c>
      <c r="I56" s="39" t="s">
        <v>74</v>
      </c>
      <c r="J56" s="43">
        <v>1.03</v>
      </c>
      <c r="K56" s="39"/>
      <c r="L56" s="45">
        <v>260</v>
      </c>
      <c r="M56" s="69">
        <f>L56*J56*տ</f>
        <v>311.98700000000002</v>
      </c>
      <c r="N56" s="42">
        <f>M56:M56</f>
        <v>311.98700000000002</v>
      </c>
      <c r="O56" s="400"/>
      <c r="P56" s="405"/>
    </row>
    <row r="57" spans="1:17" s="40" customFormat="1" ht="27.75" customHeight="1" x14ac:dyDescent="0.2">
      <c r="A57" s="401">
        <v>16</v>
      </c>
      <c r="B57" s="403" t="s">
        <v>86</v>
      </c>
      <c r="C57" s="353" t="s">
        <v>146</v>
      </c>
      <c r="D57" s="404" t="s">
        <v>77</v>
      </c>
      <c r="E57" s="411">
        <v>329.6</v>
      </c>
      <c r="F57" s="43">
        <f>2.08/100+0.03/1000*2</f>
        <v>2.086E-2</v>
      </c>
      <c r="G57" s="38">
        <f>4.74/100*լե</f>
        <v>4.9770000000000009E-2</v>
      </c>
      <c r="H57" s="399" t="s">
        <v>2</v>
      </c>
      <c r="I57" s="399" t="s">
        <v>2</v>
      </c>
      <c r="J57" s="399" t="s">
        <v>2</v>
      </c>
      <c r="K57" s="399" t="s">
        <v>2</v>
      </c>
      <c r="L57" s="400" t="s">
        <v>2</v>
      </c>
      <c r="M57" s="399" t="s">
        <v>2</v>
      </c>
      <c r="N57" s="400">
        <f>F58+G58</f>
        <v>0.19073744620000002</v>
      </c>
      <c r="O57" s="400">
        <f>SUM(N57:N59)</f>
        <v>4.0156654461999999</v>
      </c>
      <c r="P57" s="405">
        <f>E57*O57</f>
        <v>1323.56333106752</v>
      </c>
    </row>
    <row r="58" spans="1:17" s="40" customFormat="1" ht="27.75" customHeight="1" x14ac:dyDescent="0.2">
      <c r="A58" s="402"/>
      <c r="B58" s="403"/>
      <c r="C58" s="353"/>
      <c r="D58" s="404"/>
      <c r="E58" s="412"/>
      <c r="F58" s="46">
        <f>F57*ա</f>
        <v>3.91439986E-2</v>
      </c>
      <c r="G58" s="46">
        <f>G57*մ</f>
        <v>0.15159344760000001</v>
      </c>
      <c r="H58" s="399"/>
      <c r="I58" s="399"/>
      <c r="J58" s="399"/>
      <c r="K58" s="399"/>
      <c r="L58" s="400"/>
      <c r="M58" s="399"/>
      <c r="N58" s="400"/>
      <c r="O58" s="400"/>
      <c r="P58" s="405"/>
    </row>
    <row r="59" spans="1:17" s="40" customFormat="1" ht="25.15" customHeight="1" x14ac:dyDescent="0.2">
      <c r="A59" s="39"/>
      <c r="B59" s="39"/>
      <c r="C59" s="36"/>
      <c r="D59" s="39"/>
      <c r="E59" s="38"/>
      <c r="F59" s="41"/>
      <c r="G59" s="41"/>
      <c r="H59" s="125" t="s">
        <v>85</v>
      </c>
      <c r="I59" s="39" t="s">
        <v>74</v>
      </c>
      <c r="J59" s="43">
        <f>97.4/1000+12.1/1000*2</f>
        <v>0.1216</v>
      </c>
      <c r="K59" s="39"/>
      <c r="L59" s="38">
        <v>27</v>
      </c>
      <c r="M59" s="69">
        <f>L59*J59*տ</f>
        <v>3.8249279999999999</v>
      </c>
      <c r="N59" s="42">
        <f>M59:M59</f>
        <v>3.8249279999999999</v>
      </c>
      <c r="O59" s="400"/>
      <c r="P59" s="405"/>
    </row>
    <row r="60" spans="1:17" ht="20.25" customHeight="1" x14ac:dyDescent="0.3">
      <c r="A60" s="73"/>
      <c r="B60" s="74"/>
      <c r="C60" s="75" t="s">
        <v>34</v>
      </c>
      <c r="D60" s="76" t="s">
        <v>53</v>
      </c>
      <c r="E60" s="74"/>
      <c r="F60" s="74"/>
      <c r="G60" s="74"/>
      <c r="H60" s="77"/>
      <c r="I60" s="74"/>
      <c r="J60" s="74"/>
      <c r="K60" s="74"/>
      <c r="L60" s="74"/>
      <c r="M60" s="74"/>
      <c r="N60" s="78"/>
      <c r="O60" s="78"/>
      <c r="P60" s="79">
        <f>SUM(P11:P59)</f>
        <v>2783.341754568004</v>
      </c>
      <c r="Q60" s="80"/>
    </row>
    <row r="61" spans="1:17" s="51" customFormat="1" ht="17.100000000000001" customHeight="1" x14ac:dyDescent="0.2">
      <c r="A61" s="82"/>
      <c r="B61" s="82"/>
      <c r="C61" s="75" t="s">
        <v>51</v>
      </c>
      <c r="D61" s="82" t="s">
        <v>53</v>
      </c>
      <c r="E61" s="82"/>
      <c r="F61" s="82"/>
      <c r="G61" s="82"/>
      <c r="H61" s="82"/>
      <c r="I61" s="82"/>
      <c r="J61" s="72"/>
      <c r="K61" s="72"/>
      <c r="L61" s="72"/>
      <c r="M61" s="72"/>
      <c r="N61" s="72"/>
      <c r="O61" s="72"/>
      <c r="P61" s="98">
        <f>P60*13.3/100</f>
        <v>370.18445335754456</v>
      </c>
    </row>
    <row r="62" spans="1:17" s="51" customFormat="1" ht="17.100000000000001" customHeight="1" x14ac:dyDescent="0.2">
      <c r="A62" s="82"/>
      <c r="B62" s="82"/>
      <c r="C62" s="75" t="s">
        <v>34</v>
      </c>
      <c r="D62" s="82" t="s">
        <v>53</v>
      </c>
      <c r="E62" s="82"/>
      <c r="F62" s="82"/>
      <c r="G62" s="82"/>
      <c r="H62" s="82"/>
      <c r="I62" s="82"/>
      <c r="J62" s="72"/>
      <c r="K62" s="72"/>
      <c r="L62" s="72"/>
      <c r="M62" s="72"/>
      <c r="N62" s="72"/>
      <c r="O62" s="72"/>
      <c r="P62" s="98">
        <f>P61+P60</f>
        <v>3153.5262079255485</v>
      </c>
    </row>
    <row r="63" spans="1:17" s="51" customFormat="1" ht="17.100000000000001" customHeight="1" x14ac:dyDescent="0.2">
      <c r="A63" s="82"/>
      <c r="B63" s="82"/>
      <c r="C63" s="75" t="s">
        <v>52</v>
      </c>
      <c r="D63" s="82" t="s">
        <v>53</v>
      </c>
      <c r="E63" s="82"/>
      <c r="F63" s="82"/>
      <c r="G63" s="82"/>
      <c r="H63" s="82"/>
      <c r="I63" s="82"/>
      <c r="J63" s="72"/>
      <c r="K63" s="72"/>
      <c r="L63" s="72"/>
      <c r="M63" s="72"/>
      <c r="N63" s="72"/>
      <c r="O63" s="72"/>
      <c r="P63" s="98">
        <f>P62*0.11</f>
        <v>346.88788287181035</v>
      </c>
    </row>
    <row r="64" spans="1:17" s="51" customFormat="1" ht="17.100000000000001" customHeight="1" x14ac:dyDescent="0.2">
      <c r="A64" s="82"/>
      <c r="B64" s="82"/>
      <c r="C64" s="75" t="s">
        <v>34</v>
      </c>
      <c r="D64" s="82" t="s">
        <v>53</v>
      </c>
      <c r="E64" s="82"/>
      <c r="F64" s="82"/>
      <c r="G64" s="82"/>
      <c r="H64" s="82"/>
      <c r="I64" s="82"/>
      <c r="J64" s="72"/>
      <c r="K64" s="72"/>
      <c r="L64" s="72"/>
      <c r="M64" s="72"/>
      <c r="N64" s="72"/>
      <c r="O64" s="72"/>
      <c r="P64" s="98">
        <f>SUM(P62:P63)</f>
        <v>3500.4140907973588</v>
      </c>
    </row>
    <row r="65" spans="1:16" s="83" customFormat="1" ht="27" customHeight="1" x14ac:dyDescent="0.3">
      <c r="A65" s="359"/>
      <c r="B65" s="360"/>
      <c r="C65" s="360"/>
      <c r="D65" s="360"/>
      <c r="E65" s="360"/>
      <c r="F65" s="360"/>
      <c r="G65" s="360"/>
      <c r="H65" s="360"/>
      <c r="I65" s="360"/>
      <c r="J65" s="360"/>
      <c r="K65" s="360"/>
      <c r="L65" s="360"/>
      <c r="M65" s="360"/>
      <c r="N65" s="360"/>
      <c r="O65" s="360"/>
      <c r="P65" s="360"/>
    </row>
    <row r="66" spans="1:16" ht="27" customHeight="1" x14ac:dyDescent="0.3"/>
    <row r="67" spans="1:16" ht="27" customHeight="1" x14ac:dyDescent="0.3"/>
    <row r="68" spans="1:16" ht="27" customHeight="1" x14ac:dyDescent="0.3"/>
    <row r="69" spans="1:16" ht="27" customHeight="1" x14ac:dyDescent="0.3">
      <c r="O69" s="80"/>
    </row>
    <row r="70" spans="1:16" ht="27" customHeight="1" x14ac:dyDescent="0.3"/>
    <row r="71" spans="1:16" ht="27" customHeight="1" x14ac:dyDescent="0.3"/>
    <row r="72" spans="1:16" ht="27" customHeight="1" x14ac:dyDescent="0.3"/>
    <row r="73" spans="1:16" ht="27" customHeight="1" x14ac:dyDescent="0.3"/>
    <row r="74" spans="1:16" ht="27" customHeight="1" x14ac:dyDescent="0.3"/>
    <row r="75" spans="1:16" ht="27" customHeight="1" x14ac:dyDescent="0.3"/>
    <row r="76" spans="1:16" ht="27" customHeight="1" x14ac:dyDescent="0.3"/>
    <row r="77" spans="1:16" ht="27" customHeight="1" x14ac:dyDescent="0.3"/>
    <row r="78" spans="1:16" ht="27" customHeight="1" x14ac:dyDescent="0.3"/>
    <row r="79" spans="1:16" ht="27" customHeight="1" x14ac:dyDescent="0.3"/>
    <row r="80" spans="1:16" ht="27" customHeight="1" x14ac:dyDescent="0.3"/>
    <row r="81" ht="27" customHeight="1" x14ac:dyDescent="0.3"/>
    <row r="82" ht="27" customHeight="1" x14ac:dyDescent="0.3"/>
    <row r="83" ht="27" customHeight="1" x14ac:dyDescent="0.3"/>
    <row r="84" ht="27" customHeight="1" x14ac:dyDescent="0.3"/>
    <row r="85" ht="27" customHeight="1" x14ac:dyDescent="0.3"/>
    <row r="86" ht="27" customHeight="1" x14ac:dyDescent="0.3"/>
    <row r="87" ht="27" customHeight="1" x14ac:dyDescent="0.3"/>
    <row r="88" ht="27" customHeight="1" x14ac:dyDescent="0.3"/>
    <row r="89" ht="27" customHeight="1" x14ac:dyDescent="0.3"/>
    <row r="90" ht="27" customHeight="1" x14ac:dyDescent="0.3"/>
    <row r="91" ht="27" customHeight="1" x14ac:dyDescent="0.3"/>
    <row r="92" ht="27" customHeight="1" x14ac:dyDescent="0.3"/>
    <row r="93" ht="27" customHeight="1" x14ac:dyDescent="0.3"/>
    <row r="94" ht="27" customHeight="1" x14ac:dyDescent="0.3"/>
    <row r="95" ht="27" customHeight="1" x14ac:dyDescent="0.3"/>
    <row r="96" ht="27" customHeight="1" x14ac:dyDescent="0.3"/>
    <row r="97" ht="27" customHeight="1" x14ac:dyDescent="0.3"/>
    <row r="98" ht="27" customHeight="1" x14ac:dyDescent="0.3"/>
    <row r="99" ht="27" customHeight="1" x14ac:dyDescent="0.3"/>
    <row r="100" ht="27" customHeight="1" x14ac:dyDescent="0.3"/>
    <row r="101" ht="27" customHeight="1" x14ac:dyDescent="0.3"/>
    <row r="102" ht="27" customHeight="1" x14ac:dyDescent="0.3"/>
    <row r="103" ht="27" customHeight="1" x14ac:dyDescent="0.3"/>
    <row r="104" ht="27" customHeight="1" x14ac:dyDescent="0.3"/>
    <row r="105" ht="27" customHeight="1" x14ac:dyDescent="0.3"/>
    <row r="106" ht="27" customHeight="1" x14ac:dyDescent="0.3"/>
    <row r="107" ht="27" customHeight="1" x14ac:dyDescent="0.3"/>
    <row r="108" ht="27" customHeight="1" x14ac:dyDescent="0.3"/>
    <row r="109" ht="27" customHeight="1" x14ac:dyDescent="0.3"/>
    <row r="110" ht="27" customHeight="1" x14ac:dyDescent="0.3"/>
    <row r="111" ht="27" customHeight="1" x14ac:dyDescent="0.3"/>
    <row r="112" ht="27" customHeight="1" x14ac:dyDescent="0.3"/>
    <row r="113" ht="27" customHeight="1" x14ac:dyDescent="0.3"/>
    <row r="114" ht="27" customHeight="1" x14ac:dyDescent="0.3"/>
    <row r="115" ht="27" customHeight="1" x14ac:dyDescent="0.3"/>
    <row r="116" ht="27" customHeight="1" x14ac:dyDescent="0.3"/>
    <row r="117" ht="27" customHeight="1" x14ac:dyDescent="0.3"/>
    <row r="118" ht="27" customHeight="1" x14ac:dyDescent="0.3"/>
    <row r="119" ht="27" customHeight="1" x14ac:dyDescent="0.3"/>
    <row r="120" ht="27" customHeight="1" x14ac:dyDescent="0.3"/>
    <row r="121" ht="27" customHeight="1" x14ac:dyDescent="0.3"/>
    <row r="122" ht="27" customHeight="1" x14ac:dyDescent="0.3"/>
    <row r="123" ht="27" customHeight="1" x14ac:dyDescent="0.3"/>
    <row r="124" ht="27" customHeight="1" x14ac:dyDescent="0.3"/>
    <row r="125" ht="27" customHeight="1" x14ac:dyDescent="0.3"/>
    <row r="126" ht="27" customHeight="1" x14ac:dyDescent="0.3"/>
    <row r="127" ht="27" customHeight="1" x14ac:dyDescent="0.3"/>
    <row r="128" ht="27" customHeight="1" x14ac:dyDescent="0.3"/>
    <row r="129" ht="27" customHeight="1" x14ac:dyDescent="0.3"/>
    <row r="130" ht="27" customHeight="1" x14ac:dyDescent="0.3"/>
    <row r="131" ht="27" customHeight="1" x14ac:dyDescent="0.3"/>
    <row r="132" ht="27" customHeight="1" x14ac:dyDescent="0.3"/>
    <row r="133" ht="27" customHeight="1" x14ac:dyDescent="0.3"/>
    <row r="134" ht="27" customHeight="1" x14ac:dyDescent="0.3"/>
    <row r="135" ht="27" customHeight="1" x14ac:dyDescent="0.3"/>
    <row r="136" ht="27" customHeight="1" x14ac:dyDescent="0.3"/>
    <row r="137" ht="27" customHeight="1" x14ac:dyDescent="0.3"/>
  </sheetData>
  <mergeCells count="252">
    <mergeCell ref="O32:O34"/>
    <mergeCell ref="P32:P34"/>
    <mergeCell ref="D6:F6"/>
    <mergeCell ref="D7:F7"/>
    <mergeCell ref="I32:I33"/>
    <mergeCell ref="J32:J33"/>
    <mergeCell ref="K32:K33"/>
    <mergeCell ref="L32:L33"/>
    <mergeCell ref="M32:M33"/>
    <mergeCell ref="N32:N33"/>
    <mergeCell ref="N30:N31"/>
    <mergeCell ref="O30:O31"/>
    <mergeCell ref="P30:P31"/>
    <mergeCell ref="O27:O29"/>
    <mergeCell ref="P27:P29"/>
    <mergeCell ref="I27:I28"/>
    <mergeCell ref="J27:J28"/>
    <mergeCell ref="K27:K28"/>
    <mergeCell ref="L27:L28"/>
    <mergeCell ref="M27:M28"/>
    <mergeCell ref="N27:N28"/>
    <mergeCell ref="N25:N26"/>
    <mergeCell ref="O25:O26"/>
    <mergeCell ref="P25:P26"/>
    <mergeCell ref="K25:K26"/>
    <mergeCell ref="L25:L26"/>
    <mergeCell ref="M25:M26"/>
    <mergeCell ref="A32:A33"/>
    <mergeCell ref="B32:B33"/>
    <mergeCell ref="C32:C33"/>
    <mergeCell ref="D32:D33"/>
    <mergeCell ref="E32:E33"/>
    <mergeCell ref="H32:H33"/>
    <mergeCell ref="K30:K31"/>
    <mergeCell ref="L30:L31"/>
    <mergeCell ref="M30:M31"/>
    <mergeCell ref="A30:A31"/>
    <mergeCell ref="B30:B31"/>
    <mergeCell ref="C30:C31"/>
    <mergeCell ref="D30:D31"/>
    <mergeCell ref="E30:E31"/>
    <mergeCell ref="H30:H31"/>
    <mergeCell ref="I30:I31"/>
    <mergeCell ref="J30:J31"/>
    <mergeCell ref="C22:C23"/>
    <mergeCell ref="D22:D23"/>
    <mergeCell ref="E22:E23"/>
    <mergeCell ref="H22:H23"/>
    <mergeCell ref="A27:A28"/>
    <mergeCell ref="B27:B28"/>
    <mergeCell ref="C27:C28"/>
    <mergeCell ref="D27:D28"/>
    <mergeCell ref="E27:E28"/>
    <mergeCell ref="H27:H28"/>
    <mergeCell ref="A37:A38"/>
    <mergeCell ref="B37:B38"/>
    <mergeCell ref="C37:C38"/>
    <mergeCell ref="D37:D38"/>
    <mergeCell ref="E37:E38"/>
    <mergeCell ref="H37:H38"/>
    <mergeCell ref="I37:I38"/>
    <mergeCell ref="O22:O24"/>
    <mergeCell ref="P22:P24"/>
    <mergeCell ref="A25:A26"/>
    <mergeCell ref="B25:B26"/>
    <mergeCell ref="C25:C26"/>
    <mergeCell ref="D25:D26"/>
    <mergeCell ref="E25:E26"/>
    <mergeCell ref="H25:H26"/>
    <mergeCell ref="I25:I26"/>
    <mergeCell ref="J25:J26"/>
    <mergeCell ref="I22:I23"/>
    <mergeCell ref="J22:J23"/>
    <mergeCell ref="K22:K23"/>
    <mergeCell ref="L22:L23"/>
    <mergeCell ref="M22:M23"/>
    <mergeCell ref="N22:N23"/>
    <mergeCell ref="A22:A23"/>
    <mergeCell ref="O57:O59"/>
    <mergeCell ref="N57:N58"/>
    <mergeCell ref="M57:M58"/>
    <mergeCell ref="M49:M50"/>
    <mergeCell ref="P37:P40"/>
    <mergeCell ref="N39:N40"/>
    <mergeCell ref="J37:J38"/>
    <mergeCell ref="K37:K38"/>
    <mergeCell ref="L37:L38"/>
    <mergeCell ref="M37:M38"/>
    <mergeCell ref="N37:N38"/>
    <mergeCell ref="O37:O40"/>
    <mergeCell ref="P46:P48"/>
    <mergeCell ref="A49:A50"/>
    <mergeCell ref="B49:B50"/>
    <mergeCell ref="C49:C50"/>
    <mergeCell ref="D49:D50"/>
    <mergeCell ref="E49:E50"/>
    <mergeCell ref="H49:H50"/>
    <mergeCell ref="I49:I50"/>
    <mergeCell ref="J49:J50"/>
    <mergeCell ref="K49:K50"/>
    <mergeCell ref="O46:O48"/>
    <mergeCell ref="N49:N50"/>
    <mergeCell ref="O14:O16"/>
    <mergeCell ref="P14:P16"/>
    <mergeCell ref="O19:O21"/>
    <mergeCell ref="P19:P21"/>
    <mergeCell ref="P17:P18"/>
    <mergeCell ref="L14:L15"/>
    <mergeCell ref="A14:A15"/>
    <mergeCell ref="B14:B15"/>
    <mergeCell ref="O17:O18"/>
    <mergeCell ref="B17:B18"/>
    <mergeCell ref="C17:C18"/>
    <mergeCell ref="D17:D18"/>
    <mergeCell ref="E17:E18"/>
    <mergeCell ref="H17:H18"/>
    <mergeCell ref="I17:I18"/>
    <mergeCell ref="J17:J18"/>
    <mergeCell ref="K17:K18"/>
    <mergeCell ref="L17:L18"/>
    <mergeCell ref="M17:M18"/>
    <mergeCell ref="N17:N18"/>
    <mergeCell ref="J19:J20"/>
    <mergeCell ref="K19:K20"/>
    <mergeCell ref="A1:P1"/>
    <mergeCell ref="A3:P3"/>
    <mergeCell ref="A4:P4"/>
    <mergeCell ref="A6:C7"/>
    <mergeCell ref="J6:L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C11:E11"/>
    <mergeCell ref="C14:C15"/>
    <mergeCell ref="D14:D15"/>
    <mergeCell ref="E14:E15"/>
    <mergeCell ref="A12:A13"/>
    <mergeCell ref="B12:B13"/>
    <mergeCell ref="C12:C13"/>
    <mergeCell ref="D12:D13"/>
    <mergeCell ref="H14:H15"/>
    <mergeCell ref="I14:I15"/>
    <mergeCell ref="J14:J15"/>
    <mergeCell ref="K14:K15"/>
    <mergeCell ref="K12:K13"/>
    <mergeCell ref="M14:M15"/>
    <mergeCell ref="L12:L13"/>
    <mergeCell ref="N14:N15"/>
    <mergeCell ref="M12:M13"/>
    <mergeCell ref="N12:N13"/>
    <mergeCell ref="O12:O13"/>
    <mergeCell ref="P12:P13"/>
    <mergeCell ref="E12:E13"/>
    <mergeCell ref="H12:H13"/>
    <mergeCell ref="D41:D42"/>
    <mergeCell ref="E41:E42"/>
    <mergeCell ref="H41:H42"/>
    <mergeCell ref="I41:I42"/>
    <mergeCell ref="J41:J42"/>
    <mergeCell ref="K41:K42"/>
    <mergeCell ref="L41:L42"/>
    <mergeCell ref="D57:D58"/>
    <mergeCell ref="E57:E58"/>
    <mergeCell ref="H54:H55"/>
    <mergeCell ref="I54:I55"/>
    <mergeCell ref="J54:J55"/>
    <mergeCell ref="K54:K55"/>
    <mergeCell ref="A65:P65"/>
    <mergeCell ref="O41:O45"/>
    <mergeCell ref="P41:P45"/>
    <mergeCell ref="N43:N45"/>
    <mergeCell ref="A46:A47"/>
    <mergeCell ref="B46:B47"/>
    <mergeCell ref="N46:N47"/>
    <mergeCell ref="I46:I47"/>
    <mergeCell ref="J46:J47"/>
    <mergeCell ref="E46:E47"/>
    <mergeCell ref="C54:C55"/>
    <mergeCell ref="D54:D55"/>
    <mergeCell ref="E54:E55"/>
    <mergeCell ref="H46:H47"/>
    <mergeCell ref="C46:C47"/>
    <mergeCell ref="D46:D47"/>
    <mergeCell ref="A57:A58"/>
    <mergeCell ref="B57:B58"/>
    <mergeCell ref="C57:C58"/>
    <mergeCell ref="A41:A42"/>
    <mergeCell ref="H57:H58"/>
    <mergeCell ref="I57:I58"/>
    <mergeCell ref="J57:J58"/>
    <mergeCell ref="K57:K58"/>
    <mergeCell ref="I12:I13"/>
    <mergeCell ref="J12:J13"/>
    <mergeCell ref="N35:N36"/>
    <mergeCell ref="A35:A36"/>
    <mergeCell ref="B35:B36"/>
    <mergeCell ref="C35:C36"/>
    <mergeCell ref="D35:D36"/>
    <mergeCell ref="E35:E36"/>
    <mergeCell ref="H35:H36"/>
    <mergeCell ref="I35:I36"/>
    <mergeCell ref="J35:J36"/>
    <mergeCell ref="K35:K36"/>
    <mergeCell ref="L19:L20"/>
    <mergeCell ref="M19:M20"/>
    <mergeCell ref="N19:N20"/>
    <mergeCell ref="B19:B20"/>
    <mergeCell ref="C19:C20"/>
    <mergeCell ref="D19:D20"/>
    <mergeCell ref="E19:E20"/>
    <mergeCell ref="H19:H20"/>
    <mergeCell ref="I19:I20"/>
    <mergeCell ref="A19:A20"/>
    <mergeCell ref="A17:A18"/>
    <mergeCell ref="B22:B23"/>
    <mergeCell ref="O35:O36"/>
    <mergeCell ref="O49:O53"/>
    <mergeCell ref="N51:N53"/>
    <mergeCell ref="A54:A55"/>
    <mergeCell ref="B54:B55"/>
    <mergeCell ref="P35:P36"/>
    <mergeCell ref="P49:P53"/>
    <mergeCell ref="L35:L36"/>
    <mergeCell ref="P57:P59"/>
    <mergeCell ref="L54:L55"/>
    <mergeCell ref="M54:M55"/>
    <mergeCell ref="N54:N55"/>
    <mergeCell ref="O54:O56"/>
    <mergeCell ref="P54:P56"/>
    <mergeCell ref="M35:M36"/>
    <mergeCell ref="M41:M42"/>
    <mergeCell ref="N41:N42"/>
    <mergeCell ref="K46:K47"/>
    <mergeCell ref="L46:L47"/>
    <mergeCell ref="M46:M47"/>
    <mergeCell ref="L57:L58"/>
    <mergeCell ref="L49:L50"/>
    <mergeCell ref="B41:B42"/>
    <mergeCell ref="C41:C42"/>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IP112"/>
  <sheetViews>
    <sheetView view="pageBreakPreview" topLeftCell="A16" zoomScale="77" zoomScaleNormal="76" zoomScaleSheetLayoutView="77" workbookViewId="0">
      <selection activeCell="O12" sqref="O12:O34"/>
    </sheetView>
  </sheetViews>
  <sheetFormatPr defaultRowHeight="17.25" x14ac:dyDescent="0.3"/>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x14ac:dyDescent="0.2">
      <c r="A1" s="371" t="s">
        <v>125</v>
      </c>
      <c r="B1" s="371"/>
      <c r="C1" s="371"/>
      <c r="D1" s="371"/>
      <c r="E1" s="371"/>
      <c r="F1" s="371"/>
      <c r="G1" s="371"/>
      <c r="H1" s="371"/>
      <c r="I1" s="371"/>
      <c r="J1" s="371"/>
      <c r="K1" s="371"/>
      <c r="L1" s="371"/>
      <c r="M1" s="371"/>
      <c r="N1" s="371"/>
      <c r="O1" s="371"/>
      <c r="P1" s="371"/>
    </row>
    <row r="2" spans="1:250" s="51" customFormat="1" ht="9" customHeight="1" x14ac:dyDescent="0.2">
      <c r="A2" s="50"/>
      <c r="B2" s="50"/>
      <c r="C2" s="50"/>
      <c r="D2" s="50"/>
      <c r="E2" s="50"/>
      <c r="F2" s="50"/>
      <c r="G2" s="50"/>
      <c r="H2" s="50"/>
      <c r="I2" s="50"/>
      <c r="J2" s="50"/>
      <c r="K2" s="50"/>
      <c r="L2" s="50"/>
      <c r="M2" s="50"/>
      <c r="N2" s="50"/>
      <c r="O2" s="50"/>
      <c r="P2" s="50"/>
    </row>
    <row r="3" spans="1:250" s="51" customFormat="1" ht="57" customHeight="1" x14ac:dyDescent="0.2">
      <c r="A3" s="372" t="s">
        <v>190</v>
      </c>
      <c r="B3" s="372"/>
      <c r="C3" s="372"/>
      <c r="D3" s="372"/>
      <c r="E3" s="372"/>
      <c r="F3" s="372"/>
      <c r="G3" s="372"/>
      <c r="H3" s="372"/>
      <c r="I3" s="372"/>
      <c r="J3" s="372"/>
      <c r="K3" s="372"/>
      <c r="L3" s="372"/>
      <c r="M3" s="372"/>
      <c r="N3" s="372"/>
      <c r="O3" s="372"/>
      <c r="P3" s="372"/>
    </row>
    <row r="4" spans="1:250" s="51" customFormat="1" ht="24.75" customHeight="1" x14ac:dyDescent="0.2">
      <c r="A4" s="372" t="s">
        <v>94</v>
      </c>
      <c r="B4" s="372"/>
      <c r="C4" s="372"/>
      <c r="D4" s="372"/>
      <c r="E4" s="372"/>
      <c r="F4" s="372"/>
      <c r="G4" s="372"/>
      <c r="H4" s="372"/>
      <c r="I4" s="372"/>
      <c r="J4" s="372"/>
      <c r="K4" s="372"/>
      <c r="L4" s="372"/>
      <c r="M4" s="372"/>
      <c r="N4" s="372"/>
      <c r="O4" s="372"/>
      <c r="P4" s="372"/>
    </row>
    <row r="5" spans="1:250" s="51" customFormat="1" ht="9" customHeight="1" x14ac:dyDescent="0.2">
      <c r="C5" s="52"/>
    </row>
    <row r="6" spans="1:250" s="51" customFormat="1" ht="21.75" customHeight="1" x14ac:dyDescent="0.2">
      <c r="A6" s="373" t="s">
        <v>178</v>
      </c>
      <c r="B6" s="373"/>
      <c r="C6" s="373"/>
      <c r="D6" s="385" t="s">
        <v>179</v>
      </c>
      <c r="E6" s="385"/>
      <c r="F6" s="385"/>
      <c r="J6" s="360" t="s">
        <v>36</v>
      </c>
      <c r="K6" s="360"/>
      <c r="L6" s="360"/>
      <c r="M6" s="375">
        <f>+P39</f>
        <v>1081.7858691463434</v>
      </c>
      <c r="N6" s="375"/>
      <c r="O6" s="360" t="s">
        <v>5</v>
      </c>
      <c r="P6" s="360"/>
      <c r="Q6" s="53"/>
    </row>
    <row r="7" spans="1:250" s="51" customFormat="1" ht="21.75" customHeight="1" x14ac:dyDescent="0.2">
      <c r="A7" s="374"/>
      <c r="B7" s="374"/>
      <c r="C7" s="374"/>
      <c r="D7" s="386" t="s">
        <v>180</v>
      </c>
      <c r="E7" s="386"/>
      <c r="F7" s="386"/>
      <c r="H7" s="376"/>
      <c r="I7" s="376"/>
      <c r="J7" s="376"/>
      <c r="K7" s="376"/>
      <c r="L7" s="376"/>
      <c r="M7" s="377"/>
      <c r="N7" s="377"/>
      <c r="O7" s="360"/>
      <c r="P7" s="360"/>
      <c r="Q7" s="53"/>
    </row>
    <row r="8" spans="1:250"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250" s="50" customFormat="1" ht="148.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250"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5" customHeight="1" x14ac:dyDescent="0.3">
      <c r="A11" s="61"/>
      <c r="B11" s="62"/>
      <c r="C11" s="358" t="s">
        <v>94</v>
      </c>
      <c r="D11" s="358"/>
      <c r="E11" s="358"/>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70" customFormat="1" ht="27" customHeight="1" x14ac:dyDescent="0.3">
      <c r="A12" s="425">
        <v>1</v>
      </c>
      <c r="B12" s="427" t="s">
        <v>97</v>
      </c>
      <c r="C12" s="353" t="s">
        <v>206</v>
      </c>
      <c r="D12" s="425" t="s">
        <v>75</v>
      </c>
      <c r="E12" s="429">
        <v>0.54</v>
      </c>
      <c r="F12" s="46">
        <v>1.55</v>
      </c>
      <c r="G12" s="46">
        <f>0.33*լե</f>
        <v>0.34650000000000003</v>
      </c>
      <c r="H12" s="425" t="s">
        <v>2</v>
      </c>
      <c r="I12" s="425" t="s">
        <v>2</v>
      </c>
      <c r="J12" s="425" t="s">
        <v>2</v>
      </c>
      <c r="K12" s="425" t="s">
        <v>2</v>
      </c>
      <c r="L12" s="425" t="s">
        <v>2</v>
      </c>
      <c r="M12" s="425" t="s">
        <v>2</v>
      </c>
      <c r="N12" s="419">
        <f>F13+G13</f>
        <v>3.9639879200000001</v>
      </c>
      <c r="O12" s="420">
        <f>N12+N14</f>
        <v>50.656931387000007</v>
      </c>
      <c r="P12" s="421">
        <f>O12*E12</f>
        <v>27.354742948980007</v>
      </c>
    </row>
    <row r="13" spans="1:250" s="70" customFormat="1" ht="27" customHeight="1" x14ac:dyDescent="0.3">
      <c r="A13" s="426"/>
      <c r="B13" s="428"/>
      <c r="C13" s="353"/>
      <c r="D13" s="426"/>
      <c r="E13" s="430"/>
      <c r="F13" s="46">
        <f>F12*ա</f>
        <v>2.9085904999999999</v>
      </c>
      <c r="G13" s="46">
        <f>G12*մ</f>
        <v>1.05539742</v>
      </c>
      <c r="H13" s="426"/>
      <c r="I13" s="426"/>
      <c r="J13" s="426"/>
      <c r="K13" s="426"/>
      <c r="L13" s="426"/>
      <c r="M13" s="426"/>
      <c r="N13" s="419"/>
      <c r="O13" s="420"/>
      <c r="P13" s="422"/>
    </row>
    <row r="14" spans="1:250" s="70" customFormat="1" ht="15" customHeight="1" x14ac:dyDescent="0.3">
      <c r="A14" s="47"/>
      <c r="B14" s="47"/>
      <c r="C14" s="48"/>
      <c r="D14" s="47"/>
      <c r="E14" s="47"/>
      <c r="F14" s="47"/>
      <c r="G14" s="47"/>
      <c r="H14" s="37" t="s">
        <v>61</v>
      </c>
      <c r="I14" s="37" t="s">
        <v>75</v>
      </c>
      <c r="J14" s="49">
        <v>1.02</v>
      </c>
      <c r="K14" s="71"/>
      <c r="L14" s="38">
        <v>34.777000000000001</v>
      </c>
      <c r="M14" s="69">
        <f>L14*J14*տ</f>
        <v>41.325509100000005</v>
      </c>
      <c r="N14" s="423">
        <f>M14+M15+M16+M17</f>
        <v>46.692943467000006</v>
      </c>
      <c r="O14" s="420"/>
      <c r="P14" s="422"/>
    </row>
    <row r="15" spans="1:250" s="70" customFormat="1" ht="15" customHeight="1" x14ac:dyDescent="0.3">
      <c r="A15" s="47"/>
      <c r="B15" s="47"/>
      <c r="C15" s="48"/>
      <c r="D15" s="47"/>
      <c r="E15" s="47"/>
      <c r="F15" s="47"/>
      <c r="G15" s="47"/>
      <c r="H15" s="37" t="s">
        <v>87</v>
      </c>
      <c r="I15" s="37" t="s">
        <v>90</v>
      </c>
      <c r="J15" s="49">
        <v>0.71699999999999997</v>
      </c>
      <c r="K15" s="71"/>
      <c r="L15" s="38">
        <v>3.5</v>
      </c>
      <c r="M15" s="69">
        <f>L15*J15*տ</f>
        <v>2.9235675000000003</v>
      </c>
      <c r="N15" s="424"/>
      <c r="O15" s="420"/>
      <c r="P15" s="422"/>
    </row>
    <row r="16" spans="1:250" s="70" customFormat="1" ht="15" customHeight="1" x14ac:dyDescent="0.3">
      <c r="A16" s="47"/>
      <c r="B16" s="47"/>
      <c r="C16" s="48"/>
      <c r="D16" s="47"/>
      <c r="E16" s="47"/>
      <c r="F16" s="47"/>
      <c r="G16" s="47"/>
      <c r="H16" s="37" t="s">
        <v>88</v>
      </c>
      <c r="I16" s="37" t="s">
        <v>75</v>
      </c>
      <c r="J16" s="96">
        <v>1.6500000000000001E-2</v>
      </c>
      <c r="K16" s="71"/>
      <c r="L16" s="45">
        <v>127.083</v>
      </c>
      <c r="M16" s="69">
        <f>L16*J16*տ</f>
        <v>2.4428529674999999</v>
      </c>
      <c r="N16" s="424"/>
      <c r="O16" s="420"/>
      <c r="P16" s="422"/>
    </row>
    <row r="17" spans="1:16" s="70" customFormat="1" ht="15" customHeight="1" x14ac:dyDescent="0.3">
      <c r="A17" s="92"/>
      <c r="B17" s="92"/>
      <c r="C17" s="93"/>
      <c r="D17" s="92"/>
      <c r="E17" s="92"/>
      <c r="F17" s="47"/>
      <c r="G17" s="47"/>
      <c r="H17" s="87" t="s">
        <v>89</v>
      </c>
      <c r="I17" s="87" t="s">
        <v>55</v>
      </c>
      <c r="J17" s="97">
        <v>8.9999999999999998E-4</v>
      </c>
      <c r="K17" s="94"/>
      <c r="L17" s="88">
        <v>0.96699999999999997</v>
      </c>
      <c r="M17" s="69">
        <f>L17*J17*տ</f>
        <v>1.0138994999999999E-3</v>
      </c>
      <c r="N17" s="424"/>
      <c r="O17" s="420"/>
      <c r="P17" s="422"/>
    </row>
    <row r="18" spans="1:16" s="40" customFormat="1" ht="34.5" customHeight="1" x14ac:dyDescent="0.2">
      <c r="A18" s="401">
        <v>2</v>
      </c>
      <c r="B18" s="403" t="s">
        <v>98</v>
      </c>
      <c r="C18" s="353" t="s">
        <v>154</v>
      </c>
      <c r="D18" s="404" t="s">
        <v>75</v>
      </c>
      <c r="E18" s="411">
        <v>0.27</v>
      </c>
      <c r="F18" s="38">
        <v>0.08</v>
      </c>
      <c r="G18" s="38">
        <f>0.26*լե</f>
        <v>0.27300000000000002</v>
      </c>
      <c r="H18" s="399" t="s">
        <v>2</v>
      </c>
      <c r="I18" s="399" t="s">
        <v>2</v>
      </c>
      <c r="J18" s="399" t="s">
        <v>2</v>
      </c>
      <c r="K18" s="399" t="s">
        <v>2</v>
      </c>
      <c r="L18" s="400" t="s">
        <v>2</v>
      </c>
      <c r="M18" s="399" t="s">
        <v>2</v>
      </c>
      <c r="N18" s="400">
        <f>F19+G19</f>
        <v>0.98164604</v>
      </c>
      <c r="O18" s="400">
        <f>N18+N20</f>
        <v>5.5420385400000001</v>
      </c>
      <c r="P18" s="405">
        <f>E18*O18</f>
        <v>1.4963504058000001</v>
      </c>
    </row>
    <row r="19" spans="1:16" s="40" customFormat="1" ht="34.5" customHeight="1" x14ac:dyDescent="0.2">
      <c r="A19" s="402"/>
      <c r="B19" s="403"/>
      <c r="C19" s="353"/>
      <c r="D19" s="404"/>
      <c r="E19" s="412"/>
      <c r="F19" s="46">
        <f>F18*ա</f>
        <v>0.1501208</v>
      </c>
      <c r="G19" s="46">
        <f>G18*մ</f>
        <v>0.83152524000000005</v>
      </c>
      <c r="H19" s="399"/>
      <c r="I19" s="399"/>
      <c r="J19" s="399"/>
      <c r="K19" s="399"/>
      <c r="L19" s="400"/>
      <c r="M19" s="399"/>
      <c r="N19" s="400"/>
      <c r="O19" s="400"/>
      <c r="P19" s="405"/>
    </row>
    <row r="20" spans="1:16" s="40" customFormat="1" ht="19.5" x14ac:dyDescent="0.2">
      <c r="A20" s="39"/>
      <c r="B20" s="39"/>
      <c r="C20" s="36"/>
      <c r="D20" s="39"/>
      <c r="E20" s="38"/>
      <c r="F20" s="41"/>
      <c r="G20" s="41"/>
      <c r="H20" s="125" t="s">
        <v>78</v>
      </c>
      <c r="I20" s="39" t="s">
        <v>75</v>
      </c>
      <c r="J20" s="43">
        <v>1.22</v>
      </c>
      <c r="K20" s="39"/>
      <c r="L20" s="38">
        <v>3.2</v>
      </c>
      <c r="M20" s="69">
        <f>L20*J20*տ</f>
        <v>4.5481600000000002</v>
      </c>
      <c r="N20" s="408">
        <f>+M20+M21</f>
        <v>4.5603924999999998</v>
      </c>
      <c r="O20" s="400"/>
      <c r="P20" s="405"/>
    </row>
    <row r="21" spans="1:16" s="40" customFormat="1" ht="19.5" x14ac:dyDescent="0.2">
      <c r="A21" s="39"/>
      <c r="B21" s="39"/>
      <c r="C21" s="36"/>
      <c r="D21" s="39"/>
      <c r="E21" s="38"/>
      <c r="F21" s="41"/>
      <c r="G21" s="41"/>
      <c r="H21" s="39" t="s">
        <v>73</v>
      </c>
      <c r="I21" s="39" t="s">
        <v>75</v>
      </c>
      <c r="J21" s="43">
        <v>7.0000000000000007E-2</v>
      </c>
      <c r="K21" s="39"/>
      <c r="L21" s="38">
        <v>0.15</v>
      </c>
      <c r="M21" s="69">
        <f>L21*J21*տ</f>
        <v>1.22325E-2</v>
      </c>
      <c r="N21" s="410"/>
      <c r="O21" s="400"/>
      <c r="P21" s="405"/>
    </row>
    <row r="22" spans="1:16" s="40" customFormat="1" ht="27.75" customHeight="1" x14ac:dyDescent="0.2">
      <c r="A22" s="344">
        <v>3</v>
      </c>
      <c r="B22" s="403" t="s">
        <v>175</v>
      </c>
      <c r="C22" s="353" t="s">
        <v>207</v>
      </c>
      <c r="D22" s="404" t="s">
        <v>54</v>
      </c>
      <c r="E22" s="406">
        <v>73.599999999999994</v>
      </c>
      <c r="F22" s="38">
        <v>0.59199999999999997</v>
      </c>
      <c r="G22" s="38">
        <f>0.0071*լե</f>
        <v>7.4550000000000007E-3</v>
      </c>
      <c r="H22" s="399" t="s">
        <v>2</v>
      </c>
      <c r="I22" s="399" t="s">
        <v>2</v>
      </c>
      <c r="J22" s="399" t="s">
        <v>2</v>
      </c>
      <c r="K22" s="399" t="s">
        <v>2</v>
      </c>
      <c r="L22" s="400" t="s">
        <v>2</v>
      </c>
      <c r="M22" s="399" t="s">
        <v>2</v>
      </c>
      <c r="N22" s="400">
        <f>F23+G23</f>
        <v>1.1336009553999999</v>
      </c>
      <c r="O22" s="400">
        <f>SUM(N22:N26)</f>
        <v>5.3798279054000009</v>
      </c>
      <c r="P22" s="405">
        <f>E22*O22</f>
        <v>395.95533383744004</v>
      </c>
    </row>
    <row r="23" spans="1:16" s="40" customFormat="1" ht="27.75" customHeight="1" x14ac:dyDescent="0.2">
      <c r="A23" s="344"/>
      <c r="B23" s="403"/>
      <c r="C23" s="353"/>
      <c r="D23" s="404"/>
      <c r="E23" s="407"/>
      <c r="F23" s="46">
        <f>F22*ա</f>
        <v>1.1108939199999999</v>
      </c>
      <c r="G23" s="46">
        <f>G22*մ</f>
        <v>2.2707035400000002E-2</v>
      </c>
      <c r="H23" s="399"/>
      <c r="I23" s="399"/>
      <c r="J23" s="399"/>
      <c r="K23" s="399"/>
      <c r="L23" s="400"/>
      <c r="M23" s="399"/>
      <c r="N23" s="400"/>
      <c r="O23" s="400"/>
      <c r="P23" s="405"/>
    </row>
    <row r="24" spans="1:16" s="40" customFormat="1" ht="34.5" x14ac:dyDescent="0.2">
      <c r="A24" s="39"/>
      <c r="B24" s="39"/>
      <c r="C24" s="36"/>
      <c r="D24" s="39"/>
      <c r="E24" s="38"/>
      <c r="F24" s="41"/>
      <c r="G24" s="41"/>
      <c r="H24" s="39" t="s">
        <v>208</v>
      </c>
      <c r="I24" s="39" t="s">
        <v>54</v>
      </c>
      <c r="J24" s="43">
        <v>1</v>
      </c>
      <c r="K24" s="39"/>
      <c r="L24" s="38">
        <v>2.5</v>
      </c>
      <c r="M24" s="69">
        <f>L24*J24*տ</f>
        <v>2.9125000000000001</v>
      </c>
      <c r="N24" s="408">
        <f>+M24+M25+M26</f>
        <v>4.2462269500000005</v>
      </c>
      <c r="O24" s="400"/>
      <c r="P24" s="405"/>
    </row>
    <row r="25" spans="1:16" s="40" customFormat="1" ht="19.5" x14ac:dyDescent="0.2">
      <c r="A25" s="39"/>
      <c r="B25" s="39"/>
      <c r="C25" s="36"/>
      <c r="D25" s="39"/>
      <c r="E25" s="38"/>
      <c r="F25" s="41"/>
      <c r="G25" s="41"/>
      <c r="H25" s="39" t="s">
        <v>176</v>
      </c>
      <c r="I25" s="39" t="s">
        <v>75</v>
      </c>
      <c r="J25" s="43">
        <v>3.5000000000000003E-2</v>
      </c>
      <c r="K25" s="39"/>
      <c r="L25" s="38">
        <v>32.177999999999997</v>
      </c>
      <c r="M25" s="69">
        <f>L25*J25*տ</f>
        <v>1.31205795</v>
      </c>
      <c r="N25" s="409"/>
      <c r="O25" s="400"/>
      <c r="P25" s="405"/>
    </row>
    <row r="26" spans="1:16" s="40" customFormat="1" ht="19.5" x14ac:dyDescent="0.2">
      <c r="A26" s="39"/>
      <c r="B26" s="39"/>
      <c r="C26" s="36"/>
      <c r="D26" s="39"/>
      <c r="E26" s="38"/>
      <c r="F26" s="41"/>
      <c r="G26" s="41"/>
      <c r="H26" s="125" t="s">
        <v>92</v>
      </c>
      <c r="I26" s="39" t="s">
        <v>75</v>
      </c>
      <c r="J26" s="43">
        <v>5.9999999999999995E-4</v>
      </c>
      <c r="K26" s="39"/>
      <c r="L26" s="38">
        <v>31</v>
      </c>
      <c r="M26" s="69">
        <f>L26*J26*տ</f>
        <v>2.1668999999999997E-2</v>
      </c>
      <c r="N26" s="410"/>
      <c r="O26" s="400"/>
      <c r="P26" s="405"/>
    </row>
    <row r="27" spans="1:16" s="40" customFormat="1" ht="34.5" customHeight="1" x14ac:dyDescent="0.2">
      <c r="A27" s="401">
        <v>4</v>
      </c>
      <c r="B27" s="403" t="s">
        <v>98</v>
      </c>
      <c r="C27" s="353" t="s">
        <v>162</v>
      </c>
      <c r="D27" s="404" t="s">
        <v>75</v>
      </c>
      <c r="E27" s="411">
        <f>132.4*0.12</f>
        <v>15.888</v>
      </c>
      <c r="F27" s="38">
        <v>0.08</v>
      </c>
      <c r="G27" s="38">
        <f>0.26*լե</f>
        <v>0.27300000000000002</v>
      </c>
      <c r="H27" s="399" t="s">
        <v>2</v>
      </c>
      <c r="I27" s="399" t="s">
        <v>2</v>
      </c>
      <c r="J27" s="399" t="s">
        <v>2</v>
      </c>
      <c r="K27" s="399" t="s">
        <v>2</v>
      </c>
      <c r="L27" s="400" t="s">
        <v>2</v>
      </c>
      <c r="M27" s="399" t="s">
        <v>2</v>
      </c>
      <c r="N27" s="400">
        <f>F28+G28</f>
        <v>0.98164604</v>
      </c>
      <c r="O27" s="400">
        <f>N27+N29</f>
        <v>5.5420385400000001</v>
      </c>
      <c r="P27" s="405">
        <f>E27*O27</f>
        <v>88.051908323519996</v>
      </c>
    </row>
    <row r="28" spans="1:16" s="40" customFormat="1" ht="34.5" customHeight="1" x14ac:dyDescent="0.2">
      <c r="A28" s="402"/>
      <c r="B28" s="403"/>
      <c r="C28" s="353"/>
      <c r="D28" s="404"/>
      <c r="E28" s="412"/>
      <c r="F28" s="46">
        <f>F27*ա</f>
        <v>0.1501208</v>
      </c>
      <c r="G28" s="46">
        <f>G27*մ</f>
        <v>0.83152524000000005</v>
      </c>
      <c r="H28" s="399"/>
      <c r="I28" s="399"/>
      <c r="J28" s="399"/>
      <c r="K28" s="399"/>
      <c r="L28" s="400"/>
      <c r="M28" s="399"/>
      <c r="N28" s="400"/>
      <c r="O28" s="400"/>
      <c r="P28" s="405"/>
    </row>
    <row r="29" spans="1:16" s="40" customFormat="1" ht="19.5" x14ac:dyDescent="0.2">
      <c r="A29" s="39"/>
      <c r="B29" s="39"/>
      <c r="C29" s="36"/>
      <c r="D29" s="39"/>
      <c r="E29" s="38"/>
      <c r="F29" s="41"/>
      <c r="G29" s="41"/>
      <c r="H29" s="125" t="s">
        <v>78</v>
      </c>
      <c r="I29" s="39" t="s">
        <v>75</v>
      </c>
      <c r="J29" s="43">
        <v>1.22</v>
      </c>
      <c r="K29" s="39"/>
      <c r="L29" s="38">
        <v>3.2</v>
      </c>
      <c r="M29" s="69">
        <f>L29*J29*տ</f>
        <v>4.5481600000000002</v>
      </c>
      <c r="N29" s="408">
        <f>+M29+M30</f>
        <v>4.5603924999999998</v>
      </c>
      <c r="O29" s="400"/>
      <c r="P29" s="405"/>
    </row>
    <row r="30" spans="1:16" s="40" customFormat="1" ht="19.5" x14ac:dyDescent="0.2">
      <c r="A30" s="39"/>
      <c r="B30" s="39"/>
      <c r="C30" s="36"/>
      <c r="D30" s="39"/>
      <c r="E30" s="38"/>
      <c r="F30" s="41"/>
      <c r="G30" s="41"/>
      <c r="H30" s="39" t="s">
        <v>73</v>
      </c>
      <c r="I30" s="39" t="s">
        <v>75</v>
      </c>
      <c r="J30" s="43">
        <v>7.0000000000000007E-2</v>
      </c>
      <c r="K30" s="39"/>
      <c r="L30" s="38">
        <v>0.15</v>
      </c>
      <c r="M30" s="69">
        <f>L30*J30*տ</f>
        <v>1.22325E-2</v>
      </c>
      <c r="N30" s="410"/>
      <c r="O30" s="400"/>
      <c r="P30" s="405"/>
    </row>
    <row r="31" spans="1:16" s="40" customFormat="1" ht="16.5" customHeight="1" x14ac:dyDescent="0.2">
      <c r="A31" s="401">
        <v>5</v>
      </c>
      <c r="B31" s="403" t="s">
        <v>100</v>
      </c>
      <c r="C31" s="353" t="s">
        <v>95</v>
      </c>
      <c r="D31" s="404" t="s">
        <v>77</v>
      </c>
      <c r="E31" s="406">
        <v>132.4</v>
      </c>
      <c r="F31" s="43">
        <f>8.23/100</f>
        <v>8.2299999999999998E-2</v>
      </c>
      <c r="G31" s="38">
        <v>0</v>
      </c>
      <c r="H31" s="399" t="s">
        <v>2</v>
      </c>
      <c r="I31" s="399" t="s">
        <v>2</v>
      </c>
      <c r="J31" s="399" t="s">
        <v>2</v>
      </c>
      <c r="K31" s="399" t="s">
        <v>2</v>
      </c>
      <c r="L31" s="400" t="s">
        <v>2</v>
      </c>
      <c r="M31" s="399" t="s">
        <v>2</v>
      </c>
      <c r="N31" s="400">
        <f>F32+G32</f>
        <v>0.154436773</v>
      </c>
      <c r="O31" s="400">
        <f>SUM(N31:N34)</f>
        <v>2.6232615729999993</v>
      </c>
      <c r="P31" s="405">
        <f>E31*O31</f>
        <v>347.31983226519992</v>
      </c>
    </row>
    <row r="32" spans="1:16" s="40" customFormat="1" x14ac:dyDescent="0.2">
      <c r="A32" s="402"/>
      <c r="B32" s="403"/>
      <c r="C32" s="353"/>
      <c r="D32" s="404"/>
      <c r="E32" s="407"/>
      <c r="F32" s="46">
        <f>F31*ա</f>
        <v>0.154436773</v>
      </c>
      <c r="G32" s="46">
        <f>G31*մ</f>
        <v>0</v>
      </c>
      <c r="H32" s="399"/>
      <c r="I32" s="399"/>
      <c r="J32" s="399"/>
      <c r="K32" s="399"/>
      <c r="L32" s="400"/>
      <c r="M32" s="399"/>
      <c r="N32" s="400"/>
      <c r="O32" s="400"/>
      <c r="P32" s="405"/>
    </row>
    <row r="33" spans="1:17" s="40" customFormat="1" x14ac:dyDescent="0.2">
      <c r="A33" s="39"/>
      <c r="B33" s="39"/>
      <c r="C33" s="36"/>
      <c r="D33" s="39"/>
      <c r="E33" s="38"/>
      <c r="F33" s="41"/>
      <c r="G33" s="41"/>
      <c r="H33" s="126" t="s">
        <v>85</v>
      </c>
      <c r="I33" s="39" t="s">
        <v>74</v>
      </c>
      <c r="J33" s="43">
        <f>7.14/100</f>
        <v>7.1399999999999991E-2</v>
      </c>
      <c r="K33" s="39"/>
      <c r="L33" s="38">
        <v>28</v>
      </c>
      <c r="M33" s="69">
        <f>L33*J33*1.144</f>
        <v>2.2870847999999993</v>
      </c>
      <c r="N33" s="408">
        <f>+M33+M34</f>
        <v>2.4688247999999993</v>
      </c>
      <c r="O33" s="400"/>
      <c r="P33" s="405"/>
    </row>
    <row r="34" spans="1:17" s="40" customFormat="1" x14ac:dyDescent="0.2">
      <c r="A34" s="39"/>
      <c r="B34" s="39"/>
      <c r="C34" s="36"/>
      <c r="D34" s="39"/>
      <c r="E34" s="38"/>
      <c r="F34" s="41"/>
      <c r="G34" s="41"/>
      <c r="H34" s="44" t="s">
        <v>82</v>
      </c>
      <c r="I34" s="39" t="s">
        <v>74</v>
      </c>
      <c r="J34" s="43">
        <f>0.06/100</f>
        <v>5.9999999999999995E-4</v>
      </c>
      <c r="K34" s="39"/>
      <c r="L34" s="45">
        <v>260</v>
      </c>
      <c r="M34" s="69">
        <f>L34*J34*տ</f>
        <v>0.18174000000000001</v>
      </c>
      <c r="N34" s="409"/>
      <c r="O34" s="400"/>
      <c r="P34" s="405"/>
    </row>
    <row r="35" spans="1:17" ht="20.25" customHeight="1" x14ac:dyDescent="0.3">
      <c r="A35" s="73"/>
      <c r="B35" s="74"/>
      <c r="C35" s="75" t="s">
        <v>34</v>
      </c>
      <c r="D35" s="76" t="s">
        <v>53</v>
      </c>
      <c r="E35" s="74"/>
      <c r="F35" s="74"/>
      <c r="G35" s="74"/>
      <c r="H35" s="77"/>
      <c r="I35" s="74"/>
      <c r="J35" s="74"/>
      <c r="K35" s="74"/>
      <c r="L35" s="74"/>
      <c r="M35" s="74"/>
      <c r="N35" s="78"/>
      <c r="O35" s="78"/>
      <c r="P35" s="79">
        <f>SUM(P11:P34)</f>
        <v>860.17816778093993</v>
      </c>
      <c r="Q35" s="80"/>
    </row>
    <row r="36" spans="1:17" s="51" customFormat="1" ht="17.100000000000001" customHeight="1" x14ac:dyDescent="0.2">
      <c r="A36" s="82"/>
      <c r="B36" s="82"/>
      <c r="C36" s="75" t="s">
        <v>51</v>
      </c>
      <c r="D36" s="82" t="s">
        <v>53</v>
      </c>
      <c r="E36" s="82"/>
      <c r="F36" s="82"/>
      <c r="G36" s="82"/>
      <c r="H36" s="82"/>
      <c r="I36" s="82"/>
      <c r="J36" s="72"/>
      <c r="K36" s="72"/>
      <c r="L36" s="72"/>
      <c r="M36" s="72"/>
      <c r="N36" s="72"/>
      <c r="O36" s="72"/>
      <c r="P36" s="98">
        <f>P35*13.3/100</f>
        <v>114.40369631486502</v>
      </c>
    </row>
    <row r="37" spans="1:17" s="51" customFormat="1" ht="17.100000000000001" customHeight="1" x14ac:dyDescent="0.2">
      <c r="A37" s="82"/>
      <c r="B37" s="82"/>
      <c r="C37" s="75" t="s">
        <v>34</v>
      </c>
      <c r="D37" s="82" t="s">
        <v>53</v>
      </c>
      <c r="E37" s="82"/>
      <c r="F37" s="82"/>
      <c r="G37" s="82"/>
      <c r="H37" s="82"/>
      <c r="I37" s="82"/>
      <c r="J37" s="72"/>
      <c r="K37" s="72"/>
      <c r="L37" s="72"/>
      <c r="M37" s="72"/>
      <c r="N37" s="72"/>
      <c r="O37" s="72"/>
      <c r="P37" s="98">
        <f>P36+P35</f>
        <v>974.58186409580492</v>
      </c>
    </row>
    <row r="38" spans="1:17" s="51" customFormat="1" ht="17.100000000000001" customHeight="1" x14ac:dyDescent="0.2">
      <c r="A38" s="82"/>
      <c r="B38" s="82"/>
      <c r="C38" s="75" t="s">
        <v>52</v>
      </c>
      <c r="D38" s="82" t="s">
        <v>53</v>
      </c>
      <c r="E38" s="82"/>
      <c r="F38" s="82"/>
      <c r="G38" s="82"/>
      <c r="H38" s="82"/>
      <c r="I38" s="82"/>
      <c r="J38" s="72"/>
      <c r="K38" s="72"/>
      <c r="L38" s="72"/>
      <c r="M38" s="72"/>
      <c r="N38" s="72"/>
      <c r="O38" s="72"/>
      <c r="P38" s="98">
        <f>P37*0.11</f>
        <v>107.20400505053854</v>
      </c>
    </row>
    <row r="39" spans="1:17" s="51" customFormat="1" ht="17.100000000000001" customHeight="1" x14ac:dyDescent="0.2">
      <c r="A39" s="82"/>
      <c r="B39" s="82"/>
      <c r="C39" s="75" t="s">
        <v>34</v>
      </c>
      <c r="D39" s="82" t="s">
        <v>53</v>
      </c>
      <c r="E39" s="82"/>
      <c r="F39" s="82"/>
      <c r="G39" s="82"/>
      <c r="H39" s="82"/>
      <c r="I39" s="82"/>
      <c r="J39" s="72"/>
      <c r="K39" s="72"/>
      <c r="L39" s="72"/>
      <c r="M39" s="72"/>
      <c r="N39" s="72"/>
      <c r="O39" s="72"/>
      <c r="P39" s="98">
        <f>SUM(P37:P38)</f>
        <v>1081.7858691463434</v>
      </c>
    </row>
    <row r="40" spans="1:17" s="83" customFormat="1" ht="27" customHeight="1" x14ac:dyDescent="0.3">
      <c r="A40" s="359"/>
      <c r="B40" s="360"/>
      <c r="C40" s="360"/>
      <c r="D40" s="360"/>
      <c r="E40" s="360"/>
      <c r="F40" s="360"/>
      <c r="G40" s="360"/>
      <c r="H40" s="360"/>
      <c r="I40" s="360"/>
      <c r="J40" s="360"/>
      <c r="K40" s="360"/>
      <c r="L40" s="360"/>
      <c r="M40" s="360"/>
      <c r="N40" s="360"/>
      <c r="O40" s="360"/>
      <c r="P40" s="360"/>
    </row>
    <row r="41" spans="1:17" ht="27" customHeight="1" x14ac:dyDescent="0.3"/>
    <row r="42" spans="1:17" ht="27" customHeight="1" x14ac:dyDescent="0.3"/>
    <row r="43" spans="1:17" ht="27" customHeight="1" x14ac:dyDescent="0.3"/>
    <row r="44" spans="1:17" ht="27" customHeight="1" x14ac:dyDescent="0.3">
      <c r="O44" s="80"/>
    </row>
    <row r="45" spans="1:17" ht="27" customHeight="1" x14ac:dyDescent="0.3"/>
    <row r="46" spans="1:17" ht="27" customHeight="1" x14ac:dyDescent="0.3"/>
    <row r="47" spans="1:17" ht="27" customHeight="1" x14ac:dyDescent="0.3"/>
    <row r="48" spans="1:17" ht="27" customHeight="1" x14ac:dyDescent="0.3"/>
    <row r="49" ht="27" customHeight="1" x14ac:dyDescent="0.3"/>
    <row r="50" ht="27" customHeight="1" x14ac:dyDescent="0.3"/>
    <row r="51" ht="27" customHeight="1" x14ac:dyDescent="0.3"/>
    <row r="52" ht="27" customHeight="1" x14ac:dyDescent="0.3"/>
    <row r="53" ht="27" customHeight="1" x14ac:dyDescent="0.3"/>
    <row r="54" ht="27" customHeight="1" x14ac:dyDescent="0.3"/>
    <row r="55" ht="27" customHeight="1" x14ac:dyDescent="0.3"/>
    <row r="56" ht="27" customHeight="1" x14ac:dyDescent="0.3"/>
    <row r="57" ht="27" customHeight="1" x14ac:dyDescent="0.3"/>
    <row r="58" ht="27" customHeight="1" x14ac:dyDescent="0.3"/>
    <row r="59" ht="27" customHeight="1" x14ac:dyDescent="0.3"/>
    <row r="60" ht="27" customHeight="1" x14ac:dyDescent="0.3"/>
    <row r="61" ht="27" customHeight="1" x14ac:dyDescent="0.3"/>
    <row r="62" ht="27" customHeight="1" x14ac:dyDescent="0.3"/>
    <row r="63" ht="27" customHeight="1" x14ac:dyDescent="0.3"/>
    <row r="64" ht="27" customHeight="1" x14ac:dyDescent="0.3"/>
    <row r="65" ht="27" customHeight="1" x14ac:dyDescent="0.3"/>
    <row r="66" ht="27" customHeight="1" x14ac:dyDescent="0.3"/>
    <row r="67" ht="27" customHeight="1" x14ac:dyDescent="0.3"/>
    <row r="68" ht="27" customHeight="1" x14ac:dyDescent="0.3"/>
    <row r="69" ht="27" customHeight="1" x14ac:dyDescent="0.3"/>
    <row r="70" ht="27" customHeight="1" x14ac:dyDescent="0.3"/>
    <row r="71" ht="27" customHeight="1" x14ac:dyDescent="0.3"/>
    <row r="72" ht="27" customHeight="1" x14ac:dyDescent="0.3"/>
    <row r="73" ht="27" customHeight="1" x14ac:dyDescent="0.3"/>
    <row r="74" ht="27" customHeight="1" x14ac:dyDescent="0.3"/>
    <row r="75" ht="27" customHeight="1" x14ac:dyDescent="0.3"/>
    <row r="76" ht="27" customHeight="1" x14ac:dyDescent="0.3"/>
    <row r="77" ht="27" customHeight="1" x14ac:dyDescent="0.3"/>
    <row r="78" ht="27" customHeight="1" x14ac:dyDescent="0.3"/>
    <row r="79" ht="27" customHeight="1" x14ac:dyDescent="0.3"/>
    <row r="80" ht="27" customHeight="1" x14ac:dyDescent="0.3"/>
    <row r="81" ht="27" customHeight="1" x14ac:dyDescent="0.3"/>
    <row r="82" ht="27" customHeight="1" x14ac:dyDescent="0.3"/>
    <row r="83" ht="27" customHeight="1" x14ac:dyDescent="0.3"/>
    <row r="84" ht="27" customHeight="1" x14ac:dyDescent="0.3"/>
    <row r="85" ht="27" customHeight="1" x14ac:dyDescent="0.3"/>
    <row r="86" ht="27" customHeight="1" x14ac:dyDescent="0.3"/>
    <row r="87" ht="27" customHeight="1" x14ac:dyDescent="0.3"/>
    <row r="88" ht="27" customHeight="1" x14ac:dyDescent="0.3"/>
    <row r="89" ht="27" customHeight="1" x14ac:dyDescent="0.3"/>
    <row r="90" ht="27" customHeight="1" x14ac:dyDescent="0.3"/>
    <row r="91" ht="27" customHeight="1" x14ac:dyDescent="0.3"/>
    <row r="92" ht="27" customHeight="1" x14ac:dyDescent="0.3"/>
    <row r="93" ht="27" customHeight="1" x14ac:dyDescent="0.3"/>
    <row r="94" ht="27" customHeight="1" x14ac:dyDescent="0.3"/>
    <row r="95" ht="27" customHeight="1" x14ac:dyDescent="0.3"/>
    <row r="96" ht="27" customHeight="1" x14ac:dyDescent="0.3"/>
    <row r="97" ht="27" customHeight="1" x14ac:dyDescent="0.3"/>
    <row r="98" ht="27" customHeight="1" x14ac:dyDescent="0.3"/>
    <row r="99" ht="27" customHeight="1" x14ac:dyDescent="0.3"/>
    <row r="100" ht="27" customHeight="1" x14ac:dyDescent="0.3"/>
    <row r="101" ht="27" customHeight="1" x14ac:dyDescent="0.3"/>
    <row r="102" ht="27" customHeight="1" x14ac:dyDescent="0.3"/>
    <row r="103" ht="27" customHeight="1" x14ac:dyDescent="0.3"/>
    <row r="104" ht="27" customHeight="1" x14ac:dyDescent="0.3"/>
    <row r="105" ht="27" customHeight="1" x14ac:dyDescent="0.3"/>
    <row r="106" ht="27" customHeight="1" x14ac:dyDescent="0.3"/>
    <row r="107" ht="27" customHeight="1" x14ac:dyDescent="0.3"/>
    <row r="108" ht="27" customHeight="1" x14ac:dyDescent="0.3"/>
    <row r="109" ht="27" customHeight="1" x14ac:dyDescent="0.3"/>
    <row r="110" ht="27" customHeight="1" x14ac:dyDescent="0.3"/>
    <row r="111" ht="27" customHeight="1" x14ac:dyDescent="0.3"/>
    <row r="112" ht="27" customHeight="1" x14ac:dyDescent="0.3"/>
  </sheetData>
  <mergeCells count="100">
    <mergeCell ref="D8:D9"/>
    <mergeCell ref="E8:E9"/>
    <mergeCell ref="F8:F9"/>
    <mergeCell ref="A1:P1"/>
    <mergeCell ref="A3:P3"/>
    <mergeCell ref="A4:P4"/>
    <mergeCell ref="A6:C7"/>
    <mergeCell ref="J6:L6"/>
    <mergeCell ref="M6:N6"/>
    <mergeCell ref="O6:P6"/>
    <mergeCell ref="D6:F6"/>
    <mergeCell ref="D7:F7"/>
    <mergeCell ref="H7:L7"/>
    <mergeCell ref="M7:N7"/>
    <mergeCell ref="O7:P7"/>
    <mergeCell ref="A40:P40"/>
    <mergeCell ref="G8:G9"/>
    <mergeCell ref="H8:M8"/>
    <mergeCell ref="N8:N9"/>
    <mergeCell ref="O8:O9"/>
    <mergeCell ref="P8:P9"/>
    <mergeCell ref="C11:E11"/>
    <mergeCell ref="A8:A9"/>
    <mergeCell ref="B8:B9"/>
    <mergeCell ref="C8:C9"/>
    <mergeCell ref="A12:A13"/>
    <mergeCell ref="B12:B13"/>
    <mergeCell ref="C12:C13"/>
    <mergeCell ref="D12:D13"/>
    <mergeCell ref="E12:E13"/>
    <mergeCell ref="H12:H13"/>
    <mergeCell ref="I12:I13"/>
    <mergeCell ref="J12:J13"/>
    <mergeCell ref="K12:K13"/>
    <mergeCell ref="L12:L13"/>
    <mergeCell ref="M12:M13"/>
    <mergeCell ref="N12:N13"/>
    <mergeCell ref="O12:O17"/>
    <mergeCell ref="P12:P17"/>
    <mergeCell ref="N14:N17"/>
    <mergeCell ref="A18:A19"/>
    <mergeCell ref="B18:B19"/>
    <mergeCell ref="C18:C19"/>
    <mergeCell ref="D18:D19"/>
    <mergeCell ref="E18:E19"/>
    <mergeCell ref="H18:H19"/>
    <mergeCell ref="I18:I19"/>
    <mergeCell ref="J18:J19"/>
    <mergeCell ref="K18:K19"/>
    <mergeCell ref="L18:L19"/>
    <mergeCell ref="M18:M19"/>
    <mergeCell ref="N18:N19"/>
    <mergeCell ref="O18:O21"/>
    <mergeCell ref="P18:P21"/>
    <mergeCell ref="N20:N21"/>
    <mergeCell ref="A27:A28"/>
    <mergeCell ref="B27:B28"/>
    <mergeCell ref="C27:C28"/>
    <mergeCell ref="D27:D28"/>
    <mergeCell ref="E27:E28"/>
    <mergeCell ref="H27:H28"/>
    <mergeCell ref="I27:I28"/>
    <mergeCell ref="J27:J28"/>
    <mergeCell ref="K27:K28"/>
    <mergeCell ref="L27:L28"/>
    <mergeCell ref="M27:M28"/>
    <mergeCell ref="N27:N28"/>
    <mergeCell ref="O27:O30"/>
    <mergeCell ref="P27:P30"/>
    <mergeCell ref="N29:N30"/>
    <mergeCell ref="A31:A32"/>
    <mergeCell ref="B31:B32"/>
    <mergeCell ref="C31:C32"/>
    <mergeCell ref="D31:D32"/>
    <mergeCell ref="E31:E32"/>
    <mergeCell ref="H31:H32"/>
    <mergeCell ref="O31:O34"/>
    <mergeCell ref="P31:P34"/>
    <mergeCell ref="N33:N34"/>
    <mergeCell ref="I31:I32"/>
    <mergeCell ref="J31:J32"/>
    <mergeCell ref="K31:K32"/>
    <mergeCell ref="L31:L32"/>
    <mergeCell ref="M31:M32"/>
    <mergeCell ref="N31:N32"/>
    <mergeCell ref="A22:A23"/>
    <mergeCell ref="B22:B23"/>
    <mergeCell ref="C22:C23"/>
    <mergeCell ref="D22:D23"/>
    <mergeCell ref="E22:E23"/>
    <mergeCell ref="H22:H23"/>
    <mergeCell ref="O22:O26"/>
    <mergeCell ref="P22:P26"/>
    <mergeCell ref="N24:N26"/>
    <mergeCell ref="I22:I23"/>
    <mergeCell ref="J22:J23"/>
    <mergeCell ref="K22:K23"/>
    <mergeCell ref="L22:L23"/>
    <mergeCell ref="M22:M23"/>
    <mergeCell ref="N22:N23"/>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IP104"/>
  <sheetViews>
    <sheetView view="pageBreakPreview" zoomScale="77" zoomScaleNormal="76" zoomScaleSheetLayoutView="77" workbookViewId="0">
      <selection activeCell="A32" sqref="A32:IV32"/>
    </sheetView>
  </sheetViews>
  <sheetFormatPr defaultRowHeight="17.25" x14ac:dyDescent="0.3"/>
  <cols>
    <col min="1" max="1" width="4.85546875" style="81" customWidth="1"/>
    <col min="2" max="2" width="12.85546875" style="81" customWidth="1"/>
    <col min="3" max="3" width="36.42578125" style="84" customWidth="1"/>
    <col min="4" max="4" width="11.28515625" style="81" customWidth="1"/>
    <col min="5" max="5" width="9.28515625" style="81" customWidth="1"/>
    <col min="6" max="6" width="9" style="81" customWidth="1"/>
    <col min="7" max="7" width="8.5703125" style="81" customWidth="1"/>
    <col min="8" max="8" width="13.42578125" style="81" customWidth="1"/>
    <col min="9" max="9" width="6.140625" style="81" customWidth="1"/>
    <col min="10" max="10" width="9.5703125" style="81" customWidth="1"/>
    <col min="11" max="11" width="7.140625" style="81" customWidth="1"/>
    <col min="12" max="12" width="9.710937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2.5" customHeight="1" x14ac:dyDescent="0.2">
      <c r="A1" s="371" t="s">
        <v>124</v>
      </c>
      <c r="B1" s="371"/>
      <c r="C1" s="371"/>
      <c r="D1" s="371"/>
      <c r="E1" s="371"/>
      <c r="F1" s="371"/>
      <c r="G1" s="371"/>
      <c r="H1" s="371"/>
      <c r="I1" s="371"/>
      <c r="J1" s="371"/>
      <c r="K1" s="371"/>
      <c r="L1" s="371"/>
      <c r="M1" s="371"/>
      <c r="N1" s="371"/>
      <c r="O1" s="371"/>
      <c r="P1" s="371"/>
    </row>
    <row r="2" spans="1:250" s="51" customFormat="1" ht="4.5" customHeight="1" x14ac:dyDescent="0.2">
      <c r="A2" s="50"/>
      <c r="B2" s="50"/>
      <c r="C2" s="50"/>
      <c r="D2" s="50"/>
      <c r="E2" s="50"/>
      <c r="F2" s="50"/>
      <c r="G2" s="50"/>
      <c r="H2" s="50"/>
      <c r="I2" s="50"/>
      <c r="J2" s="50"/>
      <c r="K2" s="50"/>
      <c r="L2" s="50"/>
      <c r="M2" s="50"/>
      <c r="N2" s="50"/>
      <c r="O2" s="50"/>
      <c r="P2" s="50"/>
    </row>
    <row r="3" spans="1:250" s="51" customFormat="1" ht="32.25" customHeight="1" x14ac:dyDescent="0.2">
      <c r="A3" s="372" t="s">
        <v>190</v>
      </c>
      <c r="B3" s="372"/>
      <c r="C3" s="372"/>
      <c r="D3" s="372"/>
      <c r="E3" s="372"/>
      <c r="F3" s="372"/>
      <c r="G3" s="372"/>
      <c r="H3" s="372"/>
      <c r="I3" s="372"/>
      <c r="J3" s="372"/>
      <c r="K3" s="372"/>
      <c r="L3" s="372"/>
      <c r="M3" s="372"/>
      <c r="N3" s="372"/>
      <c r="O3" s="372"/>
      <c r="P3" s="372"/>
    </row>
    <row r="4" spans="1:250" s="51" customFormat="1" ht="30.75" customHeight="1" x14ac:dyDescent="0.2">
      <c r="A4" s="372" t="s">
        <v>177</v>
      </c>
      <c r="B4" s="372"/>
      <c r="C4" s="372"/>
      <c r="D4" s="372"/>
      <c r="E4" s="372"/>
      <c r="F4" s="372"/>
      <c r="G4" s="372"/>
      <c r="H4" s="372"/>
      <c r="I4" s="372"/>
      <c r="J4" s="372"/>
      <c r="K4" s="372"/>
      <c r="L4" s="372"/>
      <c r="M4" s="372"/>
      <c r="N4" s="372"/>
      <c r="O4" s="372"/>
      <c r="P4" s="372"/>
    </row>
    <row r="5" spans="1:250" s="51" customFormat="1" ht="9" customHeight="1" x14ac:dyDescent="0.2">
      <c r="C5" s="52"/>
    </row>
    <row r="6" spans="1:250" s="51" customFormat="1" ht="21.75" customHeight="1" x14ac:dyDescent="0.2">
      <c r="A6" s="373" t="s">
        <v>178</v>
      </c>
      <c r="B6" s="373"/>
      <c r="C6" s="373"/>
      <c r="D6" s="385" t="s">
        <v>179</v>
      </c>
      <c r="E6" s="385"/>
      <c r="F6" s="385"/>
      <c r="J6" s="360" t="s">
        <v>36</v>
      </c>
      <c r="K6" s="360"/>
      <c r="L6" s="360"/>
      <c r="M6" s="375">
        <f>+P31</f>
        <v>144.90779325689829</v>
      </c>
      <c r="N6" s="375"/>
      <c r="O6" s="360" t="s">
        <v>5</v>
      </c>
      <c r="P6" s="360"/>
      <c r="Q6" s="53"/>
    </row>
    <row r="7" spans="1:250" s="51" customFormat="1" ht="21.75" customHeight="1" x14ac:dyDescent="0.2">
      <c r="A7" s="374"/>
      <c r="B7" s="374"/>
      <c r="C7" s="374"/>
      <c r="D7" s="386" t="s">
        <v>180</v>
      </c>
      <c r="E7" s="386"/>
      <c r="F7" s="386"/>
      <c r="H7" s="376"/>
      <c r="I7" s="376"/>
      <c r="J7" s="376"/>
      <c r="K7" s="376"/>
      <c r="L7" s="376"/>
      <c r="M7" s="377"/>
      <c r="N7" s="377"/>
      <c r="O7" s="360"/>
      <c r="P7" s="360"/>
      <c r="Q7" s="53"/>
    </row>
    <row r="8" spans="1:250"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250" s="50" customFormat="1" ht="137.2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250"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x14ac:dyDescent="0.3">
      <c r="A11" s="61"/>
      <c r="B11" s="62"/>
      <c r="C11" s="358" t="s">
        <v>177</v>
      </c>
      <c r="D11" s="358"/>
      <c r="E11" s="358"/>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68" customFormat="1" ht="27.75" customHeight="1" x14ac:dyDescent="0.2">
      <c r="A12" s="344">
        <v>1</v>
      </c>
      <c r="B12" s="345" t="s">
        <v>141</v>
      </c>
      <c r="C12" s="347" t="s">
        <v>139</v>
      </c>
      <c r="D12" s="345" t="s">
        <v>60</v>
      </c>
      <c r="E12" s="431">
        <v>1</v>
      </c>
      <c r="F12" s="67">
        <v>0.40799999999999997</v>
      </c>
      <c r="G12" s="67">
        <f>0.024*լե</f>
        <v>2.52E-2</v>
      </c>
      <c r="H12" s="345" t="s">
        <v>2</v>
      </c>
      <c r="I12" s="345" t="s">
        <v>2</v>
      </c>
      <c r="J12" s="344" t="s">
        <v>2</v>
      </c>
      <c r="K12" s="344" t="s">
        <v>2</v>
      </c>
      <c r="L12" s="344" t="s">
        <v>2</v>
      </c>
      <c r="M12" s="344" t="s">
        <v>2</v>
      </c>
      <c r="N12" s="340">
        <f>F13+G13</f>
        <v>0.84237225599999987</v>
      </c>
      <c r="O12" s="340">
        <f>N12</f>
        <v>0.84237225599999987</v>
      </c>
      <c r="P12" s="338">
        <f>E12*O12</f>
        <v>0.84237225599999987</v>
      </c>
    </row>
    <row r="13" spans="1:250" s="68" customFormat="1" ht="33.75" customHeight="1" x14ac:dyDescent="0.2">
      <c r="A13" s="344"/>
      <c r="B13" s="346"/>
      <c r="C13" s="348"/>
      <c r="D13" s="346"/>
      <c r="E13" s="432"/>
      <c r="F13" s="46">
        <f>F12*ա</f>
        <v>0.76561607999999992</v>
      </c>
      <c r="G13" s="46">
        <f>G12*մ</f>
        <v>7.6756175999999995E-2</v>
      </c>
      <c r="H13" s="346"/>
      <c r="I13" s="346"/>
      <c r="J13" s="344"/>
      <c r="K13" s="344"/>
      <c r="L13" s="344"/>
      <c r="M13" s="344"/>
      <c r="N13" s="342"/>
      <c r="O13" s="341"/>
      <c r="P13" s="339"/>
    </row>
    <row r="14" spans="1:250" s="68" customFormat="1" ht="36.75" customHeight="1" x14ac:dyDescent="0.2">
      <c r="A14" s="344">
        <v>2</v>
      </c>
      <c r="B14" s="354" t="s">
        <v>157</v>
      </c>
      <c r="C14" s="347" t="s">
        <v>209</v>
      </c>
      <c r="D14" s="345" t="s">
        <v>74</v>
      </c>
      <c r="E14" s="351">
        <v>0.3</v>
      </c>
      <c r="F14" s="67">
        <v>0</v>
      </c>
      <c r="G14" s="67">
        <f>0.39*լե</f>
        <v>0.40950000000000003</v>
      </c>
      <c r="H14" s="345" t="s">
        <v>2</v>
      </c>
      <c r="I14" s="345" t="s">
        <v>2</v>
      </c>
      <c r="J14" s="344" t="s">
        <v>2</v>
      </c>
      <c r="K14" s="344" t="s">
        <v>2</v>
      </c>
      <c r="L14" s="344" t="s">
        <v>2</v>
      </c>
      <c r="M14" s="344" t="s">
        <v>2</v>
      </c>
      <c r="N14" s="340">
        <f>F15+G15</f>
        <v>1.2472878600000001</v>
      </c>
      <c r="O14" s="340">
        <f>N14</f>
        <v>1.2472878600000001</v>
      </c>
      <c r="P14" s="338">
        <f>E14*O14</f>
        <v>0.37418635800000005</v>
      </c>
    </row>
    <row r="15" spans="1:250" s="68" customFormat="1" ht="45.75" customHeight="1" x14ac:dyDescent="0.2">
      <c r="A15" s="344"/>
      <c r="B15" s="355"/>
      <c r="C15" s="348"/>
      <c r="D15" s="346"/>
      <c r="E15" s="352"/>
      <c r="F15" s="46">
        <f>F14*ա</f>
        <v>0</v>
      </c>
      <c r="G15" s="46">
        <f>G14*մ</f>
        <v>1.2472878600000001</v>
      </c>
      <c r="H15" s="346"/>
      <c r="I15" s="346"/>
      <c r="J15" s="344"/>
      <c r="K15" s="344"/>
      <c r="L15" s="344"/>
      <c r="M15" s="344"/>
      <c r="N15" s="342"/>
      <c r="O15" s="341"/>
      <c r="P15" s="339"/>
    </row>
    <row r="16" spans="1:250" s="40" customFormat="1" ht="27" customHeight="1" x14ac:dyDescent="0.2">
      <c r="A16" s="401">
        <v>3</v>
      </c>
      <c r="B16" s="345" t="s">
        <v>141</v>
      </c>
      <c r="C16" s="347" t="s">
        <v>210</v>
      </c>
      <c r="D16" s="345" t="s">
        <v>60</v>
      </c>
      <c r="E16" s="431">
        <v>1</v>
      </c>
      <c r="F16" s="38">
        <v>0.51</v>
      </c>
      <c r="G16" s="38">
        <v>0.03</v>
      </c>
      <c r="H16" s="399" t="s">
        <v>2</v>
      </c>
      <c r="I16" s="399" t="s">
        <v>2</v>
      </c>
      <c r="J16" s="399" t="s">
        <v>2</v>
      </c>
      <c r="K16" s="399" t="s">
        <v>2</v>
      </c>
      <c r="L16" s="400" t="s">
        <v>2</v>
      </c>
      <c r="M16" s="399" t="s">
        <v>2</v>
      </c>
      <c r="N16" s="400">
        <f>F17+G17</f>
        <v>1.0279697999999999</v>
      </c>
      <c r="O16" s="400">
        <f>N16+N18</f>
        <v>112.72397579999999</v>
      </c>
      <c r="P16" s="405">
        <f>E16*O16</f>
        <v>112.72397579999999</v>
      </c>
    </row>
    <row r="17" spans="1:17" s="40" customFormat="1" ht="27" customHeight="1" x14ac:dyDescent="0.2">
      <c r="A17" s="402"/>
      <c r="B17" s="346"/>
      <c r="C17" s="348"/>
      <c r="D17" s="346"/>
      <c r="E17" s="432"/>
      <c r="F17" s="46">
        <f>F16*ա</f>
        <v>0.95702009999999993</v>
      </c>
      <c r="G17" s="46">
        <f>G16*2.36499</f>
        <v>7.0949700000000004E-2</v>
      </c>
      <c r="H17" s="399"/>
      <c r="I17" s="399"/>
      <c r="J17" s="399"/>
      <c r="K17" s="399"/>
      <c r="L17" s="400"/>
      <c r="M17" s="399"/>
      <c r="N17" s="400"/>
      <c r="O17" s="400"/>
      <c r="P17" s="405"/>
    </row>
    <row r="18" spans="1:17" s="40" customFormat="1" ht="21.75" customHeight="1" x14ac:dyDescent="0.2">
      <c r="A18" s="39"/>
      <c r="B18" s="39"/>
      <c r="C18" s="36"/>
      <c r="D18" s="39"/>
      <c r="E18" s="38"/>
      <c r="F18" s="41"/>
      <c r="G18" s="41"/>
      <c r="H18" s="125" t="s">
        <v>92</v>
      </c>
      <c r="I18" s="37" t="s">
        <v>75</v>
      </c>
      <c r="J18" s="41">
        <v>1.4E-3</v>
      </c>
      <c r="K18" s="39"/>
      <c r="L18" s="38">
        <v>31</v>
      </c>
      <c r="M18" s="69">
        <f>L18*J18*տ</f>
        <v>5.0561000000000002E-2</v>
      </c>
      <c r="N18" s="408">
        <f>M18+M19</f>
        <v>111.696006</v>
      </c>
      <c r="O18" s="400"/>
      <c r="P18" s="405"/>
    </row>
    <row r="19" spans="1:17" s="40" customFormat="1" ht="20.25" customHeight="1" x14ac:dyDescent="0.2">
      <c r="A19" s="39"/>
      <c r="B19" s="39"/>
      <c r="C19" s="36"/>
      <c r="D19" s="39"/>
      <c r="E19" s="38"/>
      <c r="F19" s="41"/>
      <c r="G19" s="41"/>
      <c r="H19" s="125" t="s">
        <v>140</v>
      </c>
      <c r="I19" s="39" t="s">
        <v>60</v>
      </c>
      <c r="J19" s="41">
        <v>1</v>
      </c>
      <c r="K19" s="39"/>
      <c r="L19" s="38">
        <v>95.832999999999998</v>
      </c>
      <c r="M19" s="69">
        <f>L19*J19*տ</f>
        <v>111.645445</v>
      </c>
      <c r="N19" s="410"/>
      <c r="O19" s="400"/>
      <c r="P19" s="405"/>
    </row>
    <row r="20" spans="1:17" s="68" customFormat="1" ht="21" customHeight="1" x14ac:dyDescent="0.2">
      <c r="A20" s="344">
        <v>4</v>
      </c>
      <c r="B20" s="354" t="s">
        <v>163</v>
      </c>
      <c r="C20" s="347" t="s">
        <v>186</v>
      </c>
      <c r="D20" s="345" t="s">
        <v>75</v>
      </c>
      <c r="E20" s="351">
        <v>0.12</v>
      </c>
      <c r="F20" s="67">
        <v>2.4</v>
      </c>
      <c r="G20" s="67">
        <v>1.1000000000000001</v>
      </c>
      <c r="H20" s="345" t="s">
        <v>2</v>
      </c>
      <c r="I20" s="345" t="s">
        <v>2</v>
      </c>
      <c r="J20" s="344" t="s">
        <v>2</v>
      </c>
      <c r="K20" s="344" t="s">
        <v>2</v>
      </c>
      <c r="L20" s="344" t="s">
        <v>2</v>
      </c>
      <c r="M20" s="344" t="s">
        <v>2</v>
      </c>
      <c r="N20" s="340">
        <f>F21+G21</f>
        <v>7.8540919999999996</v>
      </c>
      <c r="O20" s="340">
        <f>N20</f>
        <v>7.8540919999999996</v>
      </c>
      <c r="P20" s="338">
        <f>E20*O20</f>
        <v>0.94249103999999995</v>
      </c>
    </row>
    <row r="21" spans="1:17" s="68" customFormat="1" ht="24" customHeight="1" x14ac:dyDescent="0.2">
      <c r="A21" s="344"/>
      <c r="B21" s="355"/>
      <c r="C21" s="348"/>
      <c r="D21" s="346"/>
      <c r="E21" s="352"/>
      <c r="F21" s="46">
        <f>F20*ա</f>
        <v>4.5036239999999994</v>
      </c>
      <c r="G21" s="46">
        <f>G20*մ</f>
        <v>3.3504680000000002</v>
      </c>
      <c r="H21" s="346"/>
      <c r="I21" s="346"/>
      <c r="J21" s="344"/>
      <c r="K21" s="344"/>
      <c r="L21" s="344"/>
      <c r="M21" s="344"/>
      <c r="N21" s="342"/>
      <c r="O21" s="341"/>
      <c r="P21" s="339"/>
    </row>
    <row r="22" spans="1:17" s="68" customFormat="1" ht="21" customHeight="1" x14ac:dyDescent="0.2">
      <c r="A22" s="344">
        <v>5</v>
      </c>
      <c r="B22" s="354" t="s">
        <v>157</v>
      </c>
      <c r="C22" s="347" t="s">
        <v>195</v>
      </c>
      <c r="D22" s="345" t="s">
        <v>74</v>
      </c>
      <c r="E22" s="417">
        <f>E20*2</f>
        <v>0.24</v>
      </c>
      <c r="F22" s="67">
        <v>0.18</v>
      </c>
      <c r="G22" s="67">
        <f>0.33*լե</f>
        <v>0.34650000000000003</v>
      </c>
      <c r="H22" s="345" t="s">
        <v>2</v>
      </c>
      <c r="I22" s="345" t="s">
        <v>2</v>
      </c>
      <c r="J22" s="344" t="s">
        <v>2</v>
      </c>
      <c r="K22" s="344" t="s">
        <v>2</v>
      </c>
      <c r="L22" s="344" t="s">
        <v>2</v>
      </c>
      <c r="M22" s="344" t="s">
        <v>2</v>
      </c>
      <c r="N22" s="340">
        <f>F23+G23</f>
        <v>1.3931692199999999</v>
      </c>
      <c r="O22" s="340">
        <f>N22</f>
        <v>1.3931692199999999</v>
      </c>
      <c r="P22" s="338">
        <f>E22*O22</f>
        <v>0.33436061279999996</v>
      </c>
    </row>
    <row r="23" spans="1:17" s="68" customFormat="1" ht="27.75" customHeight="1" x14ac:dyDescent="0.2">
      <c r="A23" s="344"/>
      <c r="B23" s="355"/>
      <c r="C23" s="348"/>
      <c r="D23" s="346"/>
      <c r="E23" s="418"/>
      <c r="F23" s="46">
        <f>F22*ա</f>
        <v>0.33777179999999996</v>
      </c>
      <c r="G23" s="46">
        <f>G22*մ</f>
        <v>1.05539742</v>
      </c>
      <c r="H23" s="346"/>
      <c r="I23" s="346"/>
      <c r="J23" s="344"/>
      <c r="K23" s="344"/>
      <c r="L23" s="344"/>
      <c r="M23" s="344"/>
      <c r="N23" s="342"/>
      <c r="O23" s="341"/>
      <c r="P23" s="339"/>
    </row>
    <row r="24" spans="1:17" s="68" customFormat="1" ht="21" customHeight="1" x14ac:dyDescent="0.2">
      <c r="A24" s="344">
        <v>6</v>
      </c>
      <c r="B24" s="345" t="s">
        <v>114</v>
      </c>
      <c r="C24" s="347" t="s">
        <v>115</v>
      </c>
      <c r="D24" s="345" t="s">
        <v>75</v>
      </c>
      <c r="E24" s="351">
        <f>+E20</f>
        <v>0.12</v>
      </c>
      <c r="F24" s="67">
        <f>1.74/1000</f>
        <v>1.74E-3</v>
      </c>
      <c r="G24" s="67">
        <f>13.35/1000*լե</f>
        <v>1.4017499999999999E-2</v>
      </c>
      <c r="H24" s="345" t="s">
        <v>2</v>
      </c>
      <c r="I24" s="345" t="s">
        <v>2</v>
      </c>
      <c r="J24" s="344" t="s">
        <v>2</v>
      </c>
      <c r="K24" s="344" t="s">
        <v>2</v>
      </c>
      <c r="L24" s="344" t="s">
        <v>2</v>
      </c>
      <c r="M24" s="344" t="s">
        <v>2</v>
      </c>
      <c r="N24" s="340">
        <f>F25+G25</f>
        <v>4.5960750299999992E-2</v>
      </c>
      <c r="O24" s="340">
        <f>+N24+N26</f>
        <v>4.6065600299999988E-2</v>
      </c>
      <c r="P24" s="433">
        <f>E24*O24</f>
        <v>5.5278720359999986E-3</v>
      </c>
    </row>
    <row r="25" spans="1:17" s="68" customFormat="1" ht="17.25" customHeight="1" x14ac:dyDescent="0.2">
      <c r="A25" s="344"/>
      <c r="B25" s="346"/>
      <c r="C25" s="348"/>
      <c r="D25" s="346"/>
      <c r="E25" s="352"/>
      <c r="F25" s="46">
        <f>F24*ա</f>
        <v>3.2651273999999997E-3</v>
      </c>
      <c r="G25" s="46">
        <f>G24*մ</f>
        <v>4.2695622899999994E-2</v>
      </c>
      <c r="H25" s="346"/>
      <c r="I25" s="346"/>
      <c r="J25" s="344"/>
      <c r="K25" s="344"/>
      <c r="L25" s="344"/>
      <c r="M25" s="344"/>
      <c r="N25" s="342"/>
      <c r="O25" s="341"/>
      <c r="P25" s="434"/>
    </row>
    <row r="26" spans="1:17" s="68" customFormat="1" ht="19.5" x14ac:dyDescent="0.2">
      <c r="A26" s="86"/>
      <c r="B26" s="86"/>
      <c r="C26" s="90"/>
      <c r="D26" s="86"/>
      <c r="E26" s="89"/>
      <c r="F26" s="89"/>
      <c r="G26" s="89"/>
      <c r="H26" s="86" t="s">
        <v>148</v>
      </c>
      <c r="I26" s="86" t="s">
        <v>75</v>
      </c>
      <c r="J26" s="134">
        <f>0.06/1000</f>
        <v>5.9999999999999995E-5</v>
      </c>
      <c r="K26" s="86"/>
      <c r="L26" s="89">
        <v>1.5</v>
      </c>
      <c r="M26" s="135">
        <f>L26*J26*տ</f>
        <v>1.0485E-4</v>
      </c>
      <c r="N26" s="134">
        <f>M26</f>
        <v>1.0485E-4</v>
      </c>
      <c r="O26" s="342"/>
      <c r="P26" s="435"/>
    </row>
    <row r="27" spans="1:17" ht="20.25" customHeight="1" x14ac:dyDescent="0.3">
      <c r="A27" s="73"/>
      <c r="B27" s="74"/>
      <c r="C27" s="75" t="s">
        <v>34</v>
      </c>
      <c r="D27" s="76" t="s">
        <v>53</v>
      </c>
      <c r="E27" s="74"/>
      <c r="F27" s="74"/>
      <c r="G27" s="74"/>
      <c r="H27" s="77"/>
      <c r="I27" s="74"/>
      <c r="J27" s="74"/>
      <c r="K27" s="74"/>
      <c r="L27" s="74"/>
      <c r="M27" s="74"/>
      <c r="N27" s="78"/>
      <c r="O27" s="78"/>
      <c r="P27" s="79">
        <f>SUM(P11:P26)</f>
        <v>115.22291393883597</v>
      </c>
      <c r="Q27" s="80"/>
    </row>
    <row r="28" spans="1:17" s="51" customFormat="1" ht="17.100000000000001" customHeight="1" x14ac:dyDescent="0.2">
      <c r="A28" s="82"/>
      <c r="B28" s="82"/>
      <c r="C28" s="75" t="s">
        <v>51</v>
      </c>
      <c r="D28" s="82" t="s">
        <v>53</v>
      </c>
      <c r="E28" s="82"/>
      <c r="F28" s="82"/>
      <c r="G28" s="82"/>
      <c r="H28" s="82"/>
      <c r="I28" s="82"/>
      <c r="J28" s="72"/>
      <c r="K28" s="72"/>
      <c r="L28" s="72"/>
      <c r="M28" s="72"/>
      <c r="N28" s="72"/>
      <c r="O28" s="72"/>
      <c r="P28" s="98">
        <f>P27*13.3/100</f>
        <v>15.324647553865185</v>
      </c>
    </row>
    <row r="29" spans="1:17" s="51" customFormat="1" ht="17.100000000000001" customHeight="1" x14ac:dyDescent="0.2">
      <c r="A29" s="82"/>
      <c r="B29" s="82"/>
      <c r="C29" s="75" t="s">
        <v>34</v>
      </c>
      <c r="D29" s="82" t="s">
        <v>53</v>
      </c>
      <c r="E29" s="82"/>
      <c r="F29" s="82"/>
      <c r="G29" s="82"/>
      <c r="H29" s="82"/>
      <c r="I29" s="82"/>
      <c r="J29" s="72"/>
      <c r="K29" s="72"/>
      <c r="L29" s="72"/>
      <c r="M29" s="72"/>
      <c r="N29" s="72"/>
      <c r="O29" s="72"/>
      <c r="P29" s="98">
        <f>P28+P27</f>
        <v>130.54756149270116</v>
      </c>
    </row>
    <row r="30" spans="1:17" s="51" customFormat="1" ht="17.100000000000001" customHeight="1" x14ac:dyDescent="0.2">
      <c r="A30" s="82"/>
      <c r="B30" s="82"/>
      <c r="C30" s="75" t="s">
        <v>52</v>
      </c>
      <c r="D30" s="82" t="s">
        <v>53</v>
      </c>
      <c r="E30" s="82"/>
      <c r="F30" s="82"/>
      <c r="G30" s="82"/>
      <c r="H30" s="82"/>
      <c r="I30" s="82"/>
      <c r="J30" s="72"/>
      <c r="K30" s="72"/>
      <c r="L30" s="72"/>
      <c r="M30" s="72"/>
      <c r="N30" s="72"/>
      <c r="O30" s="72"/>
      <c r="P30" s="98">
        <f>P29*0.11</f>
        <v>14.360231764197128</v>
      </c>
    </row>
    <row r="31" spans="1:17" s="51" customFormat="1" ht="17.100000000000001" customHeight="1" x14ac:dyDescent="0.2">
      <c r="A31" s="82"/>
      <c r="B31" s="82"/>
      <c r="C31" s="75" t="s">
        <v>34</v>
      </c>
      <c r="D31" s="82" t="s">
        <v>53</v>
      </c>
      <c r="E31" s="82"/>
      <c r="F31" s="82"/>
      <c r="G31" s="82"/>
      <c r="H31" s="82"/>
      <c r="I31" s="82"/>
      <c r="J31" s="72"/>
      <c r="K31" s="72"/>
      <c r="L31" s="72"/>
      <c r="M31" s="72"/>
      <c r="N31" s="72"/>
      <c r="O31" s="72"/>
      <c r="P31" s="98">
        <f>SUM(P29:P30)</f>
        <v>144.90779325689829</v>
      </c>
    </row>
    <row r="32" spans="1:17" s="83" customFormat="1" ht="27" hidden="1" customHeight="1" x14ac:dyDescent="0.3">
      <c r="A32" s="359"/>
      <c r="B32" s="360"/>
      <c r="C32" s="360"/>
      <c r="D32" s="360"/>
      <c r="E32" s="360"/>
      <c r="F32" s="360"/>
      <c r="G32" s="360"/>
      <c r="H32" s="360"/>
      <c r="I32" s="360"/>
      <c r="J32" s="360"/>
      <c r="K32" s="360"/>
      <c r="L32" s="360"/>
      <c r="M32" s="360"/>
      <c r="N32" s="360"/>
      <c r="O32" s="360"/>
      <c r="P32" s="360"/>
    </row>
    <row r="33" spans="15:15" ht="27" customHeight="1" x14ac:dyDescent="0.3"/>
    <row r="34" spans="15:15" ht="27" customHeight="1" x14ac:dyDescent="0.3"/>
    <row r="35" spans="15:15" ht="27" customHeight="1" x14ac:dyDescent="0.3"/>
    <row r="36" spans="15:15" ht="27" customHeight="1" x14ac:dyDescent="0.3">
      <c r="O36" s="80"/>
    </row>
    <row r="37" spans="15:15" ht="27" customHeight="1" x14ac:dyDescent="0.3"/>
    <row r="38" spans="15:15" ht="27" customHeight="1" x14ac:dyDescent="0.3"/>
    <row r="39" spans="15:15" ht="27" customHeight="1" x14ac:dyDescent="0.3"/>
    <row r="40" spans="15:15" ht="27" customHeight="1" x14ac:dyDescent="0.3"/>
    <row r="41" spans="15:15" ht="27" customHeight="1" x14ac:dyDescent="0.3"/>
    <row r="42" spans="15:15" ht="27" customHeight="1" x14ac:dyDescent="0.3"/>
    <row r="43" spans="15:15" ht="27" customHeight="1" x14ac:dyDescent="0.3"/>
    <row r="44" spans="15:15" ht="27" customHeight="1" x14ac:dyDescent="0.3"/>
    <row r="45" spans="15:15" ht="27" customHeight="1" x14ac:dyDescent="0.3"/>
    <row r="46" spans="15:15" ht="27" customHeight="1" x14ac:dyDescent="0.3"/>
    <row r="47" spans="15:15" ht="27" customHeight="1" x14ac:dyDescent="0.3"/>
    <row r="48" spans="15:15" ht="27" customHeight="1" x14ac:dyDescent="0.3"/>
    <row r="49" ht="27" customHeight="1" x14ac:dyDescent="0.3"/>
    <row r="50" ht="27" customHeight="1" x14ac:dyDescent="0.3"/>
    <row r="51" ht="27" customHeight="1" x14ac:dyDescent="0.3"/>
    <row r="52" ht="27" customHeight="1" x14ac:dyDescent="0.3"/>
    <row r="53" ht="27" customHeight="1" x14ac:dyDescent="0.3"/>
    <row r="54" ht="27" customHeight="1" x14ac:dyDescent="0.3"/>
    <row r="55" ht="27" customHeight="1" x14ac:dyDescent="0.3"/>
    <row r="56" ht="27" customHeight="1" x14ac:dyDescent="0.3"/>
    <row r="57" ht="27" customHeight="1" x14ac:dyDescent="0.3"/>
    <row r="58" ht="27" customHeight="1" x14ac:dyDescent="0.3"/>
    <row r="59" ht="27" customHeight="1" x14ac:dyDescent="0.3"/>
    <row r="60" ht="27" customHeight="1" x14ac:dyDescent="0.3"/>
    <row r="61" ht="27" customHeight="1" x14ac:dyDescent="0.3"/>
    <row r="62" ht="27" customHeight="1" x14ac:dyDescent="0.3"/>
    <row r="63" ht="27" customHeight="1" x14ac:dyDescent="0.3"/>
    <row r="64" ht="27" customHeight="1" x14ac:dyDescent="0.3"/>
    <row r="65" ht="27" customHeight="1" x14ac:dyDescent="0.3"/>
    <row r="66" ht="27" customHeight="1" x14ac:dyDescent="0.3"/>
    <row r="67" ht="27" customHeight="1" x14ac:dyDescent="0.3"/>
    <row r="68" ht="27" customHeight="1" x14ac:dyDescent="0.3"/>
    <row r="69" ht="27" customHeight="1" x14ac:dyDescent="0.3"/>
    <row r="70" ht="27" customHeight="1" x14ac:dyDescent="0.3"/>
    <row r="71" ht="27" customHeight="1" x14ac:dyDescent="0.3"/>
    <row r="72" ht="27" customHeight="1" x14ac:dyDescent="0.3"/>
    <row r="73" ht="27" customHeight="1" x14ac:dyDescent="0.3"/>
    <row r="74" ht="27" customHeight="1" x14ac:dyDescent="0.3"/>
    <row r="75" ht="27" customHeight="1" x14ac:dyDescent="0.3"/>
    <row r="76" ht="27" customHeight="1" x14ac:dyDescent="0.3"/>
    <row r="77" ht="27" customHeight="1" x14ac:dyDescent="0.3"/>
    <row r="78" ht="27" customHeight="1" x14ac:dyDescent="0.3"/>
    <row r="79" ht="27" customHeight="1" x14ac:dyDescent="0.3"/>
    <row r="80" ht="27" customHeight="1" x14ac:dyDescent="0.3"/>
    <row r="81" ht="27" customHeight="1" x14ac:dyDescent="0.3"/>
    <row r="82" ht="27" customHeight="1" x14ac:dyDescent="0.3"/>
    <row r="83" ht="27" customHeight="1" x14ac:dyDescent="0.3"/>
    <row r="84" ht="27" customHeight="1" x14ac:dyDescent="0.3"/>
    <row r="85" ht="27" customHeight="1" x14ac:dyDescent="0.3"/>
    <row r="86" ht="27" customHeight="1" x14ac:dyDescent="0.3"/>
    <row r="87" ht="27" customHeight="1" x14ac:dyDescent="0.3"/>
    <row r="88" ht="27" customHeight="1" x14ac:dyDescent="0.3"/>
    <row r="89" ht="27" customHeight="1" x14ac:dyDescent="0.3"/>
    <row r="90" ht="27" customHeight="1" x14ac:dyDescent="0.3"/>
    <row r="91" ht="27" customHeight="1" x14ac:dyDescent="0.3"/>
    <row r="92" ht="27" customHeight="1" x14ac:dyDescent="0.3"/>
    <row r="93" ht="27" customHeight="1" x14ac:dyDescent="0.3"/>
    <row r="94" ht="27" customHeight="1" x14ac:dyDescent="0.3"/>
    <row r="95" ht="27" customHeight="1" x14ac:dyDescent="0.3"/>
    <row r="96" ht="27" customHeight="1" x14ac:dyDescent="0.3"/>
    <row r="97" ht="27" customHeight="1" x14ac:dyDescent="0.3"/>
    <row r="98" ht="27" customHeight="1" x14ac:dyDescent="0.3"/>
    <row r="99" ht="27" customHeight="1" x14ac:dyDescent="0.3"/>
    <row r="100" ht="27" customHeight="1" x14ac:dyDescent="0.3"/>
    <row r="101" ht="27" customHeight="1" x14ac:dyDescent="0.3"/>
    <row r="102" ht="27" customHeight="1" x14ac:dyDescent="0.3"/>
    <row r="103" ht="27" customHeight="1" x14ac:dyDescent="0.3"/>
    <row r="104" ht="27" customHeight="1" x14ac:dyDescent="0.3"/>
  </sheetData>
  <mergeCells count="110">
    <mergeCell ref="O24:O26"/>
    <mergeCell ref="P24:P26"/>
    <mergeCell ref="I24:I25"/>
    <mergeCell ref="J24:J25"/>
    <mergeCell ref="K24:K25"/>
    <mergeCell ref="L24:L25"/>
    <mergeCell ref="M24:M25"/>
    <mergeCell ref="N24:N25"/>
    <mergeCell ref="A24:A25"/>
    <mergeCell ref="B24:B25"/>
    <mergeCell ref="C24:C25"/>
    <mergeCell ref="D24:D25"/>
    <mergeCell ref="E24:E25"/>
    <mergeCell ref="H24:H25"/>
    <mergeCell ref="K22:K23"/>
    <mergeCell ref="L22:L23"/>
    <mergeCell ref="M22:M23"/>
    <mergeCell ref="N22:N23"/>
    <mergeCell ref="O22:O23"/>
    <mergeCell ref="P22:P23"/>
    <mergeCell ref="O20:O21"/>
    <mergeCell ref="P20:P21"/>
    <mergeCell ref="A22:A23"/>
    <mergeCell ref="B22:B23"/>
    <mergeCell ref="C22:C23"/>
    <mergeCell ref="D22:D23"/>
    <mergeCell ref="E22:E23"/>
    <mergeCell ref="H22:H23"/>
    <mergeCell ref="I22:I23"/>
    <mergeCell ref="J22:J23"/>
    <mergeCell ref="I20:I21"/>
    <mergeCell ref="J20:J21"/>
    <mergeCell ref="K20:K21"/>
    <mergeCell ref="L20:L21"/>
    <mergeCell ref="M20:M21"/>
    <mergeCell ref="N20:N21"/>
    <mergeCell ref="A20:A21"/>
    <mergeCell ref="B20:B21"/>
    <mergeCell ref="C20:C21"/>
    <mergeCell ref="D20:D21"/>
    <mergeCell ref="E20:E21"/>
    <mergeCell ref="H20:H21"/>
    <mergeCell ref="H16:H17"/>
    <mergeCell ref="I16:I17"/>
    <mergeCell ref="J16:J17"/>
    <mergeCell ref="L14:L15"/>
    <mergeCell ref="M14:M15"/>
    <mergeCell ref="N14:N15"/>
    <mergeCell ref="O14:O15"/>
    <mergeCell ref="P14:P15"/>
    <mergeCell ref="A16:A17"/>
    <mergeCell ref="B16:B17"/>
    <mergeCell ref="C16:C17"/>
    <mergeCell ref="D16:D17"/>
    <mergeCell ref="E16:E17"/>
    <mergeCell ref="N16:N17"/>
    <mergeCell ref="O16:O19"/>
    <mergeCell ref="P16:P19"/>
    <mergeCell ref="N18:N19"/>
    <mergeCell ref="K16:K17"/>
    <mergeCell ref="L16:L17"/>
    <mergeCell ref="M16:M17"/>
    <mergeCell ref="J12:J13"/>
    <mergeCell ref="K12:K13"/>
    <mergeCell ref="L12:L13"/>
    <mergeCell ref="M12:M13"/>
    <mergeCell ref="N12:N13"/>
    <mergeCell ref="O12:O13"/>
    <mergeCell ref="B12:B13"/>
    <mergeCell ref="C12:C13"/>
    <mergeCell ref="D12:D13"/>
    <mergeCell ref="E12:E13"/>
    <mergeCell ref="H12:H13"/>
    <mergeCell ref="I12:I13"/>
    <mergeCell ref="A32:P32"/>
    <mergeCell ref="O8:O9"/>
    <mergeCell ref="P8:P9"/>
    <mergeCell ref="A8:A9"/>
    <mergeCell ref="B8:B9"/>
    <mergeCell ref="C8:C9"/>
    <mergeCell ref="D8:D9"/>
    <mergeCell ref="E8:E9"/>
    <mergeCell ref="C11:E11"/>
    <mergeCell ref="A12:A13"/>
    <mergeCell ref="F8:F9"/>
    <mergeCell ref="G8:G9"/>
    <mergeCell ref="H8:M8"/>
    <mergeCell ref="N8:N9"/>
    <mergeCell ref="P12:P13"/>
    <mergeCell ref="A14:A15"/>
    <mergeCell ref="B14:B15"/>
    <mergeCell ref="C14:C15"/>
    <mergeCell ref="D14:D15"/>
    <mergeCell ref="E14:E15"/>
    <mergeCell ref="H14:H15"/>
    <mergeCell ref="I14:I15"/>
    <mergeCell ref="J14:J15"/>
    <mergeCell ref="K14:K15"/>
    <mergeCell ref="A1:P1"/>
    <mergeCell ref="A3:P3"/>
    <mergeCell ref="A4:P4"/>
    <mergeCell ref="A6:C7"/>
    <mergeCell ref="J6:L6"/>
    <mergeCell ref="M6:N6"/>
    <mergeCell ref="D6:F6"/>
    <mergeCell ref="D7:F7"/>
    <mergeCell ref="O6:P6"/>
    <mergeCell ref="H7:L7"/>
    <mergeCell ref="M7:N7"/>
    <mergeCell ref="O7:P7"/>
  </mergeCells>
  <printOptions horizontalCentered="1"/>
  <pageMargins left="0.39370078740157483" right="0.19685039370078741" top="0.27" bottom="0.24" header="0.17" footer="0.17"/>
  <pageSetup paperSize="9" scale="78" orientation="landscape" r:id="rId1"/>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IP105"/>
  <sheetViews>
    <sheetView view="pageBreakPreview" zoomScale="75" zoomScaleNormal="76" zoomScaleSheetLayoutView="75" workbookViewId="0">
      <selection activeCell="O12" sqref="O12:O27"/>
    </sheetView>
  </sheetViews>
  <sheetFormatPr defaultRowHeight="17.25" x14ac:dyDescent="0.3"/>
  <cols>
    <col min="1" max="1" width="4.85546875" style="81" customWidth="1"/>
    <col min="2" max="2" width="12.85546875" style="81" customWidth="1"/>
    <col min="3" max="3" width="40.7109375" style="84" customWidth="1"/>
    <col min="4" max="4" width="10.7109375" style="81" customWidth="1"/>
    <col min="5" max="5" width="10.140625" style="81" customWidth="1"/>
    <col min="6" max="6" width="9" style="81" customWidth="1"/>
    <col min="7" max="7" width="8.5703125" style="81" customWidth="1"/>
    <col min="8" max="8" width="11.8554687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x14ac:dyDescent="0.2">
      <c r="A1" s="371" t="s">
        <v>129</v>
      </c>
      <c r="B1" s="371"/>
      <c r="C1" s="371"/>
      <c r="D1" s="371"/>
      <c r="E1" s="371"/>
      <c r="F1" s="371"/>
      <c r="G1" s="371"/>
      <c r="H1" s="371"/>
      <c r="I1" s="371"/>
      <c r="J1" s="371"/>
      <c r="K1" s="371"/>
      <c r="L1" s="371"/>
      <c r="M1" s="371"/>
      <c r="N1" s="371"/>
      <c r="O1" s="371"/>
      <c r="P1" s="371"/>
    </row>
    <row r="2" spans="1:250" s="51" customFormat="1" ht="9" customHeight="1" x14ac:dyDescent="0.2">
      <c r="A2" s="50"/>
      <c r="B2" s="50"/>
      <c r="C2" s="50"/>
      <c r="D2" s="50"/>
      <c r="E2" s="50"/>
      <c r="F2" s="50"/>
      <c r="G2" s="50"/>
      <c r="H2" s="50"/>
      <c r="I2" s="50"/>
      <c r="J2" s="50"/>
      <c r="K2" s="50"/>
      <c r="L2" s="50"/>
      <c r="M2" s="50"/>
      <c r="N2" s="50"/>
      <c r="O2" s="50"/>
      <c r="P2" s="50"/>
    </row>
    <row r="3" spans="1:250" s="51" customFormat="1" ht="57" customHeight="1" x14ac:dyDescent="0.2">
      <c r="A3" s="372" t="s">
        <v>190</v>
      </c>
      <c r="B3" s="372"/>
      <c r="C3" s="372"/>
      <c r="D3" s="372"/>
      <c r="E3" s="372"/>
      <c r="F3" s="372"/>
      <c r="G3" s="372"/>
      <c r="H3" s="372"/>
      <c r="I3" s="372"/>
      <c r="J3" s="372"/>
      <c r="K3" s="372"/>
      <c r="L3" s="372"/>
      <c r="M3" s="372"/>
      <c r="N3" s="372"/>
      <c r="O3" s="372"/>
      <c r="P3" s="372"/>
    </row>
    <row r="4" spans="1:250" s="51" customFormat="1" ht="33.75" customHeight="1" x14ac:dyDescent="0.2">
      <c r="A4" s="372" t="s">
        <v>96</v>
      </c>
      <c r="B4" s="372"/>
      <c r="C4" s="372"/>
      <c r="D4" s="372"/>
      <c r="E4" s="372"/>
      <c r="F4" s="372"/>
      <c r="G4" s="372"/>
      <c r="H4" s="372"/>
      <c r="I4" s="372"/>
      <c r="J4" s="372"/>
      <c r="K4" s="372"/>
      <c r="L4" s="372"/>
      <c r="M4" s="372"/>
      <c r="N4" s="372"/>
      <c r="O4" s="372"/>
      <c r="P4" s="372"/>
    </row>
    <row r="5" spans="1:250" s="51" customFormat="1" ht="9" customHeight="1" x14ac:dyDescent="0.2">
      <c r="C5" s="52"/>
    </row>
    <row r="6" spans="1:250" s="51" customFormat="1" ht="21.75" customHeight="1" x14ac:dyDescent="0.2">
      <c r="A6" s="373" t="s">
        <v>178</v>
      </c>
      <c r="B6" s="373"/>
      <c r="C6" s="373"/>
      <c r="D6" s="385" t="s">
        <v>179</v>
      </c>
      <c r="E6" s="385"/>
      <c r="F6" s="385"/>
      <c r="J6" s="360" t="s">
        <v>36</v>
      </c>
      <c r="K6" s="360"/>
      <c r="L6" s="360"/>
      <c r="M6" s="375">
        <f>+P32</f>
        <v>739.93504265641673</v>
      </c>
      <c r="N6" s="375"/>
      <c r="O6" s="360" t="s">
        <v>5</v>
      </c>
      <c r="P6" s="360"/>
      <c r="Q6" s="53"/>
    </row>
    <row r="7" spans="1:250" s="51" customFormat="1" ht="21.75" customHeight="1" x14ac:dyDescent="0.2">
      <c r="A7" s="374"/>
      <c r="B7" s="374"/>
      <c r="C7" s="374"/>
      <c r="D7" s="386" t="s">
        <v>180</v>
      </c>
      <c r="E7" s="386"/>
      <c r="F7" s="386"/>
      <c r="H7" s="376"/>
      <c r="I7" s="376"/>
      <c r="J7" s="376"/>
      <c r="K7" s="376"/>
      <c r="L7" s="376"/>
      <c r="M7" s="377"/>
      <c r="N7" s="377"/>
      <c r="O7" s="360"/>
      <c r="P7" s="360"/>
      <c r="Q7" s="53"/>
    </row>
    <row r="8" spans="1:250"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250" s="50" customFormat="1" ht="148.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250"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x14ac:dyDescent="0.3">
      <c r="A11" s="61"/>
      <c r="B11" s="62"/>
      <c r="C11" s="358" t="s">
        <v>96</v>
      </c>
      <c r="D11" s="358"/>
      <c r="E11" s="358"/>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138" customFormat="1" ht="31.5" customHeight="1" x14ac:dyDescent="0.2">
      <c r="A12" s="388">
        <v>1</v>
      </c>
      <c r="B12" s="381" t="s">
        <v>212</v>
      </c>
      <c r="C12" s="379" t="s">
        <v>213</v>
      </c>
      <c r="D12" s="381" t="s">
        <v>60</v>
      </c>
      <c r="E12" s="440">
        <v>2</v>
      </c>
      <c r="F12" s="137">
        <f>0.6*1.67</f>
        <v>1.002</v>
      </c>
      <c r="G12" s="137">
        <f>0.7*0.65*լե</f>
        <v>0.47774999999999995</v>
      </c>
      <c r="H12" s="381" t="s">
        <v>2</v>
      </c>
      <c r="I12" s="381" t="s">
        <v>2</v>
      </c>
      <c r="J12" s="388" t="s">
        <v>2</v>
      </c>
      <c r="K12" s="388" t="s">
        <v>2</v>
      </c>
      <c r="L12" s="388" t="s">
        <v>2</v>
      </c>
      <c r="M12" s="388" t="s">
        <v>2</v>
      </c>
      <c r="N12" s="389">
        <f>+F13+G13</f>
        <v>3.3354321899999997</v>
      </c>
      <c r="O12" s="389">
        <f>N12</f>
        <v>3.3354321899999997</v>
      </c>
      <c r="P12" s="392">
        <f>E12*O12</f>
        <v>6.6708643799999994</v>
      </c>
    </row>
    <row r="13" spans="1:250" s="138" customFormat="1" ht="31.5" customHeight="1" x14ac:dyDescent="0.2">
      <c r="A13" s="388"/>
      <c r="B13" s="382"/>
      <c r="C13" s="380"/>
      <c r="D13" s="382"/>
      <c r="E13" s="441"/>
      <c r="F13" s="139">
        <f>F12*ա</f>
        <v>1.8802630199999999</v>
      </c>
      <c r="G13" s="139">
        <f>G12*մ</f>
        <v>1.4551691699999998</v>
      </c>
      <c r="H13" s="382"/>
      <c r="I13" s="382"/>
      <c r="J13" s="388"/>
      <c r="K13" s="388"/>
      <c r="L13" s="388"/>
      <c r="M13" s="388"/>
      <c r="N13" s="390"/>
      <c r="O13" s="391"/>
      <c r="P13" s="393"/>
    </row>
    <row r="14" spans="1:250" s="68" customFormat="1" ht="23.25" customHeight="1" x14ac:dyDescent="0.2">
      <c r="A14" s="344">
        <v>2</v>
      </c>
      <c r="B14" s="345"/>
      <c r="C14" s="347" t="s">
        <v>131</v>
      </c>
      <c r="D14" s="345" t="s">
        <v>60</v>
      </c>
      <c r="E14" s="438">
        <v>21</v>
      </c>
      <c r="F14" s="67">
        <v>0</v>
      </c>
      <c r="G14" s="67">
        <v>0</v>
      </c>
      <c r="H14" s="345" t="s">
        <v>2</v>
      </c>
      <c r="I14" s="345" t="s">
        <v>2</v>
      </c>
      <c r="J14" s="344" t="s">
        <v>2</v>
      </c>
      <c r="K14" s="344" t="s">
        <v>2</v>
      </c>
      <c r="L14" s="344" t="s">
        <v>2</v>
      </c>
      <c r="M14" s="344" t="s">
        <v>2</v>
      </c>
      <c r="N14" s="340">
        <v>24.513999999999999</v>
      </c>
      <c r="O14" s="340">
        <f>N14</f>
        <v>24.513999999999999</v>
      </c>
      <c r="P14" s="338">
        <f>E14*O14</f>
        <v>514.79399999999998</v>
      </c>
    </row>
    <row r="15" spans="1:250" s="68" customFormat="1" ht="23.25" customHeight="1" x14ac:dyDescent="0.2">
      <c r="A15" s="344"/>
      <c r="B15" s="346"/>
      <c r="C15" s="348"/>
      <c r="D15" s="346"/>
      <c r="E15" s="439"/>
      <c r="F15" s="46">
        <f>F14*ա</f>
        <v>0</v>
      </c>
      <c r="G15" s="46">
        <f>G14*մ</f>
        <v>0</v>
      </c>
      <c r="H15" s="346"/>
      <c r="I15" s="346"/>
      <c r="J15" s="344"/>
      <c r="K15" s="344"/>
      <c r="L15" s="344"/>
      <c r="M15" s="344"/>
      <c r="N15" s="342"/>
      <c r="O15" s="341"/>
      <c r="P15" s="339"/>
    </row>
    <row r="16" spans="1:250" s="40" customFormat="1" ht="22.5" customHeight="1" x14ac:dyDescent="0.2">
      <c r="A16" s="401">
        <v>3</v>
      </c>
      <c r="B16" s="403" t="s">
        <v>101</v>
      </c>
      <c r="C16" s="353" t="s">
        <v>164</v>
      </c>
      <c r="D16" s="404" t="s">
        <v>102</v>
      </c>
      <c r="E16" s="436">
        <f>0.263+1.326</f>
        <v>1.589</v>
      </c>
      <c r="F16" s="38">
        <v>1.56</v>
      </c>
      <c r="G16" s="38">
        <f>5.84*լե</f>
        <v>6.1319999999999997</v>
      </c>
      <c r="H16" s="399" t="s">
        <v>2</v>
      </c>
      <c r="I16" s="399" t="s">
        <v>2</v>
      </c>
      <c r="J16" s="399" t="s">
        <v>2</v>
      </c>
      <c r="K16" s="399" t="s">
        <v>2</v>
      </c>
      <c r="L16" s="400" t="s">
        <v>2</v>
      </c>
      <c r="M16" s="399" t="s">
        <v>2</v>
      </c>
      <c r="N16" s="400">
        <f>F17+G17</f>
        <v>21.604691759999998</v>
      </c>
      <c r="O16" s="400">
        <f>N16+N18</f>
        <v>33.837191759999996</v>
      </c>
      <c r="P16" s="405">
        <f>E16*O16</f>
        <v>53.767297706639994</v>
      </c>
    </row>
    <row r="17" spans="1:17" s="40" customFormat="1" ht="22.5" customHeight="1" x14ac:dyDescent="0.2">
      <c r="A17" s="402"/>
      <c r="B17" s="403"/>
      <c r="C17" s="353"/>
      <c r="D17" s="404"/>
      <c r="E17" s="437"/>
      <c r="F17" s="46">
        <f>F16*ա</f>
        <v>2.9273555999999998</v>
      </c>
      <c r="G17" s="46">
        <f>G16*մ</f>
        <v>18.677336159999999</v>
      </c>
      <c r="H17" s="399"/>
      <c r="I17" s="399"/>
      <c r="J17" s="399"/>
      <c r="K17" s="399"/>
      <c r="L17" s="400"/>
      <c r="M17" s="399"/>
      <c r="N17" s="400"/>
      <c r="O17" s="400"/>
      <c r="P17" s="405"/>
    </row>
    <row r="18" spans="1:17" s="40" customFormat="1" x14ac:dyDescent="0.2">
      <c r="A18" s="39"/>
      <c r="B18" s="39"/>
      <c r="C18" s="36"/>
      <c r="D18" s="39"/>
      <c r="E18" s="38"/>
      <c r="F18" s="41"/>
      <c r="G18" s="41"/>
      <c r="H18" s="125" t="s">
        <v>155</v>
      </c>
      <c r="I18" s="39" t="s">
        <v>55</v>
      </c>
      <c r="J18" s="45">
        <v>35</v>
      </c>
      <c r="K18" s="39"/>
      <c r="L18" s="38">
        <v>0.3</v>
      </c>
      <c r="M18" s="69">
        <f>L18*J18*տ</f>
        <v>12.2325</v>
      </c>
      <c r="N18" s="42">
        <f>M18</f>
        <v>12.2325</v>
      </c>
      <c r="O18" s="400"/>
      <c r="P18" s="405"/>
    </row>
    <row r="19" spans="1:17" s="40" customFormat="1" ht="22.5" customHeight="1" x14ac:dyDescent="0.2">
      <c r="A19" s="401">
        <v>4</v>
      </c>
      <c r="B19" s="403" t="s">
        <v>165</v>
      </c>
      <c r="C19" s="353" t="s">
        <v>166</v>
      </c>
      <c r="D19" s="404" t="s">
        <v>102</v>
      </c>
      <c r="E19" s="436">
        <v>0.25</v>
      </c>
      <c r="F19" s="38">
        <v>1.56</v>
      </c>
      <c r="G19" s="38">
        <f>5.84*լե</f>
        <v>6.1319999999999997</v>
      </c>
      <c r="H19" s="399" t="s">
        <v>2</v>
      </c>
      <c r="I19" s="399" t="s">
        <v>2</v>
      </c>
      <c r="J19" s="399" t="s">
        <v>2</v>
      </c>
      <c r="K19" s="399" t="s">
        <v>2</v>
      </c>
      <c r="L19" s="400" t="s">
        <v>2</v>
      </c>
      <c r="M19" s="399" t="s">
        <v>2</v>
      </c>
      <c r="N19" s="400">
        <f>F20+G20</f>
        <v>21.604691759999998</v>
      </c>
      <c r="O19" s="400">
        <f>N19+N21</f>
        <v>24.662816759999998</v>
      </c>
      <c r="P19" s="405">
        <f>E19*O19</f>
        <v>6.1657041899999996</v>
      </c>
    </row>
    <row r="20" spans="1:17" s="40" customFormat="1" ht="22.5" customHeight="1" x14ac:dyDescent="0.2">
      <c r="A20" s="402"/>
      <c r="B20" s="403"/>
      <c r="C20" s="353"/>
      <c r="D20" s="404"/>
      <c r="E20" s="437"/>
      <c r="F20" s="46">
        <f>F19*ա</f>
        <v>2.9273555999999998</v>
      </c>
      <c r="G20" s="46">
        <f>G19*մ</f>
        <v>18.677336159999999</v>
      </c>
      <c r="H20" s="399"/>
      <c r="I20" s="399"/>
      <c r="J20" s="399"/>
      <c r="K20" s="399"/>
      <c r="L20" s="400"/>
      <c r="M20" s="399"/>
      <c r="N20" s="400"/>
      <c r="O20" s="400"/>
      <c r="P20" s="405"/>
    </row>
    <row r="21" spans="1:17" s="40" customFormat="1" x14ac:dyDescent="0.2">
      <c r="A21" s="39"/>
      <c r="B21" s="39"/>
      <c r="C21" s="36"/>
      <c r="D21" s="39"/>
      <c r="E21" s="38"/>
      <c r="F21" s="41"/>
      <c r="G21" s="41"/>
      <c r="H21" s="125" t="s">
        <v>155</v>
      </c>
      <c r="I21" s="39" t="s">
        <v>55</v>
      </c>
      <c r="J21" s="38">
        <v>8.75</v>
      </c>
      <c r="K21" s="39"/>
      <c r="L21" s="38">
        <v>0.3</v>
      </c>
      <c r="M21" s="69">
        <f>L21*J21*տ</f>
        <v>3.058125</v>
      </c>
      <c r="N21" s="42">
        <f>M21</f>
        <v>3.058125</v>
      </c>
      <c r="O21" s="400"/>
      <c r="P21" s="405"/>
    </row>
    <row r="22" spans="1:17" s="40" customFormat="1" ht="22.5" customHeight="1" x14ac:dyDescent="0.2">
      <c r="A22" s="401">
        <v>5</v>
      </c>
      <c r="B22" s="403" t="s">
        <v>167</v>
      </c>
      <c r="C22" s="353" t="s">
        <v>168</v>
      </c>
      <c r="D22" s="404" t="s">
        <v>102</v>
      </c>
      <c r="E22" s="411">
        <v>0.1</v>
      </c>
      <c r="F22" s="38">
        <v>1.56</v>
      </c>
      <c r="G22" s="38">
        <f>5.84*լե</f>
        <v>6.1319999999999997</v>
      </c>
      <c r="H22" s="399" t="s">
        <v>2</v>
      </c>
      <c r="I22" s="399" t="s">
        <v>2</v>
      </c>
      <c r="J22" s="399" t="s">
        <v>2</v>
      </c>
      <c r="K22" s="399" t="s">
        <v>2</v>
      </c>
      <c r="L22" s="400" t="s">
        <v>2</v>
      </c>
      <c r="M22" s="399" t="s">
        <v>2</v>
      </c>
      <c r="N22" s="400">
        <f>F23+G23</f>
        <v>21.604691759999998</v>
      </c>
      <c r="O22" s="400">
        <f>N22+N24</f>
        <v>30.779066759999999</v>
      </c>
      <c r="P22" s="405">
        <f>E22*O22</f>
        <v>3.077906676</v>
      </c>
    </row>
    <row r="23" spans="1:17" s="40" customFormat="1" ht="22.5" customHeight="1" x14ac:dyDescent="0.2">
      <c r="A23" s="402"/>
      <c r="B23" s="403"/>
      <c r="C23" s="353"/>
      <c r="D23" s="404"/>
      <c r="E23" s="412"/>
      <c r="F23" s="46">
        <f>F22*ա</f>
        <v>2.9273555999999998</v>
      </c>
      <c r="G23" s="46">
        <f>G22*մ</f>
        <v>18.677336159999999</v>
      </c>
      <c r="H23" s="399"/>
      <c r="I23" s="399"/>
      <c r="J23" s="399"/>
      <c r="K23" s="399"/>
      <c r="L23" s="400"/>
      <c r="M23" s="399"/>
      <c r="N23" s="400"/>
      <c r="O23" s="400"/>
      <c r="P23" s="405"/>
    </row>
    <row r="24" spans="1:17" s="40" customFormat="1" x14ac:dyDescent="0.2">
      <c r="A24" s="39"/>
      <c r="B24" s="39"/>
      <c r="C24" s="36"/>
      <c r="D24" s="39"/>
      <c r="E24" s="38"/>
      <c r="F24" s="41"/>
      <c r="G24" s="41"/>
      <c r="H24" s="125" t="s">
        <v>155</v>
      </c>
      <c r="I24" s="39" t="s">
        <v>55</v>
      </c>
      <c r="J24" s="38">
        <v>26.25</v>
      </c>
      <c r="K24" s="39"/>
      <c r="L24" s="38">
        <v>0.3</v>
      </c>
      <c r="M24" s="69">
        <f>L24*J24*տ</f>
        <v>9.1743749999999995</v>
      </c>
      <c r="N24" s="42">
        <f>M24</f>
        <v>9.1743749999999995</v>
      </c>
      <c r="O24" s="400"/>
      <c r="P24" s="405"/>
    </row>
    <row r="25" spans="1:17" s="40" customFormat="1" ht="22.5" customHeight="1" x14ac:dyDescent="0.2">
      <c r="A25" s="401">
        <v>6</v>
      </c>
      <c r="B25" s="403" t="s">
        <v>169</v>
      </c>
      <c r="C25" s="353" t="s">
        <v>170</v>
      </c>
      <c r="D25" s="404" t="s">
        <v>102</v>
      </c>
      <c r="E25" s="436">
        <v>0.14000000000000001</v>
      </c>
      <c r="F25" s="38">
        <v>1.56</v>
      </c>
      <c r="G25" s="38">
        <f>5.84*լե</f>
        <v>6.1319999999999997</v>
      </c>
      <c r="H25" s="399" t="s">
        <v>2</v>
      </c>
      <c r="I25" s="399" t="s">
        <v>2</v>
      </c>
      <c r="J25" s="399" t="s">
        <v>2</v>
      </c>
      <c r="K25" s="399" t="s">
        <v>2</v>
      </c>
      <c r="L25" s="400" t="s">
        <v>2</v>
      </c>
      <c r="M25" s="399" t="s">
        <v>2</v>
      </c>
      <c r="N25" s="400">
        <f>F26+G26</f>
        <v>21.604691759999998</v>
      </c>
      <c r="O25" s="400">
        <f>N25+N27</f>
        <v>27.720941759999999</v>
      </c>
      <c r="P25" s="405">
        <f>E25*O25</f>
        <v>3.8809318464000002</v>
      </c>
    </row>
    <row r="26" spans="1:17" s="40" customFormat="1" ht="22.5" customHeight="1" x14ac:dyDescent="0.2">
      <c r="A26" s="402"/>
      <c r="B26" s="403"/>
      <c r="C26" s="353"/>
      <c r="D26" s="404"/>
      <c r="E26" s="437"/>
      <c r="F26" s="46">
        <f>F25*ա</f>
        <v>2.9273555999999998</v>
      </c>
      <c r="G26" s="46">
        <f>G25*մ</f>
        <v>18.677336159999999</v>
      </c>
      <c r="H26" s="399"/>
      <c r="I26" s="399"/>
      <c r="J26" s="399"/>
      <c r="K26" s="399"/>
      <c r="L26" s="400"/>
      <c r="M26" s="399"/>
      <c r="N26" s="400"/>
      <c r="O26" s="400"/>
      <c r="P26" s="405"/>
    </row>
    <row r="27" spans="1:17" s="40" customFormat="1" x14ac:dyDescent="0.2">
      <c r="A27" s="39"/>
      <c r="B27" s="39"/>
      <c r="C27" s="36"/>
      <c r="D27" s="39"/>
      <c r="E27" s="38"/>
      <c r="F27" s="41"/>
      <c r="G27" s="41"/>
      <c r="H27" s="125" t="s">
        <v>155</v>
      </c>
      <c r="I27" s="39" t="s">
        <v>55</v>
      </c>
      <c r="J27" s="38">
        <v>17.5</v>
      </c>
      <c r="K27" s="39"/>
      <c r="L27" s="38">
        <v>0.3</v>
      </c>
      <c r="M27" s="69">
        <f>L27*J27*տ</f>
        <v>6.11625</v>
      </c>
      <c r="N27" s="42">
        <f>M27</f>
        <v>6.11625</v>
      </c>
      <c r="O27" s="400"/>
      <c r="P27" s="405"/>
    </row>
    <row r="28" spans="1:17" ht="20.25" customHeight="1" x14ac:dyDescent="0.3">
      <c r="A28" s="73"/>
      <c r="B28" s="74"/>
      <c r="C28" s="75" t="s">
        <v>34</v>
      </c>
      <c r="D28" s="76" t="s">
        <v>53</v>
      </c>
      <c r="E28" s="74"/>
      <c r="F28" s="74"/>
      <c r="G28" s="74"/>
      <c r="H28" s="77"/>
      <c r="I28" s="74"/>
      <c r="J28" s="74"/>
      <c r="K28" s="74"/>
      <c r="L28" s="74"/>
      <c r="M28" s="74"/>
      <c r="N28" s="78"/>
      <c r="O28" s="78"/>
      <c r="P28" s="79">
        <f>SUM(P11:P27)</f>
        <v>588.35670479904002</v>
      </c>
      <c r="Q28" s="80"/>
    </row>
    <row r="29" spans="1:17" s="51" customFormat="1" ht="17.100000000000001" customHeight="1" x14ac:dyDescent="0.2">
      <c r="A29" s="82"/>
      <c r="B29" s="82"/>
      <c r="C29" s="75" t="s">
        <v>51</v>
      </c>
      <c r="D29" s="82" t="s">
        <v>53</v>
      </c>
      <c r="E29" s="82"/>
      <c r="F29" s="82"/>
      <c r="G29" s="82"/>
      <c r="H29" s="82"/>
      <c r="I29" s="82"/>
      <c r="J29" s="72"/>
      <c r="K29" s="72"/>
      <c r="L29" s="72"/>
      <c r="M29" s="72"/>
      <c r="N29" s="72"/>
      <c r="O29" s="72"/>
      <c r="P29" s="98">
        <f>P28*13.3/100</f>
        <v>78.25144173827232</v>
      </c>
    </row>
    <row r="30" spans="1:17" s="51" customFormat="1" ht="17.100000000000001" customHeight="1" x14ac:dyDescent="0.2">
      <c r="A30" s="82"/>
      <c r="B30" s="82"/>
      <c r="C30" s="75" t="s">
        <v>34</v>
      </c>
      <c r="D30" s="82" t="s">
        <v>53</v>
      </c>
      <c r="E30" s="82"/>
      <c r="F30" s="82"/>
      <c r="G30" s="82"/>
      <c r="H30" s="82"/>
      <c r="I30" s="82"/>
      <c r="J30" s="72"/>
      <c r="K30" s="72"/>
      <c r="L30" s="72"/>
      <c r="M30" s="72"/>
      <c r="N30" s="72"/>
      <c r="O30" s="72"/>
      <c r="P30" s="98">
        <f>P29+P28</f>
        <v>666.60814653731234</v>
      </c>
    </row>
    <row r="31" spans="1:17" s="51" customFormat="1" ht="17.100000000000001" customHeight="1" x14ac:dyDescent="0.2">
      <c r="A31" s="82"/>
      <c r="B31" s="82"/>
      <c r="C31" s="75" t="s">
        <v>52</v>
      </c>
      <c r="D31" s="82" t="s">
        <v>53</v>
      </c>
      <c r="E31" s="82"/>
      <c r="F31" s="82"/>
      <c r="G31" s="82"/>
      <c r="H31" s="82"/>
      <c r="I31" s="82"/>
      <c r="J31" s="72"/>
      <c r="K31" s="72"/>
      <c r="L31" s="72"/>
      <c r="M31" s="72"/>
      <c r="N31" s="72"/>
      <c r="O31" s="72"/>
      <c r="P31" s="98">
        <f>P30*0.11</f>
        <v>73.326896119104362</v>
      </c>
    </row>
    <row r="32" spans="1:17" s="51" customFormat="1" ht="17.100000000000001" customHeight="1" x14ac:dyDescent="0.2">
      <c r="A32" s="82"/>
      <c r="B32" s="82"/>
      <c r="C32" s="75" t="s">
        <v>34</v>
      </c>
      <c r="D32" s="82" t="s">
        <v>53</v>
      </c>
      <c r="E32" s="82"/>
      <c r="F32" s="82"/>
      <c r="G32" s="82"/>
      <c r="H32" s="82"/>
      <c r="I32" s="82"/>
      <c r="J32" s="72"/>
      <c r="K32" s="72"/>
      <c r="L32" s="72"/>
      <c r="M32" s="72"/>
      <c r="N32" s="72"/>
      <c r="O32" s="72"/>
      <c r="P32" s="98">
        <f>SUM(P30:P31)</f>
        <v>739.93504265641673</v>
      </c>
    </row>
    <row r="33" spans="1:16" s="83" customFormat="1" ht="27" customHeight="1" x14ac:dyDescent="0.3">
      <c r="A33" s="359"/>
      <c r="B33" s="360"/>
      <c r="C33" s="360"/>
      <c r="D33" s="360"/>
      <c r="E33" s="360"/>
      <c r="F33" s="360"/>
      <c r="G33" s="360"/>
      <c r="H33" s="360"/>
      <c r="I33" s="360"/>
      <c r="J33" s="360"/>
      <c r="K33" s="360"/>
      <c r="L33" s="360"/>
      <c r="M33" s="360"/>
      <c r="N33" s="360"/>
      <c r="O33" s="360"/>
      <c r="P33" s="360"/>
    </row>
    <row r="34" spans="1:16" ht="27" customHeight="1" x14ac:dyDescent="0.3"/>
    <row r="35" spans="1:16" ht="27" customHeight="1" x14ac:dyDescent="0.3"/>
    <row r="36" spans="1:16" ht="27" customHeight="1" x14ac:dyDescent="0.3"/>
    <row r="37" spans="1:16" ht="27" customHeight="1" x14ac:dyDescent="0.3">
      <c r="O37" s="80"/>
    </row>
    <row r="38" spans="1:16" ht="27" customHeight="1" x14ac:dyDescent="0.3"/>
    <row r="39" spans="1:16" ht="27" customHeight="1" x14ac:dyDescent="0.3"/>
    <row r="40" spans="1:16" ht="27" customHeight="1" x14ac:dyDescent="0.3"/>
    <row r="41" spans="1:16" ht="27" customHeight="1" x14ac:dyDescent="0.3"/>
    <row r="42" spans="1:16" ht="27" customHeight="1" x14ac:dyDescent="0.3"/>
    <row r="43" spans="1:16" ht="27" customHeight="1" x14ac:dyDescent="0.3"/>
    <row r="44" spans="1:16" ht="27" customHeight="1" x14ac:dyDescent="0.3"/>
    <row r="45" spans="1:16" ht="27" customHeight="1" x14ac:dyDescent="0.3"/>
    <row r="46" spans="1:16" ht="27" customHeight="1" x14ac:dyDescent="0.3"/>
    <row r="47" spans="1:16" ht="27" customHeight="1" x14ac:dyDescent="0.3"/>
    <row r="48" spans="1:16" ht="27" customHeight="1" x14ac:dyDescent="0.3"/>
    <row r="49" ht="27" customHeight="1" x14ac:dyDescent="0.3"/>
    <row r="50" ht="27" customHeight="1" x14ac:dyDescent="0.3"/>
    <row r="51" ht="27" customHeight="1" x14ac:dyDescent="0.3"/>
    <row r="52" ht="27" customHeight="1" x14ac:dyDescent="0.3"/>
    <row r="53" ht="27" customHeight="1" x14ac:dyDescent="0.3"/>
    <row r="54" ht="27" customHeight="1" x14ac:dyDescent="0.3"/>
    <row r="55" ht="27" customHeight="1" x14ac:dyDescent="0.3"/>
    <row r="56" ht="27" customHeight="1" x14ac:dyDescent="0.3"/>
    <row r="57" ht="27" customHeight="1" x14ac:dyDescent="0.3"/>
    <row r="58" ht="27" customHeight="1" x14ac:dyDescent="0.3"/>
    <row r="59" ht="27" customHeight="1" x14ac:dyDescent="0.3"/>
    <row r="60" ht="27" customHeight="1" x14ac:dyDescent="0.3"/>
    <row r="61" ht="27" customHeight="1" x14ac:dyDescent="0.3"/>
    <row r="62" ht="27" customHeight="1" x14ac:dyDescent="0.3"/>
    <row r="63" ht="27" customHeight="1" x14ac:dyDescent="0.3"/>
    <row r="64" ht="27" customHeight="1" x14ac:dyDescent="0.3"/>
    <row r="65" ht="27" customHeight="1" x14ac:dyDescent="0.3"/>
    <row r="66" ht="27" customHeight="1" x14ac:dyDescent="0.3"/>
    <row r="67" ht="27" customHeight="1" x14ac:dyDescent="0.3"/>
    <row r="68" ht="27" customHeight="1" x14ac:dyDescent="0.3"/>
    <row r="69" ht="27" customHeight="1" x14ac:dyDescent="0.3"/>
    <row r="70" ht="27" customHeight="1" x14ac:dyDescent="0.3"/>
    <row r="71" ht="27" customHeight="1" x14ac:dyDescent="0.3"/>
    <row r="72" ht="27" customHeight="1" x14ac:dyDescent="0.3"/>
    <row r="73" ht="27" customHeight="1" x14ac:dyDescent="0.3"/>
    <row r="74" ht="27" customHeight="1" x14ac:dyDescent="0.3"/>
    <row r="75" ht="27" customHeight="1" x14ac:dyDescent="0.3"/>
    <row r="76" ht="27" customHeight="1" x14ac:dyDescent="0.3"/>
    <row r="77" ht="27" customHeight="1" x14ac:dyDescent="0.3"/>
    <row r="78" ht="27" customHeight="1" x14ac:dyDescent="0.3"/>
    <row r="79" ht="27" customHeight="1" x14ac:dyDescent="0.3"/>
    <row r="80" ht="27" customHeight="1" x14ac:dyDescent="0.3"/>
    <row r="81" ht="27" customHeight="1" x14ac:dyDescent="0.3"/>
    <row r="82" ht="27" customHeight="1" x14ac:dyDescent="0.3"/>
    <row r="83" ht="27" customHeight="1" x14ac:dyDescent="0.3"/>
    <row r="84" ht="27" customHeight="1" x14ac:dyDescent="0.3"/>
    <row r="85" ht="27" customHeight="1" x14ac:dyDescent="0.3"/>
    <row r="86" ht="27" customHeight="1" x14ac:dyDescent="0.3"/>
    <row r="87" ht="27" customHeight="1" x14ac:dyDescent="0.3"/>
    <row r="88" ht="27" customHeight="1" x14ac:dyDescent="0.3"/>
    <row r="89" ht="27" customHeight="1" x14ac:dyDescent="0.3"/>
    <row r="90" ht="27" customHeight="1" x14ac:dyDescent="0.3"/>
    <row r="91" ht="27" customHeight="1" x14ac:dyDescent="0.3"/>
    <row r="92" ht="27" customHeight="1" x14ac:dyDescent="0.3"/>
    <row r="93" ht="27" customHeight="1" x14ac:dyDescent="0.3"/>
    <row r="94" ht="27" customHeight="1" x14ac:dyDescent="0.3"/>
    <row r="95" ht="27" customHeight="1" x14ac:dyDescent="0.3"/>
    <row r="96" ht="27" customHeight="1" x14ac:dyDescent="0.3"/>
    <row r="97" ht="27" customHeight="1" x14ac:dyDescent="0.3"/>
    <row r="98" ht="27" customHeight="1" x14ac:dyDescent="0.3"/>
    <row r="99" ht="27" customHeight="1" x14ac:dyDescent="0.3"/>
    <row r="100" ht="27" customHeight="1" x14ac:dyDescent="0.3"/>
    <row r="101" ht="27" customHeight="1" x14ac:dyDescent="0.3"/>
    <row r="102" ht="27" customHeight="1" x14ac:dyDescent="0.3"/>
    <row r="103" ht="27" customHeight="1" x14ac:dyDescent="0.3"/>
    <row r="104" ht="27" customHeight="1" x14ac:dyDescent="0.3"/>
    <row r="105" ht="27" customHeight="1" x14ac:dyDescent="0.3"/>
  </sheetData>
  <mergeCells count="109">
    <mergeCell ref="O12:O13"/>
    <mergeCell ref="P12:P13"/>
    <mergeCell ref="I12:I13"/>
    <mergeCell ref="J12:J13"/>
    <mergeCell ref="K12:K13"/>
    <mergeCell ref="L12:L13"/>
    <mergeCell ref="M12:M13"/>
    <mergeCell ref="N12:N13"/>
    <mergeCell ref="A12:A13"/>
    <mergeCell ref="B12:B13"/>
    <mergeCell ref="C12:C13"/>
    <mergeCell ref="D12:D13"/>
    <mergeCell ref="E12:E13"/>
    <mergeCell ref="H12:H13"/>
    <mergeCell ref="D6:F6"/>
    <mergeCell ref="D7:F7"/>
    <mergeCell ref="B14:B15"/>
    <mergeCell ref="C14:C15"/>
    <mergeCell ref="D14:D15"/>
    <mergeCell ref="A1:P1"/>
    <mergeCell ref="A3:P3"/>
    <mergeCell ref="A4:P4"/>
    <mergeCell ref="A6:C7"/>
    <mergeCell ref="J6:L6"/>
    <mergeCell ref="M6:N6"/>
    <mergeCell ref="O6:P6"/>
    <mergeCell ref="H7:L7"/>
    <mergeCell ref="M7:N7"/>
    <mergeCell ref="O7:P7"/>
    <mergeCell ref="N8:N9"/>
    <mergeCell ref="O8:O9"/>
    <mergeCell ref="P8:P9"/>
    <mergeCell ref="C11:E11"/>
    <mergeCell ref="A8:A9"/>
    <mergeCell ref="B8:B9"/>
    <mergeCell ref="C8:C9"/>
    <mergeCell ref="D8:D9"/>
    <mergeCell ref="E8:E9"/>
    <mergeCell ref="F8:F9"/>
    <mergeCell ref="E14:E15"/>
    <mergeCell ref="H14:H15"/>
    <mergeCell ref="G8:G9"/>
    <mergeCell ref="H8:M8"/>
    <mergeCell ref="A33:P33"/>
    <mergeCell ref="O14:O15"/>
    <mergeCell ref="P14:P15"/>
    <mergeCell ref="I14:I15"/>
    <mergeCell ref="J14:J15"/>
    <mergeCell ref="K14:K15"/>
    <mergeCell ref="L14:L15"/>
    <mergeCell ref="M14:M15"/>
    <mergeCell ref="N14:N15"/>
    <mergeCell ref="A14:A15"/>
    <mergeCell ref="A16:A17"/>
    <mergeCell ref="B16:B17"/>
    <mergeCell ref="C16:C17"/>
    <mergeCell ref="D16:D17"/>
    <mergeCell ref="E16:E17"/>
    <mergeCell ref="H16:H17"/>
    <mergeCell ref="I16:I17"/>
    <mergeCell ref="J16:J17"/>
    <mergeCell ref="K16:K17"/>
    <mergeCell ref="A19:A20"/>
    <mergeCell ref="B19:B20"/>
    <mergeCell ref="C19:C20"/>
    <mergeCell ref="D19:D20"/>
    <mergeCell ref="E19:E20"/>
    <mergeCell ref="H19:H20"/>
    <mergeCell ref="I19:I20"/>
    <mergeCell ref="J19:J20"/>
    <mergeCell ref="K19:K20"/>
    <mergeCell ref="H22:H23"/>
    <mergeCell ref="I22:I23"/>
    <mergeCell ref="J22:J23"/>
    <mergeCell ref="K22:K23"/>
    <mergeCell ref="L16:L17"/>
    <mergeCell ref="M16:M17"/>
    <mergeCell ref="N16:N17"/>
    <mergeCell ref="O16:O18"/>
    <mergeCell ref="P16:P18"/>
    <mergeCell ref="L19:L20"/>
    <mergeCell ref="M19:M20"/>
    <mergeCell ref="N19:N20"/>
    <mergeCell ref="O19:O21"/>
    <mergeCell ref="P19:P21"/>
    <mergeCell ref="L22:L23"/>
    <mergeCell ref="M22:M23"/>
    <mergeCell ref="N22:N23"/>
    <mergeCell ref="O22:O24"/>
    <mergeCell ref="P22:P24"/>
    <mergeCell ref="A25:A26"/>
    <mergeCell ref="B25:B26"/>
    <mergeCell ref="C25:C26"/>
    <mergeCell ref="D25:D26"/>
    <mergeCell ref="E25:E26"/>
    <mergeCell ref="N25:N26"/>
    <mergeCell ref="O25:O27"/>
    <mergeCell ref="P25:P27"/>
    <mergeCell ref="H25:H26"/>
    <mergeCell ref="I25:I26"/>
    <mergeCell ref="J25:J26"/>
    <mergeCell ref="K25:K26"/>
    <mergeCell ref="L25:L26"/>
    <mergeCell ref="M25:M26"/>
    <mergeCell ref="A22:A23"/>
    <mergeCell ref="B22:B23"/>
    <mergeCell ref="C22:C23"/>
    <mergeCell ref="D22:D23"/>
    <mergeCell ref="E22:E23"/>
  </mergeCells>
  <printOptions horizontalCentered="1"/>
  <pageMargins left="0.39370078740157483" right="0.19685039370078741" top="0.82677165354330717" bottom="0.51181102362204722" header="0.43307086614173229" footer="0.19685039370078741"/>
  <pageSetup paperSize="9" scale="76" orientation="landscape" r:id="rId1"/>
  <headerFooter alignWithMargins="0">
    <oddHeader xml:space="preserve">&amp;R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IS152"/>
  <sheetViews>
    <sheetView view="pageBreakPreview" zoomScale="77" zoomScaleNormal="76" zoomScaleSheetLayoutView="77" workbookViewId="0">
      <selection activeCell="O41" sqref="O41:O42"/>
    </sheetView>
  </sheetViews>
  <sheetFormatPr defaultRowHeight="17.25" x14ac:dyDescent="0.3"/>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17" s="51" customFormat="1" ht="24.75" customHeight="1" x14ac:dyDescent="0.2">
      <c r="A1" s="371" t="s">
        <v>130</v>
      </c>
      <c r="B1" s="371"/>
      <c r="C1" s="371"/>
      <c r="D1" s="371"/>
      <c r="E1" s="371"/>
      <c r="F1" s="371"/>
      <c r="G1" s="371"/>
      <c r="H1" s="371"/>
      <c r="I1" s="371"/>
      <c r="J1" s="371"/>
      <c r="K1" s="371"/>
      <c r="L1" s="371"/>
      <c r="M1" s="371"/>
      <c r="N1" s="371"/>
      <c r="O1" s="371"/>
      <c r="P1" s="371"/>
    </row>
    <row r="2" spans="1:17" s="51" customFormat="1" ht="9" customHeight="1" x14ac:dyDescent="0.2">
      <c r="A2" s="50"/>
      <c r="B2" s="50"/>
      <c r="C2" s="50"/>
      <c r="D2" s="50"/>
      <c r="E2" s="50"/>
      <c r="F2" s="50"/>
      <c r="G2" s="50"/>
      <c r="H2" s="50"/>
      <c r="I2" s="50"/>
      <c r="J2" s="50"/>
      <c r="K2" s="50"/>
      <c r="L2" s="50"/>
      <c r="M2" s="50"/>
      <c r="N2" s="50"/>
      <c r="O2" s="50"/>
      <c r="P2" s="50"/>
    </row>
    <row r="3" spans="1:17" s="51" customFormat="1" ht="36.75" customHeight="1" x14ac:dyDescent="0.2">
      <c r="A3" s="372" t="s">
        <v>190</v>
      </c>
      <c r="B3" s="372"/>
      <c r="C3" s="372"/>
      <c r="D3" s="372"/>
      <c r="E3" s="372"/>
      <c r="F3" s="372"/>
      <c r="G3" s="372"/>
      <c r="H3" s="372"/>
      <c r="I3" s="372"/>
      <c r="J3" s="372"/>
      <c r="K3" s="372"/>
      <c r="L3" s="372"/>
      <c r="M3" s="372"/>
      <c r="N3" s="372"/>
      <c r="O3" s="372"/>
      <c r="P3" s="372"/>
    </row>
    <row r="4" spans="1:17" s="51" customFormat="1" ht="33.75" customHeight="1" x14ac:dyDescent="0.2">
      <c r="A4" s="372" t="s">
        <v>221</v>
      </c>
      <c r="B4" s="372"/>
      <c r="C4" s="372"/>
      <c r="D4" s="372"/>
      <c r="E4" s="372"/>
      <c r="F4" s="372"/>
      <c r="G4" s="372"/>
      <c r="H4" s="372"/>
      <c r="I4" s="372"/>
      <c r="J4" s="372"/>
      <c r="K4" s="372"/>
      <c r="L4" s="372"/>
      <c r="M4" s="372"/>
      <c r="N4" s="372"/>
      <c r="O4" s="372"/>
      <c r="P4" s="372"/>
    </row>
    <row r="5" spans="1:17" s="51" customFormat="1" ht="9" customHeight="1" x14ac:dyDescent="0.2">
      <c r="C5" s="52"/>
    </row>
    <row r="6" spans="1:17" s="51" customFormat="1" ht="21.75" customHeight="1" x14ac:dyDescent="0.2">
      <c r="A6" s="373" t="s">
        <v>178</v>
      </c>
      <c r="B6" s="373"/>
      <c r="C6" s="373"/>
      <c r="D6" s="385" t="s">
        <v>179</v>
      </c>
      <c r="E6" s="385"/>
      <c r="F6" s="385"/>
      <c r="J6" s="360" t="s">
        <v>36</v>
      </c>
      <c r="K6" s="360"/>
      <c r="L6" s="360"/>
      <c r="M6" s="375">
        <f>+P79</f>
        <v>781.83368377966667</v>
      </c>
      <c r="N6" s="375"/>
      <c r="O6" s="360" t="s">
        <v>5</v>
      </c>
      <c r="P6" s="360"/>
      <c r="Q6" s="53"/>
    </row>
    <row r="7" spans="1:17" s="51" customFormat="1" ht="21.75" customHeight="1" x14ac:dyDescent="0.2">
      <c r="A7" s="374"/>
      <c r="B7" s="374"/>
      <c r="C7" s="374"/>
      <c r="D7" s="386" t="s">
        <v>180</v>
      </c>
      <c r="E7" s="386"/>
      <c r="F7" s="386"/>
      <c r="H7" s="376"/>
      <c r="I7" s="376"/>
      <c r="J7" s="376"/>
      <c r="K7" s="376"/>
      <c r="L7" s="376"/>
      <c r="M7" s="377"/>
      <c r="N7" s="377"/>
      <c r="O7" s="360"/>
      <c r="P7" s="360"/>
      <c r="Q7" s="53"/>
    </row>
    <row r="8" spans="1:17"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17" s="50" customFormat="1" ht="148.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17"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17" s="40" customFormat="1" ht="26.25" customHeight="1" x14ac:dyDescent="0.2">
      <c r="A11" s="401">
        <v>1</v>
      </c>
      <c r="B11" s="403" t="s">
        <v>222</v>
      </c>
      <c r="C11" s="353" t="s">
        <v>223</v>
      </c>
      <c r="D11" s="404" t="s">
        <v>75</v>
      </c>
      <c r="E11" s="411">
        <v>2.3199999999999998</v>
      </c>
      <c r="F11" s="43">
        <f>0.77*0.7</f>
        <v>0.53899999999999992</v>
      </c>
      <c r="G11" s="43">
        <f>1.16*0.7*լե</f>
        <v>0.85260000000000002</v>
      </c>
      <c r="H11" s="399" t="s">
        <v>2</v>
      </c>
      <c r="I11" s="399" t="s">
        <v>2</v>
      </c>
      <c r="J11" s="399" t="s">
        <v>2</v>
      </c>
      <c r="K11" s="399" t="s">
        <v>2</v>
      </c>
      <c r="L11" s="400" t="s">
        <v>2</v>
      </c>
      <c r="M11" s="399" t="s">
        <v>2</v>
      </c>
      <c r="N11" s="400">
        <f>F12+G12</f>
        <v>3.6083561780000002</v>
      </c>
      <c r="O11" s="400">
        <f>SUM(N11:N12)</f>
        <v>3.6083561780000002</v>
      </c>
      <c r="P11" s="405">
        <f>E11*O11</f>
        <v>8.3713863329600002</v>
      </c>
    </row>
    <row r="12" spans="1:17" s="40" customFormat="1" ht="26.25" customHeight="1" x14ac:dyDescent="0.2">
      <c r="A12" s="402"/>
      <c r="B12" s="403"/>
      <c r="C12" s="353"/>
      <c r="D12" s="404"/>
      <c r="E12" s="412"/>
      <c r="F12" s="46">
        <f>F11*ա</f>
        <v>1.0114388899999998</v>
      </c>
      <c r="G12" s="46">
        <f>G11*մ</f>
        <v>2.5969172880000002</v>
      </c>
      <c r="H12" s="399"/>
      <c r="I12" s="399"/>
      <c r="J12" s="399"/>
      <c r="K12" s="399"/>
      <c r="L12" s="400"/>
      <c r="M12" s="399"/>
      <c r="N12" s="400"/>
      <c r="O12" s="400"/>
      <c r="P12" s="405"/>
    </row>
    <row r="13" spans="1:17" s="40" customFormat="1" ht="26.25" customHeight="1" x14ac:dyDescent="0.2">
      <c r="A13" s="401">
        <v>2</v>
      </c>
      <c r="B13" s="403" t="s">
        <v>222</v>
      </c>
      <c r="C13" s="353" t="s">
        <v>224</v>
      </c>
      <c r="D13" s="404" t="s">
        <v>75</v>
      </c>
      <c r="E13" s="411">
        <v>0.57999999999999996</v>
      </c>
      <c r="F13" s="43">
        <f>0.77*0.7</f>
        <v>0.53899999999999992</v>
      </c>
      <c r="G13" s="43">
        <f>1.16*0.7*լե</f>
        <v>0.85260000000000002</v>
      </c>
      <c r="H13" s="399" t="s">
        <v>2</v>
      </c>
      <c r="I13" s="399" t="s">
        <v>2</v>
      </c>
      <c r="J13" s="399" t="s">
        <v>2</v>
      </c>
      <c r="K13" s="399" t="s">
        <v>2</v>
      </c>
      <c r="L13" s="400" t="s">
        <v>2</v>
      </c>
      <c r="M13" s="399" t="s">
        <v>2</v>
      </c>
      <c r="N13" s="400">
        <f>F14+G14</f>
        <v>3.6083561780000002</v>
      </c>
      <c r="O13" s="400">
        <f>SUM(N13:N14)</f>
        <v>3.6083561780000002</v>
      </c>
      <c r="P13" s="405">
        <f>E13*O13</f>
        <v>2.0928465832400001</v>
      </c>
    </row>
    <row r="14" spans="1:17" s="40" customFormat="1" ht="26.25" customHeight="1" x14ac:dyDescent="0.2">
      <c r="A14" s="402"/>
      <c r="B14" s="403"/>
      <c r="C14" s="353"/>
      <c r="D14" s="404"/>
      <c r="E14" s="412"/>
      <c r="F14" s="46">
        <f>F13*ա</f>
        <v>1.0114388899999998</v>
      </c>
      <c r="G14" s="46">
        <f>G13*մ</f>
        <v>2.5969172880000002</v>
      </c>
      <c r="H14" s="399"/>
      <c r="I14" s="399"/>
      <c r="J14" s="399"/>
      <c r="K14" s="399"/>
      <c r="L14" s="400"/>
      <c r="M14" s="399"/>
      <c r="N14" s="400"/>
      <c r="O14" s="400"/>
      <c r="P14" s="405"/>
    </row>
    <row r="15" spans="1:17" s="138" customFormat="1" ht="21" customHeight="1" x14ac:dyDescent="0.2">
      <c r="A15" s="388">
        <v>3</v>
      </c>
      <c r="B15" s="381" t="s">
        <v>113</v>
      </c>
      <c r="C15" s="379" t="s">
        <v>225</v>
      </c>
      <c r="D15" s="381" t="s">
        <v>75</v>
      </c>
      <c r="E15" s="383">
        <v>0.57999999999999996</v>
      </c>
      <c r="F15" s="137">
        <f>8.27/1000</f>
        <v>8.2699999999999996E-3</v>
      </c>
      <c r="G15" s="137">
        <f>0.20332*լե</f>
        <v>0.21348600000000001</v>
      </c>
      <c r="H15" s="381" t="s">
        <v>2</v>
      </c>
      <c r="I15" s="381" t="s">
        <v>2</v>
      </c>
      <c r="J15" s="388" t="s">
        <v>2</v>
      </c>
      <c r="K15" s="388" t="s">
        <v>2</v>
      </c>
      <c r="L15" s="388" t="s">
        <v>2</v>
      </c>
      <c r="M15" s="388" t="s">
        <v>2</v>
      </c>
      <c r="N15" s="389">
        <f>F16+G16</f>
        <v>0.66577147538000003</v>
      </c>
      <c r="O15" s="389">
        <f>N15+N17</f>
        <v>0.66587632538000008</v>
      </c>
      <c r="P15" s="389">
        <f>E15*O15</f>
        <v>0.38620826872040004</v>
      </c>
    </row>
    <row r="16" spans="1:17" s="138" customFormat="1" ht="21" customHeight="1" x14ac:dyDescent="0.2">
      <c r="A16" s="388"/>
      <c r="B16" s="382"/>
      <c r="C16" s="380"/>
      <c r="D16" s="382"/>
      <c r="E16" s="384"/>
      <c r="F16" s="139">
        <f>F15*ա</f>
        <v>1.5518737699999998E-2</v>
      </c>
      <c r="G16" s="139">
        <f>G15*մ</f>
        <v>0.65025273768000003</v>
      </c>
      <c r="H16" s="382"/>
      <c r="I16" s="382"/>
      <c r="J16" s="388"/>
      <c r="K16" s="388"/>
      <c r="L16" s="388"/>
      <c r="M16" s="388"/>
      <c r="N16" s="390"/>
      <c r="O16" s="391"/>
      <c r="P16" s="391"/>
    </row>
    <row r="17" spans="1:16" s="138" customFormat="1" ht="19.5" x14ac:dyDescent="0.2">
      <c r="A17" s="136"/>
      <c r="B17" s="136"/>
      <c r="C17" s="140"/>
      <c r="D17" s="136"/>
      <c r="E17" s="141"/>
      <c r="F17" s="141"/>
      <c r="G17" s="141"/>
      <c r="H17" s="136" t="s">
        <v>148</v>
      </c>
      <c r="I17" s="136" t="s">
        <v>75</v>
      </c>
      <c r="J17" s="142">
        <f>0.06/1000</f>
        <v>5.9999999999999995E-5</v>
      </c>
      <c r="K17" s="136"/>
      <c r="L17" s="141">
        <v>1.5</v>
      </c>
      <c r="M17" s="143">
        <f>L17*J17*տ</f>
        <v>1.0485E-4</v>
      </c>
      <c r="N17" s="142">
        <f>M17</f>
        <v>1.0485E-4</v>
      </c>
      <c r="O17" s="390"/>
      <c r="P17" s="390"/>
    </row>
    <row r="18" spans="1:16" s="138" customFormat="1" ht="21" customHeight="1" x14ac:dyDescent="0.2">
      <c r="A18" s="388">
        <v>4</v>
      </c>
      <c r="B18" s="394" t="s">
        <v>157</v>
      </c>
      <c r="C18" s="379" t="s">
        <v>226</v>
      </c>
      <c r="D18" s="381" t="s">
        <v>74</v>
      </c>
      <c r="E18" s="383">
        <v>1.46</v>
      </c>
      <c r="F18" s="137">
        <v>0</v>
      </c>
      <c r="G18" s="137">
        <f>0.33*լե</f>
        <v>0.34650000000000003</v>
      </c>
      <c r="H18" s="381" t="s">
        <v>2</v>
      </c>
      <c r="I18" s="381" t="s">
        <v>2</v>
      </c>
      <c r="J18" s="388" t="s">
        <v>2</v>
      </c>
      <c r="K18" s="388" t="s">
        <v>2</v>
      </c>
      <c r="L18" s="388" t="s">
        <v>2</v>
      </c>
      <c r="M18" s="388" t="s">
        <v>2</v>
      </c>
      <c r="N18" s="389">
        <f>F19+G19</f>
        <v>1.05539742</v>
      </c>
      <c r="O18" s="389">
        <f>N18</f>
        <v>1.05539742</v>
      </c>
      <c r="P18" s="392">
        <f>E18*O18</f>
        <v>1.5408802332</v>
      </c>
    </row>
    <row r="19" spans="1:16" s="138" customFormat="1" ht="21" customHeight="1" x14ac:dyDescent="0.2">
      <c r="A19" s="388"/>
      <c r="B19" s="395"/>
      <c r="C19" s="380"/>
      <c r="D19" s="382"/>
      <c r="E19" s="384"/>
      <c r="F19" s="139">
        <f>F18*ա</f>
        <v>0</v>
      </c>
      <c r="G19" s="139">
        <f>G18*մ</f>
        <v>1.05539742</v>
      </c>
      <c r="H19" s="382"/>
      <c r="I19" s="382"/>
      <c r="J19" s="388"/>
      <c r="K19" s="388"/>
      <c r="L19" s="388"/>
      <c r="M19" s="388"/>
      <c r="N19" s="390"/>
      <c r="O19" s="391"/>
      <c r="P19" s="393"/>
    </row>
    <row r="20" spans="1:16" s="138" customFormat="1" ht="21" customHeight="1" x14ac:dyDescent="0.2">
      <c r="A20" s="397">
        <v>5</v>
      </c>
      <c r="B20" s="381" t="s">
        <v>114</v>
      </c>
      <c r="C20" s="379" t="s">
        <v>115</v>
      </c>
      <c r="D20" s="381" t="s">
        <v>75</v>
      </c>
      <c r="E20" s="383">
        <f>+E15</f>
        <v>0.57999999999999996</v>
      </c>
      <c r="F20" s="137">
        <f>1.74/1000</f>
        <v>1.74E-3</v>
      </c>
      <c r="G20" s="137">
        <f>13.35/1000*լե</f>
        <v>1.4017499999999999E-2</v>
      </c>
      <c r="H20" s="381" t="s">
        <v>2</v>
      </c>
      <c r="I20" s="381" t="s">
        <v>2</v>
      </c>
      <c r="J20" s="397" t="s">
        <v>2</v>
      </c>
      <c r="K20" s="397" t="s">
        <v>2</v>
      </c>
      <c r="L20" s="397" t="s">
        <v>2</v>
      </c>
      <c r="M20" s="397" t="s">
        <v>2</v>
      </c>
      <c r="N20" s="389">
        <f>F21+G21</f>
        <v>4.5960750299999992E-2</v>
      </c>
      <c r="O20" s="389">
        <f>+N20+N22</f>
        <v>4.6065600299999988E-2</v>
      </c>
      <c r="P20" s="392">
        <f>E20*O20</f>
        <v>2.6718048173999993E-2</v>
      </c>
    </row>
    <row r="21" spans="1:16" s="138" customFormat="1" ht="21" customHeight="1" x14ac:dyDescent="0.2">
      <c r="A21" s="398"/>
      <c r="B21" s="382"/>
      <c r="C21" s="380"/>
      <c r="D21" s="382"/>
      <c r="E21" s="384"/>
      <c r="F21" s="139">
        <f>F20*ա</f>
        <v>3.2651273999999997E-3</v>
      </c>
      <c r="G21" s="139">
        <f>G20*մ</f>
        <v>4.2695622899999994E-2</v>
      </c>
      <c r="H21" s="382"/>
      <c r="I21" s="382"/>
      <c r="J21" s="398"/>
      <c r="K21" s="398"/>
      <c r="L21" s="398"/>
      <c r="M21" s="398"/>
      <c r="N21" s="390"/>
      <c r="O21" s="391"/>
      <c r="P21" s="393"/>
    </row>
    <row r="22" spans="1:16" s="138" customFormat="1" ht="19.5" x14ac:dyDescent="0.2">
      <c r="A22" s="136"/>
      <c r="B22" s="136"/>
      <c r="C22" s="140"/>
      <c r="D22" s="136"/>
      <c r="E22" s="141"/>
      <c r="F22" s="141"/>
      <c r="G22" s="141"/>
      <c r="H22" s="136" t="s">
        <v>148</v>
      </c>
      <c r="I22" s="136" t="s">
        <v>75</v>
      </c>
      <c r="J22" s="142">
        <f>0.06/1000</f>
        <v>5.9999999999999995E-5</v>
      </c>
      <c r="K22" s="136"/>
      <c r="L22" s="141">
        <v>1.5</v>
      </c>
      <c r="M22" s="143">
        <f>L22*J22*տ</f>
        <v>1.0485E-4</v>
      </c>
      <c r="N22" s="142">
        <f>M22</f>
        <v>1.0485E-4</v>
      </c>
      <c r="O22" s="390"/>
      <c r="P22" s="396"/>
    </row>
    <row r="23" spans="1:16" s="138" customFormat="1" ht="21" customHeight="1" x14ac:dyDescent="0.2">
      <c r="A23" s="388">
        <v>6</v>
      </c>
      <c r="B23" s="381" t="s">
        <v>113</v>
      </c>
      <c r="C23" s="379" t="s">
        <v>227</v>
      </c>
      <c r="D23" s="381" t="s">
        <v>75</v>
      </c>
      <c r="E23" s="383">
        <v>3.6</v>
      </c>
      <c r="F23" s="137">
        <f>8.27/1000</f>
        <v>8.2699999999999996E-3</v>
      </c>
      <c r="G23" s="137">
        <f>0.20332*լե</f>
        <v>0.21348600000000001</v>
      </c>
      <c r="H23" s="381" t="s">
        <v>2</v>
      </c>
      <c r="I23" s="381" t="s">
        <v>2</v>
      </c>
      <c r="J23" s="388" t="s">
        <v>2</v>
      </c>
      <c r="K23" s="388" t="s">
        <v>2</v>
      </c>
      <c r="L23" s="388" t="s">
        <v>2</v>
      </c>
      <c r="M23" s="388" t="s">
        <v>2</v>
      </c>
      <c r="N23" s="389">
        <f>F24+G24</f>
        <v>0.66577147538000003</v>
      </c>
      <c r="O23" s="389">
        <f>N23+N25</f>
        <v>0.66587632538000008</v>
      </c>
      <c r="P23" s="389">
        <f>E23*O23</f>
        <v>2.3971547713680001</v>
      </c>
    </row>
    <row r="24" spans="1:16" s="138" customFormat="1" ht="21" customHeight="1" x14ac:dyDescent="0.2">
      <c r="A24" s="388"/>
      <c r="B24" s="382"/>
      <c r="C24" s="380"/>
      <c r="D24" s="382"/>
      <c r="E24" s="384"/>
      <c r="F24" s="139">
        <f>F23*ա</f>
        <v>1.5518737699999998E-2</v>
      </c>
      <c r="G24" s="139">
        <f>G23*մ</f>
        <v>0.65025273768000003</v>
      </c>
      <c r="H24" s="382"/>
      <c r="I24" s="382"/>
      <c r="J24" s="388"/>
      <c r="K24" s="388"/>
      <c r="L24" s="388"/>
      <c r="M24" s="388"/>
      <c r="N24" s="390"/>
      <c r="O24" s="391"/>
      <c r="P24" s="391"/>
    </row>
    <row r="25" spans="1:16" s="138" customFormat="1" ht="19.5" x14ac:dyDescent="0.2">
      <c r="A25" s="136"/>
      <c r="B25" s="136"/>
      <c r="C25" s="140"/>
      <c r="D25" s="136"/>
      <c r="E25" s="141"/>
      <c r="F25" s="141"/>
      <c r="G25" s="141"/>
      <c r="H25" s="136" t="s">
        <v>148</v>
      </c>
      <c r="I25" s="136" t="s">
        <v>75</v>
      </c>
      <c r="J25" s="142">
        <f>0.06/1000</f>
        <v>5.9999999999999995E-5</v>
      </c>
      <c r="K25" s="136"/>
      <c r="L25" s="141">
        <v>1.5</v>
      </c>
      <c r="M25" s="143">
        <f>L25*J25*տ</f>
        <v>1.0485E-4</v>
      </c>
      <c r="N25" s="142">
        <f>M25</f>
        <v>1.0485E-4</v>
      </c>
      <c r="O25" s="390"/>
      <c r="P25" s="390"/>
    </row>
    <row r="26" spans="1:16" s="138" customFormat="1" ht="21" customHeight="1" x14ac:dyDescent="0.2">
      <c r="A26" s="388">
        <v>7</v>
      </c>
      <c r="B26" s="394" t="s">
        <v>157</v>
      </c>
      <c r="C26" s="379" t="s">
        <v>226</v>
      </c>
      <c r="D26" s="381" t="s">
        <v>74</v>
      </c>
      <c r="E26" s="383">
        <f>+E23*1.95</f>
        <v>7.02</v>
      </c>
      <c r="F26" s="137">
        <v>0</v>
      </c>
      <c r="G26" s="137">
        <f>0.33*լե</f>
        <v>0.34650000000000003</v>
      </c>
      <c r="H26" s="381" t="s">
        <v>2</v>
      </c>
      <c r="I26" s="381" t="s">
        <v>2</v>
      </c>
      <c r="J26" s="388" t="s">
        <v>2</v>
      </c>
      <c r="K26" s="388" t="s">
        <v>2</v>
      </c>
      <c r="L26" s="388" t="s">
        <v>2</v>
      </c>
      <c r="M26" s="388" t="s">
        <v>2</v>
      </c>
      <c r="N26" s="389">
        <f>F27+G27</f>
        <v>1.05539742</v>
      </c>
      <c r="O26" s="389">
        <f>N26</f>
        <v>1.05539742</v>
      </c>
      <c r="P26" s="392">
        <f>E26*O26</f>
        <v>7.4088898884000001</v>
      </c>
    </row>
    <row r="27" spans="1:16" s="138" customFormat="1" ht="21" customHeight="1" x14ac:dyDescent="0.2">
      <c r="A27" s="388"/>
      <c r="B27" s="395"/>
      <c r="C27" s="380"/>
      <c r="D27" s="382"/>
      <c r="E27" s="384"/>
      <c r="F27" s="139">
        <f>F26*ա</f>
        <v>0</v>
      </c>
      <c r="G27" s="139">
        <f>G26*մ</f>
        <v>1.05539742</v>
      </c>
      <c r="H27" s="382"/>
      <c r="I27" s="382"/>
      <c r="J27" s="388"/>
      <c r="K27" s="388"/>
      <c r="L27" s="388"/>
      <c r="M27" s="388"/>
      <c r="N27" s="390"/>
      <c r="O27" s="391"/>
      <c r="P27" s="393"/>
    </row>
    <row r="28" spans="1:16" s="138" customFormat="1" ht="21" customHeight="1" x14ac:dyDescent="0.2">
      <c r="A28" s="397">
        <v>8</v>
      </c>
      <c r="B28" s="381" t="s">
        <v>114</v>
      </c>
      <c r="C28" s="379" t="s">
        <v>115</v>
      </c>
      <c r="D28" s="381" t="s">
        <v>75</v>
      </c>
      <c r="E28" s="383">
        <f>+E23</f>
        <v>3.6</v>
      </c>
      <c r="F28" s="137">
        <f>1.74/1000</f>
        <v>1.74E-3</v>
      </c>
      <c r="G28" s="137">
        <f>13.35/1000*լե</f>
        <v>1.4017499999999999E-2</v>
      </c>
      <c r="H28" s="381" t="s">
        <v>2</v>
      </c>
      <c r="I28" s="381" t="s">
        <v>2</v>
      </c>
      <c r="J28" s="397" t="s">
        <v>2</v>
      </c>
      <c r="K28" s="397" t="s">
        <v>2</v>
      </c>
      <c r="L28" s="397" t="s">
        <v>2</v>
      </c>
      <c r="M28" s="397" t="s">
        <v>2</v>
      </c>
      <c r="N28" s="389">
        <f>F29+G29</f>
        <v>4.5960750299999992E-2</v>
      </c>
      <c r="O28" s="389">
        <f>+N28+N30</f>
        <v>4.6065600299999988E-2</v>
      </c>
      <c r="P28" s="392">
        <f>E28*O28</f>
        <v>0.16583616107999996</v>
      </c>
    </row>
    <row r="29" spans="1:16" s="138" customFormat="1" ht="21" customHeight="1" x14ac:dyDescent="0.2">
      <c r="A29" s="398"/>
      <c r="B29" s="382"/>
      <c r="C29" s="380"/>
      <c r="D29" s="382"/>
      <c r="E29" s="384"/>
      <c r="F29" s="139">
        <f>F28*ա</f>
        <v>3.2651273999999997E-3</v>
      </c>
      <c r="G29" s="139">
        <f>G28*մ</f>
        <v>4.2695622899999994E-2</v>
      </c>
      <c r="H29" s="382"/>
      <c r="I29" s="382"/>
      <c r="J29" s="398"/>
      <c r="K29" s="398"/>
      <c r="L29" s="398"/>
      <c r="M29" s="398"/>
      <c r="N29" s="390"/>
      <c r="O29" s="391"/>
      <c r="P29" s="393"/>
    </row>
    <row r="30" spans="1:16" s="138" customFormat="1" ht="19.5" x14ac:dyDescent="0.2">
      <c r="A30" s="136"/>
      <c r="B30" s="136"/>
      <c r="C30" s="140"/>
      <c r="D30" s="136"/>
      <c r="E30" s="141"/>
      <c r="F30" s="141"/>
      <c r="G30" s="141"/>
      <c r="H30" s="136" t="s">
        <v>148</v>
      </c>
      <c r="I30" s="136" t="s">
        <v>75</v>
      </c>
      <c r="J30" s="142">
        <f>0.06/1000</f>
        <v>5.9999999999999995E-5</v>
      </c>
      <c r="K30" s="136"/>
      <c r="L30" s="141">
        <v>1.5</v>
      </c>
      <c r="M30" s="143">
        <f>L30*J30*տ</f>
        <v>1.0485E-4</v>
      </c>
      <c r="N30" s="142">
        <f>M30</f>
        <v>1.0485E-4</v>
      </c>
      <c r="O30" s="390"/>
      <c r="P30" s="396"/>
    </row>
    <row r="31" spans="1:16" s="68" customFormat="1" ht="34.15" customHeight="1" x14ac:dyDescent="0.2">
      <c r="A31" s="344">
        <v>9</v>
      </c>
      <c r="B31" s="378" t="s">
        <v>122</v>
      </c>
      <c r="C31" s="347" t="s">
        <v>228</v>
      </c>
      <c r="D31" s="345" t="s">
        <v>75</v>
      </c>
      <c r="E31" s="351">
        <v>1.48</v>
      </c>
      <c r="F31" s="67">
        <v>1.94</v>
      </c>
      <c r="G31" s="67">
        <v>0</v>
      </c>
      <c r="H31" s="345" t="s">
        <v>2</v>
      </c>
      <c r="I31" s="345" t="s">
        <v>2</v>
      </c>
      <c r="J31" s="344" t="s">
        <v>2</v>
      </c>
      <c r="K31" s="344" t="s">
        <v>2</v>
      </c>
      <c r="L31" s="344" t="s">
        <v>2</v>
      </c>
      <c r="M31" s="344" t="s">
        <v>2</v>
      </c>
      <c r="N31" s="340">
        <f>F32+G32</f>
        <v>3.6404293999999999</v>
      </c>
      <c r="O31" s="340">
        <f>N31</f>
        <v>3.6404293999999999</v>
      </c>
      <c r="P31" s="338">
        <f>E31*O31</f>
        <v>5.3878355119999997</v>
      </c>
    </row>
    <row r="32" spans="1:16" s="68" customFormat="1" ht="34.15" customHeight="1" x14ac:dyDescent="0.2">
      <c r="A32" s="344"/>
      <c r="B32" s="346"/>
      <c r="C32" s="348"/>
      <c r="D32" s="346"/>
      <c r="E32" s="352"/>
      <c r="F32" s="46">
        <f>F31*ա</f>
        <v>3.6404293999999999</v>
      </c>
      <c r="G32" s="46">
        <f>G31*մ</f>
        <v>0</v>
      </c>
      <c r="H32" s="346"/>
      <c r="I32" s="346"/>
      <c r="J32" s="344"/>
      <c r="K32" s="344"/>
      <c r="L32" s="344"/>
      <c r="M32" s="344"/>
      <c r="N32" s="342"/>
      <c r="O32" s="341"/>
      <c r="P32" s="339"/>
    </row>
    <row r="33" spans="1:16" s="138" customFormat="1" ht="21" customHeight="1" x14ac:dyDescent="0.2">
      <c r="A33" s="388">
        <v>10</v>
      </c>
      <c r="B33" s="381" t="s">
        <v>113</v>
      </c>
      <c r="C33" s="379" t="s">
        <v>229</v>
      </c>
      <c r="D33" s="381" t="s">
        <v>75</v>
      </c>
      <c r="E33" s="383">
        <v>1.48</v>
      </c>
      <c r="F33" s="137">
        <f>8.27/1000</f>
        <v>8.2699999999999996E-3</v>
      </c>
      <c r="G33" s="137">
        <f>0.20332*լե</f>
        <v>0.21348600000000001</v>
      </c>
      <c r="H33" s="381" t="s">
        <v>2</v>
      </c>
      <c r="I33" s="381" t="s">
        <v>2</v>
      </c>
      <c r="J33" s="388" t="s">
        <v>2</v>
      </c>
      <c r="K33" s="388" t="s">
        <v>2</v>
      </c>
      <c r="L33" s="388" t="s">
        <v>2</v>
      </c>
      <c r="M33" s="388" t="s">
        <v>2</v>
      </c>
      <c r="N33" s="389">
        <f>F34+G34</f>
        <v>0.66577147538000003</v>
      </c>
      <c r="O33" s="389">
        <f>N33+N35</f>
        <v>0.66587632538000008</v>
      </c>
      <c r="P33" s="389">
        <f>E33*O33</f>
        <v>0.98549696156240008</v>
      </c>
    </row>
    <row r="34" spans="1:16" s="138" customFormat="1" ht="21" customHeight="1" x14ac:dyDescent="0.2">
      <c r="A34" s="388"/>
      <c r="B34" s="382"/>
      <c r="C34" s="380"/>
      <c r="D34" s="382"/>
      <c r="E34" s="384"/>
      <c r="F34" s="139">
        <f>F33*ա</f>
        <v>1.5518737699999998E-2</v>
      </c>
      <c r="G34" s="139">
        <f>G33*մ</f>
        <v>0.65025273768000003</v>
      </c>
      <c r="H34" s="382"/>
      <c r="I34" s="382"/>
      <c r="J34" s="388"/>
      <c r="K34" s="388"/>
      <c r="L34" s="388"/>
      <c r="M34" s="388"/>
      <c r="N34" s="390"/>
      <c r="O34" s="391"/>
      <c r="P34" s="391"/>
    </row>
    <row r="35" spans="1:16" s="138" customFormat="1" ht="19.5" x14ac:dyDescent="0.2">
      <c r="A35" s="136"/>
      <c r="B35" s="136"/>
      <c r="C35" s="140"/>
      <c r="D35" s="136"/>
      <c r="E35" s="141"/>
      <c r="F35" s="141"/>
      <c r="G35" s="141"/>
      <c r="H35" s="136" t="s">
        <v>148</v>
      </c>
      <c r="I35" s="136" t="s">
        <v>75</v>
      </c>
      <c r="J35" s="142">
        <f>0.06/1000</f>
        <v>5.9999999999999995E-5</v>
      </c>
      <c r="K35" s="136"/>
      <c r="L35" s="141">
        <v>1.5</v>
      </c>
      <c r="M35" s="143">
        <f>L35*J35*տ</f>
        <v>1.0485E-4</v>
      </c>
      <c r="N35" s="142">
        <f>M35</f>
        <v>1.0485E-4</v>
      </c>
      <c r="O35" s="390"/>
      <c r="P35" s="390"/>
    </row>
    <row r="36" spans="1:16" s="138" customFormat="1" ht="21" customHeight="1" x14ac:dyDescent="0.2">
      <c r="A36" s="388">
        <v>11</v>
      </c>
      <c r="B36" s="394" t="s">
        <v>157</v>
      </c>
      <c r="C36" s="379" t="s">
        <v>226</v>
      </c>
      <c r="D36" s="381" t="s">
        <v>74</v>
      </c>
      <c r="E36" s="383">
        <f>+E33*1.95</f>
        <v>2.8860000000000001</v>
      </c>
      <c r="F36" s="137">
        <v>0</v>
      </c>
      <c r="G36" s="137">
        <f>0.33*լե</f>
        <v>0.34650000000000003</v>
      </c>
      <c r="H36" s="381" t="s">
        <v>2</v>
      </c>
      <c r="I36" s="381" t="s">
        <v>2</v>
      </c>
      <c r="J36" s="388" t="s">
        <v>2</v>
      </c>
      <c r="K36" s="388" t="s">
        <v>2</v>
      </c>
      <c r="L36" s="388" t="s">
        <v>2</v>
      </c>
      <c r="M36" s="388" t="s">
        <v>2</v>
      </c>
      <c r="N36" s="389">
        <f>F37+G37</f>
        <v>1.05539742</v>
      </c>
      <c r="O36" s="389">
        <f>N36</f>
        <v>1.05539742</v>
      </c>
      <c r="P36" s="392">
        <f>E36*O36</f>
        <v>3.0458769541200001</v>
      </c>
    </row>
    <row r="37" spans="1:16" s="138" customFormat="1" ht="21" customHeight="1" x14ac:dyDescent="0.2">
      <c r="A37" s="388"/>
      <c r="B37" s="395"/>
      <c r="C37" s="380"/>
      <c r="D37" s="382"/>
      <c r="E37" s="384"/>
      <c r="F37" s="139">
        <f>F36*ա</f>
        <v>0</v>
      </c>
      <c r="G37" s="139">
        <f>G36*մ</f>
        <v>1.05539742</v>
      </c>
      <c r="H37" s="382"/>
      <c r="I37" s="382"/>
      <c r="J37" s="388"/>
      <c r="K37" s="388"/>
      <c r="L37" s="388"/>
      <c r="M37" s="388"/>
      <c r="N37" s="390"/>
      <c r="O37" s="391"/>
      <c r="P37" s="393"/>
    </row>
    <row r="38" spans="1:16" s="138" customFormat="1" ht="21" customHeight="1" x14ac:dyDescent="0.2">
      <c r="A38" s="397">
        <v>12</v>
      </c>
      <c r="B38" s="381" t="s">
        <v>114</v>
      </c>
      <c r="C38" s="379" t="s">
        <v>115</v>
      </c>
      <c r="D38" s="381" t="s">
        <v>75</v>
      </c>
      <c r="E38" s="383">
        <f>+E33</f>
        <v>1.48</v>
      </c>
      <c r="F38" s="137">
        <f>1.74/1000</f>
        <v>1.74E-3</v>
      </c>
      <c r="G38" s="137">
        <f>13.35/1000*լե</f>
        <v>1.4017499999999999E-2</v>
      </c>
      <c r="H38" s="381" t="s">
        <v>2</v>
      </c>
      <c r="I38" s="381" t="s">
        <v>2</v>
      </c>
      <c r="J38" s="397" t="s">
        <v>2</v>
      </c>
      <c r="K38" s="397" t="s">
        <v>2</v>
      </c>
      <c r="L38" s="397" t="s">
        <v>2</v>
      </c>
      <c r="M38" s="397" t="s">
        <v>2</v>
      </c>
      <c r="N38" s="389">
        <f>F39+G39</f>
        <v>4.5960750299999992E-2</v>
      </c>
      <c r="O38" s="389">
        <f>+N38+N40</f>
        <v>4.6065600299999988E-2</v>
      </c>
      <c r="P38" s="392">
        <f>E38*O38</f>
        <v>6.8177088443999986E-2</v>
      </c>
    </row>
    <row r="39" spans="1:16" s="138" customFormat="1" ht="21" customHeight="1" x14ac:dyDescent="0.2">
      <c r="A39" s="398"/>
      <c r="B39" s="382"/>
      <c r="C39" s="380"/>
      <c r="D39" s="382"/>
      <c r="E39" s="384"/>
      <c r="F39" s="139">
        <f>F38*ա</f>
        <v>3.2651273999999997E-3</v>
      </c>
      <c r="G39" s="139">
        <f>G38*մ</f>
        <v>4.2695622899999994E-2</v>
      </c>
      <c r="H39" s="382"/>
      <c r="I39" s="382"/>
      <c r="J39" s="398"/>
      <c r="K39" s="398"/>
      <c r="L39" s="398"/>
      <c r="M39" s="398"/>
      <c r="N39" s="390"/>
      <c r="O39" s="391"/>
      <c r="P39" s="393"/>
    </row>
    <row r="40" spans="1:16" s="138" customFormat="1" ht="19.5" x14ac:dyDescent="0.2">
      <c r="A40" s="136"/>
      <c r="B40" s="136"/>
      <c r="C40" s="140"/>
      <c r="D40" s="136"/>
      <c r="E40" s="141"/>
      <c r="F40" s="141"/>
      <c r="G40" s="141"/>
      <c r="H40" s="136" t="s">
        <v>148</v>
      </c>
      <c r="I40" s="136" t="s">
        <v>75</v>
      </c>
      <c r="J40" s="142">
        <f>0.06/1000</f>
        <v>5.9999999999999995E-5</v>
      </c>
      <c r="K40" s="136"/>
      <c r="L40" s="141">
        <v>1.5</v>
      </c>
      <c r="M40" s="143">
        <f>L40*J40*տ</f>
        <v>1.0485E-4</v>
      </c>
      <c r="N40" s="142">
        <f>M40</f>
        <v>1.0485E-4</v>
      </c>
      <c r="O40" s="390"/>
      <c r="P40" s="396"/>
    </row>
    <row r="41" spans="1:16" s="138" customFormat="1" ht="24" customHeight="1" x14ac:dyDescent="0.2">
      <c r="A41" s="388">
        <v>13</v>
      </c>
      <c r="B41" s="381" t="s">
        <v>329</v>
      </c>
      <c r="C41" s="379" t="s">
        <v>214</v>
      </c>
      <c r="D41" s="381" t="s">
        <v>75</v>
      </c>
      <c r="E41" s="383">
        <v>7</v>
      </c>
      <c r="F41" s="137">
        <v>0.1</v>
      </c>
      <c r="G41" s="137">
        <v>0</v>
      </c>
      <c r="H41" s="381" t="s">
        <v>2</v>
      </c>
      <c r="I41" s="381" t="s">
        <v>2</v>
      </c>
      <c r="J41" s="388" t="s">
        <v>2</v>
      </c>
      <c r="K41" s="388" t="s">
        <v>2</v>
      </c>
      <c r="L41" s="388" t="s">
        <v>2</v>
      </c>
      <c r="M41" s="388" t="s">
        <v>2</v>
      </c>
      <c r="N41" s="389">
        <f>F42+G42</f>
        <v>0.18765100000000001</v>
      </c>
      <c r="O41" s="389">
        <f>N41</f>
        <v>0.18765100000000001</v>
      </c>
      <c r="P41" s="392">
        <f>E41*O41</f>
        <v>1.3135570000000001</v>
      </c>
    </row>
    <row r="42" spans="1:16" s="138" customFormat="1" ht="24" customHeight="1" x14ac:dyDescent="0.2">
      <c r="A42" s="388"/>
      <c r="B42" s="382"/>
      <c r="C42" s="380"/>
      <c r="D42" s="382"/>
      <c r="E42" s="384"/>
      <c r="F42" s="139">
        <f>F41*ա</f>
        <v>0.18765100000000001</v>
      </c>
      <c r="G42" s="139">
        <f>G41*մ</f>
        <v>0</v>
      </c>
      <c r="H42" s="382"/>
      <c r="I42" s="382"/>
      <c r="J42" s="388"/>
      <c r="K42" s="388"/>
      <c r="L42" s="388"/>
      <c r="M42" s="388"/>
      <c r="N42" s="390"/>
      <c r="O42" s="391"/>
      <c r="P42" s="393"/>
    </row>
    <row r="43" spans="1:16" s="148" customFormat="1" ht="25.5" customHeight="1" x14ac:dyDescent="0.2">
      <c r="A43" s="388">
        <v>14</v>
      </c>
      <c r="B43" s="446" t="s">
        <v>62</v>
      </c>
      <c r="C43" s="448" t="s">
        <v>135</v>
      </c>
      <c r="D43" s="450" t="s">
        <v>75</v>
      </c>
      <c r="E43" s="452">
        <v>1</v>
      </c>
      <c r="F43" s="146">
        <v>0.89</v>
      </c>
      <c r="G43" s="146">
        <v>0</v>
      </c>
      <c r="H43" s="454" t="s">
        <v>2</v>
      </c>
      <c r="I43" s="454" t="s">
        <v>2</v>
      </c>
      <c r="J43" s="454" t="s">
        <v>2</v>
      </c>
      <c r="K43" s="454" t="s">
        <v>2</v>
      </c>
      <c r="L43" s="456" t="s">
        <v>2</v>
      </c>
      <c r="M43" s="454" t="s">
        <v>2</v>
      </c>
      <c r="N43" s="456">
        <f>F44+G44</f>
        <v>1.6700938999999999</v>
      </c>
      <c r="O43" s="456">
        <f>N43+N45</f>
        <v>5.7708939000000008</v>
      </c>
      <c r="P43" s="465">
        <f>E43*O43</f>
        <v>5.7708939000000008</v>
      </c>
    </row>
    <row r="44" spans="1:16" s="148" customFormat="1" ht="25.5" customHeight="1" x14ac:dyDescent="0.2">
      <c r="A44" s="388"/>
      <c r="B44" s="447"/>
      <c r="C44" s="449"/>
      <c r="D44" s="451"/>
      <c r="E44" s="453"/>
      <c r="F44" s="139">
        <f>F43*ա</f>
        <v>1.6700938999999999</v>
      </c>
      <c r="G44" s="139">
        <f>G43*մ</f>
        <v>0</v>
      </c>
      <c r="H44" s="455"/>
      <c r="I44" s="455"/>
      <c r="J44" s="455"/>
      <c r="K44" s="455"/>
      <c r="L44" s="457"/>
      <c r="M44" s="455"/>
      <c r="N44" s="457"/>
      <c r="O44" s="464"/>
      <c r="P44" s="466"/>
    </row>
    <row r="45" spans="1:16" s="148" customFormat="1" ht="20.100000000000001" customHeight="1" x14ac:dyDescent="0.2">
      <c r="A45" s="149"/>
      <c r="B45" s="149"/>
      <c r="C45" s="150"/>
      <c r="D45" s="149"/>
      <c r="E45" s="146"/>
      <c r="F45" s="151"/>
      <c r="G45" s="151"/>
      <c r="H45" s="152" t="s">
        <v>134</v>
      </c>
      <c r="I45" s="149" t="s">
        <v>75</v>
      </c>
      <c r="J45" s="153">
        <v>1.1000000000000001</v>
      </c>
      <c r="K45" s="149"/>
      <c r="L45" s="146">
        <v>3.2</v>
      </c>
      <c r="M45" s="154">
        <f>L45*J45*տ</f>
        <v>4.1008000000000004</v>
      </c>
      <c r="N45" s="146">
        <f>M45</f>
        <v>4.1008000000000004</v>
      </c>
      <c r="O45" s="457"/>
      <c r="P45" s="467"/>
    </row>
    <row r="46" spans="1:16" s="40" customFormat="1" ht="21" customHeight="1" x14ac:dyDescent="0.2">
      <c r="A46" s="344">
        <v>15</v>
      </c>
      <c r="B46" s="488" t="s">
        <v>216</v>
      </c>
      <c r="C46" s="490" t="s">
        <v>230</v>
      </c>
      <c r="D46" s="425" t="s">
        <v>54</v>
      </c>
      <c r="E46" s="406">
        <v>11</v>
      </c>
      <c r="F46" s="38">
        <v>0.32</v>
      </c>
      <c r="G46" s="38">
        <f>0.24*լե</f>
        <v>0.252</v>
      </c>
      <c r="H46" s="401" t="s">
        <v>2</v>
      </c>
      <c r="I46" s="401" t="s">
        <v>2</v>
      </c>
      <c r="J46" s="401" t="s">
        <v>2</v>
      </c>
      <c r="K46" s="401" t="s">
        <v>2</v>
      </c>
      <c r="L46" s="408" t="s">
        <v>2</v>
      </c>
      <c r="M46" s="401" t="s">
        <v>2</v>
      </c>
      <c r="N46" s="408">
        <f>F47+G47</f>
        <v>1.36804496</v>
      </c>
      <c r="O46" s="408">
        <f>N46+N48</f>
        <v>38.628566159999998</v>
      </c>
      <c r="P46" s="492">
        <f>E46*O46</f>
        <v>424.91422775999996</v>
      </c>
    </row>
    <row r="47" spans="1:16" s="40" customFormat="1" ht="21" customHeight="1" x14ac:dyDescent="0.2">
      <c r="A47" s="344"/>
      <c r="B47" s="489"/>
      <c r="C47" s="491"/>
      <c r="D47" s="426"/>
      <c r="E47" s="407"/>
      <c r="F47" s="46">
        <f>F46*ա</f>
        <v>0.60048319999999999</v>
      </c>
      <c r="G47" s="46">
        <f>G46*մ</f>
        <v>0.76756175999999998</v>
      </c>
      <c r="H47" s="402"/>
      <c r="I47" s="402"/>
      <c r="J47" s="402"/>
      <c r="K47" s="402"/>
      <c r="L47" s="410"/>
      <c r="M47" s="402"/>
      <c r="N47" s="410"/>
      <c r="O47" s="409"/>
      <c r="P47" s="493"/>
    </row>
    <row r="48" spans="1:16" s="40" customFormat="1" ht="20.100000000000001" customHeight="1" x14ac:dyDescent="0.2">
      <c r="A48" s="39"/>
      <c r="B48" s="39"/>
      <c r="C48" s="36"/>
      <c r="D48" s="39"/>
      <c r="E48" s="38"/>
      <c r="F48" s="41"/>
      <c r="G48" s="41"/>
      <c r="H48" s="125" t="s">
        <v>215</v>
      </c>
      <c r="I48" s="39" t="s">
        <v>54</v>
      </c>
      <c r="J48" s="45">
        <v>0.995</v>
      </c>
      <c r="K48" s="39"/>
      <c r="L48" s="38">
        <v>32.143999999999998</v>
      </c>
      <c r="M48" s="129">
        <f>L48*J48*տ</f>
        <v>37.260521199999999</v>
      </c>
      <c r="N48" s="38">
        <f>M48</f>
        <v>37.260521199999999</v>
      </c>
      <c r="O48" s="410"/>
      <c r="P48" s="494"/>
    </row>
    <row r="49" spans="1:16" s="40" customFormat="1" x14ac:dyDescent="0.2">
      <c r="A49" s="401">
        <v>16</v>
      </c>
      <c r="B49" s="403" t="s">
        <v>136</v>
      </c>
      <c r="C49" s="353" t="s">
        <v>231</v>
      </c>
      <c r="D49" s="404" t="s">
        <v>74</v>
      </c>
      <c r="E49" s="495">
        <v>1.44E-2</v>
      </c>
      <c r="F49" s="38">
        <v>0</v>
      </c>
      <c r="G49" s="38">
        <v>0</v>
      </c>
      <c r="H49" s="399" t="s">
        <v>2</v>
      </c>
      <c r="I49" s="399" t="s">
        <v>2</v>
      </c>
      <c r="J49" s="399" t="s">
        <v>2</v>
      </c>
      <c r="K49" s="399" t="s">
        <v>2</v>
      </c>
      <c r="L49" s="400" t="s">
        <v>2</v>
      </c>
      <c r="M49" s="399" t="s">
        <v>2</v>
      </c>
      <c r="N49" s="400">
        <f>F50+G50</f>
        <v>0</v>
      </c>
      <c r="O49" s="400">
        <f>SUM(N49:N51)</f>
        <v>533.957945</v>
      </c>
      <c r="P49" s="405">
        <f>E49*O49</f>
        <v>7.6889944080000001</v>
      </c>
    </row>
    <row r="50" spans="1:16" s="40" customFormat="1" x14ac:dyDescent="0.2">
      <c r="A50" s="402"/>
      <c r="B50" s="403"/>
      <c r="C50" s="353"/>
      <c r="D50" s="404"/>
      <c r="E50" s="496"/>
      <c r="F50" s="46">
        <f>F49*ա</f>
        <v>0</v>
      </c>
      <c r="G50" s="46">
        <f>G49*մ</f>
        <v>0</v>
      </c>
      <c r="H50" s="399"/>
      <c r="I50" s="399"/>
      <c r="J50" s="399"/>
      <c r="K50" s="399"/>
      <c r="L50" s="400"/>
      <c r="M50" s="399"/>
      <c r="N50" s="400"/>
      <c r="O50" s="400"/>
      <c r="P50" s="405"/>
    </row>
    <row r="51" spans="1:16" s="40" customFormat="1" x14ac:dyDescent="0.2">
      <c r="A51" s="39"/>
      <c r="B51" s="39"/>
      <c r="C51" s="36"/>
      <c r="D51" s="39"/>
      <c r="E51" s="38"/>
      <c r="F51" s="41"/>
      <c r="G51" s="41"/>
      <c r="H51" s="39" t="s">
        <v>137</v>
      </c>
      <c r="I51" s="39" t="s">
        <v>74</v>
      </c>
      <c r="J51" s="43">
        <v>1</v>
      </c>
      <c r="K51" s="39"/>
      <c r="L51" s="45">
        <v>458.33300000000003</v>
      </c>
      <c r="M51" s="69">
        <f>L51*J51*տ</f>
        <v>533.957945</v>
      </c>
      <c r="N51" s="42">
        <f>M51:M51</f>
        <v>533.957945</v>
      </c>
      <c r="O51" s="400"/>
      <c r="P51" s="405"/>
    </row>
    <row r="52" spans="1:16" s="156" customFormat="1" ht="53.25" customHeight="1" x14ac:dyDescent="0.3">
      <c r="A52" s="450">
        <v>17</v>
      </c>
      <c r="B52" s="497" t="s">
        <v>97</v>
      </c>
      <c r="C52" s="478" t="s">
        <v>232</v>
      </c>
      <c r="D52" s="450" t="s">
        <v>75</v>
      </c>
      <c r="E52" s="479">
        <v>0.63</v>
      </c>
      <c r="F52" s="139">
        <v>1.55</v>
      </c>
      <c r="G52" s="139">
        <f>0.33*լե</f>
        <v>0.34650000000000003</v>
      </c>
      <c r="H52" s="450" t="s">
        <v>2</v>
      </c>
      <c r="I52" s="450" t="s">
        <v>2</v>
      </c>
      <c r="J52" s="450" t="s">
        <v>2</v>
      </c>
      <c r="K52" s="450" t="s">
        <v>2</v>
      </c>
      <c r="L52" s="450" t="s">
        <v>2</v>
      </c>
      <c r="M52" s="450" t="s">
        <v>2</v>
      </c>
      <c r="N52" s="472">
        <f>F53+G53</f>
        <v>3.9639879200000001</v>
      </c>
      <c r="O52" s="473">
        <f>N52+N54</f>
        <v>50.656873719500005</v>
      </c>
      <c r="P52" s="474">
        <f>O52*E52</f>
        <v>31.913830443285004</v>
      </c>
    </row>
    <row r="53" spans="1:16" s="156" customFormat="1" ht="27" customHeight="1" x14ac:dyDescent="0.3">
      <c r="A53" s="451"/>
      <c r="B53" s="498"/>
      <c r="C53" s="478"/>
      <c r="D53" s="451"/>
      <c r="E53" s="480"/>
      <c r="F53" s="139">
        <f>F52*ա</f>
        <v>2.9085904999999999</v>
      </c>
      <c r="G53" s="139">
        <f>G52*մ</f>
        <v>1.05539742</v>
      </c>
      <c r="H53" s="451"/>
      <c r="I53" s="451"/>
      <c r="J53" s="451"/>
      <c r="K53" s="451"/>
      <c r="L53" s="451"/>
      <c r="M53" s="451"/>
      <c r="N53" s="472"/>
      <c r="O53" s="473"/>
      <c r="P53" s="475"/>
    </row>
    <row r="54" spans="1:16" s="156" customFormat="1" ht="15" customHeight="1" x14ac:dyDescent="0.3">
      <c r="A54" s="157"/>
      <c r="B54" s="157"/>
      <c r="C54" s="158"/>
      <c r="D54" s="157"/>
      <c r="E54" s="157"/>
      <c r="F54" s="157"/>
      <c r="G54" s="157"/>
      <c r="H54" s="159" t="s">
        <v>61</v>
      </c>
      <c r="I54" s="159" t="s">
        <v>75</v>
      </c>
      <c r="J54" s="155">
        <v>1.02</v>
      </c>
      <c r="K54" s="160"/>
      <c r="L54" s="146">
        <v>34.777000000000001</v>
      </c>
      <c r="M54" s="161">
        <f>L54*J54*տ</f>
        <v>41.325509100000005</v>
      </c>
      <c r="N54" s="476">
        <f>M54+M55+M56+M57</f>
        <v>46.692885799500004</v>
      </c>
      <c r="O54" s="473"/>
      <c r="P54" s="475"/>
    </row>
    <row r="55" spans="1:16" s="156" customFormat="1" ht="15" customHeight="1" x14ac:dyDescent="0.3">
      <c r="A55" s="157"/>
      <c r="B55" s="157"/>
      <c r="C55" s="158"/>
      <c r="D55" s="157"/>
      <c r="E55" s="157"/>
      <c r="F55" s="157"/>
      <c r="G55" s="157"/>
      <c r="H55" s="159" t="s">
        <v>87</v>
      </c>
      <c r="I55" s="159" t="s">
        <v>90</v>
      </c>
      <c r="J55" s="155">
        <v>0.71699999999999997</v>
      </c>
      <c r="K55" s="160"/>
      <c r="L55" s="146">
        <v>3.5</v>
      </c>
      <c r="M55" s="161">
        <f>L55*J55*տ</f>
        <v>2.9235675000000003</v>
      </c>
      <c r="N55" s="477"/>
      <c r="O55" s="473"/>
      <c r="P55" s="475"/>
    </row>
    <row r="56" spans="1:16" s="156" customFormat="1" ht="15" customHeight="1" x14ac:dyDescent="0.3">
      <c r="A56" s="157"/>
      <c r="B56" s="157"/>
      <c r="C56" s="158"/>
      <c r="D56" s="157"/>
      <c r="E56" s="157"/>
      <c r="F56" s="157"/>
      <c r="G56" s="157"/>
      <c r="H56" s="159" t="s">
        <v>88</v>
      </c>
      <c r="I56" s="159" t="s">
        <v>75</v>
      </c>
      <c r="J56" s="163">
        <v>1.6500000000000001E-2</v>
      </c>
      <c r="K56" s="160"/>
      <c r="L56" s="155">
        <v>127.08</v>
      </c>
      <c r="M56" s="161">
        <f>L56*J56*տ</f>
        <v>2.4427953000000002</v>
      </c>
      <c r="N56" s="477"/>
      <c r="O56" s="473"/>
      <c r="P56" s="475"/>
    </row>
    <row r="57" spans="1:16" s="156" customFormat="1" ht="15" customHeight="1" x14ac:dyDescent="0.3">
      <c r="A57" s="168"/>
      <c r="B57" s="168"/>
      <c r="C57" s="169"/>
      <c r="D57" s="168"/>
      <c r="E57" s="168"/>
      <c r="F57" s="157"/>
      <c r="G57" s="157"/>
      <c r="H57" s="145" t="s">
        <v>89</v>
      </c>
      <c r="I57" s="145" t="s">
        <v>55</v>
      </c>
      <c r="J57" s="170">
        <v>8.9999999999999998E-4</v>
      </c>
      <c r="K57" s="171"/>
      <c r="L57" s="162">
        <v>0.96699999999999997</v>
      </c>
      <c r="M57" s="161">
        <f>L57*J57*տ</f>
        <v>1.0138994999999999E-3</v>
      </c>
      <c r="N57" s="477"/>
      <c r="O57" s="473"/>
      <c r="P57" s="475"/>
    </row>
    <row r="58" spans="1:16" s="156" customFormat="1" ht="27" customHeight="1" x14ac:dyDescent="0.3">
      <c r="A58" s="450">
        <v>18</v>
      </c>
      <c r="B58" s="497" t="s">
        <v>97</v>
      </c>
      <c r="C58" s="478" t="s">
        <v>233</v>
      </c>
      <c r="D58" s="450" t="s">
        <v>75</v>
      </c>
      <c r="E58" s="479">
        <v>1.83</v>
      </c>
      <c r="F58" s="139">
        <v>1.55</v>
      </c>
      <c r="G58" s="139">
        <f>0.33*լե</f>
        <v>0.34650000000000003</v>
      </c>
      <c r="H58" s="450" t="s">
        <v>2</v>
      </c>
      <c r="I58" s="450" t="s">
        <v>2</v>
      </c>
      <c r="J58" s="450" t="s">
        <v>2</v>
      </c>
      <c r="K58" s="450" t="s">
        <v>2</v>
      </c>
      <c r="L58" s="450" t="s">
        <v>2</v>
      </c>
      <c r="M58" s="450" t="s">
        <v>2</v>
      </c>
      <c r="N58" s="472">
        <f>F59+G59</f>
        <v>3.9639879200000001</v>
      </c>
      <c r="O58" s="473">
        <f>N58+N60</f>
        <v>50.656873719500005</v>
      </c>
      <c r="P58" s="474">
        <f>O58*E58</f>
        <v>92.702078906685017</v>
      </c>
    </row>
    <row r="59" spans="1:16" s="156" customFormat="1" ht="27" customHeight="1" x14ac:dyDescent="0.3">
      <c r="A59" s="451"/>
      <c r="B59" s="498"/>
      <c r="C59" s="478"/>
      <c r="D59" s="451"/>
      <c r="E59" s="480"/>
      <c r="F59" s="139">
        <f>F58*ա</f>
        <v>2.9085904999999999</v>
      </c>
      <c r="G59" s="139">
        <f>G58*մ</f>
        <v>1.05539742</v>
      </c>
      <c r="H59" s="451"/>
      <c r="I59" s="451"/>
      <c r="J59" s="451"/>
      <c r="K59" s="451"/>
      <c r="L59" s="451"/>
      <c r="M59" s="451"/>
      <c r="N59" s="472"/>
      <c r="O59" s="473"/>
      <c r="P59" s="475"/>
    </row>
    <row r="60" spans="1:16" s="156" customFormat="1" ht="15" customHeight="1" x14ac:dyDescent="0.3">
      <c r="A60" s="157"/>
      <c r="B60" s="157"/>
      <c r="C60" s="158"/>
      <c r="D60" s="157"/>
      <c r="E60" s="157"/>
      <c r="F60" s="157"/>
      <c r="G60" s="157"/>
      <c r="H60" s="159" t="s">
        <v>61</v>
      </c>
      <c r="I60" s="159" t="s">
        <v>75</v>
      </c>
      <c r="J60" s="155">
        <v>1.02</v>
      </c>
      <c r="K60" s="160"/>
      <c r="L60" s="146">
        <v>34.777000000000001</v>
      </c>
      <c r="M60" s="161">
        <f>L60*J60*տ</f>
        <v>41.325509100000005</v>
      </c>
      <c r="N60" s="476">
        <f>M60+M61+M62+M63</f>
        <v>46.692885799500004</v>
      </c>
      <c r="O60" s="473"/>
      <c r="P60" s="475"/>
    </row>
    <row r="61" spans="1:16" s="156" customFormat="1" ht="15" customHeight="1" x14ac:dyDescent="0.3">
      <c r="A61" s="157"/>
      <c r="B61" s="157"/>
      <c r="C61" s="158"/>
      <c r="D61" s="157"/>
      <c r="E61" s="157"/>
      <c r="F61" s="157"/>
      <c r="G61" s="157"/>
      <c r="H61" s="159" t="s">
        <v>87</v>
      </c>
      <c r="I61" s="159" t="s">
        <v>90</v>
      </c>
      <c r="J61" s="155">
        <v>0.71699999999999997</v>
      </c>
      <c r="K61" s="160"/>
      <c r="L61" s="146">
        <v>3.5</v>
      </c>
      <c r="M61" s="161">
        <f>L61*J61*տ</f>
        <v>2.9235675000000003</v>
      </c>
      <c r="N61" s="477"/>
      <c r="O61" s="473"/>
      <c r="P61" s="475"/>
    </row>
    <row r="62" spans="1:16" s="156" customFormat="1" ht="15" customHeight="1" x14ac:dyDescent="0.3">
      <c r="A62" s="157"/>
      <c r="B62" s="157"/>
      <c r="C62" s="158"/>
      <c r="D62" s="157"/>
      <c r="E62" s="157"/>
      <c r="F62" s="157"/>
      <c r="G62" s="157"/>
      <c r="H62" s="159" t="s">
        <v>88</v>
      </c>
      <c r="I62" s="159" t="s">
        <v>75</v>
      </c>
      <c r="J62" s="163">
        <v>1.6500000000000001E-2</v>
      </c>
      <c r="K62" s="160"/>
      <c r="L62" s="155">
        <v>127.08</v>
      </c>
      <c r="M62" s="161">
        <f>L62*J62*տ</f>
        <v>2.4427953000000002</v>
      </c>
      <c r="N62" s="477"/>
      <c r="O62" s="473"/>
      <c r="P62" s="475"/>
    </row>
    <row r="63" spans="1:16" s="156" customFormat="1" ht="15" customHeight="1" x14ac:dyDescent="0.3">
      <c r="A63" s="168"/>
      <c r="B63" s="168"/>
      <c r="C63" s="169"/>
      <c r="D63" s="168"/>
      <c r="E63" s="168"/>
      <c r="F63" s="157"/>
      <c r="G63" s="157"/>
      <c r="H63" s="145" t="s">
        <v>89</v>
      </c>
      <c r="I63" s="145" t="s">
        <v>55</v>
      </c>
      <c r="J63" s="170">
        <v>8.9999999999999998E-4</v>
      </c>
      <c r="K63" s="171"/>
      <c r="L63" s="162">
        <v>0.96699999999999997</v>
      </c>
      <c r="M63" s="161">
        <f>L63*J63*տ</f>
        <v>1.0138994999999999E-3</v>
      </c>
      <c r="N63" s="477"/>
      <c r="O63" s="473"/>
      <c r="P63" s="475"/>
    </row>
    <row r="64" spans="1:16" s="156" customFormat="1" ht="24.75" customHeight="1" x14ac:dyDescent="0.3">
      <c r="A64" s="450">
        <v>19</v>
      </c>
      <c r="B64" s="485" t="s">
        <v>138</v>
      </c>
      <c r="C64" s="460" t="s">
        <v>220</v>
      </c>
      <c r="D64" s="450" t="s">
        <v>77</v>
      </c>
      <c r="E64" s="479">
        <v>7.6</v>
      </c>
      <c r="F64" s="139">
        <f>14.5/100</f>
        <v>0.14499999999999999</v>
      </c>
      <c r="G64" s="139">
        <f>1.5/100*լե</f>
        <v>1.575E-2</v>
      </c>
      <c r="H64" s="450" t="s">
        <v>2</v>
      </c>
      <c r="I64" s="450" t="s">
        <v>2</v>
      </c>
      <c r="J64" s="450" t="s">
        <v>2</v>
      </c>
      <c r="K64" s="450" t="s">
        <v>2</v>
      </c>
      <c r="L64" s="450" t="s">
        <v>2</v>
      </c>
      <c r="M64" s="450" t="s">
        <v>2</v>
      </c>
      <c r="N64" s="479">
        <f>F65+G65</f>
        <v>0.32006656</v>
      </c>
      <c r="O64" s="476">
        <f>N64+N66</f>
        <v>1.0470265599999999</v>
      </c>
      <c r="P64" s="474">
        <f>E64*O64</f>
        <v>7.9574018559999988</v>
      </c>
    </row>
    <row r="65" spans="1:253" s="156" customFormat="1" ht="24.75" customHeight="1" x14ac:dyDescent="0.3">
      <c r="A65" s="451"/>
      <c r="B65" s="486"/>
      <c r="C65" s="461"/>
      <c r="D65" s="451"/>
      <c r="E65" s="480"/>
      <c r="F65" s="139">
        <f>F64*ա</f>
        <v>0.27209394999999997</v>
      </c>
      <c r="G65" s="139">
        <f>G64*մ</f>
        <v>4.7972609999999999E-2</v>
      </c>
      <c r="H65" s="451"/>
      <c r="I65" s="451"/>
      <c r="J65" s="451"/>
      <c r="K65" s="451"/>
      <c r="L65" s="451"/>
      <c r="M65" s="451"/>
      <c r="N65" s="480"/>
      <c r="O65" s="481"/>
      <c r="P65" s="475"/>
    </row>
    <row r="66" spans="1:253" s="156" customFormat="1" ht="18" customHeight="1" x14ac:dyDescent="0.3">
      <c r="A66" s="157"/>
      <c r="B66" s="157"/>
      <c r="C66" s="158"/>
      <c r="D66" s="157"/>
      <c r="E66" s="157"/>
      <c r="F66" s="157"/>
      <c r="G66" s="157"/>
      <c r="H66" s="149" t="s">
        <v>82</v>
      </c>
      <c r="I66" s="173" t="s">
        <v>55</v>
      </c>
      <c r="J66" s="155">
        <v>2.4</v>
      </c>
      <c r="K66" s="160"/>
      <c r="L66" s="164">
        <v>0.26</v>
      </c>
      <c r="M66" s="161">
        <f>L66*J66*տ</f>
        <v>0.72696000000000005</v>
      </c>
      <c r="N66" s="155">
        <f>M66</f>
        <v>0.72696000000000005</v>
      </c>
      <c r="O66" s="482"/>
      <c r="P66" s="483"/>
      <c r="Q66" s="174"/>
      <c r="R66" s="174"/>
      <c r="S66" s="174"/>
      <c r="T66" s="174"/>
      <c r="U66" s="174"/>
      <c r="V66" s="174"/>
      <c r="W66" s="174"/>
      <c r="X66" s="174"/>
      <c r="Y66" s="174"/>
      <c r="Z66" s="174"/>
      <c r="AA66" s="174"/>
      <c r="AB66" s="174"/>
      <c r="AC66" s="174"/>
      <c r="AD66" s="174"/>
      <c r="AE66" s="174"/>
      <c r="AF66" s="174"/>
      <c r="AG66" s="174"/>
      <c r="AH66" s="174"/>
      <c r="AI66" s="174"/>
      <c r="AJ66" s="174"/>
      <c r="AK66" s="174"/>
      <c r="AL66" s="174"/>
      <c r="AM66" s="174"/>
      <c r="AN66" s="174"/>
      <c r="AO66" s="174"/>
      <c r="AP66" s="174"/>
      <c r="AQ66" s="174"/>
      <c r="AR66" s="174"/>
      <c r="AS66" s="174"/>
      <c r="AT66" s="174"/>
      <c r="AU66" s="174"/>
      <c r="AV66" s="174"/>
      <c r="AW66" s="174"/>
      <c r="AX66" s="174"/>
      <c r="AY66" s="174"/>
      <c r="AZ66" s="174"/>
      <c r="BA66" s="174"/>
      <c r="BB66" s="174"/>
      <c r="BC66" s="174"/>
      <c r="BD66" s="174"/>
      <c r="BE66" s="174"/>
      <c r="BF66" s="174"/>
      <c r="BG66" s="174"/>
      <c r="BH66" s="174"/>
      <c r="BI66" s="174"/>
      <c r="BJ66" s="174"/>
      <c r="BK66" s="174"/>
      <c r="BL66" s="174"/>
      <c r="BM66" s="174"/>
      <c r="BN66" s="174"/>
      <c r="BO66" s="174"/>
      <c r="BP66" s="174"/>
      <c r="BQ66" s="174"/>
      <c r="BR66" s="174"/>
      <c r="BS66" s="174"/>
      <c r="BT66" s="174"/>
      <c r="BU66" s="174"/>
      <c r="BV66" s="174"/>
      <c r="BW66" s="174"/>
      <c r="BX66" s="174"/>
      <c r="BY66" s="174"/>
      <c r="BZ66" s="174"/>
      <c r="CA66" s="174"/>
      <c r="CB66" s="174"/>
      <c r="CC66" s="174"/>
      <c r="CD66" s="174"/>
      <c r="CE66" s="174"/>
      <c r="CF66" s="174"/>
      <c r="CG66" s="174"/>
      <c r="CH66" s="174"/>
      <c r="CI66" s="174"/>
      <c r="CJ66" s="174"/>
      <c r="CK66" s="174"/>
      <c r="CL66" s="174"/>
      <c r="CM66" s="174"/>
      <c r="CN66" s="174"/>
      <c r="CO66" s="174"/>
      <c r="CP66" s="174"/>
      <c r="CQ66" s="174"/>
      <c r="CR66" s="174"/>
      <c r="CS66" s="174"/>
      <c r="CT66" s="174"/>
      <c r="CU66" s="174"/>
      <c r="CV66" s="174"/>
      <c r="CW66" s="174"/>
      <c r="CX66" s="174"/>
      <c r="CY66" s="174"/>
      <c r="CZ66" s="174"/>
      <c r="DA66" s="174"/>
      <c r="DB66" s="174"/>
      <c r="DC66" s="174"/>
      <c r="DD66" s="174"/>
      <c r="DE66" s="174"/>
      <c r="DF66" s="174"/>
      <c r="DG66" s="174"/>
      <c r="DH66" s="174"/>
      <c r="DI66" s="174"/>
      <c r="DJ66" s="174"/>
      <c r="DK66" s="174"/>
      <c r="DL66" s="174"/>
      <c r="DM66" s="174"/>
      <c r="DN66" s="174"/>
      <c r="DO66" s="174"/>
      <c r="DP66" s="174"/>
      <c r="DQ66" s="174"/>
      <c r="DR66" s="174"/>
      <c r="DS66" s="174"/>
      <c r="DT66" s="174"/>
      <c r="DU66" s="174"/>
      <c r="DV66" s="174"/>
      <c r="DW66" s="174"/>
      <c r="DX66" s="174"/>
      <c r="DY66" s="174"/>
      <c r="DZ66" s="174"/>
      <c r="EA66" s="174"/>
      <c r="EB66" s="174"/>
      <c r="EC66" s="174"/>
      <c r="ED66" s="174"/>
      <c r="EE66" s="174"/>
      <c r="EF66" s="174"/>
      <c r="EG66" s="174"/>
      <c r="EH66" s="174"/>
      <c r="EI66" s="174"/>
      <c r="EJ66" s="174"/>
      <c r="EK66" s="174"/>
      <c r="EL66" s="174"/>
      <c r="EM66" s="174"/>
      <c r="EN66" s="174"/>
      <c r="EO66" s="174"/>
      <c r="EP66" s="174"/>
      <c r="EQ66" s="174"/>
      <c r="ER66" s="174"/>
      <c r="ES66" s="174"/>
      <c r="ET66" s="174"/>
      <c r="EU66" s="174"/>
      <c r="EV66" s="174"/>
      <c r="EW66" s="174"/>
      <c r="EX66" s="174"/>
      <c r="EY66" s="174"/>
      <c r="EZ66" s="174"/>
      <c r="FA66" s="174"/>
      <c r="FB66" s="174"/>
      <c r="FC66" s="174"/>
      <c r="FD66" s="174"/>
      <c r="FE66" s="174"/>
      <c r="FF66" s="174"/>
      <c r="FG66" s="174"/>
      <c r="FH66" s="174"/>
      <c r="FI66" s="174"/>
      <c r="FJ66" s="174"/>
      <c r="FK66" s="174"/>
      <c r="FL66" s="174"/>
      <c r="FM66" s="174"/>
      <c r="FN66" s="174"/>
      <c r="FO66" s="174"/>
      <c r="FP66" s="174"/>
      <c r="FQ66" s="174"/>
      <c r="FR66" s="174"/>
      <c r="FS66" s="174"/>
      <c r="FT66" s="174"/>
      <c r="FU66" s="174"/>
      <c r="FV66" s="174"/>
      <c r="FW66" s="174"/>
      <c r="FX66" s="174"/>
      <c r="FY66" s="174"/>
      <c r="FZ66" s="174"/>
      <c r="GA66" s="174"/>
      <c r="GB66" s="174"/>
      <c r="GC66" s="174"/>
      <c r="GD66" s="174"/>
      <c r="GE66" s="174"/>
      <c r="GF66" s="174"/>
      <c r="GG66" s="174"/>
      <c r="GH66" s="174"/>
      <c r="GI66" s="174"/>
      <c r="GJ66" s="174"/>
      <c r="GK66" s="174"/>
      <c r="GL66" s="174"/>
      <c r="GM66" s="174"/>
      <c r="GN66" s="174"/>
      <c r="GO66" s="174"/>
      <c r="GP66" s="174"/>
      <c r="GQ66" s="174"/>
      <c r="GR66" s="174"/>
      <c r="GS66" s="174"/>
      <c r="GT66" s="174"/>
      <c r="GU66" s="174"/>
      <c r="GV66" s="174"/>
      <c r="GW66" s="174"/>
      <c r="GX66" s="174"/>
      <c r="GY66" s="174"/>
      <c r="GZ66" s="174"/>
      <c r="HA66" s="174"/>
      <c r="HB66" s="174"/>
      <c r="HC66" s="174"/>
      <c r="HD66" s="174"/>
      <c r="HE66" s="174"/>
      <c r="HF66" s="174"/>
      <c r="HG66" s="174"/>
      <c r="HH66" s="174"/>
      <c r="HI66" s="174"/>
      <c r="HJ66" s="174"/>
      <c r="HK66" s="174"/>
      <c r="HL66" s="174"/>
      <c r="HM66" s="174"/>
      <c r="HN66" s="174"/>
      <c r="HO66" s="174"/>
      <c r="HP66" s="174"/>
      <c r="HQ66" s="174"/>
      <c r="HR66" s="174"/>
      <c r="HS66" s="174"/>
      <c r="HT66" s="174"/>
      <c r="HU66" s="174"/>
      <c r="HV66" s="174"/>
      <c r="HW66" s="174"/>
      <c r="HX66" s="174"/>
      <c r="HY66" s="174"/>
      <c r="HZ66" s="174"/>
      <c r="IA66" s="174"/>
      <c r="IB66" s="174"/>
      <c r="IC66" s="174"/>
      <c r="ID66" s="174"/>
      <c r="IE66" s="174"/>
      <c r="IF66" s="174"/>
      <c r="IG66" s="174"/>
      <c r="IH66" s="174"/>
      <c r="II66" s="174"/>
      <c r="IJ66" s="174"/>
      <c r="IK66" s="174"/>
      <c r="IL66" s="174"/>
      <c r="IM66" s="174"/>
      <c r="IN66" s="174"/>
      <c r="IO66" s="174"/>
      <c r="IP66" s="174"/>
      <c r="IQ66" s="174"/>
      <c r="IR66" s="175"/>
      <c r="IS66" s="175"/>
    </row>
    <row r="67" spans="1:253" s="156" customFormat="1" ht="27.75" customHeight="1" x14ac:dyDescent="0.3">
      <c r="A67" s="471">
        <v>20</v>
      </c>
      <c r="B67" s="487" t="s">
        <v>217</v>
      </c>
      <c r="C67" s="469" t="s">
        <v>218</v>
      </c>
      <c r="D67" s="450" t="s">
        <v>77</v>
      </c>
      <c r="E67" s="470">
        <f>0.273*3.14*10.4</f>
        <v>8.9150880000000008</v>
      </c>
      <c r="F67" s="165">
        <v>0.28000000000000003</v>
      </c>
      <c r="G67" s="165">
        <f>0.02*լե</f>
        <v>2.1000000000000001E-2</v>
      </c>
      <c r="H67" s="471" t="s">
        <v>2</v>
      </c>
      <c r="I67" s="471" t="s">
        <v>2</v>
      </c>
      <c r="J67" s="471" t="s">
        <v>2</v>
      </c>
      <c r="K67" s="471" t="s">
        <v>2</v>
      </c>
      <c r="L67" s="471" t="s">
        <v>2</v>
      </c>
      <c r="M67" s="471" t="s">
        <v>2</v>
      </c>
      <c r="N67" s="470">
        <f>F68+G68</f>
        <v>0.58938627999999993</v>
      </c>
      <c r="O67" s="473">
        <f>N67+N69</f>
        <v>1.4980862799999999</v>
      </c>
      <c r="P67" s="484">
        <f>O67*E67</f>
        <v>13.35557101779264</v>
      </c>
    </row>
    <row r="68" spans="1:253" s="156" customFormat="1" ht="27.75" customHeight="1" x14ac:dyDescent="0.3">
      <c r="A68" s="471"/>
      <c r="B68" s="487"/>
      <c r="C68" s="469"/>
      <c r="D68" s="451"/>
      <c r="E68" s="470"/>
      <c r="F68" s="166">
        <f>F67*ա</f>
        <v>0.52542279999999997</v>
      </c>
      <c r="G68" s="166">
        <f>G67*մ</f>
        <v>6.3963480000000003E-2</v>
      </c>
      <c r="H68" s="471"/>
      <c r="I68" s="471"/>
      <c r="J68" s="471"/>
      <c r="K68" s="471"/>
      <c r="L68" s="471"/>
      <c r="M68" s="471"/>
      <c r="N68" s="470"/>
      <c r="O68" s="473"/>
      <c r="P68" s="484"/>
    </row>
    <row r="69" spans="1:253" s="156" customFormat="1" ht="20.25" customHeight="1" x14ac:dyDescent="0.3">
      <c r="A69" s="157"/>
      <c r="B69" s="157"/>
      <c r="C69" s="158"/>
      <c r="D69" s="157"/>
      <c r="E69" s="157"/>
      <c r="F69" s="157"/>
      <c r="G69" s="157"/>
      <c r="H69" s="160" t="s">
        <v>219</v>
      </c>
      <c r="I69" s="159" t="s">
        <v>55</v>
      </c>
      <c r="J69" s="167">
        <v>3</v>
      </c>
      <c r="K69" s="155"/>
      <c r="L69" s="172">
        <v>0.26</v>
      </c>
      <c r="M69" s="154">
        <f>L69*J69*տ</f>
        <v>0.90870000000000006</v>
      </c>
      <c r="N69" s="155">
        <f>M69</f>
        <v>0.90870000000000006</v>
      </c>
      <c r="O69" s="473"/>
      <c r="P69" s="484"/>
    </row>
    <row r="70" spans="1:253" s="7" customFormat="1" ht="18" customHeight="1" x14ac:dyDescent="0.2">
      <c r="A70" s="458">
        <v>21</v>
      </c>
      <c r="B70" s="459" t="s">
        <v>235</v>
      </c>
      <c r="C70" s="460" t="s">
        <v>237</v>
      </c>
      <c r="D70" s="450" t="s">
        <v>77</v>
      </c>
      <c r="E70" s="462">
        <v>7.6</v>
      </c>
      <c r="F70" s="154">
        <f>10.8/100</f>
        <v>0.10800000000000001</v>
      </c>
      <c r="G70" s="154">
        <f>0.6/100*լե</f>
        <v>6.3E-3</v>
      </c>
      <c r="H70" s="450" t="s">
        <v>2</v>
      </c>
      <c r="I70" s="450" t="s">
        <v>2</v>
      </c>
      <c r="J70" s="458" t="s">
        <v>2</v>
      </c>
      <c r="K70" s="458" t="s">
        <v>2</v>
      </c>
      <c r="L70" s="458" t="s">
        <v>2</v>
      </c>
      <c r="M70" s="458" t="s">
        <v>2</v>
      </c>
      <c r="N70" s="468">
        <f>F71+G71</f>
        <v>0.22185212400000001</v>
      </c>
      <c r="O70" s="442">
        <f>N70+N72</f>
        <v>0.54978913900000004</v>
      </c>
      <c r="P70" s="444">
        <f>E70*O70</f>
        <v>4.1783974563999999</v>
      </c>
    </row>
    <row r="71" spans="1:253" s="7" customFormat="1" ht="18" customHeight="1" x14ac:dyDescent="0.2">
      <c r="A71" s="458"/>
      <c r="B71" s="459"/>
      <c r="C71" s="461"/>
      <c r="D71" s="451"/>
      <c r="E71" s="463"/>
      <c r="F71" s="139">
        <f>F70*ա</f>
        <v>0.20266308000000002</v>
      </c>
      <c r="G71" s="139">
        <f>G70*մ</f>
        <v>1.9189043999999999E-2</v>
      </c>
      <c r="H71" s="451"/>
      <c r="I71" s="451"/>
      <c r="J71" s="458"/>
      <c r="K71" s="458"/>
      <c r="L71" s="458"/>
      <c r="M71" s="458"/>
      <c r="N71" s="468"/>
      <c r="O71" s="443"/>
      <c r="P71" s="445"/>
    </row>
    <row r="72" spans="1:253" s="7" customFormat="1" ht="18" customHeight="1" x14ac:dyDescent="0.2">
      <c r="A72" s="15"/>
      <c r="B72" s="176"/>
      <c r="C72" s="177"/>
      <c r="D72" s="15"/>
      <c r="E72" s="154"/>
      <c r="F72" s="154"/>
      <c r="G72" s="154"/>
      <c r="H72" s="178" t="s">
        <v>234</v>
      </c>
      <c r="I72" s="15" t="s">
        <v>55</v>
      </c>
      <c r="J72" s="15">
        <f>10.3/100</f>
        <v>0.10300000000000001</v>
      </c>
      <c r="K72" s="15"/>
      <c r="L72" s="154">
        <v>0.77400000000000002</v>
      </c>
      <c r="M72" s="139">
        <f>L72*J72*տ</f>
        <v>9.2876130000000015E-2</v>
      </c>
      <c r="N72" s="442">
        <f>M72+M73+M74</f>
        <v>0.32793701500000005</v>
      </c>
      <c r="O72" s="443"/>
      <c r="P72" s="445"/>
    </row>
    <row r="73" spans="1:253" s="7" customFormat="1" ht="18" customHeight="1" x14ac:dyDescent="0.2">
      <c r="A73" s="15"/>
      <c r="B73" s="176"/>
      <c r="C73" s="177"/>
      <c r="D73" s="15"/>
      <c r="E73" s="154"/>
      <c r="F73" s="154"/>
      <c r="G73" s="154"/>
      <c r="H73" s="26" t="s">
        <v>236</v>
      </c>
      <c r="I73" s="15" t="s">
        <v>55</v>
      </c>
      <c r="J73" s="179">
        <v>0.05</v>
      </c>
      <c r="K73" s="15"/>
      <c r="L73" s="154">
        <v>0.26</v>
      </c>
      <c r="M73" s="139">
        <f>L73*J73*տ</f>
        <v>1.5145000000000002E-2</v>
      </c>
      <c r="N73" s="443"/>
      <c r="O73" s="443"/>
      <c r="P73" s="445"/>
    </row>
    <row r="74" spans="1:253" s="7" customFormat="1" ht="18" customHeight="1" x14ac:dyDescent="0.2">
      <c r="A74" s="15"/>
      <c r="B74" s="176"/>
      <c r="C74" s="177"/>
      <c r="D74" s="15"/>
      <c r="E74" s="154"/>
      <c r="F74" s="154"/>
      <c r="G74" s="154"/>
      <c r="H74" s="26" t="s">
        <v>155</v>
      </c>
      <c r="I74" s="15" t="s">
        <v>55</v>
      </c>
      <c r="J74" s="179">
        <f>26.7/100</f>
        <v>0.26700000000000002</v>
      </c>
      <c r="K74" s="15"/>
      <c r="L74" s="154">
        <v>0.70699999999999996</v>
      </c>
      <c r="M74" s="139">
        <f>L74*J74*տ</f>
        <v>0.21991588500000001</v>
      </c>
      <c r="N74" s="443"/>
      <c r="O74" s="443"/>
      <c r="P74" s="445"/>
    </row>
    <row r="75" spans="1:253" ht="20.25" customHeight="1" x14ac:dyDescent="0.3">
      <c r="A75" s="73"/>
      <c r="B75" s="74"/>
      <c r="C75" s="75" t="s">
        <v>34</v>
      </c>
      <c r="D75" s="76" t="s">
        <v>53</v>
      </c>
      <c r="E75" s="74"/>
      <c r="F75" s="74"/>
      <c r="G75" s="74"/>
      <c r="H75" s="77"/>
      <c r="I75" s="74"/>
      <c r="J75" s="74"/>
      <c r="K75" s="74"/>
      <c r="L75" s="74"/>
      <c r="M75" s="74"/>
      <c r="N75" s="78"/>
      <c r="O75" s="78"/>
      <c r="P75" s="79">
        <f>SUM(P11:P74)</f>
        <v>621.67225955143147</v>
      </c>
      <c r="Q75" s="80"/>
    </row>
    <row r="76" spans="1:253" s="51" customFormat="1" ht="17.100000000000001" customHeight="1" x14ac:dyDescent="0.2">
      <c r="A76" s="82"/>
      <c r="B76" s="82"/>
      <c r="C76" s="75" t="s">
        <v>51</v>
      </c>
      <c r="D76" s="82" t="s">
        <v>53</v>
      </c>
      <c r="E76" s="82"/>
      <c r="F76" s="82"/>
      <c r="G76" s="82"/>
      <c r="H76" s="82"/>
      <c r="I76" s="82"/>
      <c r="J76" s="72"/>
      <c r="K76" s="72"/>
      <c r="L76" s="72"/>
      <c r="M76" s="72"/>
      <c r="N76" s="72"/>
      <c r="O76" s="72"/>
      <c r="P76" s="98">
        <f>P75*13.3/100</f>
        <v>82.682410520340383</v>
      </c>
    </row>
    <row r="77" spans="1:253" s="51" customFormat="1" ht="17.100000000000001" customHeight="1" x14ac:dyDescent="0.2">
      <c r="A77" s="82"/>
      <c r="B77" s="82"/>
      <c r="C77" s="75" t="s">
        <v>34</v>
      </c>
      <c r="D77" s="82" t="s">
        <v>53</v>
      </c>
      <c r="E77" s="82"/>
      <c r="F77" s="82"/>
      <c r="G77" s="82"/>
      <c r="H77" s="82"/>
      <c r="I77" s="82"/>
      <c r="J77" s="72"/>
      <c r="K77" s="72"/>
      <c r="L77" s="72"/>
      <c r="M77" s="72"/>
      <c r="N77" s="72"/>
      <c r="O77" s="72"/>
      <c r="P77" s="98">
        <f>P76+P75</f>
        <v>704.35467007177181</v>
      </c>
    </row>
    <row r="78" spans="1:253" s="51" customFormat="1" ht="17.100000000000001" customHeight="1" x14ac:dyDescent="0.2">
      <c r="A78" s="82"/>
      <c r="B78" s="82"/>
      <c r="C78" s="75" t="s">
        <v>52</v>
      </c>
      <c r="D78" s="82" t="s">
        <v>53</v>
      </c>
      <c r="E78" s="82"/>
      <c r="F78" s="82"/>
      <c r="G78" s="82"/>
      <c r="H78" s="82"/>
      <c r="I78" s="82"/>
      <c r="J78" s="72"/>
      <c r="K78" s="72"/>
      <c r="L78" s="72"/>
      <c r="M78" s="72"/>
      <c r="N78" s="72"/>
      <c r="O78" s="72"/>
      <c r="P78" s="98">
        <f>P77*0.11</f>
        <v>77.479013707894893</v>
      </c>
    </row>
    <row r="79" spans="1:253" s="51" customFormat="1" ht="17.100000000000001" customHeight="1" x14ac:dyDescent="0.2">
      <c r="A79" s="82"/>
      <c r="B79" s="82"/>
      <c r="C79" s="75" t="s">
        <v>34</v>
      </c>
      <c r="D79" s="82" t="s">
        <v>53</v>
      </c>
      <c r="E79" s="82"/>
      <c r="F79" s="82"/>
      <c r="G79" s="82"/>
      <c r="H79" s="82"/>
      <c r="I79" s="82"/>
      <c r="J79" s="72"/>
      <c r="K79" s="72"/>
      <c r="L79" s="72"/>
      <c r="M79" s="72"/>
      <c r="N79" s="72"/>
      <c r="O79" s="72"/>
      <c r="P79" s="98">
        <f>SUM(P77:P78)</f>
        <v>781.83368377966667</v>
      </c>
    </row>
    <row r="80" spans="1:253" s="83" customFormat="1" ht="27" customHeight="1" x14ac:dyDescent="0.3">
      <c r="A80" s="359"/>
      <c r="B80" s="360"/>
      <c r="C80" s="360"/>
      <c r="D80" s="360"/>
      <c r="E80" s="360"/>
      <c r="F80" s="360"/>
      <c r="G80" s="360"/>
      <c r="H80" s="360"/>
      <c r="I80" s="360"/>
      <c r="J80" s="360"/>
      <c r="K80" s="360"/>
      <c r="L80" s="360"/>
      <c r="M80" s="360"/>
      <c r="N80" s="360"/>
      <c r="O80" s="360"/>
      <c r="P80" s="360"/>
    </row>
    <row r="81" spans="15:15" ht="27" customHeight="1" x14ac:dyDescent="0.3"/>
    <row r="82" spans="15:15" ht="27" customHeight="1" x14ac:dyDescent="0.3"/>
    <row r="83" spans="15:15" ht="27" customHeight="1" x14ac:dyDescent="0.3"/>
    <row r="84" spans="15:15" ht="27" customHeight="1" x14ac:dyDescent="0.3">
      <c r="O84" s="80"/>
    </row>
    <row r="85" spans="15:15" ht="27" customHeight="1" x14ac:dyDescent="0.3"/>
    <row r="86" spans="15:15" ht="27" customHeight="1" x14ac:dyDescent="0.3"/>
    <row r="87" spans="15:15" ht="27" customHeight="1" x14ac:dyDescent="0.3"/>
    <row r="88" spans="15:15" ht="27" customHeight="1" x14ac:dyDescent="0.3"/>
    <row r="89" spans="15:15" ht="27" customHeight="1" x14ac:dyDescent="0.3"/>
    <row r="90" spans="15:15" ht="27" customHeight="1" x14ac:dyDescent="0.3"/>
    <row r="91" spans="15:15" ht="27" customHeight="1" x14ac:dyDescent="0.3"/>
    <row r="92" spans="15:15" ht="27" customHeight="1" x14ac:dyDescent="0.3"/>
    <row r="93" spans="15:15" ht="27" customHeight="1" x14ac:dyDescent="0.3"/>
    <row r="94" spans="15:15" ht="27" customHeight="1" x14ac:dyDescent="0.3"/>
    <row r="95" spans="15:15" ht="27" customHeight="1" x14ac:dyDescent="0.3"/>
    <row r="96" spans="15:15" ht="27" customHeight="1" x14ac:dyDescent="0.3"/>
    <row r="97" ht="27" customHeight="1" x14ac:dyDescent="0.3"/>
    <row r="98" ht="27" customHeight="1" x14ac:dyDescent="0.3"/>
    <row r="99" ht="27" customHeight="1" x14ac:dyDescent="0.3"/>
    <row r="100" ht="27" customHeight="1" x14ac:dyDescent="0.3"/>
    <row r="101" ht="27" customHeight="1" x14ac:dyDescent="0.3"/>
    <row r="102" ht="27" customHeight="1" x14ac:dyDescent="0.3"/>
    <row r="103" ht="27" customHeight="1" x14ac:dyDescent="0.3"/>
    <row r="104" ht="27" customHeight="1" x14ac:dyDescent="0.3"/>
    <row r="105" ht="27" customHeight="1" x14ac:dyDescent="0.3"/>
    <row r="106" ht="27" customHeight="1" x14ac:dyDescent="0.3"/>
    <row r="107" ht="27" customHeight="1" x14ac:dyDescent="0.3"/>
    <row r="108" ht="27" customHeight="1" x14ac:dyDescent="0.3"/>
    <row r="109" ht="27" customHeight="1" x14ac:dyDescent="0.3"/>
    <row r="110" ht="27" customHeight="1" x14ac:dyDescent="0.3"/>
    <row r="111" ht="27" customHeight="1" x14ac:dyDescent="0.3"/>
    <row r="112" ht="27" customHeight="1" x14ac:dyDescent="0.3"/>
    <row r="113" ht="27" customHeight="1" x14ac:dyDescent="0.3"/>
    <row r="114" ht="27" customHeight="1" x14ac:dyDescent="0.3"/>
    <row r="115" ht="27" customHeight="1" x14ac:dyDescent="0.3"/>
    <row r="116" ht="27" customHeight="1" x14ac:dyDescent="0.3"/>
    <row r="117" ht="27" customHeight="1" x14ac:dyDescent="0.3"/>
    <row r="118" ht="27" customHeight="1" x14ac:dyDescent="0.3"/>
    <row r="119" ht="27" customHeight="1" x14ac:dyDescent="0.3"/>
    <row r="120" ht="27" customHeight="1" x14ac:dyDescent="0.3"/>
    <row r="121" ht="27" customHeight="1" x14ac:dyDescent="0.3"/>
    <row r="122" ht="27" customHeight="1" x14ac:dyDescent="0.3"/>
    <row r="123" ht="27" customHeight="1" x14ac:dyDescent="0.3"/>
    <row r="124" ht="27" customHeight="1" x14ac:dyDescent="0.3"/>
    <row r="125" ht="27" customHeight="1" x14ac:dyDescent="0.3"/>
    <row r="126" ht="27" customHeight="1" x14ac:dyDescent="0.3"/>
    <row r="127" ht="27" customHeight="1" x14ac:dyDescent="0.3"/>
    <row r="128" ht="27" customHeight="1" x14ac:dyDescent="0.3"/>
    <row r="129" ht="27" customHeight="1" x14ac:dyDescent="0.3"/>
    <row r="130" ht="27" customHeight="1" x14ac:dyDescent="0.3"/>
    <row r="131" ht="27" customHeight="1" x14ac:dyDescent="0.3"/>
    <row r="132" ht="27" customHeight="1" x14ac:dyDescent="0.3"/>
    <row r="133" ht="27" customHeight="1" x14ac:dyDescent="0.3"/>
    <row r="134" ht="27" customHeight="1" x14ac:dyDescent="0.3"/>
    <row r="135" ht="27" customHeight="1" x14ac:dyDescent="0.3"/>
    <row r="136" ht="27" customHeight="1" x14ac:dyDescent="0.3"/>
    <row r="137" ht="27" customHeight="1" x14ac:dyDescent="0.3"/>
    <row r="138" ht="27" customHeight="1" x14ac:dyDescent="0.3"/>
    <row r="139" ht="27" customHeight="1" x14ac:dyDescent="0.3"/>
    <row r="140" ht="27" customHeight="1" x14ac:dyDescent="0.3"/>
    <row r="141" ht="27" customHeight="1" x14ac:dyDescent="0.3"/>
    <row r="142" ht="27" customHeight="1" x14ac:dyDescent="0.3"/>
    <row r="143" ht="27" customHeight="1" x14ac:dyDescent="0.3"/>
    <row r="144" ht="27" customHeight="1" x14ac:dyDescent="0.3"/>
    <row r="145" ht="27" customHeight="1" x14ac:dyDescent="0.3"/>
    <row r="146" ht="27" customHeight="1" x14ac:dyDescent="0.3"/>
    <row r="147" ht="27" customHeight="1" x14ac:dyDescent="0.3"/>
    <row r="148" ht="27" customHeight="1" x14ac:dyDescent="0.3"/>
    <row r="149" ht="27" customHeight="1" x14ac:dyDescent="0.3"/>
    <row r="150" ht="27" customHeight="1" x14ac:dyDescent="0.3"/>
    <row r="151" ht="27" customHeight="1" x14ac:dyDescent="0.3"/>
    <row r="152" ht="27" customHeight="1" x14ac:dyDescent="0.3"/>
  </sheetData>
  <mergeCells count="321">
    <mergeCell ref="A52:A53"/>
    <mergeCell ref="B52:B53"/>
    <mergeCell ref="A58:A59"/>
    <mergeCell ref="B58:B59"/>
    <mergeCell ref="C58:C59"/>
    <mergeCell ref="D58:D59"/>
    <mergeCell ref="E58:E59"/>
    <mergeCell ref="H58:H59"/>
    <mergeCell ref="I58:I59"/>
    <mergeCell ref="J58:J59"/>
    <mergeCell ref="K58:K59"/>
    <mergeCell ref="J46:J47"/>
    <mergeCell ref="K46:K47"/>
    <mergeCell ref="L46:L47"/>
    <mergeCell ref="M46:M47"/>
    <mergeCell ref="L58:L59"/>
    <mergeCell ref="M58:M59"/>
    <mergeCell ref="N58:N59"/>
    <mergeCell ref="O58:O63"/>
    <mergeCell ref="P58:P63"/>
    <mergeCell ref="N60:N63"/>
    <mergeCell ref="P49:P51"/>
    <mergeCell ref="J49:J50"/>
    <mergeCell ref="K49:K50"/>
    <mergeCell ref="L49:L50"/>
    <mergeCell ref="M49:M50"/>
    <mergeCell ref="N49:N50"/>
    <mergeCell ref="O49:O51"/>
    <mergeCell ref="A49:A50"/>
    <mergeCell ref="B49:B50"/>
    <mergeCell ref="C49:C50"/>
    <mergeCell ref="D49:D50"/>
    <mergeCell ref="E49:E50"/>
    <mergeCell ref="H49:H50"/>
    <mergeCell ref="I49:I50"/>
    <mergeCell ref="H46:H47"/>
    <mergeCell ref="I46:I47"/>
    <mergeCell ref="O31:O32"/>
    <mergeCell ref="P31:P32"/>
    <mergeCell ref="A46:A47"/>
    <mergeCell ref="B46:B47"/>
    <mergeCell ref="C46:C47"/>
    <mergeCell ref="D46:D47"/>
    <mergeCell ref="E46:E47"/>
    <mergeCell ref="P38:P40"/>
    <mergeCell ref="A31:A32"/>
    <mergeCell ref="B31:B32"/>
    <mergeCell ref="C31:C32"/>
    <mergeCell ref="D31:D32"/>
    <mergeCell ref="E31:E32"/>
    <mergeCell ref="H31:H32"/>
    <mergeCell ref="I31:I32"/>
    <mergeCell ref="J31:J32"/>
    <mergeCell ref="K31:K32"/>
    <mergeCell ref="J38:J39"/>
    <mergeCell ref="K38:K39"/>
    <mergeCell ref="L38:L39"/>
    <mergeCell ref="M38:M39"/>
    <mergeCell ref="N46:N47"/>
    <mergeCell ref="O46:O48"/>
    <mergeCell ref="P46:P48"/>
    <mergeCell ref="N38:N39"/>
    <mergeCell ref="O38:O40"/>
    <mergeCell ref="N36:N37"/>
    <mergeCell ref="O36:O37"/>
    <mergeCell ref="P36:P37"/>
    <mergeCell ref="A38:A39"/>
    <mergeCell ref="B38:B39"/>
    <mergeCell ref="C38:C39"/>
    <mergeCell ref="D38:D39"/>
    <mergeCell ref="E38:E39"/>
    <mergeCell ref="H38:H39"/>
    <mergeCell ref="I38:I39"/>
    <mergeCell ref="H36:H37"/>
    <mergeCell ref="I36:I37"/>
    <mergeCell ref="J36:J37"/>
    <mergeCell ref="K36:K37"/>
    <mergeCell ref="L36:L37"/>
    <mergeCell ref="M36:M37"/>
    <mergeCell ref="P28:P30"/>
    <mergeCell ref="A33:A34"/>
    <mergeCell ref="B33:B34"/>
    <mergeCell ref="C33:C34"/>
    <mergeCell ref="D33:D34"/>
    <mergeCell ref="E33:E34"/>
    <mergeCell ref="H33:H34"/>
    <mergeCell ref="I33:I34"/>
    <mergeCell ref="J33:J34"/>
    <mergeCell ref="K33:K34"/>
    <mergeCell ref="J28:J29"/>
    <mergeCell ref="K28:K29"/>
    <mergeCell ref="L28:L29"/>
    <mergeCell ref="M28:M29"/>
    <mergeCell ref="N28:N29"/>
    <mergeCell ref="O28:O30"/>
    <mergeCell ref="L33:L34"/>
    <mergeCell ref="M33:M34"/>
    <mergeCell ref="N33:N34"/>
    <mergeCell ref="O33:O35"/>
    <mergeCell ref="P33:P35"/>
    <mergeCell ref="L31:L32"/>
    <mergeCell ref="M31:M32"/>
    <mergeCell ref="N31:N32"/>
    <mergeCell ref="L23:L24"/>
    <mergeCell ref="M23:M24"/>
    <mergeCell ref="N23:N24"/>
    <mergeCell ref="O23:O25"/>
    <mergeCell ref="P23:P25"/>
    <mergeCell ref="A26:A27"/>
    <mergeCell ref="B26:B27"/>
    <mergeCell ref="C26:C27"/>
    <mergeCell ref="D26:D27"/>
    <mergeCell ref="E26:E27"/>
    <mergeCell ref="N26:N27"/>
    <mergeCell ref="O26:O27"/>
    <mergeCell ref="P26:P27"/>
    <mergeCell ref="H26:H27"/>
    <mergeCell ref="I26:I27"/>
    <mergeCell ref="J26:J27"/>
    <mergeCell ref="K26:K27"/>
    <mergeCell ref="L26:L27"/>
    <mergeCell ref="M26:M27"/>
    <mergeCell ref="O67:O69"/>
    <mergeCell ref="P67:P69"/>
    <mergeCell ref="A64:A65"/>
    <mergeCell ref="B64:B65"/>
    <mergeCell ref="C64:C65"/>
    <mergeCell ref="D64:D65"/>
    <mergeCell ref="E64:E65"/>
    <mergeCell ref="H64:H65"/>
    <mergeCell ref="I64:I65"/>
    <mergeCell ref="J64:J65"/>
    <mergeCell ref="I67:I68"/>
    <mergeCell ref="J67:J68"/>
    <mergeCell ref="K67:K68"/>
    <mergeCell ref="L67:L68"/>
    <mergeCell ref="M67:M68"/>
    <mergeCell ref="N67:N68"/>
    <mergeCell ref="A67:A68"/>
    <mergeCell ref="B67:B68"/>
    <mergeCell ref="O52:O57"/>
    <mergeCell ref="P52:P57"/>
    <mergeCell ref="N54:N57"/>
    <mergeCell ref="C52:C53"/>
    <mergeCell ref="D52:D53"/>
    <mergeCell ref="E52:E53"/>
    <mergeCell ref="H52:H53"/>
    <mergeCell ref="K64:K65"/>
    <mergeCell ref="L64:L65"/>
    <mergeCell ref="M64:M65"/>
    <mergeCell ref="N64:N65"/>
    <mergeCell ref="O64:O66"/>
    <mergeCell ref="P64:P66"/>
    <mergeCell ref="A70:A71"/>
    <mergeCell ref="B70:B71"/>
    <mergeCell ref="C70:C71"/>
    <mergeCell ref="D70:D71"/>
    <mergeCell ref="E70:E71"/>
    <mergeCell ref="H70:H71"/>
    <mergeCell ref="O43:O45"/>
    <mergeCell ref="P43:P45"/>
    <mergeCell ref="I70:I71"/>
    <mergeCell ref="J70:J71"/>
    <mergeCell ref="K70:K71"/>
    <mergeCell ref="L70:L71"/>
    <mergeCell ref="M70:M71"/>
    <mergeCell ref="I52:I53"/>
    <mergeCell ref="J52:J53"/>
    <mergeCell ref="K52:K53"/>
    <mergeCell ref="N70:N71"/>
    <mergeCell ref="C67:C68"/>
    <mergeCell ref="D67:D68"/>
    <mergeCell ref="E67:E68"/>
    <mergeCell ref="H67:H68"/>
    <mergeCell ref="L52:L53"/>
    <mergeCell ref="M52:M53"/>
    <mergeCell ref="N52:N53"/>
    <mergeCell ref="P41:P42"/>
    <mergeCell ref="A43:A44"/>
    <mergeCell ref="B43:B44"/>
    <mergeCell ref="C43:C44"/>
    <mergeCell ref="D43:D44"/>
    <mergeCell ref="E43:E44"/>
    <mergeCell ref="H43:H44"/>
    <mergeCell ref="I43:I44"/>
    <mergeCell ref="J43:J44"/>
    <mergeCell ref="K43:K44"/>
    <mergeCell ref="J41:J42"/>
    <mergeCell ref="K41:K42"/>
    <mergeCell ref="L41:L42"/>
    <mergeCell ref="M41:M42"/>
    <mergeCell ref="N41:N42"/>
    <mergeCell ref="L43:L44"/>
    <mergeCell ref="M43:M44"/>
    <mergeCell ref="N43:N44"/>
    <mergeCell ref="O41:O42"/>
    <mergeCell ref="A41:A42"/>
    <mergeCell ref="B41:B42"/>
    <mergeCell ref="C41:C42"/>
    <mergeCell ref="D41:D42"/>
    <mergeCell ref="E41:E42"/>
    <mergeCell ref="H41:H42"/>
    <mergeCell ref="I41:I42"/>
    <mergeCell ref="A11:A12"/>
    <mergeCell ref="B11:B12"/>
    <mergeCell ref="C11:C12"/>
    <mergeCell ref="D11:D12"/>
    <mergeCell ref="E11:E12"/>
    <mergeCell ref="H11:H12"/>
    <mergeCell ref="I11:I12"/>
    <mergeCell ref="A28:A29"/>
    <mergeCell ref="B28:B29"/>
    <mergeCell ref="C28:C29"/>
    <mergeCell ref="D28:D29"/>
    <mergeCell ref="E28:E29"/>
    <mergeCell ref="H28:H29"/>
    <mergeCell ref="I28:I29"/>
    <mergeCell ref="A36:A37"/>
    <mergeCell ref="B36:B37"/>
    <mergeCell ref="C36:C37"/>
    <mergeCell ref="D36:D37"/>
    <mergeCell ref="E36:E37"/>
    <mergeCell ref="P11:P12"/>
    <mergeCell ref="A15:A16"/>
    <mergeCell ref="B15:B16"/>
    <mergeCell ref="C15:C16"/>
    <mergeCell ref="D15:D16"/>
    <mergeCell ref="E15:E16"/>
    <mergeCell ref="H15:H16"/>
    <mergeCell ref="I15:I16"/>
    <mergeCell ref="J15:J16"/>
    <mergeCell ref="K15:K16"/>
    <mergeCell ref="L15:L16"/>
    <mergeCell ref="M15:M16"/>
    <mergeCell ref="N15:N16"/>
    <mergeCell ref="O15:O17"/>
    <mergeCell ref="P15:P17"/>
    <mergeCell ref="A13:A14"/>
    <mergeCell ref="B13:B14"/>
    <mergeCell ref="C13:C14"/>
    <mergeCell ref="N18:N19"/>
    <mergeCell ref="A18:A19"/>
    <mergeCell ref="B18:B19"/>
    <mergeCell ref="C18:C19"/>
    <mergeCell ref="D18:D19"/>
    <mergeCell ref="E18:E19"/>
    <mergeCell ref="H18:H19"/>
    <mergeCell ref="O18:O19"/>
    <mergeCell ref="J11:J12"/>
    <mergeCell ref="K11:K12"/>
    <mergeCell ref="L11:L12"/>
    <mergeCell ref="M11:M12"/>
    <mergeCell ref="N11:N12"/>
    <mergeCell ref="O11:O12"/>
    <mergeCell ref="P18:P19"/>
    <mergeCell ref="D6:F6"/>
    <mergeCell ref="D7:F7"/>
    <mergeCell ref="G8:G9"/>
    <mergeCell ref="H8:M8"/>
    <mergeCell ref="I18:I19"/>
    <mergeCell ref="J18:J19"/>
    <mergeCell ref="K18:K19"/>
    <mergeCell ref="L18:L19"/>
    <mergeCell ref="D13:D14"/>
    <mergeCell ref="E13:E14"/>
    <mergeCell ref="H13:H14"/>
    <mergeCell ref="I13:I14"/>
    <mergeCell ref="J13:J14"/>
    <mergeCell ref="K13:K14"/>
    <mergeCell ref="L13:L14"/>
    <mergeCell ref="M13:M14"/>
    <mergeCell ref="N13:N14"/>
    <mergeCell ref="O13:O14"/>
    <mergeCell ref="P13:P14"/>
    <mergeCell ref="N8:N9"/>
    <mergeCell ref="O8:O9"/>
    <mergeCell ref="P8:P9"/>
    <mergeCell ref="M18:M19"/>
    <mergeCell ref="M20:M21"/>
    <mergeCell ref="N20:N21"/>
    <mergeCell ref="A20:A21"/>
    <mergeCell ref="B20:B21"/>
    <mergeCell ref="C20:C21"/>
    <mergeCell ref="D20:D21"/>
    <mergeCell ref="E20:E21"/>
    <mergeCell ref="H20:H21"/>
    <mergeCell ref="A80:P80"/>
    <mergeCell ref="O20:O22"/>
    <mergeCell ref="P20:P22"/>
    <mergeCell ref="O70:O74"/>
    <mergeCell ref="P70:P74"/>
    <mergeCell ref="N72:N74"/>
    <mergeCell ref="A23:A24"/>
    <mergeCell ref="B23:B24"/>
    <mergeCell ref="C23:C24"/>
    <mergeCell ref="D23:D24"/>
    <mergeCell ref="E23:E24"/>
    <mergeCell ref="H23:H24"/>
    <mergeCell ref="I23:I24"/>
    <mergeCell ref="J23:J24"/>
    <mergeCell ref="K23:K24"/>
    <mergeCell ref="I20:I21"/>
    <mergeCell ref="J20:J21"/>
    <mergeCell ref="K20:K21"/>
    <mergeCell ref="L20:L21"/>
    <mergeCell ref="A8:A9"/>
    <mergeCell ref="B8:B9"/>
    <mergeCell ref="C8:C9"/>
    <mergeCell ref="D8:D9"/>
    <mergeCell ref="E8:E9"/>
    <mergeCell ref="F8:F9"/>
    <mergeCell ref="A1:P1"/>
    <mergeCell ref="A3:P3"/>
    <mergeCell ref="A4:P4"/>
    <mergeCell ref="A6:C7"/>
    <mergeCell ref="J6:L6"/>
    <mergeCell ref="M6:N6"/>
    <mergeCell ref="O6:P6"/>
    <mergeCell ref="H7:L7"/>
    <mergeCell ref="M7:N7"/>
    <mergeCell ref="O7:P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IQ325"/>
  <sheetViews>
    <sheetView view="pageBreakPreview" zoomScale="77" zoomScaleNormal="76" zoomScaleSheetLayoutView="77" workbookViewId="0">
      <selection activeCell="E148" sqref="E148"/>
    </sheetView>
  </sheetViews>
  <sheetFormatPr defaultRowHeight="17.25" x14ac:dyDescent="0.3"/>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6384" width="9.140625" style="81"/>
  </cols>
  <sheetData>
    <row r="1" spans="1:16" s="51" customFormat="1" ht="24.75" customHeight="1" x14ac:dyDescent="0.2">
      <c r="A1" s="371" t="s">
        <v>238</v>
      </c>
      <c r="B1" s="371"/>
      <c r="C1" s="371"/>
      <c r="D1" s="371"/>
      <c r="E1" s="371"/>
      <c r="F1" s="371"/>
      <c r="G1" s="371"/>
      <c r="H1" s="371"/>
      <c r="I1" s="371"/>
      <c r="J1" s="371"/>
      <c r="K1" s="371"/>
      <c r="L1" s="371"/>
      <c r="M1" s="371"/>
      <c r="N1" s="371"/>
      <c r="O1" s="371"/>
      <c r="P1" s="371"/>
    </row>
    <row r="2" spans="1:16" s="51" customFormat="1" ht="9" customHeight="1" x14ac:dyDescent="0.2">
      <c r="A2" s="50"/>
      <c r="B2" s="50"/>
      <c r="C2" s="50"/>
      <c r="D2" s="50"/>
      <c r="E2" s="50"/>
      <c r="F2" s="50"/>
      <c r="G2" s="50"/>
      <c r="H2" s="50"/>
      <c r="I2" s="50"/>
      <c r="J2" s="50"/>
      <c r="K2" s="50"/>
      <c r="L2" s="50"/>
      <c r="M2" s="50"/>
      <c r="N2" s="50"/>
      <c r="O2" s="50"/>
      <c r="P2" s="50"/>
    </row>
    <row r="3" spans="1:16" s="51" customFormat="1" ht="57" customHeight="1" x14ac:dyDescent="0.2">
      <c r="A3" s="372" t="s">
        <v>190</v>
      </c>
      <c r="B3" s="372"/>
      <c r="C3" s="372"/>
      <c r="D3" s="372"/>
      <c r="E3" s="372"/>
      <c r="F3" s="372"/>
      <c r="G3" s="372"/>
      <c r="H3" s="372"/>
      <c r="I3" s="372"/>
      <c r="J3" s="372"/>
      <c r="K3" s="372"/>
      <c r="L3" s="372"/>
      <c r="M3" s="372"/>
      <c r="N3" s="372"/>
      <c r="O3" s="372"/>
      <c r="P3" s="372"/>
    </row>
    <row r="4" spans="1:16" s="51" customFormat="1" ht="33.75" customHeight="1" x14ac:dyDescent="0.2">
      <c r="A4" s="372" t="s">
        <v>239</v>
      </c>
      <c r="B4" s="372"/>
      <c r="C4" s="372"/>
      <c r="D4" s="372"/>
      <c r="E4" s="372"/>
      <c r="F4" s="372"/>
      <c r="G4" s="372"/>
      <c r="H4" s="372"/>
      <c r="I4" s="372"/>
      <c r="J4" s="372"/>
      <c r="K4" s="372"/>
      <c r="L4" s="372"/>
      <c r="M4" s="372"/>
      <c r="N4" s="372"/>
      <c r="O4" s="372"/>
      <c r="P4" s="372"/>
    </row>
    <row r="5" spans="1:16" s="51" customFormat="1" ht="9" customHeight="1" x14ac:dyDescent="0.2">
      <c r="C5" s="52"/>
    </row>
    <row r="6" spans="1:16" s="51" customFormat="1" ht="21.75" customHeight="1" x14ac:dyDescent="0.2">
      <c r="A6" s="373" t="s">
        <v>178</v>
      </c>
      <c r="B6" s="373"/>
      <c r="C6" s="373"/>
      <c r="D6" s="385" t="s">
        <v>179</v>
      </c>
      <c r="E6" s="385"/>
      <c r="F6" s="385"/>
      <c r="J6" s="360" t="s">
        <v>36</v>
      </c>
      <c r="K6" s="360"/>
      <c r="L6" s="360"/>
      <c r="M6" s="375">
        <f>+P252</f>
        <v>15990.463738324337</v>
      </c>
      <c r="N6" s="375"/>
      <c r="O6" s="360" t="s">
        <v>5</v>
      </c>
      <c r="P6" s="360"/>
    </row>
    <row r="7" spans="1:16" s="51" customFormat="1" ht="21.75" customHeight="1" x14ac:dyDescent="0.2">
      <c r="A7" s="374"/>
      <c r="B7" s="374"/>
      <c r="C7" s="374"/>
      <c r="D7" s="386" t="s">
        <v>180</v>
      </c>
      <c r="E7" s="386"/>
      <c r="F7" s="386"/>
      <c r="H7" s="376"/>
      <c r="I7" s="376"/>
      <c r="J7" s="376"/>
      <c r="K7" s="376"/>
      <c r="L7" s="376"/>
      <c r="M7" s="377"/>
      <c r="N7" s="377"/>
      <c r="O7" s="360"/>
      <c r="P7" s="360"/>
    </row>
    <row r="8" spans="1:16" s="50" customFormat="1" ht="19.5" customHeight="1" x14ac:dyDescent="0.2">
      <c r="A8" s="362" t="s">
        <v>37</v>
      </c>
      <c r="B8" s="364" t="s">
        <v>38</v>
      </c>
      <c r="C8" s="366" t="s">
        <v>39</v>
      </c>
      <c r="D8" s="364" t="s">
        <v>40</v>
      </c>
      <c r="E8" s="364" t="s">
        <v>41</v>
      </c>
      <c r="F8" s="356" t="s">
        <v>42</v>
      </c>
      <c r="G8" s="356" t="s">
        <v>43</v>
      </c>
      <c r="H8" s="368" t="s">
        <v>44</v>
      </c>
      <c r="I8" s="369"/>
      <c r="J8" s="369"/>
      <c r="K8" s="369"/>
      <c r="L8" s="369"/>
      <c r="M8" s="370"/>
      <c r="N8" s="356" t="s">
        <v>45</v>
      </c>
      <c r="O8" s="356" t="s">
        <v>46</v>
      </c>
      <c r="P8" s="356" t="s">
        <v>36</v>
      </c>
    </row>
    <row r="9" spans="1:16" s="50" customFormat="1" ht="148.5" customHeight="1" x14ac:dyDescent="0.2">
      <c r="A9" s="363"/>
      <c r="B9" s="365"/>
      <c r="C9" s="367"/>
      <c r="D9" s="365"/>
      <c r="E9" s="365"/>
      <c r="F9" s="357"/>
      <c r="G9" s="357"/>
      <c r="H9" s="56" t="s">
        <v>47</v>
      </c>
      <c r="I9" s="55" t="s">
        <v>40</v>
      </c>
      <c r="J9" s="57" t="s">
        <v>48</v>
      </c>
      <c r="K9" s="58" t="s">
        <v>49</v>
      </c>
      <c r="L9" s="59" t="s">
        <v>50</v>
      </c>
      <c r="M9" s="57" t="s">
        <v>185</v>
      </c>
      <c r="N9" s="357"/>
      <c r="O9" s="357"/>
      <c r="P9" s="357"/>
    </row>
    <row r="10" spans="1:16" s="50" customFormat="1" x14ac:dyDescent="0.2">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16" s="148" customFormat="1" ht="36" customHeight="1" x14ac:dyDescent="0.2">
      <c r="A11" s="458">
        <v>1</v>
      </c>
      <c r="B11" s="509" t="s">
        <v>242</v>
      </c>
      <c r="C11" s="478" t="s">
        <v>241</v>
      </c>
      <c r="D11" s="471" t="s">
        <v>74</v>
      </c>
      <c r="E11" s="510">
        <v>2.077</v>
      </c>
      <c r="F11" s="146">
        <f>17.3*0.7</f>
        <v>12.11</v>
      </c>
      <c r="G11" s="146">
        <f>0.4*0.7*լե</f>
        <v>0.29399999999999998</v>
      </c>
      <c r="H11" s="508" t="s">
        <v>2</v>
      </c>
      <c r="I11" s="508" t="s">
        <v>2</v>
      </c>
      <c r="J11" s="508" t="s">
        <v>2</v>
      </c>
      <c r="K11" s="508" t="s">
        <v>2</v>
      </c>
      <c r="L11" s="504" t="s">
        <v>2</v>
      </c>
      <c r="M11" s="508" t="s">
        <v>2</v>
      </c>
      <c r="N11" s="504">
        <f>F12+G12</f>
        <v>23.620024819999998</v>
      </c>
      <c r="O11" s="504">
        <f>N11</f>
        <v>23.620024819999998</v>
      </c>
      <c r="P11" s="505">
        <f>E11*O11</f>
        <v>49.058791551139997</v>
      </c>
    </row>
    <row r="12" spans="1:16" s="148" customFormat="1" ht="36" customHeight="1" x14ac:dyDescent="0.2">
      <c r="A12" s="458"/>
      <c r="B12" s="509"/>
      <c r="C12" s="478"/>
      <c r="D12" s="471"/>
      <c r="E12" s="510"/>
      <c r="F12" s="139">
        <f>F11*ա</f>
        <v>22.724536099999998</v>
      </c>
      <c r="G12" s="139">
        <f>G11*մ</f>
        <v>0.8954887199999999</v>
      </c>
      <c r="H12" s="508"/>
      <c r="I12" s="508"/>
      <c r="J12" s="508"/>
      <c r="K12" s="508"/>
      <c r="L12" s="504"/>
      <c r="M12" s="508"/>
      <c r="N12" s="504"/>
      <c r="O12" s="504"/>
      <c r="P12" s="505"/>
    </row>
    <row r="13" spans="1:16" s="138" customFormat="1" ht="25.5" customHeight="1" x14ac:dyDescent="0.2">
      <c r="A13" s="388">
        <v>2</v>
      </c>
      <c r="B13" s="381" t="s">
        <v>243</v>
      </c>
      <c r="C13" s="379" t="s">
        <v>244</v>
      </c>
      <c r="D13" s="381" t="s">
        <v>75</v>
      </c>
      <c r="E13" s="506">
        <v>39</v>
      </c>
      <c r="F13" s="137">
        <f>82.6/100</f>
        <v>0.82599999999999996</v>
      </c>
      <c r="G13" s="137">
        <f>78.4/100</f>
        <v>0.78400000000000003</v>
      </c>
      <c r="H13" s="381" t="s">
        <v>2</v>
      </c>
      <c r="I13" s="381" t="s">
        <v>2</v>
      </c>
      <c r="J13" s="388" t="s">
        <v>2</v>
      </c>
      <c r="K13" s="388" t="s">
        <v>2</v>
      </c>
      <c r="L13" s="388" t="s">
        <v>2</v>
      </c>
      <c r="M13" s="388" t="s">
        <v>2</v>
      </c>
      <c r="N13" s="389">
        <f>F14+G14</f>
        <v>3.9379671800000002</v>
      </c>
      <c r="O13" s="389">
        <f>N13</f>
        <v>3.9379671800000002</v>
      </c>
      <c r="P13" s="392">
        <f>E13*O13</f>
        <v>153.58072002</v>
      </c>
    </row>
    <row r="14" spans="1:16" s="138" customFormat="1" ht="25.5" customHeight="1" x14ac:dyDescent="0.2">
      <c r="A14" s="388"/>
      <c r="B14" s="382"/>
      <c r="C14" s="380"/>
      <c r="D14" s="382"/>
      <c r="E14" s="507"/>
      <c r="F14" s="139">
        <f>F13*ա</f>
        <v>1.5499972599999998</v>
      </c>
      <c r="G14" s="139">
        <f>G13*մ</f>
        <v>2.3879699200000002</v>
      </c>
      <c r="H14" s="382"/>
      <c r="I14" s="382"/>
      <c r="J14" s="388"/>
      <c r="K14" s="388"/>
      <c r="L14" s="388"/>
      <c r="M14" s="388"/>
      <c r="N14" s="390"/>
      <c r="O14" s="391"/>
      <c r="P14" s="393"/>
    </row>
    <row r="15" spans="1:16" s="138" customFormat="1" ht="21" customHeight="1" x14ac:dyDescent="0.2">
      <c r="A15" s="388">
        <v>3</v>
      </c>
      <c r="B15" s="381" t="s">
        <v>113</v>
      </c>
      <c r="C15" s="379" t="s">
        <v>245</v>
      </c>
      <c r="D15" s="381" t="s">
        <v>75</v>
      </c>
      <c r="E15" s="383">
        <v>39</v>
      </c>
      <c r="F15" s="137">
        <f>8.27/1000</f>
        <v>8.2699999999999996E-3</v>
      </c>
      <c r="G15" s="137">
        <f>0.20332*լե</f>
        <v>0.21348600000000001</v>
      </c>
      <c r="H15" s="381" t="s">
        <v>2</v>
      </c>
      <c r="I15" s="381" t="s">
        <v>2</v>
      </c>
      <c r="J15" s="388" t="s">
        <v>2</v>
      </c>
      <c r="K15" s="388" t="s">
        <v>2</v>
      </c>
      <c r="L15" s="388" t="s">
        <v>2</v>
      </c>
      <c r="M15" s="388" t="s">
        <v>2</v>
      </c>
      <c r="N15" s="389">
        <f>F16+G16</f>
        <v>0.66577147538000003</v>
      </c>
      <c r="O15" s="389">
        <f>N15+N17</f>
        <v>0.66587632538000008</v>
      </c>
      <c r="P15" s="389">
        <f>E15*O15</f>
        <v>25.969176689820003</v>
      </c>
    </row>
    <row r="16" spans="1:16" s="138" customFormat="1" ht="21" customHeight="1" x14ac:dyDescent="0.2">
      <c r="A16" s="388"/>
      <c r="B16" s="382"/>
      <c r="C16" s="380"/>
      <c r="D16" s="382"/>
      <c r="E16" s="384"/>
      <c r="F16" s="139">
        <f>F15*ա</f>
        <v>1.5518737699999998E-2</v>
      </c>
      <c r="G16" s="139">
        <f>G15*մ</f>
        <v>0.65025273768000003</v>
      </c>
      <c r="H16" s="382"/>
      <c r="I16" s="382"/>
      <c r="J16" s="388"/>
      <c r="K16" s="388"/>
      <c r="L16" s="388"/>
      <c r="M16" s="388"/>
      <c r="N16" s="390"/>
      <c r="O16" s="391"/>
      <c r="P16" s="391"/>
    </row>
    <row r="17" spans="1:16" s="138" customFormat="1" ht="19.5" x14ac:dyDescent="0.2">
      <c r="A17" s="136"/>
      <c r="B17" s="136"/>
      <c r="C17" s="140"/>
      <c r="D17" s="136"/>
      <c r="E17" s="141"/>
      <c r="F17" s="141"/>
      <c r="G17" s="141"/>
      <c r="H17" s="136" t="s">
        <v>148</v>
      </c>
      <c r="I17" s="136" t="s">
        <v>75</v>
      </c>
      <c r="J17" s="142">
        <f>0.06/1000</f>
        <v>5.9999999999999995E-5</v>
      </c>
      <c r="K17" s="136"/>
      <c r="L17" s="141">
        <v>1.5</v>
      </c>
      <c r="M17" s="143">
        <f>L17*J17*տ</f>
        <v>1.0485E-4</v>
      </c>
      <c r="N17" s="142">
        <f>M17</f>
        <v>1.0485E-4</v>
      </c>
      <c r="O17" s="390"/>
      <c r="P17" s="390"/>
    </row>
    <row r="18" spans="1:16" s="138" customFormat="1" ht="21" customHeight="1" x14ac:dyDescent="0.2">
      <c r="A18" s="388">
        <v>4</v>
      </c>
      <c r="B18" s="394" t="s">
        <v>157</v>
      </c>
      <c r="C18" s="379" t="s">
        <v>246</v>
      </c>
      <c r="D18" s="381" t="s">
        <v>74</v>
      </c>
      <c r="E18" s="383">
        <v>76.05</v>
      </c>
      <c r="F18" s="137">
        <v>0</v>
      </c>
      <c r="G18" s="137">
        <f>0.33*լե</f>
        <v>0.34650000000000003</v>
      </c>
      <c r="H18" s="381" t="s">
        <v>2</v>
      </c>
      <c r="I18" s="381" t="s">
        <v>2</v>
      </c>
      <c r="J18" s="388" t="s">
        <v>2</v>
      </c>
      <c r="K18" s="388" t="s">
        <v>2</v>
      </c>
      <c r="L18" s="388" t="s">
        <v>2</v>
      </c>
      <c r="M18" s="388" t="s">
        <v>2</v>
      </c>
      <c r="N18" s="389">
        <f>F19+G19</f>
        <v>0.23799999999999999</v>
      </c>
      <c r="O18" s="389">
        <f>N18</f>
        <v>0.23799999999999999</v>
      </c>
      <c r="P18" s="392">
        <f>E18*O18</f>
        <v>18.099899999999998</v>
      </c>
    </row>
    <row r="19" spans="1:16" s="138" customFormat="1" ht="21" customHeight="1" x14ac:dyDescent="0.2">
      <c r="A19" s="388"/>
      <c r="B19" s="395"/>
      <c r="C19" s="380"/>
      <c r="D19" s="382"/>
      <c r="E19" s="384"/>
      <c r="F19" s="139">
        <f>F18*ա</f>
        <v>0</v>
      </c>
      <c r="G19" s="137">
        <v>0.23799999999999999</v>
      </c>
      <c r="H19" s="382"/>
      <c r="I19" s="382"/>
      <c r="J19" s="388"/>
      <c r="K19" s="388"/>
      <c r="L19" s="388"/>
      <c r="M19" s="388"/>
      <c r="N19" s="390"/>
      <c r="O19" s="391"/>
      <c r="P19" s="393"/>
    </row>
    <row r="20" spans="1:16" s="138" customFormat="1" ht="21" customHeight="1" x14ac:dyDescent="0.2">
      <c r="A20" s="388">
        <v>5</v>
      </c>
      <c r="B20" s="381" t="s">
        <v>114</v>
      </c>
      <c r="C20" s="379" t="s">
        <v>115</v>
      </c>
      <c r="D20" s="381" t="s">
        <v>75</v>
      </c>
      <c r="E20" s="383">
        <f>+E15</f>
        <v>39</v>
      </c>
      <c r="F20" s="137">
        <f>1.74/1000</f>
        <v>1.74E-3</v>
      </c>
      <c r="G20" s="137">
        <f>13.35/1000*լե</f>
        <v>1.4017499999999999E-2</v>
      </c>
      <c r="H20" s="381" t="s">
        <v>2</v>
      </c>
      <c r="I20" s="381" t="s">
        <v>2</v>
      </c>
      <c r="J20" s="388" t="s">
        <v>2</v>
      </c>
      <c r="K20" s="388" t="s">
        <v>2</v>
      </c>
      <c r="L20" s="388" t="s">
        <v>2</v>
      </c>
      <c r="M20" s="388" t="s">
        <v>2</v>
      </c>
      <c r="N20" s="389">
        <f>F21+G21</f>
        <v>4.5960750299999992E-2</v>
      </c>
      <c r="O20" s="389">
        <f>+N20+N22</f>
        <v>4.6065600299999988E-2</v>
      </c>
      <c r="P20" s="392">
        <f>E20*O20</f>
        <v>1.7965584116999995</v>
      </c>
    </row>
    <row r="21" spans="1:16" s="138" customFormat="1" ht="21" customHeight="1" x14ac:dyDescent="0.2">
      <c r="A21" s="388"/>
      <c r="B21" s="382"/>
      <c r="C21" s="380"/>
      <c r="D21" s="382"/>
      <c r="E21" s="384"/>
      <c r="F21" s="139">
        <f>F20*ա</f>
        <v>3.2651273999999997E-3</v>
      </c>
      <c r="G21" s="139">
        <f>G20*մ</f>
        <v>4.2695622899999994E-2</v>
      </c>
      <c r="H21" s="382"/>
      <c r="I21" s="382"/>
      <c r="J21" s="388"/>
      <c r="K21" s="388"/>
      <c r="L21" s="388"/>
      <c r="M21" s="388"/>
      <c r="N21" s="390"/>
      <c r="O21" s="391"/>
      <c r="P21" s="393"/>
    </row>
    <row r="22" spans="1:16" s="138" customFormat="1" ht="19.5" x14ac:dyDescent="0.2">
      <c r="A22" s="136"/>
      <c r="B22" s="136"/>
      <c r="C22" s="140"/>
      <c r="D22" s="136"/>
      <c r="E22" s="141"/>
      <c r="F22" s="141"/>
      <c r="G22" s="141"/>
      <c r="H22" s="136" t="s">
        <v>148</v>
      </c>
      <c r="I22" s="136" t="s">
        <v>75</v>
      </c>
      <c r="J22" s="142">
        <f>0.06/1000</f>
        <v>5.9999999999999995E-5</v>
      </c>
      <c r="K22" s="136"/>
      <c r="L22" s="141">
        <v>1.5</v>
      </c>
      <c r="M22" s="143">
        <f>L22*J22*տ</f>
        <v>1.0485E-4</v>
      </c>
      <c r="N22" s="142">
        <f>M22</f>
        <v>1.0485E-4</v>
      </c>
      <c r="O22" s="390"/>
      <c r="P22" s="396"/>
    </row>
    <row r="23" spans="1:16" s="138" customFormat="1" ht="26.45" customHeight="1" x14ac:dyDescent="0.2">
      <c r="A23" s="388">
        <v>6</v>
      </c>
      <c r="B23" s="381" t="s">
        <v>247</v>
      </c>
      <c r="C23" s="379" t="s">
        <v>249</v>
      </c>
      <c r="D23" s="381" t="s">
        <v>75</v>
      </c>
      <c r="E23" s="383">
        <v>8.65</v>
      </c>
      <c r="F23" s="137">
        <f>11/1000</f>
        <v>1.0999999999999999E-2</v>
      </c>
      <c r="G23" s="137">
        <f>0.27152*լե</f>
        <v>0.28509600000000002</v>
      </c>
      <c r="H23" s="381" t="s">
        <v>2</v>
      </c>
      <c r="I23" s="381" t="s">
        <v>2</v>
      </c>
      <c r="J23" s="388" t="s">
        <v>2</v>
      </c>
      <c r="K23" s="388" t="s">
        <v>2</v>
      </c>
      <c r="L23" s="388" t="s">
        <v>2</v>
      </c>
      <c r="M23" s="388" t="s">
        <v>2</v>
      </c>
      <c r="N23" s="389">
        <f>F24+G24</f>
        <v>0.88900981448000005</v>
      </c>
      <c r="O23" s="389">
        <f>+N23+N25</f>
        <v>0.88911466448000009</v>
      </c>
      <c r="P23" s="392">
        <f>E23*O23</f>
        <v>7.6908418477520009</v>
      </c>
    </row>
    <row r="24" spans="1:16" s="138" customFormat="1" ht="26.45" customHeight="1" x14ac:dyDescent="0.2">
      <c r="A24" s="388"/>
      <c r="B24" s="382"/>
      <c r="C24" s="380"/>
      <c r="D24" s="382"/>
      <c r="E24" s="384"/>
      <c r="F24" s="139">
        <f>F23*ա</f>
        <v>2.0641609999999998E-2</v>
      </c>
      <c r="G24" s="139">
        <f>G23*մ</f>
        <v>0.86836820448000007</v>
      </c>
      <c r="H24" s="382"/>
      <c r="I24" s="382"/>
      <c r="J24" s="388"/>
      <c r="K24" s="388"/>
      <c r="L24" s="388"/>
      <c r="M24" s="388"/>
      <c r="N24" s="390"/>
      <c r="O24" s="391"/>
      <c r="P24" s="393"/>
    </row>
    <row r="25" spans="1:16" s="138" customFormat="1" ht="19.5" x14ac:dyDescent="0.2">
      <c r="A25" s="136"/>
      <c r="B25" s="136"/>
      <c r="C25" s="140"/>
      <c r="D25" s="136"/>
      <c r="E25" s="141"/>
      <c r="F25" s="141"/>
      <c r="G25" s="141"/>
      <c r="H25" s="136" t="s">
        <v>148</v>
      </c>
      <c r="I25" s="136" t="s">
        <v>75</v>
      </c>
      <c r="J25" s="142">
        <f>0.06/1000</f>
        <v>5.9999999999999995E-5</v>
      </c>
      <c r="K25" s="136"/>
      <c r="L25" s="141">
        <v>1.5</v>
      </c>
      <c r="M25" s="143">
        <f>L25*J25*տ</f>
        <v>1.0485E-4</v>
      </c>
      <c r="N25" s="142">
        <f>M25</f>
        <v>1.0485E-4</v>
      </c>
      <c r="O25" s="390"/>
      <c r="P25" s="396"/>
    </row>
    <row r="26" spans="1:16" s="138" customFormat="1" ht="21" customHeight="1" x14ac:dyDescent="0.2">
      <c r="A26" s="388">
        <v>7</v>
      </c>
      <c r="B26" s="394" t="s">
        <v>157</v>
      </c>
      <c r="C26" s="379" t="s">
        <v>246</v>
      </c>
      <c r="D26" s="381" t="s">
        <v>74</v>
      </c>
      <c r="E26" s="383">
        <v>19.899999999999999</v>
      </c>
      <c r="F26" s="137">
        <v>0</v>
      </c>
      <c r="G26" s="137">
        <f>0.33*լե</f>
        <v>0.34650000000000003</v>
      </c>
      <c r="H26" s="381" t="s">
        <v>2</v>
      </c>
      <c r="I26" s="381" t="s">
        <v>2</v>
      </c>
      <c r="J26" s="388" t="s">
        <v>2</v>
      </c>
      <c r="K26" s="388" t="s">
        <v>2</v>
      </c>
      <c r="L26" s="388" t="s">
        <v>2</v>
      </c>
      <c r="M26" s="388" t="s">
        <v>2</v>
      </c>
      <c r="N26" s="389">
        <f>F27+G27</f>
        <v>0.23799999999999999</v>
      </c>
      <c r="O26" s="389">
        <f>N26</f>
        <v>0.23799999999999999</v>
      </c>
      <c r="P26" s="392">
        <f>E26*O26</f>
        <v>4.7361999999999993</v>
      </c>
    </row>
    <row r="27" spans="1:16" s="138" customFormat="1" ht="21" customHeight="1" x14ac:dyDescent="0.2">
      <c r="A27" s="388"/>
      <c r="B27" s="395"/>
      <c r="C27" s="380"/>
      <c r="D27" s="382"/>
      <c r="E27" s="384"/>
      <c r="F27" s="139">
        <f>F26*ա</f>
        <v>0</v>
      </c>
      <c r="G27" s="137">
        <v>0.23799999999999999</v>
      </c>
      <c r="H27" s="382"/>
      <c r="I27" s="382"/>
      <c r="J27" s="388"/>
      <c r="K27" s="388"/>
      <c r="L27" s="388"/>
      <c r="M27" s="388"/>
      <c r="N27" s="390"/>
      <c r="O27" s="391"/>
      <c r="P27" s="393"/>
    </row>
    <row r="28" spans="1:16" s="138" customFormat="1" ht="21" customHeight="1" x14ac:dyDescent="0.2">
      <c r="A28" s="388">
        <v>8</v>
      </c>
      <c r="B28" s="381" t="s">
        <v>114</v>
      </c>
      <c r="C28" s="379" t="s">
        <v>115</v>
      </c>
      <c r="D28" s="381" t="s">
        <v>75</v>
      </c>
      <c r="E28" s="383">
        <f>+E23</f>
        <v>8.65</v>
      </c>
      <c r="F28" s="137">
        <f>1.74/1000</f>
        <v>1.74E-3</v>
      </c>
      <c r="G28" s="137">
        <f>13.35/1000*լե</f>
        <v>1.4017499999999999E-2</v>
      </c>
      <c r="H28" s="381" t="s">
        <v>2</v>
      </c>
      <c r="I28" s="381" t="s">
        <v>2</v>
      </c>
      <c r="J28" s="388" t="s">
        <v>2</v>
      </c>
      <c r="K28" s="388" t="s">
        <v>2</v>
      </c>
      <c r="L28" s="388" t="s">
        <v>2</v>
      </c>
      <c r="M28" s="388" t="s">
        <v>2</v>
      </c>
      <c r="N28" s="389">
        <f>F29+G29</f>
        <v>4.5960750299999992E-2</v>
      </c>
      <c r="O28" s="389">
        <f>+N28+N30</f>
        <v>4.6065600299999988E-2</v>
      </c>
      <c r="P28" s="392">
        <f>E28*O28</f>
        <v>0.39846744259499994</v>
      </c>
    </row>
    <row r="29" spans="1:16" s="138" customFormat="1" ht="21" customHeight="1" x14ac:dyDescent="0.2">
      <c r="A29" s="388"/>
      <c r="B29" s="382"/>
      <c r="C29" s="380"/>
      <c r="D29" s="382"/>
      <c r="E29" s="384"/>
      <c r="F29" s="139">
        <f>F28*ա</f>
        <v>3.2651273999999997E-3</v>
      </c>
      <c r="G29" s="139">
        <f>G28*մ</f>
        <v>4.2695622899999994E-2</v>
      </c>
      <c r="H29" s="382"/>
      <c r="I29" s="382"/>
      <c r="J29" s="388"/>
      <c r="K29" s="388"/>
      <c r="L29" s="388"/>
      <c r="M29" s="388"/>
      <c r="N29" s="390"/>
      <c r="O29" s="391"/>
      <c r="P29" s="393"/>
    </row>
    <row r="30" spans="1:16" s="138" customFormat="1" ht="19.5" x14ac:dyDescent="0.2">
      <c r="A30" s="136"/>
      <c r="B30" s="136"/>
      <c r="C30" s="140"/>
      <c r="D30" s="136"/>
      <c r="E30" s="141"/>
      <c r="F30" s="141"/>
      <c r="G30" s="141"/>
      <c r="H30" s="136" t="s">
        <v>148</v>
      </c>
      <c r="I30" s="136" t="s">
        <v>75</v>
      </c>
      <c r="J30" s="142">
        <f>0.06/1000</f>
        <v>5.9999999999999995E-5</v>
      </c>
      <c r="K30" s="136"/>
      <c r="L30" s="141">
        <v>1.5</v>
      </c>
      <c r="M30" s="143">
        <f>L30*J30*տ</f>
        <v>1.0485E-4</v>
      </c>
      <c r="N30" s="142">
        <f>M30</f>
        <v>1.0485E-4</v>
      </c>
      <c r="O30" s="390"/>
      <c r="P30" s="396"/>
    </row>
    <row r="31" spans="1:16" s="138" customFormat="1" ht="34.9" customHeight="1" x14ac:dyDescent="0.2">
      <c r="A31" s="388">
        <v>9</v>
      </c>
      <c r="B31" s="381" t="s">
        <v>247</v>
      </c>
      <c r="C31" s="379" t="s">
        <v>248</v>
      </c>
      <c r="D31" s="381" t="s">
        <v>75</v>
      </c>
      <c r="E31" s="383">
        <v>8.65</v>
      </c>
      <c r="F31" s="137">
        <f>11/1000</f>
        <v>1.0999999999999999E-2</v>
      </c>
      <c r="G31" s="137">
        <f>0.27152*լե</f>
        <v>0.28509600000000002</v>
      </c>
      <c r="H31" s="381" t="s">
        <v>2</v>
      </c>
      <c r="I31" s="381" t="s">
        <v>2</v>
      </c>
      <c r="J31" s="388" t="s">
        <v>2</v>
      </c>
      <c r="K31" s="388" t="s">
        <v>2</v>
      </c>
      <c r="L31" s="388" t="s">
        <v>2</v>
      </c>
      <c r="M31" s="388" t="s">
        <v>2</v>
      </c>
      <c r="N31" s="389">
        <f>F32+G32</f>
        <v>0.88900981448000005</v>
      </c>
      <c r="O31" s="389">
        <f>+N31+N33</f>
        <v>0.88911466448000009</v>
      </c>
      <c r="P31" s="392">
        <f>E31*O31</f>
        <v>7.6908418477520009</v>
      </c>
    </row>
    <row r="32" spans="1:16" s="138" customFormat="1" ht="34.9" customHeight="1" x14ac:dyDescent="0.2">
      <c r="A32" s="388"/>
      <c r="B32" s="382"/>
      <c r="C32" s="380"/>
      <c r="D32" s="382"/>
      <c r="E32" s="384"/>
      <c r="F32" s="139">
        <f>F31*ա</f>
        <v>2.0641609999999998E-2</v>
      </c>
      <c r="G32" s="139">
        <f>G31*մ</f>
        <v>0.86836820448000007</v>
      </c>
      <c r="H32" s="382"/>
      <c r="I32" s="382"/>
      <c r="J32" s="388"/>
      <c r="K32" s="388"/>
      <c r="L32" s="388"/>
      <c r="M32" s="388"/>
      <c r="N32" s="390"/>
      <c r="O32" s="391"/>
      <c r="P32" s="393"/>
    </row>
    <row r="33" spans="1:16" s="138" customFormat="1" ht="19.5" x14ac:dyDescent="0.2">
      <c r="A33" s="136"/>
      <c r="B33" s="136"/>
      <c r="C33" s="140"/>
      <c r="D33" s="136"/>
      <c r="E33" s="141"/>
      <c r="F33" s="141"/>
      <c r="G33" s="141"/>
      <c r="H33" s="136" t="s">
        <v>148</v>
      </c>
      <c r="I33" s="136" t="s">
        <v>75</v>
      </c>
      <c r="J33" s="142">
        <f>0.06/1000</f>
        <v>5.9999999999999995E-5</v>
      </c>
      <c r="K33" s="136"/>
      <c r="L33" s="141">
        <v>1.5</v>
      </c>
      <c r="M33" s="143">
        <f>L33*J33*տ</f>
        <v>1.0485E-4</v>
      </c>
      <c r="N33" s="142">
        <f>M33</f>
        <v>1.0485E-4</v>
      </c>
      <c r="O33" s="390"/>
      <c r="P33" s="396"/>
    </row>
    <row r="34" spans="1:16" s="138" customFormat="1" ht="21" customHeight="1" x14ac:dyDescent="0.2">
      <c r="A34" s="388">
        <v>10</v>
      </c>
      <c r="B34" s="394" t="s">
        <v>157</v>
      </c>
      <c r="C34" s="379" t="s">
        <v>246</v>
      </c>
      <c r="D34" s="381" t="s">
        <v>74</v>
      </c>
      <c r="E34" s="383">
        <v>17.3</v>
      </c>
      <c r="F34" s="137">
        <v>0</v>
      </c>
      <c r="G34" s="137">
        <f>0.33*լե</f>
        <v>0.34650000000000003</v>
      </c>
      <c r="H34" s="381" t="s">
        <v>2</v>
      </c>
      <c r="I34" s="381" t="s">
        <v>2</v>
      </c>
      <c r="J34" s="388" t="s">
        <v>2</v>
      </c>
      <c r="K34" s="388" t="s">
        <v>2</v>
      </c>
      <c r="L34" s="388" t="s">
        <v>2</v>
      </c>
      <c r="M34" s="388" t="s">
        <v>2</v>
      </c>
      <c r="N34" s="389">
        <f>F35+G35</f>
        <v>0.23799999999999999</v>
      </c>
      <c r="O34" s="389">
        <f>N34</f>
        <v>0.23799999999999999</v>
      </c>
      <c r="P34" s="392">
        <f>E34*O34</f>
        <v>4.1173999999999999</v>
      </c>
    </row>
    <row r="35" spans="1:16" s="138" customFormat="1" ht="21" customHeight="1" x14ac:dyDescent="0.2">
      <c r="A35" s="388"/>
      <c r="B35" s="395"/>
      <c r="C35" s="380"/>
      <c r="D35" s="382"/>
      <c r="E35" s="384"/>
      <c r="F35" s="139">
        <f>F34*ա</f>
        <v>0</v>
      </c>
      <c r="G35" s="137">
        <v>0.23799999999999999</v>
      </c>
      <c r="H35" s="382"/>
      <c r="I35" s="382"/>
      <c r="J35" s="388"/>
      <c r="K35" s="388"/>
      <c r="L35" s="388"/>
      <c r="M35" s="388"/>
      <c r="N35" s="390"/>
      <c r="O35" s="391"/>
      <c r="P35" s="393"/>
    </row>
    <row r="36" spans="1:16" s="138" customFormat="1" ht="21" customHeight="1" x14ac:dyDescent="0.2">
      <c r="A36" s="388">
        <v>11</v>
      </c>
      <c r="B36" s="381" t="s">
        <v>114</v>
      </c>
      <c r="C36" s="379" t="s">
        <v>115</v>
      </c>
      <c r="D36" s="381" t="s">
        <v>75</v>
      </c>
      <c r="E36" s="383">
        <f>+E31</f>
        <v>8.65</v>
      </c>
      <c r="F36" s="137">
        <f>1.74/1000</f>
        <v>1.74E-3</v>
      </c>
      <c r="G36" s="137">
        <f>13.35/1000*լե</f>
        <v>1.4017499999999999E-2</v>
      </c>
      <c r="H36" s="381" t="s">
        <v>2</v>
      </c>
      <c r="I36" s="381" t="s">
        <v>2</v>
      </c>
      <c r="J36" s="388" t="s">
        <v>2</v>
      </c>
      <c r="K36" s="388" t="s">
        <v>2</v>
      </c>
      <c r="L36" s="388" t="s">
        <v>2</v>
      </c>
      <c r="M36" s="388" t="s">
        <v>2</v>
      </c>
      <c r="N36" s="389">
        <f>F37+G37</f>
        <v>4.5960750299999992E-2</v>
      </c>
      <c r="O36" s="389">
        <f>+N36+N38</f>
        <v>4.6065600299999988E-2</v>
      </c>
      <c r="P36" s="392">
        <f>E36*O36</f>
        <v>0.39846744259499994</v>
      </c>
    </row>
    <row r="37" spans="1:16" s="138" customFormat="1" ht="21" customHeight="1" x14ac:dyDescent="0.2">
      <c r="A37" s="388"/>
      <c r="B37" s="382"/>
      <c r="C37" s="380"/>
      <c r="D37" s="382"/>
      <c r="E37" s="384"/>
      <c r="F37" s="139">
        <f>F36*ա</f>
        <v>3.2651273999999997E-3</v>
      </c>
      <c r="G37" s="139">
        <f>G36*մ</f>
        <v>4.2695622899999994E-2</v>
      </c>
      <c r="H37" s="382"/>
      <c r="I37" s="382"/>
      <c r="J37" s="388"/>
      <c r="K37" s="388"/>
      <c r="L37" s="388"/>
      <c r="M37" s="388"/>
      <c r="N37" s="390"/>
      <c r="O37" s="391"/>
      <c r="P37" s="393"/>
    </row>
    <row r="38" spans="1:16" s="138" customFormat="1" ht="19.5" x14ac:dyDescent="0.2">
      <c r="A38" s="136"/>
      <c r="B38" s="136"/>
      <c r="C38" s="140"/>
      <c r="D38" s="136"/>
      <c r="E38" s="141"/>
      <c r="F38" s="141"/>
      <c r="G38" s="141"/>
      <c r="H38" s="136" t="s">
        <v>148</v>
      </c>
      <c r="I38" s="136" t="s">
        <v>75</v>
      </c>
      <c r="J38" s="142">
        <f>0.06/1000</f>
        <v>5.9999999999999995E-5</v>
      </c>
      <c r="K38" s="136"/>
      <c r="L38" s="141">
        <v>1.5</v>
      </c>
      <c r="M38" s="143">
        <f>L38*J38*տ</f>
        <v>1.0485E-4</v>
      </c>
      <c r="N38" s="142">
        <f>M38</f>
        <v>1.0485E-4</v>
      </c>
      <c r="O38" s="390"/>
      <c r="P38" s="396"/>
    </row>
    <row r="39" spans="1:16" s="138" customFormat="1" ht="34.9" customHeight="1" x14ac:dyDescent="0.2">
      <c r="A39" s="388">
        <v>12</v>
      </c>
      <c r="B39" s="381" t="s">
        <v>247</v>
      </c>
      <c r="C39" s="379" t="s">
        <v>250</v>
      </c>
      <c r="D39" s="381" t="s">
        <v>75</v>
      </c>
      <c r="E39" s="383">
        <v>1.9</v>
      </c>
      <c r="F39" s="137">
        <f>11/1000</f>
        <v>1.0999999999999999E-2</v>
      </c>
      <c r="G39" s="137">
        <f>0.27152*լե</f>
        <v>0.28509600000000002</v>
      </c>
      <c r="H39" s="381" t="s">
        <v>2</v>
      </c>
      <c r="I39" s="381" t="s">
        <v>2</v>
      </c>
      <c r="J39" s="388" t="s">
        <v>2</v>
      </c>
      <c r="K39" s="388" t="s">
        <v>2</v>
      </c>
      <c r="L39" s="388" t="s">
        <v>2</v>
      </c>
      <c r="M39" s="388" t="s">
        <v>2</v>
      </c>
      <c r="N39" s="389">
        <f>F40+G40</f>
        <v>0.88900981448000005</v>
      </c>
      <c r="O39" s="389">
        <f>+N39+N41</f>
        <v>0.88911466448000009</v>
      </c>
      <c r="P39" s="392">
        <f>E39*O39</f>
        <v>1.689317862512</v>
      </c>
    </row>
    <row r="40" spans="1:16" s="138" customFormat="1" ht="34.9" customHeight="1" x14ac:dyDescent="0.2">
      <c r="A40" s="388"/>
      <c r="B40" s="382"/>
      <c r="C40" s="380"/>
      <c r="D40" s="382"/>
      <c r="E40" s="384"/>
      <c r="F40" s="139">
        <f>F39*ա</f>
        <v>2.0641609999999998E-2</v>
      </c>
      <c r="G40" s="139">
        <f>G39*մ</f>
        <v>0.86836820448000007</v>
      </c>
      <c r="H40" s="382"/>
      <c r="I40" s="382"/>
      <c r="J40" s="388"/>
      <c r="K40" s="388"/>
      <c r="L40" s="388"/>
      <c r="M40" s="388"/>
      <c r="N40" s="390"/>
      <c r="O40" s="391"/>
      <c r="P40" s="393"/>
    </row>
    <row r="41" spans="1:16" s="138" customFormat="1" ht="19.5" x14ac:dyDescent="0.2">
      <c r="A41" s="136"/>
      <c r="B41" s="136"/>
      <c r="C41" s="140"/>
      <c r="D41" s="136"/>
      <c r="E41" s="141"/>
      <c r="F41" s="141"/>
      <c r="G41" s="141"/>
      <c r="H41" s="136" t="s">
        <v>148</v>
      </c>
      <c r="I41" s="136" t="s">
        <v>75</v>
      </c>
      <c r="J41" s="142">
        <f>0.06/1000</f>
        <v>5.9999999999999995E-5</v>
      </c>
      <c r="K41" s="136"/>
      <c r="L41" s="141">
        <v>1.5</v>
      </c>
      <c r="M41" s="143">
        <f>L41*J41*տ</f>
        <v>1.0485E-4</v>
      </c>
      <c r="N41" s="142">
        <f>M41</f>
        <v>1.0485E-4</v>
      </c>
      <c r="O41" s="390"/>
      <c r="P41" s="396"/>
    </row>
    <row r="42" spans="1:16" s="138" customFormat="1" ht="21" customHeight="1" x14ac:dyDescent="0.2">
      <c r="A42" s="388">
        <v>13</v>
      </c>
      <c r="B42" s="394" t="s">
        <v>157</v>
      </c>
      <c r="C42" s="379" t="s">
        <v>246</v>
      </c>
      <c r="D42" s="381" t="s">
        <v>74</v>
      </c>
      <c r="E42" s="383">
        <v>4.3600000000000003</v>
      </c>
      <c r="F42" s="137">
        <v>0</v>
      </c>
      <c r="G42" s="137">
        <f>0.33*լե</f>
        <v>0.34650000000000003</v>
      </c>
      <c r="H42" s="381" t="s">
        <v>2</v>
      </c>
      <c r="I42" s="381" t="s">
        <v>2</v>
      </c>
      <c r="J42" s="388" t="s">
        <v>2</v>
      </c>
      <c r="K42" s="388" t="s">
        <v>2</v>
      </c>
      <c r="L42" s="388" t="s">
        <v>2</v>
      </c>
      <c r="M42" s="388" t="s">
        <v>2</v>
      </c>
      <c r="N42" s="389">
        <f>F43+G43</f>
        <v>0.23799999999999999</v>
      </c>
      <c r="O42" s="389">
        <f>N42</f>
        <v>0.23799999999999999</v>
      </c>
      <c r="P42" s="392">
        <f>E42*O42</f>
        <v>1.0376799999999999</v>
      </c>
    </row>
    <row r="43" spans="1:16" s="138" customFormat="1" ht="21" customHeight="1" x14ac:dyDescent="0.2">
      <c r="A43" s="388"/>
      <c r="B43" s="395"/>
      <c r="C43" s="380"/>
      <c r="D43" s="382"/>
      <c r="E43" s="384"/>
      <c r="F43" s="139">
        <f>F42*ա</f>
        <v>0</v>
      </c>
      <c r="G43" s="137">
        <v>0.23799999999999999</v>
      </c>
      <c r="H43" s="382"/>
      <c r="I43" s="382"/>
      <c r="J43" s="388"/>
      <c r="K43" s="388"/>
      <c r="L43" s="388"/>
      <c r="M43" s="388"/>
      <c r="N43" s="390"/>
      <c r="O43" s="391"/>
      <c r="P43" s="393"/>
    </row>
    <row r="44" spans="1:16" s="138" customFormat="1" ht="21" customHeight="1" x14ac:dyDescent="0.2">
      <c r="A44" s="388">
        <v>14</v>
      </c>
      <c r="B44" s="381" t="s">
        <v>114</v>
      </c>
      <c r="C44" s="379" t="s">
        <v>115</v>
      </c>
      <c r="D44" s="381" t="s">
        <v>75</v>
      </c>
      <c r="E44" s="383">
        <f>+E39</f>
        <v>1.9</v>
      </c>
      <c r="F44" s="137">
        <f>1.74/1000</f>
        <v>1.74E-3</v>
      </c>
      <c r="G44" s="137">
        <f>13.35/1000*լե</f>
        <v>1.4017499999999999E-2</v>
      </c>
      <c r="H44" s="381" t="s">
        <v>2</v>
      </c>
      <c r="I44" s="381" t="s">
        <v>2</v>
      </c>
      <c r="J44" s="388" t="s">
        <v>2</v>
      </c>
      <c r="K44" s="388" t="s">
        <v>2</v>
      </c>
      <c r="L44" s="388" t="s">
        <v>2</v>
      </c>
      <c r="M44" s="388" t="s">
        <v>2</v>
      </c>
      <c r="N44" s="389">
        <f>F45+G45</f>
        <v>4.5960750299999992E-2</v>
      </c>
      <c r="O44" s="389">
        <f>+N44+N46</f>
        <v>4.6065600299999988E-2</v>
      </c>
      <c r="P44" s="392">
        <f>E44*O44</f>
        <v>8.7524640569999979E-2</v>
      </c>
    </row>
    <row r="45" spans="1:16" s="138" customFormat="1" ht="21" customHeight="1" x14ac:dyDescent="0.2">
      <c r="A45" s="388"/>
      <c r="B45" s="382"/>
      <c r="C45" s="380"/>
      <c r="D45" s="382"/>
      <c r="E45" s="384"/>
      <c r="F45" s="139">
        <f>F44*ա</f>
        <v>3.2651273999999997E-3</v>
      </c>
      <c r="G45" s="139">
        <f>G44*մ</f>
        <v>4.2695622899999994E-2</v>
      </c>
      <c r="H45" s="382"/>
      <c r="I45" s="382"/>
      <c r="J45" s="388"/>
      <c r="K45" s="388"/>
      <c r="L45" s="388"/>
      <c r="M45" s="388"/>
      <c r="N45" s="390"/>
      <c r="O45" s="391"/>
      <c r="P45" s="393"/>
    </row>
    <row r="46" spans="1:16" s="138" customFormat="1" ht="19.5" x14ac:dyDescent="0.2">
      <c r="A46" s="136"/>
      <c r="B46" s="136"/>
      <c r="C46" s="140"/>
      <c r="D46" s="136"/>
      <c r="E46" s="141"/>
      <c r="F46" s="141"/>
      <c r="G46" s="141"/>
      <c r="H46" s="136" t="s">
        <v>148</v>
      </c>
      <c r="I46" s="136" t="s">
        <v>75</v>
      </c>
      <c r="J46" s="142">
        <f>0.06/1000</f>
        <v>5.9999999999999995E-5</v>
      </c>
      <c r="K46" s="136"/>
      <c r="L46" s="141">
        <v>1.5</v>
      </c>
      <c r="M46" s="143">
        <f>L46*J46*տ</f>
        <v>1.0485E-4</v>
      </c>
      <c r="N46" s="142">
        <f>M46</f>
        <v>1.0485E-4</v>
      </c>
      <c r="O46" s="390"/>
      <c r="P46" s="396"/>
    </row>
    <row r="47" spans="1:16" s="138" customFormat="1" ht="27" customHeight="1" x14ac:dyDescent="0.2">
      <c r="A47" s="388">
        <v>15</v>
      </c>
      <c r="B47" s="394" t="s">
        <v>251</v>
      </c>
      <c r="C47" s="379" t="s">
        <v>252</v>
      </c>
      <c r="D47" s="381" t="s">
        <v>75</v>
      </c>
      <c r="E47" s="383">
        <v>8.4</v>
      </c>
      <c r="F47" s="137">
        <v>4.4000000000000004</v>
      </c>
      <c r="G47" s="137">
        <v>4.3</v>
      </c>
      <c r="H47" s="381" t="s">
        <v>2</v>
      </c>
      <c r="I47" s="381" t="s">
        <v>2</v>
      </c>
      <c r="J47" s="388" t="s">
        <v>2</v>
      </c>
      <c r="K47" s="388" t="s">
        <v>2</v>
      </c>
      <c r="L47" s="388" t="s">
        <v>2</v>
      </c>
      <c r="M47" s="388" t="s">
        <v>2</v>
      </c>
      <c r="N47" s="389">
        <f>F48+G48</f>
        <v>8.4946439999999992</v>
      </c>
      <c r="O47" s="389">
        <f>N47</f>
        <v>8.4946439999999992</v>
      </c>
      <c r="P47" s="392">
        <f>E47*O47</f>
        <v>71.355009600000002</v>
      </c>
    </row>
    <row r="48" spans="1:16" s="138" customFormat="1" ht="27" customHeight="1" x14ac:dyDescent="0.2">
      <c r="A48" s="388"/>
      <c r="B48" s="395"/>
      <c r="C48" s="380"/>
      <c r="D48" s="382"/>
      <c r="E48" s="384"/>
      <c r="F48" s="139">
        <f>F47*ա</f>
        <v>8.2566439999999997</v>
      </c>
      <c r="G48" s="137">
        <v>0.23799999999999999</v>
      </c>
      <c r="H48" s="382"/>
      <c r="I48" s="382"/>
      <c r="J48" s="388"/>
      <c r="K48" s="388"/>
      <c r="L48" s="388"/>
      <c r="M48" s="388"/>
      <c r="N48" s="390"/>
      <c r="O48" s="391"/>
      <c r="P48" s="393"/>
    </row>
    <row r="49" spans="1:16" s="138" customFormat="1" ht="42.75" customHeight="1" x14ac:dyDescent="0.2">
      <c r="A49" s="388">
        <v>16</v>
      </c>
      <c r="B49" s="381" t="s">
        <v>113</v>
      </c>
      <c r="C49" s="379" t="s">
        <v>245</v>
      </c>
      <c r="D49" s="381" t="s">
        <v>75</v>
      </c>
      <c r="E49" s="383">
        <v>8.4</v>
      </c>
      <c r="F49" s="137">
        <f>8.27/1000</f>
        <v>8.2699999999999996E-3</v>
      </c>
      <c r="G49" s="137">
        <f>0.20332*լե</f>
        <v>0.21348600000000001</v>
      </c>
      <c r="H49" s="381" t="s">
        <v>2</v>
      </c>
      <c r="I49" s="381" t="s">
        <v>2</v>
      </c>
      <c r="J49" s="388" t="s">
        <v>2</v>
      </c>
      <c r="K49" s="388" t="s">
        <v>2</v>
      </c>
      <c r="L49" s="388" t="s">
        <v>2</v>
      </c>
      <c r="M49" s="388" t="s">
        <v>2</v>
      </c>
      <c r="N49" s="389">
        <f>F50+G50</f>
        <v>0.66577147538000003</v>
      </c>
      <c r="O49" s="389">
        <f>N49+N51</f>
        <v>0.66587632538000008</v>
      </c>
      <c r="P49" s="389">
        <f>E49*O49</f>
        <v>5.5933611331920012</v>
      </c>
    </row>
    <row r="50" spans="1:16" s="138" customFormat="1" ht="21" customHeight="1" x14ac:dyDescent="0.2">
      <c r="A50" s="388"/>
      <c r="B50" s="382"/>
      <c r="C50" s="380"/>
      <c r="D50" s="382"/>
      <c r="E50" s="384"/>
      <c r="F50" s="139">
        <f>F49*ա</f>
        <v>1.5518737699999998E-2</v>
      </c>
      <c r="G50" s="139">
        <f>G49*մ</f>
        <v>0.65025273768000003</v>
      </c>
      <c r="H50" s="382"/>
      <c r="I50" s="382"/>
      <c r="J50" s="388"/>
      <c r="K50" s="388"/>
      <c r="L50" s="388"/>
      <c r="M50" s="388"/>
      <c r="N50" s="390"/>
      <c r="O50" s="391"/>
      <c r="P50" s="391"/>
    </row>
    <row r="51" spans="1:16" s="138" customFormat="1" ht="19.5" x14ac:dyDescent="0.2">
      <c r="A51" s="136"/>
      <c r="B51" s="136"/>
      <c r="C51" s="140"/>
      <c r="D51" s="136"/>
      <c r="E51" s="141"/>
      <c r="F51" s="141"/>
      <c r="G51" s="141"/>
      <c r="H51" s="136" t="s">
        <v>148</v>
      </c>
      <c r="I51" s="136" t="s">
        <v>75</v>
      </c>
      <c r="J51" s="142">
        <f>0.06/1000</f>
        <v>5.9999999999999995E-5</v>
      </c>
      <c r="K51" s="136"/>
      <c r="L51" s="141">
        <v>1.5</v>
      </c>
      <c r="M51" s="143">
        <f>L51*J51*տ</f>
        <v>1.0485E-4</v>
      </c>
      <c r="N51" s="142">
        <f>M51</f>
        <v>1.0485E-4</v>
      </c>
      <c r="O51" s="390"/>
      <c r="P51" s="390"/>
    </row>
    <row r="52" spans="1:16" s="138" customFormat="1" ht="21" customHeight="1" x14ac:dyDescent="0.2">
      <c r="A52" s="388">
        <v>17</v>
      </c>
      <c r="B52" s="394" t="s">
        <v>157</v>
      </c>
      <c r="C52" s="379" t="s">
        <v>246</v>
      </c>
      <c r="D52" s="381" t="s">
        <v>74</v>
      </c>
      <c r="E52" s="383">
        <v>19.3</v>
      </c>
      <c r="F52" s="137">
        <v>0</v>
      </c>
      <c r="G52" s="137">
        <f>0.33*լե</f>
        <v>0.34650000000000003</v>
      </c>
      <c r="H52" s="381" t="s">
        <v>2</v>
      </c>
      <c r="I52" s="381" t="s">
        <v>2</v>
      </c>
      <c r="J52" s="388" t="s">
        <v>2</v>
      </c>
      <c r="K52" s="388" t="s">
        <v>2</v>
      </c>
      <c r="L52" s="388" t="s">
        <v>2</v>
      </c>
      <c r="M52" s="388" t="s">
        <v>2</v>
      </c>
      <c r="N52" s="389">
        <f>F53+G53</f>
        <v>0.23799999999999999</v>
      </c>
      <c r="O52" s="389">
        <f>N52</f>
        <v>0.23799999999999999</v>
      </c>
      <c r="P52" s="392">
        <f>E52*O52</f>
        <v>4.5933999999999999</v>
      </c>
    </row>
    <row r="53" spans="1:16" s="138" customFormat="1" ht="21" customHeight="1" x14ac:dyDescent="0.2">
      <c r="A53" s="388"/>
      <c r="B53" s="395"/>
      <c r="C53" s="380"/>
      <c r="D53" s="382"/>
      <c r="E53" s="384"/>
      <c r="F53" s="139">
        <f>F52*ա</f>
        <v>0</v>
      </c>
      <c r="G53" s="137">
        <v>0.23799999999999999</v>
      </c>
      <c r="H53" s="382"/>
      <c r="I53" s="382"/>
      <c r="J53" s="388"/>
      <c r="K53" s="388"/>
      <c r="L53" s="388"/>
      <c r="M53" s="388"/>
      <c r="N53" s="390"/>
      <c r="O53" s="391"/>
      <c r="P53" s="393"/>
    </row>
    <row r="54" spans="1:16" s="138" customFormat="1" ht="21" customHeight="1" x14ac:dyDescent="0.2">
      <c r="A54" s="388">
        <v>18</v>
      </c>
      <c r="B54" s="381" t="s">
        <v>114</v>
      </c>
      <c r="C54" s="379" t="s">
        <v>115</v>
      </c>
      <c r="D54" s="381" t="s">
        <v>75</v>
      </c>
      <c r="E54" s="383">
        <f>+E49</f>
        <v>8.4</v>
      </c>
      <c r="F54" s="137">
        <f>1.74/1000</f>
        <v>1.74E-3</v>
      </c>
      <c r="G54" s="137">
        <f>13.35/1000*լե</f>
        <v>1.4017499999999999E-2</v>
      </c>
      <c r="H54" s="381" t="s">
        <v>2</v>
      </c>
      <c r="I54" s="381" t="s">
        <v>2</v>
      </c>
      <c r="J54" s="388" t="s">
        <v>2</v>
      </c>
      <c r="K54" s="388" t="s">
        <v>2</v>
      </c>
      <c r="L54" s="388" t="s">
        <v>2</v>
      </c>
      <c r="M54" s="388" t="s">
        <v>2</v>
      </c>
      <c r="N54" s="389">
        <f>F55+G55</f>
        <v>4.5960750299999992E-2</v>
      </c>
      <c r="O54" s="389">
        <f>+N54+N56</f>
        <v>4.6065600299999988E-2</v>
      </c>
      <c r="P54" s="392">
        <f>E54*O54</f>
        <v>0.3869510425199999</v>
      </c>
    </row>
    <row r="55" spans="1:16" s="138" customFormat="1" ht="21" customHeight="1" x14ac:dyDescent="0.2">
      <c r="A55" s="388"/>
      <c r="B55" s="382"/>
      <c r="C55" s="380"/>
      <c r="D55" s="382"/>
      <c r="E55" s="384"/>
      <c r="F55" s="139">
        <f>F54*ա</f>
        <v>3.2651273999999997E-3</v>
      </c>
      <c r="G55" s="139">
        <f>G54*մ</f>
        <v>4.2695622899999994E-2</v>
      </c>
      <c r="H55" s="382"/>
      <c r="I55" s="382"/>
      <c r="J55" s="388"/>
      <c r="K55" s="388"/>
      <c r="L55" s="388"/>
      <c r="M55" s="388"/>
      <c r="N55" s="390"/>
      <c r="O55" s="391"/>
      <c r="P55" s="393"/>
    </row>
    <row r="56" spans="1:16" s="138" customFormat="1" ht="19.5" x14ac:dyDescent="0.2">
      <c r="A56" s="136"/>
      <c r="B56" s="136"/>
      <c r="C56" s="140"/>
      <c r="D56" s="136"/>
      <c r="E56" s="141"/>
      <c r="F56" s="141"/>
      <c r="G56" s="141"/>
      <c r="H56" s="136" t="s">
        <v>148</v>
      </c>
      <c r="I56" s="136" t="s">
        <v>75</v>
      </c>
      <c r="J56" s="142">
        <f>0.06/1000</f>
        <v>5.9999999999999995E-5</v>
      </c>
      <c r="K56" s="136"/>
      <c r="L56" s="141">
        <v>1.5</v>
      </c>
      <c r="M56" s="143">
        <f>L56*J56*տ</f>
        <v>1.0485E-4</v>
      </c>
      <c r="N56" s="142">
        <f>M56</f>
        <v>1.0485E-4</v>
      </c>
      <c r="O56" s="390"/>
      <c r="P56" s="396"/>
    </row>
    <row r="57" spans="1:16" s="138" customFormat="1" ht="27" customHeight="1" x14ac:dyDescent="0.2">
      <c r="A57" s="388">
        <v>19</v>
      </c>
      <c r="B57" s="394" t="s">
        <v>251</v>
      </c>
      <c r="C57" s="379" t="s">
        <v>253</v>
      </c>
      <c r="D57" s="381" t="s">
        <v>75</v>
      </c>
      <c r="E57" s="383">
        <v>1.18</v>
      </c>
      <c r="F57" s="137">
        <v>4.4000000000000004</v>
      </c>
      <c r="G57" s="137">
        <v>4.3</v>
      </c>
      <c r="H57" s="381" t="s">
        <v>2</v>
      </c>
      <c r="I57" s="381" t="s">
        <v>2</v>
      </c>
      <c r="J57" s="388" t="s">
        <v>2</v>
      </c>
      <c r="K57" s="388" t="s">
        <v>2</v>
      </c>
      <c r="L57" s="388" t="s">
        <v>2</v>
      </c>
      <c r="M57" s="388" t="s">
        <v>2</v>
      </c>
      <c r="N57" s="389">
        <f>F58+G58</f>
        <v>8.4946439999999992</v>
      </c>
      <c r="O57" s="389">
        <f>N57</f>
        <v>8.4946439999999992</v>
      </c>
      <c r="P57" s="392">
        <f>E57*O57</f>
        <v>10.023679919999999</v>
      </c>
    </row>
    <row r="58" spans="1:16" s="138" customFormat="1" ht="27" customHeight="1" x14ac:dyDescent="0.2">
      <c r="A58" s="388"/>
      <c r="B58" s="395"/>
      <c r="C58" s="380"/>
      <c r="D58" s="382"/>
      <c r="E58" s="384"/>
      <c r="F58" s="139">
        <f>F57*ա</f>
        <v>8.2566439999999997</v>
      </c>
      <c r="G58" s="137">
        <v>0.23799999999999999</v>
      </c>
      <c r="H58" s="382"/>
      <c r="I58" s="382"/>
      <c r="J58" s="388"/>
      <c r="K58" s="388"/>
      <c r="L58" s="388"/>
      <c r="M58" s="388"/>
      <c r="N58" s="390"/>
      <c r="O58" s="391"/>
      <c r="P58" s="393"/>
    </row>
    <row r="59" spans="1:16" s="138" customFormat="1" ht="21" customHeight="1" x14ac:dyDescent="0.2">
      <c r="A59" s="388">
        <v>20</v>
      </c>
      <c r="B59" s="381" t="s">
        <v>113</v>
      </c>
      <c r="C59" s="379" t="s">
        <v>245</v>
      </c>
      <c r="D59" s="381" t="s">
        <v>75</v>
      </c>
      <c r="E59" s="383">
        <v>1.18</v>
      </c>
      <c r="F59" s="137">
        <f>8.27/1000</f>
        <v>8.2699999999999996E-3</v>
      </c>
      <c r="G59" s="137">
        <f>0.20332*լե</f>
        <v>0.21348600000000001</v>
      </c>
      <c r="H59" s="381" t="s">
        <v>2</v>
      </c>
      <c r="I59" s="381" t="s">
        <v>2</v>
      </c>
      <c r="J59" s="388" t="s">
        <v>2</v>
      </c>
      <c r="K59" s="388" t="s">
        <v>2</v>
      </c>
      <c r="L59" s="388" t="s">
        <v>2</v>
      </c>
      <c r="M59" s="388" t="s">
        <v>2</v>
      </c>
      <c r="N59" s="389">
        <f>F60+G60</f>
        <v>0.66577147538000003</v>
      </c>
      <c r="O59" s="389">
        <f>N59+N61</f>
        <v>0.66587632538000008</v>
      </c>
      <c r="P59" s="389">
        <f>E59*O59</f>
        <v>0.78573406394840006</v>
      </c>
    </row>
    <row r="60" spans="1:16" s="138" customFormat="1" ht="21" customHeight="1" x14ac:dyDescent="0.2">
      <c r="A60" s="388"/>
      <c r="B60" s="382"/>
      <c r="C60" s="380"/>
      <c r="D60" s="382"/>
      <c r="E60" s="384"/>
      <c r="F60" s="139">
        <f>F59*ա</f>
        <v>1.5518737699999998E-2</v>
      </c>
      <c r="G60" s="139">
        <f>G59*մ</f>
        <v>0.65025273768000003</v>
      </c>
      <c r="H60" s="382"/>
      <c r="I60" s="382"/>
      <c r="J60" s="388"/>
      <c r="K60" s="388"/>
      <c r="L60" s="388"/>
      <c r="M60" s="388"/>
      <c r="N60" s="390"/>
      <c r="O60" s="391"/>
      <c r="P60" s="391"/>
    </row>
    <row r="61" spans="1:16" s="138" customFormat="1" ht="19.5" x14ac:dyDescent="0.2">
      <c r="A61" s="136"/>
      <c r="B61" s="136"/>
      <c r="C61" s="140"/>
      <c r="D61" s="136"/>
      <c r="E61" s="141"/>
      <c r="F61" s="141"/>
      <c r="G61" s="141"/>
      <c r="H61" s="136" t="s">
        <v>148</v>
      </c>
      <c r="I61" s="136" t="s">
        <v>75</v>
      </c>
      <c r="J61" s="142">
        <f>0.06/1000</f>
        <v>5.9999999999999995E-5</v>
      </c>
      <c r="K61" s="136"/>
      <c r="L61" s="141">
        <v>1.5</v>
      </c>
      <c r="M61" s="143">
        <f>L61*J61*տ</f>
        <v>1.0485E-4</v>
      </c>
      <c r="N61" s="142">
        <f>M61</f>
        <v>1.0485E-4</v>
      </c>
      <c r="O61" s="390"/>
      <c r="P61" s="390"/>
    </row>
    <row r="62" spans="1:16" s="138" customFormat="1" ht="21" customHeight="1" x14ac:dyDescent="0.2">
      <c r="A62" s="388">
        <v>21</v>
      </c>
      <c r="B62" s="394" t="s">
        <v>157</v>
      </c>
      <c r="C62" s="379" t="s">
        <v>246</v>
      </c>
      <c r="D62" s="381" t="s">
        <v>74</v>
      </c>
      <c r="E62" s="383">
        <v>2.5299999999999998</v>
      </c>
      <c r="F62" s="137">
        <v>0</v>
      </c>
      <c r="G62" s="137">
        <f>0.33*լե</f>
        <v>0.34650000000000003</v>
      </c>
      <c r="H62" s="381" t="s">
        <v>2</v>
      </c>
      <c r="I62" s="381" t="s">
        <v>2</v>
      </c>
      <c r="J62" s="388" t="s">
        <v>2</v>
      </c>
      <c r="K62" s="388" t="s">
        <v>2</v>
      </c>
      <c r="L62" s="388" t="s">
        <v>2</v>
      </c>
      <c r="M62" s="388" t="s">
        <v>2</v>
      </c>
      <c r="N62" s="389">
        <f>F63+G63</f>
        <v>0.23799999999999999</v>
      </c>
      <c r="O62" s="389">
        <f>N62</f>
        <v>0.23799999999999999</v>
      </c>
      <c r="P62" s="392">
        <f>E62*O62</f>
        <v>0.6021399999999999</v>
      </c>
    </row>
    <row r="63" spans="1:16" s="138" customFormat="1" ht="21" customHeight="1" x14ac:dyDescent="0.2">
      <c r="A63" s="388"/>
      <c r="B63" s="395"/>
      <c r="C63" s="380"/>
      <c r="D63" s="382"/>
      <c r="E63" s="384"/>
      <c r="F63" s="139">
        <f>F62*ա</f>
        <v>0</v>
      </c>
      <c r="G63" s="137">
        <v>0.23799999999999999</v>
      </c>
      <c r="H63" s="382"/>
      <c r="I63" s="382"/>
      <c r="J63" s="388"/>
      <c r="K63" s="388"/>
      <c r="L63" s="388"/>
      <c r="M63" s="388"/>
      <c r="N63" s="390"/>
      <c r="O63" s="391"/>
      <c r="P63" s="393"/>
    </row>
    <row r="64" spans="1:16" s="138" customFormat="1" ht="21" customHeight="1" x14ac:dyDescent="0.2">
      <c r="A64" s="388">
        <v>22</v>
      </c>
      <c r="B64" s="381" t="s">
        <v>114</v>
      </c>
      <c r="C64" s="379" t="s">
        <v>115</v>
      </c>
      <c r="D64" s="381" t="s">
        <v>75</v>
      </c>
      <c r="E64" s="383">
        <f>+E59</f>
        <v>1.18</v>
      </c>
      <c r="F64" s="137">
        <f>1.74/1000</f>
        <v>1.74E-3</v>
      </c>
      <c r="G64" s="137">
        <f>13.35/1000*լե</f>
        <v>1.4017499999999999E-2</v>
      </c>
      <c r="H64" s="381" t="s">
        <v>2</v>
      </c>
      <c r="I64" s="381" t="s">
        <v>2</v>
      </c>
      <c r="J64" s="388" t="s">
        <v>2</v>
      </c>
      <c r="K64" s="388" t="s">
        <v>2</v>
      </c>
      <c r="L64" s="388" t="s">
        <v>2</v>
      </c>
      <c r="M64" s="388" t="s">
        <v>2</v>
      </c>
      <c r="N64" s="389">
        <f>F65+G65</f>
        <v>4.5960750299999992E-2</v>
      </c>
      <c r="O64" s="389">
        <f>+N64+N66</f>
        <v>4.6065600299999988E-2</v>
      </c>
      <c r="P64" s="392">
        <f>E64*O64</f>
        <v>5.4357408353999985E-2</v>
      </c>
    </row>
    <row r="65" spans="1:16" s="138" customFormat="1" ht="21" customHeight="1" x14ac:dyDescent="0.2">
      <c r="A65" s="388"/>
      <c r="B65" s="382"/>
      <c r="C65" s="380"/>
      <c r="D65" s="382"/>
      <c r="E65" s="384"/>
      <c r="F65" s="139">
        <f>F64*ա</f>
        <v>3.2651273999999997E-3</v>
      </c>
      <c r="G65" s="139">
        <f>G64*մ</f>
        <v>4.2695622899999994E-2</v>
      </c>
      <c r="H65" s="382"/>
      <c r="I65" s="382"/>
      <c r="J65" s="388"/>
      <c r="K65" s="388"/>
      <c r="L65" s="388"/>
      <c r="M65" s="388"/>
      <c r="N65" s="390"/>
      <c r="O65" s="391"/>
      <c r="P65" s="393"/>
    </row>
    <row r="66" spans="1:16" s="138" customFormat="1" ht="19.5" x14ac:dyDescent="0.2">
      <c r="A66" s="136"/>
      <c r="B66" s="136"/>
      <c r="C66" s="140"/>
      <c r="D66" s="136"/>
      <c r="E66" s="141"/>
      <c r="F66" s="141"/>
      <c r="G66" s="141"/>
      <c r="H66" s="136" t="s">
        <v>148</v>
      </c>
      <c r="I66" s="136" t="s">
        <v>75</v>
      </c>
      <c r="J66" s="142">
        <f>0.06/1000</f>
        <v>5.9999999999999995E-5</v>
      </c>
      <c r="K66" s="136"/>
      <c r="L66" s="141">
        <v>1.5</v>
      </c>
      <c r="M66" s="143">
        <f>L66*J66*տ</f>
        <v>1.0485E-4</v>
      </c>
      <c r="N66" s="142">
        <f>M66</f>
        <v>1.0485E-4</v>
      </c>
      <c r="O66" s="390"/>
      <c r="P66" s="396"/>
    </row>
    <row r="67" spans="1:16" s="138" customFormat="1" ht="30.6" customHeight="1" x14ac:dyDescent="0.2">
      <c r="A67" s="388">
        <v>23</v>
      </c>
      <c r="B67" s="381" t="s">
        <v>113</v>
      </c>
      <c r="C67" s="379" t="s">
        <v>254</v>
      </c>
      <c r="D67" s="381" t="s">
        <v>75</v>
      </c>
      <c r="E67" s="383">
        <v>14.5</v>
      </c>
      <c r="F67" s="137">
        <f>8.27/1000</f>
        <v>8.2699999999999996E-3</v>
      </c>
      <c r="G67" s="137">
        <f>0.20332*լե</f>
        <v>0.21348600000000001</v>
      </c>
      <c r="H67" s="381" t="s">
        <v>2</v>
      </c>
      <c r="I67" s="381" t="s">
        <v>2</v>
      </c>
      <c r="J67" s="388" t="s">
        <v>2</v>
      </c>
      <c r="K67" s="388" t="s">
        <v>2</v>
      </c>
      <c r="L67" s="388" t="s">
        <v>2</v>
      </c>
      <c r="M67" s="388" t="s">
        <v>2</v>
      </c>
      <c r="N67" s="389">
        <f>F68+G68</f>
        <v>0.66577147538000003</v>
      </c>
      <c r="O67" s="389">
        <f>N67+N69</f>
        <v>0.66587632538000008</v>
      </c>
      <c r="P67" s="389">
        <f>E67*O67</f>
        <v>9.6552067180100014</v>
      </c>
    </row>
    <row r="68" spans="1:16" s="138" customFormat="1" ht="30.6" customHeight="1" x14ac:dyDescent="0.2">
      <c r="A68" s="388"/>
      <c r="B68" s="382"/>
      <c r="C68" s="380"/>
      <c r="D68" s="382"/>
      <c r="E68" s="384"/>
      <c r="F68" s="139">
        <f>F67*ա</f>
        <v>1.5518737699999998E-2</v>
      </c>
      <c r="G68" s="139">
        <f>G67*մ</f>
        <v>0.65025273768000003</v>
      </c>
      <c r="H68" s="382"/>
      <c r="I68" s="382"/>
      <c r="J68" s="388"/>
      <c r="K68" s="388"/>
      <c r="L68" s="388"/>
      <c r="M68" s="388"/>
      <c r="N68" s="390"/>
      <c r="O68" s="391"/>
      <c r="P68" s="391"/>
    </row>
    <row r="69" spans="1:16" s="138" customFormat="1" ht="19.5" x14ac:dyDescent="0.2">
      <c r="A69" s="136"/>
      <c r="B69" s="136"/>
      <c r="C69" s="140"/>
      <c r="D69" s="136"/>
      <c r="E69" s="141"/>
      <c r="F69" s="141"/>
      <c r="G69" s="141"/>
      <c r="H69" s="136" t="s">
        <v>148</v>
      </c>
      <c r="I69" s="136" t="s">
        <v>75</v>
      </c>
      <c r="J69" s="142">
        <f>0.06/1000</f>
        <v>5.9999999999999995E-5</v>
      </c>
      <c r="K69" s="136"/>
      <c r="L69" s="141">
        <v>1.5</v>
      </c>
      <c r="M69" s="143">
        <f>L69*J69*տ</f>
        <v>1.0485E-4</v>
      </c>
      <c r="N69" s="142">
        <f>M69</f>
        <v>1.0485E-4</v>
      </c>
      <c r="O69" s="390"/>
      <c r="P69" s="390"/>
    </row>
    <row r="70" spans="1:16" s="138" customFormat="1" ht="21" customHeight="1" x14ac:dyDescent="0.2">
      <c r="A70" s="388">
        <v>24</v>
      </c>
      <c r="B70" s="394" t="s">
        <v>157</v>
      </c>
      <c r="C70" s="379" t="s">
        <v>246</v>
      </c>
      <c r="D70" s="381" t="s">
        <v>74</v>
      </c>
      <c r="E70" s="383">
        <f>14.5*1.95</f>
        <v>28.274999999999999</v>
      </c>
      <c r="F70" s="137">
        <v>0</v>
      </c>
      <c r="G70" s="137">
        <f>0.33*լե</f>
        <v>0.34650000000000003</v>
      </c>
      <c r="H70" s="381" t="s">
        <v>2</v>
      </c>
      <c r="I70" s="381" t="s">
        <v>2</v>
      </c>
      <c r="J70" s="388" t="s">
        <v>2</v>
      </c>
      <c r="K70" s="388" t="s">
        <v>2</v>
      </c>
      <c r="L70" s="388" t="s">
        <v>2</v>
      </c>
      <c r="M70" s="388" t="s">
        <v>2</v>
      </c>
      <c r="N70" s="389">
        <f>F71+G71</f>
        <v>0.23799999999999999</v>
      </c>
      <c r="O70" s="389">
        <f>N70</f>
        <v>0.23799999999999999</v>
      </c>
      <c r="P70" s="392">
        <f>E70*O70</f>
        <v>6.729449999999999</v>
      </c>
    </row>
    <row r="71" spans="1:16" s="138" customFormat="1" ht="21" customHeight="1" x14ac:dyDescent="0.2">
      <c r="A71" s="388"/>
      <c r="B71" s="395"/>
      <c r="C71" s="380"/>
      <c r="D71" s="382"/>
      <c r="E71" s="384"/>
      <c r="F71" s="139">
        <f>F70*ա</f>
        <v>0</v>
      </c>
      <c r="G71" s="137">
        <v>0.23799999999999999</v>
      </c>
      <c r="H71" s="382"/>
      <c r="I71" s="382"/>
      <c r="J71" s="388"/>
      <c r="K71" s="388"/>
      <c r="L71" s="388"/>
      <c r="M71" s="388"/>
      <c r="N71" s="390"/>
      <c r="O71" s="391"/>
      <c r="P71" s="393"/>
    </row>
    <row r="72" spans="1:16" s="138" customFormat="1" ht="21" customHeight="1" x14ac:dyDescent="0.2">
      <c r="A72" s="388">
        <v>25</v>
      </c>
      <c r="B72" s="381" t="s">
        <v>114</v>
      </c>
      <c r="C72" s="379" t="s">
        <v>115</v>
      </c>
      <c r="D72" s="381" t="s">
        <v>75</v>
      </c>
      <c r="E72" s="383">
        <f>+E67</f>
        <v>14.5</v>
      </c>
      <c r="F72" s="137">
        <f>1.74/1000</f>
        <v>1.74E-3</v>
      </c>
      <c r="G72" s="137">
        <f>13.35/1000*լե</f>
        <v>1.4017499999999999E-2</v>
      </c>
      <c r="H72" s="381" t="s">
        <v>2</v>
      </c>
      <c r="I72" s="381" t="s">
        <v>2</v>
      </c>
      <c r="J72" s="388" t="s">
        <v>2</v>
      </c>
      <c r="K72" s="388" t="s">
        <v>2</v>
      </c>
      <c r="L72" s="388" t="s">
        <v>2</v>
      </c>
      <c r="M72" s="388" t="s">
        <v>2</v>
      </c>
      <c r="N72" s="389">
        <f>F73+G73</f>
        <v>4.5960750299999992E-2</v>
      </c>
      <c r="O72" s="389">
        <f>+N72+N74</f>
        <v>4.6065600299999988E-2</v>
      </c>
      <c r="P72" s="392">
        <f>E72*O72</f>
        <v>0.66795120434999988</v>
      </c>
    </row>
    <row r="73" spans="1:16" s="138" customFormat="1" ht="21" customHeight="1" x14ac:dyDescent="0.2">
      <c r="A73" s="388"/>
      <c r="B73" s="382"/>
      <c r="C73" s="380"/>
      <c r="D73" s="382"/>
      <c r="E73" s="384"/>
      <c r="F73" s="139">
        <f>F72*ա</f>
        <v>3.2651273999999997E-3</v>
      </c>
      <c r="G73" s="139">
        <f>G72*մ</f>
        <v>4.2695622899999994E-2</v>
      </c>
      <c r="H73" s="382"/>
      <c r="I73" s="382"/>
      <c r="J73" s="388"/>
      <c r="K73" s="388"/>
      <c r="L73" s="388"/>
      <c r="M73" s="388"/>
      <c r="N73" s="390"/>
      <c r="O73" s="391"/>
      <c r="P73" s="393"/>
    </row>
    <row r="74" spans="1:16" s="138" customFormat="1" ht="19.5" x14ac:dyDescent="0.2">
      <c r="A74" s="136"/>
      <c r="B74" s="136"/>
      <c r="C74" s="140"/>
      <c r="D74" s="136"/>
      <c r="E74" s="141"/>
      <c r="F74" s="141"/>
      <c r="G74" s="141"/>
      <c r="H74" s="136" t="s">
        <v>148</v>
      </c>
      <c r="I74" s="136" t="s">
        <v>75</v>
      </c>
      <c r="J74" s="142">
        <f>0.06/1000</f>
        <v>5.9999999999999995E-5</v>
      </c>
      <c r="K74" s="136"/>
      <c r="L74" s="141">
        <v>1.5</v>
      </c>
      <c r="M74" s="143">
        <f>L74*J74*տ</f>
        <v>1.0485E-4</v>
      </c>
      <c r="N74" s="142">
        <f>M74</f>
        <v>1.0485E-4</v>
      </c>
      <c r="O74" s="390"/>
      <c r="P74" s="396"/>
    </row>
    <row r="75" spans="1:16" s="138" customFormat="1" ht="59.25" customHeight="1" x14ac:dyDescent="0.2">
      <c r="A75" s="388">
        <v>26</v>
      </c>
      <c r="B75" s="381" t="s">
        <v>113</v>
      </c>
      <c r="C75" s="379" t="s">
        <v>255</v>
      </c>
      <c r="D75" s="381" t="s">
        <v>75</v>
      </c>
      <c r="E75" s="383">
        <v>1.8</v>
      </c>
      <c r="F75" s="137">
        <f>8.27/1000</f>
        <v>8.2699999999999996E-3</v>
      </c>
      <c r="G75" s="137">
        <f>0.20332*լե</f>
        <v>0.21348600000000001</v>
      </c>
      <c r="H75" s="381" t="s">
        <v>2</v>
      </c>
      <c r="I75" s="381" t="s">
        <v>2</v>
      </c>
      <c r="J75" s="388" t="s">
        <v>2</v>
      </c>
      <c r="K75" s="388" t="s">
        <v>2</v>
      </c>
      <c r="L75" s="388" t="s">
        <v>2</v>
      </c>
      <c r="M75" s="388" t="s">
        <v>2</v>
      </c>
      <c r="N75" s="389">
        <f>F76+G76</f>
        <v>0.66577147538000003</v>
      </c>
      <c r="O75" s="389">
        <f>N75+N77</f>
        <v>0.66587632538000008</v>
      </c>
      <c r="P75" s="389">
        <f>E75*O75</f>
        <v>1.1985773856840001</v>
      </c>
    </row>
    <row r="76" spans="1:16" s="138" customFormat="1" ht="30.6" customHeight="1" x14ac:dyDescent="0.2">
      <c r="A76" s="388"/>
      <c r="B76" s="382"/>
      <c r="C76" s="380"/>
      <c r="D76" s="382"/>
      <c r="E76" s="384"/>
      <c r="F76" s="139">
        <f>F75*ա</f>
        <v>1.5518737699999998E-2</v>
      </c>
      <c r="G76" s="139">
        <f>G75*մ</f>
        <v>0.65025273768000003</v>
      </c>
      <c r="H76" s="382"/>
      <c r="I76" s="382"/>
      <c r="J76" s="388"/>
      <c r="K76" s="388"/>
      <c r="L76" s="388"/>
      <c r="M76" s="388"/>
      <c r="N76" s="390"/>
      <c r="O76" s="391"/>
      <c r="P76" s="391"/>
    </row>
    <row r="77" spans="1:16" s="138" customFormat="1" ht="19.5" x14ac:dyDescent="0.2">
      <c r="A77" s="136"/>
      <c r="B77" s="136"/>
      <c r="C77" s="140"/>
      <c r="D77" s="136"/>
      <c r="E77" s="141"/>
      <c r="F77" s="141"/>
      <c r="G77" s="141"/>
      <c r="H77" s="136" t="s">
        <v>148</v>
      </c>
      <c r="I77" s="136" t="s">
        <v>75</v>
      </c>
      <c r="J77" s="142">
        <f>0.06/1000</f>
        <v>5.9999999999999995E-5</v>
      </c>
      <c r="K77" s="136"/>
      <c r="L77" s="141">
        <v>1.5</v>
      </c>
      <c r="M77" s="143">
        <f>L77*J77*տ</f>
        <v>1.0485E-4</v>
      </c>
      <c r="N77" s="142">
        <f>M77</f>
        <v>1.0485E-4</v>
      </c>
      <c r="O77" s="390"/>
      <c r="P77" s="390"/>
    </row>
    <row r="78" spans="1:16" s="138" customFormat="1" ht="21" customHeight="1" x14ac:dyDescent="0.2">
      <c r="A78" s="388">
        <v>27</v>
      </c>
      <c r="B78" s="394" t="s">
        <v>157</v>
      </c>
      <c r="C78" s="379" t="s">
        <v>246</v>
      </c>
      <c r="D78" s="381" t="s">
        <v>74</v>
      </c>
      <c r="E78" s="383">
        <f>1.8*1.95</f>
        <v>3.51</v>
      </c>
      <c r="F78" s="137">
        <v>0</v>
      </c>
      <c r="G78" s="137">
        <f>0.33*լե</f>
        <v>0.34650000000000003</v>
      </c>
      <c r="H78" s="381" t="s">
        <v>2</v>
      </c>
      <c r="I78" s="381" t="s">
        <v>2</v>
      </c>
      <c r="J78" s="388" t="s">
        <v>2</v>
      </c>
      <c r="K78" s="388" t="s">
        <v>2</v>
      </c>
      <c r="L78" s="388" t="s">
        <v>2</v>
      </c>
      <c r="M78" s="388" t="s">
        <v>2</v>
      </c>
      <c r="N78" s="389">
        <f>F79+G79</f>
        <v>0.23799999999999999</v>
      </c>
      <c r="O78" s="389">
        <f>N78</f>
        <v>0.23799999999999999</v>
      </c>
      <c r="P78" s="392">
        <f>E78*O78</f>
        <v>0.8353799999999999</v>
      </c>
    </row>
    <row r="79" spans="1:16" s="138" customFormat="1" ht="21" customHeight="1" x14ac:dyDescent="0.2">
      <c r="A79" s="388"/>
      <c r="B79" s="395"/>
      <c r="C79" s="380"/>
      <c r="D79" s="382"/>
      <c r="E79" s="384"/>
      <c r="F79" s="139">
        <f>F78*ա</f>
        <v>0</v>
      </c>
      <c r="G79" s="137">
        <v>0.23799999999999999</v>
      </c>
      <c r="H79" s="382"/>
      <c r="I79" s="382"/>
      <c r="J79" s="388"/>
      <c r="K79" s="388"/>
      <c r="L79" s="388"/>
      <c r="M79" s="388"/>
      <c r="N79" s="390"/>
      <c r="O79" s="391"/>
      <c r="P79" s="393"/>
    </row>
    <row r="80" spans="1:16" s="138" customFormat="1" ht="21" customHeight="1" x14ac:dyDescent="0.2">
      <c r="A80" s="388">
        <v>28</v>
      </c>
      <c r="B80" s="381" t="s">
        <v>114</v>
      </c>
      <c r="C80" s="379" t="s">
        <v>115</v>
      </c>
      <c r="D80" s="381" t="s">
        <v>75</v>
      </c>
      <c r="E80" s="383">
        <f>+E75</f>
        <v>1.8</v>
      </c>
      <c r="F80" s="137">
        <f>1.74/1000</f>
        <v>1.74E-3</v>
      </c>
      <c r="G80" s="137">
        <f>13.35/1000*լե</f>
        <v>1.4017499999999999E-2</v>
      </c>
      <c r="H80" s="381" t="s">
        <v>2</v>
      </c>
      <c r="I80" s="381" t="s">
        <v>2</v>
      </c>
      <c r="J80" s="388" t="s">
        <v>2</v>
      </c>
      <c r="K80" s="388" t="s">
        <v>2</v>
      </c>
      <c r="L80" s="388" t="s">
        <v>2</v>
      </c>
      <c r="M80" s="388" t="s">
        <v>2</v>
      </c>
      <c r="N80" s="389">
        <f>F81+G81</f>
        <v>4.5960750299999992E-2</v>
      </c>
      <c r="O80" s="389">
        <f>+N80+N82</f>
        <v>4.6065600299999988E-2</v>
      </c>
      <c r="P80" s="392">
        <f>E80*O80</f>
        <v>8.291808053999998E-2</v>
      </c>
    </row>
    <row r="81" spans="1:16" s="138" customFormat="1" ht="21" customHeight="1" x14ac:dyDescent="0.2">
      <c r="A81" s="388"/>
      <c r="B81" s="382"/>
      <c r="C81" s="380"/>
      <c r="D81" s="382"/>
      <c r="E81" s="384"/>
      <c r="F81" s="139">
        <f>F80*ա</f>
        <v>3.2651273999999997E-3</v>
      </c>
      <c r="G81" s="139">
        <f>G80*մ</f>
        <v>4.2695622899999994E-2</v>
      </c>
      <c r="H81" s="382"/>
      <c r="I81" s="382"/>
      <c r="J81" s="388"/>
      <c r="K81" s="388"/>
      <c r="L81" s="388"/>
      <c r="M81" s="388"/>
      <c r="N81" s="390"/>
      <c r="O81" s="391"/>
      <c r="P81" s="393"/>
    </row>
    <row r="82" spans="1:16" s="138" customFormat="1" ht="19.5" x14ac:dyDescent="0.2">
      <c r="A82" s="136"/>
      <c r="B82" s="136"/>
      <c r="C82" s="140"/>
      <c r="D82" s="136"/>
      <c r="E82" s="141"/>
      <c r="F82" s="141"/>
      <c r="G82" s="141"/>
      <c r="H82" s="136" t="s">
        <v>148</v>
      </c>
      <c r="I82" s="136" t="s">
        <v>75</v>
      </c>
      <c r="J82" s="142">
        <f>0.06/1000</f>
        <v>5.9999999999999995E-5</v>
      </c>
      <c r="K82" s="136"/>
      <c r="L82" s="141">
        <v>1.5</v>
      </c>
      <c r="M82" s="143">
        <f>L82*J82*տ</f>
        <v>1.0485E-4</v>
      </c>
      <c r="N82" s="142">
        <f>M82</f>
        <v>1.0485E-4</v>
      </c>
      <c r="O82" s="390"/>
      <c r="P82" s="396"/>
    </row>
    <row r="83" spans="1:16" s="138" customFormat="1" ht="30.6" customHeight="1" x14ac:dyDescent="0.2">
      <c r="A83" s="388">
        <v>29</v>
      </c>
      <c r="B83" s="381" t="s">
        <v>257</v>
      </c>
      <c r="C83" s="379" t="s">
        <v>256</v>
      </c>
      <c r="D83" s="381" t="s">
        <v>75</v>
      </c>
      <c r="E83" s="383">
        <v>0.2</v>
      </c>
      <c r="F83" s="137">
        <v>1.94</v>
      </c>
      <c r="G83" s="137">
        <v>0</v>
      </c>
      <c r="H83" s="381" t="s">
        <v>2</v>
      </c>
      <c r="I83" s="381" t="s">
        <v>2</v>
      </c>
      <c r="J83" s="388" t="s">
        <v>2</v>
      </c>
      <c r="K83" s="388" t="s">
        <v>2</v>
      </c>
      <c r="L83" s="388" t="s">
        <v>2</v>
      </c>
      <c r="M83" s="388" t="s">
        <v>2</v>
      </c>
      <c r="N83" s="389">
        <f>F84+G84</f>
        <v>3.6404293999999999</v>
      </c>
      <c r="O83" s="389">
        <f>N83+N85</f>
        <v>3.64053425</v>
      </c>
      <c r="P83" s="389">
        <f>E83*O83</f>
        <v>0.72810685000000008</v>
      </c>
    </row>
    <row r="84" spans="1:16" s="138" customFormat="1" ht="30.6" customHeight="1" x14ac:dyDescent="0.2">
      <c r="A84" s="388"/>
      <c r="B84" s="382"/>
      <c r="C84" s="380"/>
      <c r="D84" s="382"/>
      <c r="E84" s="384"/>
      <c r="F84" s="139">
        <f>F83*ա</f>
        <v>3.6404293999999999</v>
      </c>
      <c r="G84" s="139">
        <f>G83*մ</f>
        <v>0</v>
      </c>
      <c r="H84" s="382"/>
      <c r="I84" s="382"/>
      <c r="J84" s="388"/>
      <c r="K84" s="388"/>
      <c r="L84" s="388"/>
      <c r="M84" s="388"/>
      <c r="N84" s="390"/>
      <c r="O84" s="391"/>
      <c r="P84" s="391"/>
    </row>
    <row r="85" spans="1:16" s="138" customFormat="1" ht="19.5" x14ac:dyDescent="0.2">
      <c r="A85" s="136"/>
      <c r="B85" s="136"/>
      <c r="C85" s="140"/>
      <c r="D85" s="136"/>
      <c r="E85" s="141"/>
      <c r="F85" s="141"/>
      <c r="G85" s="141"/>
      <c r="H85" s="136" t="s">
        <v>148</v>
      </c>
      <c r="I85" s="136" t="s">
        <v>75</v>
      </c>
      <c r="J85" s="142">
        <f>0.06/1000</f>
        <v>5.9999999999999995E-5</v>
      </c>
      <c r="K85" s="136"/>
      <c r="L85" s="141">
        <v>1.5</v>
      </c>
      <c r="M85" s="143">
        <f>L85*J85*տ</f>
        <v>1.0485E-4</v>
      </c>
      <c r="N85" s="142">
        <f>M85</f>
        <v>1.0485E-4</v>
      </c>
      <c r="O85" s="390"/>
      <c r="P85" s="390"/>
    </row>
    <row r="86" spans="1:16" s="138" customFormat="1" ht="21" customHeight="1" x14ac:dyDescent="0.2">
      <c r="A86" s="388">
        <v>30</v>
      </c>
      <c r="B86" s="394" t="s">
        <v>157</v>
      </c>
      <c r="C86" s="379" t="s">
        <v>246</v>
      </c>
      <c r="D86" s="381" t="s">
        <v>74</v>
      </c>
      <c r="E86" s="383">
        <f>0.2*1.95</f>
        <v>0.39</v>
      </c>
      <c r="F86" s="137">
        <v>0</v>
      </c>
      <c r="G86" s="137">
        <f>0.33*լե</f>
        <v>0.34650000000000003</v>
      </c>
      <c r="H86" s="381" t="s">
        <v>2</v>
      </c>
      <c r="I86" s="381" t="s">
        <v>2</v>
      </c>
      <c r="J86" s="388" t="s">
        <v>2</v>
      </c>
      <c r="K86" s="388" t="s">
        <v>2</v>
      </c>
      <c r="L86" s="388" t="s">
        <v>2</v>
      </c>
      <c r="M86" s="388" t="s">
        <v>2</v>
      </c>
      <c r="N86" s="389">
        <f>F87+G87</f>
        <v>0.23799999999999999</v>
      </c>
      <c r="O86" s="389">
        <f>N86</f>
        <v>0.23799999999999999</v>
      </c>
      <c r="P86" s="392">
        <f>E86*O86</f>
        <v>9.282E-2</v>
      </c>
    </row>
    <row r="87" spans="1:16" s="138" customFormat="1" ht="21" customHeight="1" x14ac:dyDescent="0.2">
      <c r="A87" s="388"/>
      <c r="B87" s="395"/>
      <c r="C87" s="380"/>
      <c r="D87" s="382"/>
      <c r="E87" s="384"/>
      <c r="F87" s="139">
        <f>F86*ա</f>
        <v>0</v>
      </c>
      <c r="G87" s="137">
        <v>0.23799999999999999</v>
      </c>
      <c r="H87" s="382"/>
      <c r="I87" s="382"/>
      <c r="J87" s="388"/>
      <c r="K87" s="388"/>
      <c r="L87" s="388"/>
      <c r="M87" s="388"/>
      <c r="N87" s="390"/>
      <c r="O87" s="391"/>
      <c r="P87" s="393"/>
    </row>
    <row r="88" spans="1:16" s="138" customFormat="1" ht="21" customHeight="1" x14ac:dyDescent="0.2">
      <c r="A88" s="388">
        <v>31</v>
      </c>
      <c r="B88" s="381" t="s">
        <v>114</v>
      </c>
      <c r="C88" s="379" t="s">
        <v>115</v>
      </c>
      <c r="D88" s="381" t="s">
        <v>75</v>
      </c>
      <c r="E88" s="383">
        <f>+E83</f>
        <v>0.2</v>
      </c>
      <c r="F88" s="137">
        <f>1.74/1000</f>
        <v>1.74E-3</v>
      </c>
      <c r="G88" s="137">
        <f>13.35/1000*լե</f>
        <v>1.4017499999999999E-2</v>
      </c>
      <c r="H88" s="381" t="s">
        <v>2</v>
      </c>
      <c r="I88" s="381" t="s">
        <v>2</v>
      </c>
      <c r="J88" s="388" t="s">
        <v>2</v>
      </c>
      <c r="K88" s="388" t="s">
        <v>2</v>
      </c>
      <c r="L88" s="388" t="s">
        <v>2</v>
      </c>
      <c r="M88" s="388" t="s">
        <v>2</v>
      </c>
      <c r="N88" s="389">
        <f>F89+G89</f>
        <v>4.5960750299999992E-2</v>
      </c>
      <c r="O88" s="389">
        <f>+N88+N90</f>
        <v>4.6065600299999988E-2</v>
      </c>
      <c r="P88" s="392">
        <f>E88*O88</f>
        <v>9.213120059999998E-3</v>
      </c>
    </row>
    <row r="89" spans="1:16" s="138" customFormat="1" ht="21" customHeight="1" x14ac:dyDescent="0.2">
      <c r="A89" s="388"/>
      <c r="B89" s="382"/>
      <c r="C89" s="380"/>
      <c r="D89" s="382"/>
      <c r="E89" s="384"/>
      <c r="F89" s="139">
        <f>F88*ա</f>
        <v>3.2651273999999997E-3</v>
      </c>
      <c r="G89" s="139">
        <f>G88*մ</f>
        <v>4.2695622899999994E-2</v>
      </c>
      <c r="H89" s="382"/>
      <c r="I89" s="382"/>
      <c r="J89" s="388"/>
      <c r="K89" s="388"/>
      <c r="L89" s="388"/>
      <c r="M89" s="388"/>
      <c r="N89" s="390"/>
      <c r="O89" s="391"/>
      <c r="P89" s="393"/>
    </row>
    <row r="90" spans="1:16" s="138" customFormat="1" ht="19.5" x14ac:dyDescent="0.2">
      <c r="A90" s="136"/>
      <c r="B90" s="136"/>
      <c r="C90" s="140"/>
      <c r="D90" s="136"/>
      <c r="E90" s="141"/>
      <c r="F90" s="141"/>
      <c r="G90" s="141"/>
      <c r="H90" s="136" t="s">
        <v>148</v>
      </c>
      <c r="I90" s="136" t="s">
        <v>75</v>
      </c>
      <c r="J90" s="142">
        <f>0.06/1000</f>
        <v>5.9999999999999995E-5</v>
      </c>
      <c r="K90" s="136"/>
      <c r="L90" s="141">
        <v>1.5</v>
      </c>
      <c r="M90" s="143">
        <f>L90*J90*տ</f>
        <v>1.0485E-4</v>
      </c>
      <c r="N90" s="142">
        <f>M90</f>
        <v>1.0485E-4</v>
      </c>
      <c r="O90" s="390"/>
      <c r="P90" s="396"/>
    </row>
    <row r="91" spans="1:16" s="138" customFormat="1" ht="30.6" customHeight="1" x14ac:dyDescent="0.2">
      <c r="A91" s="388">
        <v>32</v>
      </c>
      <c r="B91" s="381" t="s">
        <v>113</v>
      </c>
      <c r="C91" s="379" t="s">
        <v>258</v>
      </c>
      <c r="D91" s="381" t="s">
        <v>75</v>
      </c>
      <c r="E91" s="383">
        <v>16</v>
      </c>
      <c r="F91" s="137">
        <f>8.27/1000</f>
        <v>8.2699999999999996E-3</v>
      </c>
      <c r="G91" s="137">
        <f>0.20332*լե</f>
        <v>0.21348600000000001</v>
      </c>
      <c r="H91" s="381" t="s">
        <v>2</v>
      </c>
      <c r="I91" s="381" t="s">
        <v>2</v>
      </c>
      <c r="J91" s="388" t="s">
        <v>2</v>
      </c>
      <c r="K91" s="388" t="s">
        <v>2</v>
      </c>
      <c r="L91" s="388" t="s">
        <v>2</v>
      </c>
      <c r="M91" s="388" t="s">
        <v>2</v>
      </c>
      <c r="N91" s="389">
        <f>F92+G92</f>
        <v>0.66577147538000003</v>
      </c>
      <c r="O91" s="389">
        <f>N91+N93</f>
        <v>0.66587632538000008</v>
      </c>
      <c r="P91" s="389">
        <f>E91*O91</f>
        <v>10.654021206080001</v>
      </c>
    </row>
    <row r="92" spans="1:16" s="138" customFormat="1" ht="30.6" customHeight="1" x14ac:dyDescent="0.2">
      <c r="A92" s="388"/>
      <c r="B92" s="382"/>
      <c r="C92" s="380"/>
      <c r="D92" s="382"/>
      <c r="E92" s="384"/>
      <c r="F92" s="139">
        <f>F91*ա</f>
        <v>1.5518737699999998E-2</v>
      </c>
      <c r="G92" s="139">
        <f>G91*մ</f>
        <v>0.65025273768000003</v>
      </c>
      <c r="H92" s="382"/>
      <c r="I92" s="382"/>
      <c r="J92" s="388"/>
      <c r="K92" s="388"/>
      <c r="L92" s="388"/>
      <c r="M92" s="388"/>
      <c r="N92" s="390"/>
      <c r="O92" s="391"/>
      <c r="P92" s="391"/>
    </row>
    <row r="93" spans="1:16" s="138" customFormat="1" ht="19.5" x14ac:dyDescent="0.2">
      <c r="A93" s="136"/>
      <c r="B93" s="136"/>
      <c r="C93" s="140"/>
      <c r="D93" s="136"/>
      <c r="E93" s="141"/>
      <c r="F93" s="141"/>
      <c r="G93" s="141"/>
      <c r="H93" s="136" t="s">
        <v>148</v>
      </c>
      <c r="I93" s="136" t="s">
        <v>75</v>
      </c>
      <c r="J93" s="142">
        <f>0.06/1000</f>
        <v>5.9999999999999995E-5</v>
      </c>
      <c r="K93" s="136"/>
      <c r="L93" s="141">
        <v>1.5</v>
      </c>
      <c r="M93" s="143">
        <f>L93*J93*տ</f>
        <v>1.0485E-4</v>
      </c>
      <c r="N93" s="142">
        <f>M93</f>
        <v>1.0485E-4</v>
      </c>
      <c r="O93" s="390"/>
      <c r="P93" s="390"/>
    </row>
    <row r="94" spans="1:16" s="138" customFormat="1" ht="21" customHeight="1" x14ac:dyDescent="0.2">
      <c r="A94" s="388">
        <v>33</v>
      </c>
      <c r="B94" s="394" t="s">
        <v>157</v>
      </c>
      <c r="C94" s="379" t="s">
        <v>246</v>
      </c>
      <c r="D94" s="381" t="s">
        <v>74</v>
      </c>
      <c r="E94" s="383">
        <f>16*1.95</f>
        <v>31.2</v>
      </c>
      <c r="F94" s="137">
        <v>0</v>
      </c>
      <c r="G94" s="137">
        <f>0.33*լե</f>
        <v>0.34650000000000003</v>
      </c>
      <c r="H94" s="381" t="s">
        <v>2</v>
      </c>
      <c r="I94" s="381" t="s">
        <v>2</v>
      </c>
      <c r="J94" s="388" t="s">
        <v>2</v>
      </c>
      <c r="K94" s="388" t="s">
        <v>2</v>
      </c>
      <c r="L94" s="388" t="s">
        <v>2</v>
      </c>
      <c r="M94" s="388" t="s">
        <v>2</v>
      </c>
      <c r="N94" s="389">
        <f>F95+G95</f>
        <v>0.23799999999999999</v>
      </c>
      <c r="O94" s="389">
        <f>N94</f>
        <v>0.23799999999999999</v>
      </c>
      <c r="P94" s="392">
        <f>E94*O94</f>
        <v>7.4255999999999993</v>
      </c>
    </row>
    <row r="95" spans="1:16" s="138" customFormat="1" ht="21" customHeight="1" x14ac:dyDescent="0.2">
      <c r="A95" s="388"/>
      <c r="B95" s="395"/>
      <c r="C95" s="380"/>
      <c r="D95" s="382"/>
      <c r="E95" s="384"/>
      <c r="F95" s="139">
        <f>F94*ա</f>
        <v>0</v>
      </c>
      <c r="G95" s="137">
        <v>0.23799999999999999</v>
      </c>
      <c r="H95" s="382"/>
      <c r="I95" s="382"/>
      <c r="J95" s="388"/>
      <c r="K95" s="388"/>
      <c r="L95" s="388"/>
      <c r="M95" s="388"/>
      <c r="N95" s="390"/>
      <c r="O95" s="391"/>
      <c r="P95" s="393"/>
    </row>
    <row r="96" spans="1:16" s="138" customFormat="1" ht="21" customHeight="1" x14ac:dyDescent="0.2">
      <c r="A96" s="388">
        <v>34</v>
      </c>
      <c r="B96" s="381" t="s">
        <v>114</v>
      </c>
      <c r="C96" s="379" t="s">
        <v>115</v>
      </c>
      <c r="D96" s="381" t="s">
        <v>75</v>
      </c>
      <c r="E96" s="383">
        <f>+E91</f>
        <v>16</v>
      </c>
      <c r="F96" s="137">
        <f>1.74/1000</f>
        <v>1.74E-3</v>
      </c>
      <c r="G96" s="137">
        <f>13.35/1000*լե</f>
        <v>1.4017499999999999E-2</v>
      </c>
      <c r="H96" s="381" t="s">
        <v>2</v>
      </c>
      <c r="I96" s="381" t="s">
        <v>2</v>
      </c>
      <c r="J96" s="388" t="s">
        <v>2</v>
      </c>
      <c r="K96" s="388" t="s">
        <v>2</v>
      </c>
      <c r="L96" s="388" t="s">
        <v>2</v>
      </c>
      <c r="M96" s="388" t="s">
        <v>2</v>
      </c>
      <c r="N96" s="389">
        <f>F97+G97</f>
        <v>4.5960750299999992E-2</v>
      </c>
      <c r="O96" s="389">
        <f>+N96+N98</f>
        <v>4.6065600299999988E-2</v>
      </c>
      <c r="P96" s="392">
        <f>E96*O96</f>
        <v>0.73704960479999981</v>
      </c>
    </row>
    <row r="97" spans="1:247" s="138" customFormat="1" ht="21" customHeight="1" x14ac:dyDescent="0.2">
      <c r="A97" s="388"/>
      <c r="B97" s="382"/>
      <c r="C97" s="380"/>
      <c r="D97" s="382"/>
      <c r="E97" s="384"/>
      <c r="F97" s="139">
        <f>F96*ա</f>
        <v>3.2651273999999997E-3</v>
      </c>
      <c r="G97" s="139">
        <f>G96*մ</f>
        <v>4.2695622899999994E-2</v>
      </c>
      <c r="H97" s="382"/>
      <c r="I97" s="382"/>
      <c r="J97" s="388"/>
      <c r="K97" s="388"/>
      <c r="L97" s="388"/>
      <c r="M97" s="388"/>
      <c r="N97" s="390"/>
      <c r="O97" s="391"/>
      <c r="P97" s="393"/>
    </row>
    <row r="98" spans="1:247" s="138" customFormat="1" ht="19.5" x14ac:dyDescent="0.2">
      <c r="A98" s="136"/>
      <c r="B98" s="136"/>
      <c r="C98" s="140"/>
      <c r="D98" s="136"/>
      <c r="E98" s="141"/>
      <c r="F98" s="141"/>
      <c r="G98" s="141"/>
      <c r="H98" s="136" t="s">
        <v>148</v>
      </c>
      <c r="I98" s="136" t="s">
        <v>75</v>
      </c>
      <c r="J98" s="142">
        <f>0.06/1000</f>
        <v>5.9999999999999995E-5</v>
      </c>
      <c r="K98" s="136"/>
      <c r="L98" s="141">
        <v>1.5</v>
      </c>
      <c r="M98" s="143">
        <f>L98*J98*տ</f>
        <v>1.0485E-4</v>
      </c>
      <c r="N98" s="142">
        <f>M98</f>
        <v>1.0485E-4</v>
      </c>
      <c r="O98" s="390"/>
      <c r="P98" s="396"/>
    </row>
    <row r="99" spans="1:247" s="156" customFormat="1" ht="57.75" customHeight="1" x14ac:dyDescent="0.3">
      <c r="A99" s="450">
        <v>35</v>
      </c>
      <c r="B99" s="485" t="s">
        <v>259</v>
      </c>
      <c r="C99" s="460" t="s">
        <v>318</v>
      </c>
      <c r="D99" s="450" t="s">
        <v>77</v>
      </c>
      <c r="E99" s="462">
        <v>27.6</v>
      </c>
      <c r="F99" s="137">
        <v>0.35599999999999998</v>
      </c>
      <c r="G99" s="137">
        <f>0.049*լե</f>
        <v>5.1450000000000003E-2</v>
      </c>
      <c r="H99" s="450" t="s">
        <v>2</v>
      </c>
      <c r="I99" s="450" t="s">
        <v>2</v>
      </c>
      <c r="J99" s="450" t="s">
        <v>2</v>
      </c>
      <c r="K99" s="450" t="s">
        <v>2</v>
      </c>
      <c r="L99" s="450" t="s">
        <v>2</v>
      </c>
      <c r="M99" s="450" t="s">
        <v>2</v>
      </c>
      <c r="N99" s="479">
        <f>F100+G100</f>
        <v>0.82474808599999994</v>
      </c>
      <c r="O99" s="476">
        <f>N99+N101</f>
        <v>1.922644086</v>
      </c>
      <c r="P99" s="473">
        <f>E99*O99</f>
        <v>53.064976773600002</v>
      </c>
      <c r="Q99" s="175"/>
      <c r="R99" s="175"/>
      <c r="S99" s="175"/>
      <c r="T99" s="175"/>
      <c r="U99" s="175"/>
      <c r="V99" s="175"/>
      <c r="W99" s="175"/>
      <c r="X99" s="175"/>
      <c r="Y99" s="175"/>
      <c r="Z99" s="175"/>
      <c r="AA99" s="175"/>
      <c r="AB99" s="175"/>
      <c r="AC99" s="175"/>
      <c r="AD99" s="175"/>
      <c r="AE99" s="175"/>
      <c r="AF99" s="175"/>
      <c r="AG99" s="175"/>
      <c r="AH99" s="175"/>
      <c r="AI99" s="175"/>
      <c r="AJ99" s="175"/>
      <c r="AK99" s="175"/>
      <c r="AL99" s="175"/>
      <c r="AM99" s="175"/>
      <c r="AN99" s="175"/>
      <c r="AO99" s="175"/>
      <c r="AP99" s="175"/>
      <c r="AQ99" s="175"/>
      <c r="AR99" s="175"/>
      <c r="AS99" s="175"/>
      <c r="AT99" s="175"/>
      <c r="AU99" s="175"/>
      <c r="AV99" s="175"/>
      <c r="AW99" s="175"/>
      <c r="AX99" s="175"/>
      <c r="AY99" s="175"/>
      <c r="AZ99" s="175"/>
      <c r="BA99" s="175"/>
      <c r="BB99" s="175"/>
      <c r="BC99" s="175"/>
      <c r="BD99" s="175"/>
      <c r="BE99" s="175"/>
      <c r="BF99" s="175"/>
      <c r="BG99" s="175"/>
      <c r="BH99" s="175"/>
      <c r="BI99" s="175"/>
      <c r="BJ99" s="175"/>
      <c r="BK99" s="175"/>
      <c r="BL99" s="175"/>
      <c r="BM99" s="175"/>
      <c r="BN99" s="175"/>
      <c r="BO99" s="175"/>
      <c r="BP99" s="175"/>
      <c r="BQ99" s="175"/>
      <c r="BR99" s="175"/>
      <c r="BS99" s="175"/>
      <c r="BT99" s="175"/>
      <c r="BU99" s="175"/>
      <c r="BV99" s="175"/>
      <c r="BW99" s="175"/>
      <c r="BX99" s="175"/>
      <c r="BY99" s="175"/>
      <c r="BZ99" s="175"/>
      <c r="CA99" s="175"/>
      <c r="CB99" s="175"/>
      <c r="CC99" s="175"/>
      <c r="CD99" s="175"/>
      <c r="CE99" s="175"/>
      <c r="CF99" s="175"/>
      <c r="CG99" s="175"/>
      <c r="CH99" s="175"/>
      <c r="CI99" s="175"/>
      <c r="CJ99" s="175"/>
      <c r="CK99" s="175"/>
      <c r="CL99" s="175"/>
      <c r="CM99" s="175"/>
      <c r="CN99" s="175"/>
      <c r="CO99" s="175"/>
      <c r="CP99" s="175"/>
      <c r="CQ99" s="175"/>
      <c r="CR99" s="175"/>
      <c r="CS99" s="175"/>
      <c r="CT99" s="175"/>
      <c r="CU99" s="175"/>
      <c r="CV99" s="175"/>
      <c r="CW99" s="175"/>
      <c r="CX99" s="175"/>
      <c r="CY99" s="175"/>
      <c r="CZ99" s="175"/>
      <c r="DA99" s="175"/>
      <c r="DB99" s="175"/>
      <c r="DC99" s="175"/>
      <c r="DD99" s="175"/>
      <c r="DE99" s="175"/>
      <c r="DF99" s="175"/>
      <c r="DG99" s="175"/>
      <c r="DH99" s="175"/>
      <c r="DI99" s="175"/>
      <c r="DJ99" s="175"/>
      <c r="DK99" s="175"/>
      <c r="DL99" s="175"/>
      <c r="DM99" s="175"/>
      <c r="DN99" s="175"/>
      <c r="DO99" s="175"/>
      <c r="DP99" s="175"/>
      <c r="DQ99" s="175"/>
      <c r="DR99" s="175"/>
      <c r="DS99" s="175"/>
      <c r="DT99" s="175"/>
      <c r="DU99" s="175"/>
      <c r="DV99" s="175"/>
      <c r="DW99" s="175"/>
      <c r="DX99" s="175"/>
      <c r="DY99" s="175"/>
      <c r="DZ99" s="175"/>
      <c r="EA99" s="175"/>
      <c r="EB99" s="175"/>
      <c r="EC99" s="175"/>
      <c r="ED99" s="175"/>
      <c r="EE99" s="175"/>
      <c r="EF99" s="175"/>
      <c r="EG99" s="175"/>
      <c r="EH99" s="175"/>
      <c r="EI99" s="175"/>
      <c r="EJ99" s="175"/>
      <c r="EK99" s="175"/>
      <c r="EL99" s="175"/>
      <c r="EM99" s="175"/>
      <c r="EN99" s="175"/>
      <c r="EO99" s="175"/>
      <c r="EP99" s="175"/>
      <c r="EQ99" s="175"/>
      <c r="ER99" s="175"/>
      <c r="ES99" s="175"/>
      <c r="ET99" s="175"/>
      <c r="EU99" s="175"/>
      <c r="EV99" s="175"/>
      <c r="EW99" s="175"/>
      <c r="EX99" s="175"/>
      <c r="EY99" s="175"/>
      <c r="EZ99" s="175"/>
      <c r="FA99" s="175"/>
      <c r="FB99" s="175"/>
      <c r="FC99" s="175"/>
      <c r="FD99" s="175"/>
      <c r="FE99" s="175"/>
      <c r="FF99" s="175"/>
      <c r="FG99" s="175"/>
      <c r="FH99" s="175"/>
      <c r="FI99" s="175"/>
      <c r="FJ99" s="175"/>
      <c r="FK99" s="175"/>
      <c r="FL99" s="175"/>
      <c r="FM99" s="175"/>
      <c r="FN99" s="175"/>
      <c r="FO99" s="175"/>
      <c r="FP99" s="175"/>
      <c r="FQ99" s="175"/>
      <c r="FR99" s="175"/>
      <c r="FS99" s="175"/>
      <c r="FT99" s="175"/>
      <c r="FU99" s="175"/>
      <c r="FV99" s="175"/>
      <c r="FW99" s="175"/>
      <c r="FX99" s="175"/>
      <c r="FY99" s="175"/>
      <c r="FZ99" s="175"/>
      <c r="GA99" s="175"/>
      <c r="GB99" s="175"/>
      <c r="GC99" s="175"/>
      <c r="GD99" s="175"/>
      <c r="GE99" s="175"/>
      <c r="GF99" s="175"/>
      <c r="GG99" s="175"/>
      <c r="GH99" s="175"/>
      <c r="GI99" s="175"/>
      <c r="GJ99" s="175"/>
      <c r="GK99" s="175"/>
      <c r="GL99" s="175"/>
      <c r="GM99" s="175"/>
      <c r="GN99" s="175"/>
      <c r="GO99" s="175"/>
      <c r="GP99" s="175"/>
      <c r="GQ99" s="175"/>
      <c r="GR99" s="175"/>
      <c r="GS99" s="175"/>
      <c r="GT99" s="175"/>
      <c r="GU99" s="175"/>
      <c r="GV99" s="175"/>
      <c r="GW99" s="175"/>
      <c r="GX99" s="175"/>
      <c r="GY99" s="175"/>
      <c r="GZ99" s="175"/>
      <c r="HA99" s="175"/>
      <c r="HB99" s="175"/>
      <c r="HC99" s="175"/>
      <c r="HD99" s="175"/>
      <c r="HE99" s="175"/>
      <c r="HF99" s="175"/>
      <c r="HG99" s="175"/>
      <c r="HH99" s="175"/>
      <c r="HI99" s="175"/>
      <c r="HJ99" s="175"/>
      <c r="HK99" s="175"/>
      <c r="HL99" s="175"/>
      <c r="HM99" s="175"/>
      <c r="HN99" s="175"/>
      <c r="HO99" s="175"/>
      <c r="HP99" s="175"/>
      <c r="HQ99" s="175"/>
      <c r="HR99" s="175"/>
      <c r="HS99" s="175"/>
      <c r="HT99" s="175"/>
      <c r="HU99" s="175"/>
      <c r="HV99" s="175"/>
      <c r="HW99" s="175"/>
      <c r="HX99" s="175"/>
      <c r="HY99" s="175"/>
      <c r="HZ99" s="175"/>
      <c r="IA99" s="175"/>
      <c r="IB99" s="175"/>
      <c r="IC99" s="175"/>
      <c r="ID99" s="175"/>
      <c r="IE99" s="175"/>
    </row>
    <row r="100" spans="1:247" s="156" customFormat="1" ht="29.25" customHeight="1" x14ac:dyDescent="0.3">
      <c r="A100" s="451"/>
      <c r="B100" s="486"/>
      <c r="C100" s="461"/>
      <c r="D100" s="451"/>
      <c r="E100" s="463"/>
      <c r="F100" s="139">
        <f>F99*ա</f>
        <v>0.66803755999999992</v>
      </c>
      <c r="G100" s="139">
        <f>G99*մ</f>
        <v>0.15671052600000002</v>
      </c>
      <c r="H100" s="451"/>
      <c r="I100" s="451"/>
      <c r="J100" s="451"/>
      <c r="K100" s="451"/>
      <c r="L100" s="451"/>
      <c r="M100" s="451"/>
      <c r="N100" s="480"/>
      <c r="O100" s="477"/>
      <c r="P100" s="473"/>
    </row>
    <row r="101" spans="1:247" s="156" customFormat="1" ht="15.95" customHeight="1" x14ac:dyDescent="0.3">
      <c r="A101" s="157"/>
      <c r="B101" s="157"/>
      <c r="C101" s="158"/>
      <c r="D101" s="157"/>
      <c r="E101" s="157"/>
      <c r="F101" s="157"/>
      <c r="G101" s="157"/>
      <c r="H101" s="160" t="s">
        <v>260</v>
      </c>
      <c r="I101" s="15" t="s">
        <v>75</v>
      </c>
      <c r="J101" s="155">
        <v>3.04E-2</v>
      </c>
      <c r="K101" s="160"/>
      <c r="L101" s="155">
        <v>31</v>
      </c>
      <c r="M101" s="139">
        <f>L101*J101*տ</f>
        <v>1.097896</v>
      </c>
      <c r="N101" s="162">
        <f>M101</f>
        <v>1.097896</v>
      </c>
      <c r="O101" s="477"/>
      <c r="P101" s="473"/>
    </row>
    <row r="102" spans="1:247" s="148" customFormat="1" ht="26.25" customHeight="1" x14ac:dyDescent="0.2">
      <c r="A102" s="388">
        <v>36</v>
      </c>
      <c r="B102" s="446" t="s">
        <v>261</v>
      </c>
      <c r="C102" s="448" t="s">
        <v>262</v>
      </c>
      <c r="D102" s="450" t="s">
        <v>75</v>
      </c>
      <c r="E102" s="452">
        <v>0.79</v>
      </c>
      <c r="F102" s="146">
        <v>0.96</v>
      </c>
      <c r="G102" s="146">
        <f>0.1*լե</f>
        <v>0.10500000000000001</v>
      </c>
      <c r="H102" s="454" t="s">
        <v>2</v>
      </c>
      <c r="I102" s="454" t="s">
        <v>2</v>
      </c>
      <c r="J102" s="454" t="s">
        <v>2</v>
      </c>
      <c r="K102" s="454" t="s">
        <v>2</v>
      </c>
      <c r="L102" s="456" t="s">
        <v>2</v>
      </c>
      <c r="M102" s="454" t="s">
        <v>2</v>
      </c>
      <c r="N102" s="456">
        <f>F103+G103</f>
        <v>2.1212669999999996</v>
      </c>
      <c r="O102" s="456">
        <f>N102+N104</f>
        <v>6.222067</v>
      </c>
      <c r="P102" s="465">
        <f>E102*O102</f>
        <v>4.9154329300000006</v>
      </c>
    </row>
    <row r="103" spans="1:247" s="148" customFormat="1" ht="26.25" customHeight="1" x14ac:dyDescent="0.2">
      <c r="A103" s="388"/>
      <c r="B103" s="447"/>
      <c r="C103" s="449"/>
      <c r="D103" s="451"/>
      <c r="E103" s="453"/>
      <c r="F103" s="139">
        <f>F102*ա</f>
        <v>1.8014495999999998</v>
      </c>
      <c r="G103" s="139">
        <f>G102*մ</f>
        <v>0.31981740000000003</v>
      </c>
      <c r="H103" s="455"/>
      <c r="I103" s="455"/>
      <c r="J103" s="455"/>
      <c r="K103" s="455"/>
      <c r="L103" s="457"/>
      <c r="M103" s="455"/>
      <c r="N103" s="457"/>
      <c r="O103" s="464"/>
      <c r="P103" s="466"/>
    </row>
    <row r="104" spans="1:247" s="148" customFormat="1" ht="20.100000000000001" customHeight="1" x14ac:dyDescent="0.2">
      <c r="A104" s="149"/>
      <c r="B104" s="149"/>
      <c r="C104" s="150"/>
      <c r="D104" s="149"/>
      <c r="E104" s="146"/>
      <c r="F104" s="151"/>
      <c r="G104" s="151"/>
      <c r="H104" s="152" t="s">
        <v>134</v>
      </c>
      <c r="I104" s="149" t="s">
        <v>75</v>
      </c>
      <c r="J104" s="153">
        <v>1.1000000000000001</v>
      </c>
      <c r="K104" s="149"/>
      <c r="L104" s="146">
        <v>3.2</v>
      </c>
      <c r="M104" s="154">
        <f>L104*J104*տ</f>
        <v>4.1008000000000004</v>
      </c>
      <c r="N104" s="146">
        <f>M104</f>
        <v>4.1008000000000004</v>
      </c>
      <c r="O104" s="457"/>
      <c r="P104" s="467"/>
    </row>
    <row r="105" spans="1:247" s="7" customFormat="1" ht="27.75" customHeight="1" x14ac:dyDescent="0.2">
      <c r="A105" s="458">
        <v>37</v>
      </c>
      <c r="B105" s="459" t="s">
        <v>263</v>
      </c>
      <c r="C105" s="460" t="s">
        <v>281</v>
      </c>
      <c r="D105" s="450" t="s">
        <v>75</v>
      </c>
      <c r="E105" s="462">
        <v>2.4</v>
      </c>
      <c r="F105" s="154">
        <v>0.54</v>
      </c>
      <c r="G105" s="154">
        <f>0.34*լե</f>
        <v>0.35700000000000004</v>
      </c>
      <c r="H105" s="450" t="s">
        <v>2</v>
      </c>
      <c r="I105" s="450" t="s">
        <v>2</v>
      </c>
      <c r="J105" s="458" t="s">
        <v>2</v>
      </c>
      <c r="K105" s="458" t="s">
        <v>2</v>
      </c>
      <c r="L105" s="458" t="s">
        <v>2</v>
      </c>
      <c r="M105" s="458" t="s">
        <v>2</v>
      </c>
      <c r="N105" s="468">
        <f>F106+G106</f>
        <v>2.10069456</v>
      </c>
      <c r="O105" s="442">
        <f>N105+N107</f>
        <v>47.946970315999998</v>
      </c>
      <c r="P105" s="444">
        <f>E105*O105</f>
        <v>115.07272875839999</v>
      </c>
    </row>
    <row r="106" spans="1:247" s="7" customFormat="1" ht="27.75" customHeight="1" x14ac:dyDescent="0.2">
      <c r="A106" s="458"/>
      <c r="B106" s="459"/>
      <c r="C106" s="461"/>
      <c r="D106" s="451"/>
      <c r="E106" s="463"/>
      <c r="F106" s="139">
        <f>F105*ա</f>
        <v>1.0133154</v>
      </c>
      <c r="G106" s="139">
        <f>G105*մ</f>
        <v>1.08737916</v>
      </c>
      <c r="H106" s="451"/>
      <c r="I106" s="451"/>
      <c r="J106" s="458"/>
      <c r="K106" s="458"/>
      <c r="L106" s="458"/>
      <c r="M106" s="458"/>
      <c r="N106" s="468"/>
      <c r="O106" s="443"/>
      <c r="P106" s="445"/>
    </row>
    <row r="107" spans="1:247" s="7" customFormat="1" ht="18" customHeight="1" x14ac:dyDescent="0.2">
      <c r="A107" s="15"/>
      <c r="B107" s="176"/>
      <c r="C107" s="177"/>
      <c r="D107" s="15"/>
      <c r="E107" s="154"/>
      <c r="F107" s="154"/>
      <c r="G107" s="154"/>
      <c r="H107" s="178" t="s">
        <v>61</v>
      </c>
      <c r="I107" s="15" t="s">
        <v>75</v>
      </c>
      <c r="J107" s="15">
        <v>1.02</v>
      </c>
      <c r="K107" s="15"/>
      <c r="L107" s="154">
        <v>38.222999999999999</v>
      </c>
      <c r="M107" s="139">
        <f>L107*J107*տ</f>
        <v>45.420390900000001</v>
      </c>
      <c r="N107" s="442">
        <f>M107+M108+M109</f>
        <v>45.846275755999997</v>
      </c>
      <c r="O107" s="443"/>
      <c r="P107" s="445"/>
    </row>
    <row r="108" spans="1:247" s="7" customFormat="1" ht="18" customHeight="1" x14ac:dyDescent="0.2">
      <c r="A108" s="15"/>
      <c r="B108" s="176"/>
      <c r="C108" s="177"/>
      <c r="D108" s="15"/>
      <c r="E108" s="154"/>
      <c r="F108" s="154"/>
      <c r="G108" s="154"/>
      <c r="H108" s="26" t="s">
        <v>264</v>
      </c>
      <c r="I108" s="15" t="s">
        <v>90</v>
      </c>
      <c r="J108" s="179">
        <v>7.5399999999999995E-2</v>
      </c>
      <c r="K108" s="15"/>
      <c r="L108" s="154">
        <v>3.5</v>
      </c>
      <c r="M108" s="139">
        <f>L108*J108*տ</f>
        <v>0.30744349999999998</v>
      </c>
      <c r="N108" s="443"/>
      <c r="O108" s="443"/>
      <c r="P108" s="445"/>
    </row>
    <row r="109" spans="1:247" s="7" customFormat="1" ht="18" customHeight="1" x14ac:dyDescent="0.2">
      <c r="A109" s="15"/>
      <c r="B109" s="176"/>
      <c r="C109" s="177"/>
      <c r="D109" s="15"/>
      <c r="E109" s="154"/>
      <c r="F109" s="154"/>
      <c r="G109" s="154"/>
      <c r="H109" s="26" t="s">
        <v>88</v>
      </c>
      <c r="I109" s="15" t="s">
        <v>75</v>
      </c>
      <c r="J109" s="179">
        <v>8.0000000000000004E-4</v>
      </c>
      <c r="K109" s="15"/>
      <c r="L109" s="154">
        <v>127.083</v>
      </c>
      <c r="M109" s="139">
        <f>L109*J109*տ</f>
        <v>0.11844135600000001</v>
      </c>
      <c r="N109" s="443"/>
      <c r="O109" s="443"/>
      <c r="P109" s="445"/>
    </row>
    <row r="110" spans="1:247" s="156" customFormat="1" ht="24.75" customHeight="1" x14ac:dyDescent="0.3">
      <c r="A110" s="450">
        <v>38</v>
      </c>
      <c r="B110" s="485" t="s">
        <v>138</v>
      </c>
      <c r="C110" s="460" t="s">
        <v>265</v>
      </c>
      <c r="D110" s="450" t="s">
        <v>77</v>
      </c>
      <c r="E110" s="479">
        <v>3.93</v>
      </c>
      <c r="F110" s="139">
        <f>14.5/100</f>
        <v>0.14499999999999999</v>
      </c>
      <c r="G110" s="139">
        <f>1.5/100*լե</f>
        <v>1.575E-2</v>
      </c>
      <c r="H110" s="450" t="s">
        <v>2</v>
      </c>
      <c r="I110" s="450" t="s">
        <v>2</v>
      </c>
      <c r="J110" s="450" t="s">
        <v>2</v>
      </c>
      <c r="K110" s="450" t="s">
        <v>2</v>
      </c>
      <c r="L110" s="450" t="s">
        <v>2</v>
      </c>
      <c r="M110" s="450" t="s">
        <v>2</v>
      </c>
      <c r="N110" s="479">
        <f>F111+G111</f>
        <v>0.32006656</v>
      </c>
      <c r="O110" s="476">
        <f>N110+N112</f>
        <v>1.0470265599999999</v>
      </c>
      <c r="P110" s="474">
        <f>E110*O110</f>
        <v>4.1148143807999995</v>
      </c>
    </row>
    <row r="111" spans="1:247" s="156" customFormat="1" ht="24.75" customHeight="1" x14ac:dyDescent="0.3">
      <c r="A111" s="451"/>
      <c r="B111" s="486"/>
      <c r="C111" s="461"/>
      <c r="D111" s="451"/>
      <c r="E111" s="480"/>
      <c r="F111" s="139">
        <f>F110*ա</f>
        <v>0.27209394999999997</v>
      </c>
      <c r="G111" s="139">
        <f>G110*մ</f>
        <v>4.7972609999999999E-2</v>
      </c>
      <c r="H111" s="451"/>
      <c r="I111" s="451"/>
      <c r="J111" s="451"/>
      <c r="K111" s="451"/>
      <c r="L111" s="451"/>
      <c r="M111" s="451"/>
      <c r="N111" s="480"/>
      <c r="O111" s="481"/>
      <c r="P111" s="475"/>
    </row>
    <row r="112" spans="1:247" s="156" customFormat="1" ht="18" customHeight="1" x14ac:dyDescent="0.3">
      <c r="A112" s="157"/>
      <c r="B112" s="157"/>
      <c r="C112" s="158"/>
      <c r="D112" s="157"/>
      <c r="E112" s="157"/>
      <c r="F112" s="157"/>
      <c r="G112" s="157"/>
      <c r="H112" s="149" t="s">
        <v>82</v>
      </c>
      <c r="I112" s="173" t="s">
        <v>55</v>
      </c>
      <c r="J112" s="155">
        <v>2.4</v>
      </c>
      <c r="K112" s="160"/>
      <c r="L112" s="164">
        <v>0.26</v>
      </c>
      <c r="M112" s="161">
        <f>L112*J112*տ</f>
        <v>0.72696000000000005</v>
      </c>
      <c r="N112" s="155">
        <f>M112</f>
        <v>0.72696000000000005</v>
      </c>
      <c r="O112" s="482"/>
      <c r="P112" s="483"/>
      <c r="Q112" s="174"/>
      <c r="R112" s="174"/>
      <c r="S112" s="174"/>
      <c r="T112" s="174"/>
      <c r="U112" s="174"/>
      <c r="V112" s="174"/>
      <c r="W112" s="174"/>
      <c r="X112" s="174"/>
      <c r="Y112" s="174"/>
      <c r="Z112" s="174"/>
      <c r="AA112" s="174"/>
      <c r="AB112" s="174"/>
      <c r="AC112" s="174"/>
      <c r="AD112" s="174"/>
      <c r="AE112" s="174"/>
      <c r="AF112" s="174"/>
      <c r="AG112" s="174"/>
      <c r="AH112" s="174"/>
      <c r="AI112" s="174"/>
      <c r="AJ112" s="174"/>
      <c r="AK112" s="174"/>
      <c r="AL112" s="174"/>
      <c r="AM112" s="174"/>
      <c r="AN112" s="174"/>
      <c r="AO112" s="174"/>
      <c r="AP112" s="174"/>
      <c r="AQ112" s="174"/>
      <c r="AR112" s="174"/>
      <c r="AS112" s="174"/>
      <c r="AT112" s="174"/>
      <c r="AU112" s="174"/>
      <c r="AV112" s="174"/>
      <c r="AW112" s="174"/>
      <c r="AX112" s="174"/>
      <c r="AY112" s="174"/>
      <c r="AZ112" s="174"/>
      <c r="BA112" s="174"/>
      <c r="BB112" s="174"/>
      <c r="BC112" s="174"/>
      <c r="BD112" s="174"/>
      <c r="BE112" s="174"/>
      <c r="BF112" s="174"/>
      <c r="BG112" s="174"/>
      <c r="BH112" s="174"/>
      <c r="BI112" s="174"/>
      <c r="BJ112" s="174"/>
      <c r="BK112" s="174"/>
      <c r="BL112" s="174"/>
      <c r="BM112" s="174"/>
      <c r="BN112" s="174"/>
      <c r="BO112" s="174"/>
      <c r="BP112" s="174"/>
      <c r="BQ112" s="174"/>
      <c r="BR112" s="174"/>
      <c r="BS112" s="174"/>
      <c r="BT112" s="174"/>
      <c r="BU112" s="174"/>
      <c r="BV112" s="174"/>
      <c r="BW112" s="174"/>
      <c r="BX112" s="174"/>
      <c r="BY112" s="174"/>
      <c r="BZ112" s="174"/>
      <c r="CA112" s="174"/>
      <c r="CB112" s="174"/>
      <c r="CC112" s="174"/>
      <c r="CD112" s="174"/>
      <c r="CE112" s="174"/>
      <c r="CF112" s="174"/>
      <c r="CG112" s="174"/>
      <c r="CH112" s="174"/>
      <c r="CI112" s="174"/>
      <c r="CJ112" s="174"/>
      <c r="CK112" s="174"/>
      <c r="CL112" s="174"/>
      <c r="CM112" s="174"/>
      <c r="CN112" s="174"/>
      <c r="CO112" s="174"/>
      <c r="CP112" s="174"/>
      <c r="CQ112" s="174"/>
      <c r="CR112" s="174"/>
      <c r="CS112" s="174"/>
      <c r="CT112" s="174"/>
      <c r="CU112" s="174"/>
      <c r="CV112" s="174"/>
      <c r="CW112" s="174"/>
      <c r="CX112" s="174"/>
      <c r="CY112" s="174"/>
      <c r="CZ112" s="174"/>
      <c r="DA112" s="174"/>
      <c r="DB112" s="174"/>
      <c r="DC112" s="174"/>
      <c r="DD112" s="174"/>
      <c r="DE112" s="174"/>
      <c r="DF112" s="174"/>
      <c r="DG112" s="174"/>
      <c r="DH112" s="174"/>
      <c r="DI112" s="174"/>
      <c r="DJ112" s="174"/>
      <c r="DK112" s="174"/>
      <c r="DL112" s="174"/>
      <c r="DM112" s="174"/>
      <c r="DN112" s="174"/>
      <c r="DO112" s="174"/>
      <c r="DP112" s="174"/>
      <c r="DQ112" s="174"/>
      <c r="DR112" s="174"/>
      <c r="DS112" s="174"/>
      <c r="DT112" s="174"/>
      <c r="DU112" s="174"/>
      <c r="DV112" s="174"/>
      <c r="DW112" s="174"/>
      <c r="DX112" s="174"/>
      <c r="DY112" s="174"/>
      <c r="DZ112" s="174"/>
      <c r="EA112" s="174"/>
      <c r="EB112" s="174"/>
      <c r="EC112" s="174"/>
      <c r="ED112" s="174"/>
      <c r="EE112" s="174"/>
      <c r="EF112" s="174"/>
      <c r="EG112" s="174"/>
      <c r="EH112" s="174"/>
      <c r="EI112" s="174"/>
      <c r="EJ112" s="174"/>
      <c r="EK112" s="174"/>
      <c r="EL112" s="174"/>
      <c r="EM112" s="174"/>
      <c r="EN112" s="174"/>
      <c r="EO112" s="174"/>
      <c r="EP112" s="174"/>
      <c r="EQ112" s="174"/>
      <c r="ER112" s="174"/>
      <c r="ES112" s="174"/>
      <c r="ET112" s="174"/>
      <c r="EU112" s="174"/>
      <c r="EV112" s="174"/>
      <c r="EW112" s="174"/>
      <c r="EX112" s="174"/>
      <c r="EY112" s="174"/>
      <c r="EZ112" s="174"/>
      <c r="FA112" s="174"/>
      <c r="FB112" s="174"/>
      <c r="FC112" s="174"/>
      <c r="FD112" s="174"/>
      <c r="FE112" s="174"/>
      <c r="FF112" s="174"/>
      <c r="FG112" s="174"/>
      <c r="FH112" s="174"/>
      <c r="FI112" s="174"/>
      <c r="FJ112" s="174"/>
      <c r="FK112" s="174"/>
      <c r="FL112" s="174"/>
      <c r="FM112" s="174"/>
      <c r="FN112" s="174"/>
      <c r="FO112" s="174"/>
      <c r="FP112" s="174"/>
      <c r="FQ112" s="174"/>
      <c r="FR112" s="174"/>
      <c r="FS112" s="174"/>
      <c r="FT112" s="174"/>
      <c r="FU112" s="174"/>
      <c r="FV112" s="174"/>
      <c r="FW112" s="174"/>
      <c r="FX112" s="174"/>
      <c r="FY112" s="174"/>
      <c r="FZ112" s="174"/>
      <c r="GA112" s="174"/>
      <c r="GB112" s="174"/>
      <c r="GC112" s="174"/>
      <c r="GD112" s="174"/>
      <c r="GE112" s="174"/>
      <c r="GF112" s="174"/>
      <c r="GG112" s="174"/>
      <c r="GH112" s="174"/>
      <c r="GI112" s="174"/>
      <c r="GJ112" s="174"/>
      <c r="GK112" s="174"/>
      <c r="GL112" s="174"/>
      <c r="GM112" s="174"/>
      <c r="GN112" s="174"/>
      <c r="GO112" s="174"/>
      <c r="GP112" s="174"/>
      <c r="GQ112" s="174"/>
      <c r="GR112" s="174"/>
      <c r="GS112" s="174"/>
      <c r="GT112" s="174"/>
      <c r="GU112" s="174"/>
      <c r="GV112" s="174"/>
      <c r="GW112" s="174"/>
      <c r="GX112" s="174"/>
      <c r="GY112" s="174"/>
      <c r="GZ112" s="174"/>
      <c r="HA112" s="174"/>
      <c r="HB112" s="174"/>
      <c r="HC112" s="174"/>
      <c r="HD112" s="174"/>
      <c r="HE112" s="174"/>
      <c r="HF112" s="174"/>
      <c r="HG112" s="174"/>
      <c r="HH112" s="174"/>
      <c r="HI112" s="174"/>
      <c r="HJ112" s="174"/>
      <c r="HK112" s="174"/>
      <c r="HL112" s="174"/>
      <c r="HM112" s="174"/>
      <c r="HN112" s="174"/>
      <c r="HO112" s="174"/>
      <c r="HP112" s="174"/>
      <c r="HQ112" s="174"/>
      <c r="HR112" s="174"/>
      <c r="HS112" s="174"/>
      <c r="HT112" s="174"/>
      <c r="HU112" s="174"/>
      <c r="HV112" s="174"/>
      <c r="HW112" s="174"/>
      <c r="HX112" s="174"/>
      <c r="HY112" s="174"/>
      <c r="HZ112" s="174"/>
      <c r="IA112" s="174"/>
      <c r="IB112" s="174"/>
      <c r="IC112" s="174"/>
      <c r="ID112" s="174"/>
      <c r="IE112" s="174"/>
      <c r="IF112" s="174"/>
      <c r="IG112" s="174"/>
      <c r="IH112" s="174"/>
      <c r="II112" s="174"/>
      <c r="IJ112" s="174"/>
      <c r="IK112" s="174"/>
      <c r="IL112" s="175"/>
      <c r="IM112" s="175"/>
    </row>
    <row r="113" spans="1:16" s="138" customFormat="1" ht="32.450000000000003" customHeight="1" x14ac:dyDescent="0.2">
      <c r="A113" s="388">
        <v>39</v>
      </c>
      <c r="B113" s="394" t="s">
        <v>251</v>
      </c>
      <c r="C113" s="379" t="s">
        <v>266</v>
      </c>
      <c r="D113" s="381" t="s">
        <v>75</v>
      </c>
      <c r="E113" s="513">
        <v>7.1999999999999995E-2</v>
      </c>
      <c r="F113" s="137">
        <v>4.4000000000000004</v>
      </c>
      <c r="G113" s="137">
        <v>4.3</v>
      </c>
      <c r="H113" s="381" t="s">
        <v>2</v>
      </c>
      <c r="I113" s="381" t="s">
        <v>2</v>
      </c>
      <c r="J113" s="388" t="s">
        <v>2</v>
      </c>
      <c r="K113" s="388" t="s">
        <v>2</v>
      </c>
      <c r="L113" s="388" t="s">
        <v>2</v>
      </c>
      <c r="M113" s="388" t="s">
        <v>2</v>
      </c>
      <c r="N113" s="389">
        <f>F114+G114</f>
        <v>8.4946439999999992</v>
      </c>
      <c r="O113" s="389">
        <f>N113</f>
        <v>8.4946439999999992</v>
      </c>
      <c r="P113" s="392">
        <f>E113*O113</f>
        <v>0.61161436799999991</v>
      </c>
    </row>
    <row r="114" spans="1:16" s="138" customFormat="1" ht="32.450000000000003" customHeight="1" x14ac:dyDescent="0.2">
      <c r="A114" s="388"/>
      <c r="B114" s="395"/>
      <c r="C114" s="380"/>
      <c r="D114" s="382"/>
      <c r="E114" s="514"/>
      <c r="F114" s="139">
        <f>F113*ա</f>
        <v>8.2566439999999997</v>
      </c>
      <c r="G114" s="137">
        <v>0.23799999999999999</v>
      </c>
      <c r="H114" s="382"/>
      <c r="I114" s="382"/>
      <c r="J114" s="388"/>
      <c r="K114" s="388"/>
      <c r="L114" s="388"/>
      <c r="M114" s="388"/>
      <c r="N114" s="390"/>
      <c r="O114" s="391"/>
      <c r="P114" s="393"/>
    </row>
    <row r="115" spans="1:16" s="138" customFormat="1" ht="21" customHeight="1" x14ac:dyDescent="0.2">
      <c r="A115" s="388">
        <v>40</v>
      </c>
      <c r="B115" s="381" t="s">
        <v>113</v>
      </c>
      <c r="C115" s="379" t="s">
        <v>245</v>
      </c>
      <c r="D115" s="381" t="s">
        <v>75</v>
      </c>
      <c r="E115" s="513">
        <v>7.1999999999999995E-2</v>
      </c>
      <c r="F115" s="137">
        <f>8.27/1000</f>
        <v>8.2699999999999996E-3</v>
      </c>
      <c r="G115" s="137">
        <f>0.20332*լե</f>
        <v>0.21348600000000001</v>
      </c>
      <c r="H115" s="381" t="s">
        <v>2</v>
      </c>
      <c r="I115" s="381" t="s">
        <v>2</v>
      </c>
      <c r="J115" s="388" t="s">
        <v>2</v>
      </c>
      <c r="K115" s="388" t="s">
        <v>2</v>
      </c>
      <c r="L115" s="388" t="s">
        <v>2</v>
      </c>
      <c r="M115" s="388" t="s">
        <v>2</v>
      </c>
      <c r="N115" s="389">
        <f>F116+G116</f>
        <v>0.66577147538000003</v>
      </c>
      <c r="O115" s="389">
        <f>N115+N117</f>
        <v>0.66587632538000008</v>
      </c>
      <c r="P115" s="389">
        <f>E115*O115</f>
        <v>4.794309542736E-2</v>
      </c>
    </row>
    <row r="116" spans="1:16" s="138" customFormat="1" ht="21" customHeight="1" x14ac:dyDescent="0.2">
      <c r="A116" s="388"/>
      <c r="B116" s="382"/>
      <c r="C116" s="380"/>
      <c r="D116" s="382"/>
      <c r="E116" s="514"/>
      <c r="F116" s="139">
        <f>F115*ա</f>
        <v>1.5518737699999998E-2</v>
      </c>
      <c r="G116" s="139">
        <f>G115*մ</f>
        <v>0.65025273768000003</v>
      </c>
      <c r="H116" s="382"/>
      <c r="I116" s="382"/>
      <c r="J116" s="388"/>
      <c r="K116" s="388"/>
      <c r="L116" s="388"/>
      <c r="M116" s="388"/>
      <c r="N116" s="390"/>
      <c r="O116" s="391"/>
      <c r="P116" s="391"/>
    </row>
    <row r="117" spans="1:16" s="138" customFormat="1" ht="19.5" x14ac:dyDescent="0.2">
      <c r="A117" s="136"/>
      <c r="B117" s="136"/>
      <c r="C117" s="140"/>
      <c r="D117" s="136"/>
      <c r="E117" s="141"/>
      <c r="F117" s="141"/>
      <c r="G117" s="141"/>
      <c r="H117" s="136" t="s">
        <v>148</v>
      </c>
      <c r="I117" s="136" t="s">
        <v>75</v>
      </c>
      <c r="J117" s="142">
        <f>0.06/1000</f>
        <v>5.9999999999999995E-5</v>
      </c>
      <c r="K117" s="136"/>
      <c r="L117" s="141">
        <v>1.5</v>
      </c>
      <c r="M117" s="143">
        <f>L117*J117*տ</f>
        <v>1.0485E-4</v>
      </c>
      <c r="N117" s="142">
        <f>M117</f>
        <v>1.0485E-4</v>
      </c>
      <c r="O117" s="390"/>
      <c r="P117" s="390"/>
    </row>
    <row r="118" spans="1:16" s="138" customFormat="1" ht="21" customHeight="1" x14ac:dyDescent="0.2">
      <c r="A118" s="388">
        <v>41</v>
      </c>
      <c r="B118" s="394" t="s">
        <v>157</v>
      </c>
      <c r="C118" s="379" t="s">
        <v>246</v>
      </c>
      <c r="D118" s="381" t="s">
        <v>74</v>
      </c>
      <c r="E118" s="383">
        <v>0.17</v>
      </c>
      <c r="F118" s="137">
        <v>0</v>
      </c>
      <c r="G118" s="137">
        <f>0.33*լե</f>
        <v>0.34650000000000003</v>
      </c>
      <c r="H118" s="381" t="s">
        <v>2</v>
      </c>
      <c r="I118" s="381" t="s">
        <v>2</v>
      </c>
      <c r="J118" s="388" t="s">
        <v>2</v>
      </c>
      <c r="K118" s="388" t="s">
        <v>2</v>
      </c>
      <c r="L118" s="388" t="s">
        <v>2</v>
      </c>
      <c r="M118" s="388" t="s">
        <v>2</v>
      </c>
      <c r="N118" s="389">
        <f>F119+G119</f>
        <v>0.23799999999999999</v>
      </c>
      <c r="O118" s="389">
        <f>N118</f>
        <v>0.23799999999999999</v>
      </c>
      <c r="P118" s="392">
        <f>E118*O118</f>
        <v>4.0460000000000003E-2</v>
      </c>
    </row>
    <row r="119" spans="1:16" s="138" customFormat="1" ht="21" customHeight="1" x14ac:dyDescent="0.2">
      <c r="A119" s="388"/>
      <c r="B119" s="395"/>
      <c r="C119" s="380"/>
      <c r="D119" s="382"/>
      <c r="E119" s="384"/>
      <c r="F119" s="139">
        <f>F118*ա</f>
        <v>0</v>
      </c>
      <c r="G119" s="137">
        <v>0.23799999999999999</v>
      </c>
      <c r="H119" s="382"/>
      <c r="I119" s="382"/>
      <c r="J119" s="388"/>
      <c r="K119" s="388"/>
      <c r="L119" s="388"/>
      <c r="M119" s="388"/>
      <c r="N119" s="390"/>
      <c r="O119" s="391"/>
      <c r="P119" s="393"/>
    </row>
    <row r="120" spans="1:16" s="7" customFormat="1" ht="20.25" customHeight="1" x14ac:dyDescent="0.2">
      <c r="A120" s="458">
        <v>42</v>
      </c>
      <c r="B120" s="459" t="s">
        <v>267</v>
      </c>
      <c r="C120" s="460" t="s">
        <v>268</v>
      </c>
      <c r="D120" s="450" t="s">
        <v>75</v>
      </c>
      <c r="E120" s="511">
        <v>7.1999999999999995E-2</v>
      </c>
      <c r="F120" s="154">
        <v>1</v>
      </c>
      <c r="G120" s="154">
        <f>0.77*լե</f>
        <v>0.80850000000000011</v>
      </c>
      <c r="H120" s="450" t="s">
        <v>2</v>
      </c>
      <c r="I120" s="450" t="s">
        <v>2</v>
      </c>
      <c r="J120" s="458" t="s">
        <v>2</v>
      </c>
      <c r="K120" s="458" t="s">
        <v>2</v>
      </c>
      <c r="L120" s="458" t="s">
        <v>2</v>
      </c>
      <c r="M120" s="458" t="s">
        <v>2</v>
      </c>
      <c r="N120" s="468">
        <f>F121+G121</f>
        <v>4.33910398</v>
      </c>
      <c r="O120" s="442">
        <f>N120+N122</f>
        <v>49.962730760999989</v>
      </c>
      <c r="P120" s="444">
        <f>+O120*E120</f>
        <v>3.5973166147919988</v>
      </c>
    </row>
    <row r="121" spans="1:16" s="7" customFormat="1" ht="20.25" customHeight="1" x14ac:dyDescent="0.2">
      <c r="A121" s="458"/>
      <c r="B121" s="459"/>
      <c r="C121" s="461"/>
      <c r="D121" s="451"/>
      <c r="E121" s="512"/>
      <c r="F121" s="139">
        <f>F120*ա</f>
        <v>1.8765099999999999</v>
      </c>
      <c r="G121" s="139">
        <f>G120*մ</f>
        <v>2.4625939800000003</v>
      </c>
      <c r="H121" s="451"/>
      <c r="I121" s="451"/>
      <c r="J121" s="458"/>
      <c r="K121" s="458"/>
      <c r="L121" s="458"/>
      <c r="M121" s="458"/>
      <c r="N121" s="468"/>
      <c r="O121" s="443"/>
      <c r="P121" s="445"/>
    </row>
    <row r="122" spans="1:16" s="7" customFormat="1" ht="18" customHeight="1" x14ac:dyDescent="0.2">
      <c r="A122" s="15"/>
      <c r="B122" s="176"/>
      <c r="C122" s="177"/>
      <c r="D122" s="15"/>
      <c r="E122" s="154"/>
      <c r="F122" s="154"/>
      <c r="G122" s="154"/>
      <c r="H122" s="178" t="s">
        <v>61</v>
      </c>
      <c r="I122" s="15" t="s">
        <v>75</v>
      </c>
      <c r="J122" s="15">
        <v>1.0149999999999999</v>
      </c>
      <c r="K122" s="15"/>
      <c r="L122" s="154">
        <v>38.222999999999999</v>
      </c>
      <c r="M122" s="139">
        <f>L122*J122*տ</f>
        <v>45.197741924999995</v>
      </c>
      <c r="N122" s="442">
        <f>M122+M123+M124</f>
        <v>45.623626780999992</v>
      </c>
      <c r="O122" s="443"/>
      <c r="P122" s="445"/>
    </row>
    <row r="123" spans="1:16" s="7" customFormat="1" ht="18" customHeight="1" x14ac:dyDescent="0.2">
      <c r="A123" s="15"/>
      <c r="B123" s="176"/>
      <c r="C123" s="177"/>
      <c r="D123" s="15"/>
      <c r="E123" s="154"/>
      <c r="F123" s="154"/>
      <c r="G123" s="154"/>
      <c r="H123" s="26" t="s">
        <v>264</v>
      </c>
      <c r="I123" s="15" t="s">
        <v>90</v>
      </c>
      <c r="J123" s="154">
        <f>7.54/100</f>
        <v>7.5399999999999995E-2</v>
      </c>
      <c r="K123" s="15"/>
      <c r="L123" s="154">
        <v>3.5</v>
      </c>
      <c r="M123" s="139">
        <f>L123*J123*տ</f>
        <v>0.30744349999999998</v>
      </c>
      <c r="N123" s="443"/>
      <c r="O123" s="443"/>
      <c r="P123" s="445"/>
    </row>
    <row r="124" spans="1:16" s="7" customFormat="1" ht="18" customHeight="1" x14ac:dyDescent="0.2">
      <c r="A124" s="15"/>
      <c r="B124" s="176"/>
      <c r="C124" s="177"/>
      <c r="D124" s="15"/>
      <c r="E124" s="154"/>
      <c r="F124" s="154"/>
      <c r="G124" s="154"/>
      <c r="H124" s="26" t="s">
        <v>88</v>
      </c>
      <c r="I124" s="15" t="s">
        <v>75</v>
      </c>
      <c r="J124" s="179">
        <v>8.0000000000000004E-4</v>
      </c>
      <c r="K124" s="15"/>
      <c r="L124" s="154">
        <v>127.083</v>
      </c>
      <c r="M124" s="139">
        <f>L124*J124*տ</f>
        <v>0.11844135600000001</v>
      </c>
      <c r="N124" s="443"/>
      <c r="O124" s="443"/>
      <c r="P124" s="445"/>
    </row>
    <row r="125" spans="1:16" s="148" customFormat="1" ht="36" customHeight="1" x14ac:dyDescent="0.2">
      <c r="A125" s="454">
        <v>43</v>
      </c>
      <c r="B125" s="509" t="s">
        <v>136</v>
      </c>
      <c r="C125" s="478" t="s">
        <v>269</v>
      </c>
      <c r="D125" s="471" t="s">
        <v>74</v>
      </c>
      <c r="E125" s="517">
        <f>1.82/1000</f>
        <v>1.82E-3</v>
      </c>
      <c r="F125" s="146">
        <v>0</v>
      </c>
      <c r="G125" s="146">
        <v>0</v>
      </c>
      <c r="H125" s="508" t="s">
        <v>2</v>
      </c>
      <c r="I125" s="508" t="s">
        <v>2</v>
      </c>
      <c r="J125" s="508" t="s">
        <v>2</v>
      </c>
      <c r="K125" s="508" t="s">
        <v>2</v>
      </c>
      <c r="L125" s="504" t="s">
        <v>2</v>
      </c>
      <c r="M125" s="508" t="s">
        <v>2</v>
      </c>
      <c r="N125" s="504">
        <f>F126+G126</f>
        <v>0</v>
      </c>
      <c r="O125" s="504">
        <f>SUM(N125:N127)</f>
        <v>533.957945</v>
      </c>
      <c r="P125" s="505">
        <f>E125*O125</f>
        <v>0.97180345989999994</v>
      </c>
    </row>
    <row r="126" spans="1:16" s="148" customFormat="1" x14ac:dyDescent="0.2">
      <c r="A126" s="455"/>
      <c r="B126" s="509"/>
      <c r="C126" s="478"/>
      <c r="D126" s="471"/>
      <c r="E126" s="518"/>
      <c r="F126" s="139">
        <f>F125*ա</f>
        <v>0</v>
      </c>
      <c r="G126" s="139">
        <f>G125*մ</f>
        <v>0</v>
      </c>
      <c r="H126" s="508"/>
      <c r="I126" s="508"/>
      <c r="J126" s="508"/>
      <c r="K126" s="508"/>
      <c r="L126" s="504"/>
      <c r="M126" s="508"/>
      <c r="N126" s="504"/>
      <c r="O126" s="504"/>
      <c r="P126" s="505"/>
    </row>
    <row r="127" spans="1:16" s="148" customFormat="1" x14ac:dyDescent="0.2">
      <c r="A127" s="149"/>
      <c r="B127" s="149"/>
      <c r="C127" s="150"/>
      <c r="D127" s="149"/>
      <c r="E127" s="146"/>
      <c r="F127" s="151"/>
      <c r="G127" s="151"/>
      <c r="H127" s="149" t="s">
        <v>137</v>
      </c>
      <c r="I127" s="149" t="s">
        <v>74</v>
      </c>
      <c r="J127" s="164">
        <v>1</v>
      </c>
      <c r="K127" s="149"/>
      <c r="L127" s="153">
        <v>458.33300000000003</v>
      </c>
      <c r="M127" s="161">
        <f>L127*J127*տ</f>
        <v>533.957945</v>
      </c>
      <c r="N127" s="147">
        <f>M127:M127</f>
        <v>533.957945</v>
      </c>
      <c r="O127" s="504"/>
      <c r="P127" s="505"/>
    </row>
    <row r="128" spans="1:16" s="148" customFormat="1" ht="21" customHeight="1" x14ac:dyDescent="0.2">
      <c r="A128" s="454">
        <v>44</v>
      </c>
      <c r="B128" s="509" t="s">
        <v>270</v>
      </c>
      <c r="C128" s="478" t="s">
        <v>271</v>
      </c>
      <c r="D128" s="450" t="s">
        <v>77</v>
      </c>
      <c r="E128" s="515">
        <v>70</v>
      </c>
      <c r="F128" s="146">
        <v>0.14000000000000001</v>
      </c>
      <c r="G128" s="146">
        <f>5.98/100</f>
        <v>5.9800000000000006E-2</v>
      </c>
      <c r="H128" s="508" t="s">
        <v>2</v>
      </c>
      <c r="I128" s="508" t="s">
        <v>2</v>
      </c>
      <c r="J128" s="508" t="s">
        <v>2</v>
      </c>
      <c r="K128" s="508" t="s">
        <v>2</v>
      </c>
      <c r="L128" s="504" t="s">
        <v>2</v>
      </c>
      <c r="M128" s="508" t="s">
        <v>2</v>
      </c>
      <c r="N128" s="504">
        <f>F129+G129</f>
        <v>0.44485502399999999</v>
      </c>
      <c r="O128" s="504">
        <f>SUM(N128:N130)</f>
        <v>4.2893550239999998</v>
      </c>
      <c r="P128" s="505">
        <f>E128*O128</f>
        <v>300.25485168</v>
      </c>
    </row>
    <row r="129" spans="1:247" s="148" customFormat="1" ht="21" customHeight="1" x14ac:dyDescent="0.2">
      <c r="A129" s="455"/>
      <c r="B129" s="509"/>
      <c r="C129" s="478"/>
      <c r="D129" s="451"/>
      <c r="E129" s="516"/>
      <c r="F129" s="139">
        <f>F128*ա</f>
        <v>0.26271139999999998</v>
      </c>
      <c r="G129" s="139">
        <f>G128*մ</f>
        <v>0.182143624</v>
      </c>
      <c r="H129" s="508"/>
      <c r="I129" s="508"/>
      <c r="J129" s="508"/>
      <c r="K129" s="508"/>
      <c r="L129" s="504"/>
      <c r="M129" s="508"/>
      <c r="N129" s="504"/>
      <c r="O129" s="504"/>
      <c r="P129" s="505"/>
    </row>
    <row r="130" spans="1:247" s="148" customFormat="1" ht="19.5" x14ac:dyDescent="0.2">
      <c r="A130" s="149"/>
      <c r="B130" s="149"/>
      <c r="C130" s="150"/>
      <c r="D130" s="149"/>
      <c r="E130" s="146"/>
      <c r="F130" s="151"/>
      <c r="G130" s="151"/>
      <c r="H130" s="149" t="s">
        <v>272</v>
      </c>
      <c r="I130" s="15" t="s">
        <v>90</v>
      </c>
      <c r="J130" s="164">
        <v>3.3</v>
      </c>
      <c r="K130" s="149"/>
      <c r="L130" s="153">
        <v>1</v>
      </c>
      <c r="M130" s="161">
        <f>L130*J130*տ</f>
        <v>3.8445</v>
      </c>
      <c r="N130" s="147">
        <f>M130:M130</f>
        <v>3.8445</v>
      </c>
      <c r="O130" s="504"/>
      <c r="P130" s="505"/>
    </row>
    <row r="131" spans="1:247" s="148" customFormat="1" ht="28.15" customHeight="1" x14ac:dyDescent="0.2">
      <c r="A131" s="508">
        <v>45</v>
      </c>
      <c r="B131" s="509" t="s">
        <v>273</v>
      </c>
      <c r="C131" s="478" t="s">
        <v>274</v>
      </c>
      <c r="D131" s="471" t="s">
        <v>74</v>
      </c>
      <c r="E131" s="520">
        <v>0.55000000000000004</v>
      </c>
      <c r="F131" s="146">
        <v>24.8</v>
      </c>
      <c r="G131" s="146">
        <v>14.8</v>
      </c>
      <c r="H131" s="508" t="s">
        <v>2</v>
      </c>
      <c r="I131" s="508" t="s">
        <v>2</v>
      </c>
      <c r="J131" s="508" t="s">
        <v>2</v>
      </c>
      <c r="K131" s="508" t="s">
        <v>2</v>
      </c>
      <c r="L131" s="504" t="s">
        <v>2</v>
      </c>
      <c r="M131" s="508" t="s">
        <v>2</v>
      </c>
      <c r="N131" s="504">
        <f>F132+G132</f>
        <v>91.616472000000002</v>
      </c>
      <c r="O131" s="504">
        <f>SUM(N131:N132)</f>
        <v>91.616472000000002</v>
      </c>
      <c r="P131" s="505">
        <f>E131*O131</f>
        <v>50.389059600000003</v>
      </c>
    </row>
    <row r="132" spans="1:247" s="148" customFormat="1" ht="28.15" customHeight="1" x14ac:dyDescent="0.2">
      <c r="A132" s="508"/>
      <c r="B132" s="509"/>
      <c r="C132" s="478"/>
      <c r="D132" s="471"/>
      <c r="E132" s="520"/>
      <c r="F132" s="139">
        <f>F131*ա</f>
        <v>46.537447999999998</v>
      </c>
      <c r="G132" s="139">
        <f>G131*մ</f>
        <v>45.079024000000004</v>
      </c>
      <c r="H132" s="508"/>
      <c r="I132" s="508"/>
      <c r="J132" s="508"/>
      <c r="K132" s="508"/>
      <c r="L132" s="504"/>
      <c r="M132" s="508"/>
      <c r="N132" s="504"/>
      <c r="O132" s="504"/>
      <c r="P132" s="505"/>
    </row>
    <row r="133" spans="1:247" s="148" customFormat="1" ht="21" customHeight="1" x14ac:dyDescent="0.2">
      <c r="A133" s="508">
        <v>46</v>
      </c>
      <c r="B133" s="509" t="s">
        <v>275</v>
      </c>
      <c r="C133" s="478" t="s">
        <v>276</v>
      </c>
      <c r="D133" s="471" t="s">
        <v>77</v>
      </c>
      <c r="E133" s="519">
        <v>17.5</v>
      </c>
      <c r="F133" s="146">
        <v>0</v>
      </c>
      <c r="G133" s="146">
        <v>0</v>
      </c>
      <c r="H133" s="508" t="s">
        <v>2</v>
      </c>
      <c r="I133" s="508" t="s">
        <v>2</v>
      </c>
      <c r="J133" s="508" t="s">
        <v>2</v>
      </c>
      <c r="K133" s="508" t="s">
        <v>2</v>
      </c>
      <c r="L133" s="504" t="s">
        <v>2</v>
      </c>
      <c r="M133" s="508" t="s">
        <v>2</v>
      </c>
      <c r="N133" s="504">
        <f>F134+G134</f>
        <v>0</v>
      </c>
      <c r="O133" s="504">
        <f>SUM(N133:N135)</f>
        <v>25.385349999999999</v>
      </c>
      <c r="P133" s="505">
        <f>E133*O133</f>
        <v>444.24362500000001</v>
      </c>
    </row>
    <row r="134" spans="1:247" s="148" customFormat="1" ht="21" customHeight="1" x14ac:dyDescent="0.2">
      <c r="A134" s="508"/>
      <c r="B134" s="509"/>
      <c r="C134" s="478"/>
      <c r="D134" s="471"/>
      <c r="E134" s="519"/>
      <c r="F134" s="139">
        <f>F133*ա</f>
        <v>0</v>
      </c>
      <c r="G134" s="139">
        <f>G133*մ</f>
        <v>0</v>
      </c>
      <c r="H134" s="508"/>
      <c r="I134" s="508"/>
      <c r="J134" s="508"/>
      <c r="K134" s="508"/>
      <c r="L134" s="504"/>
      <c r="M134" s="508"/>
      <c r="N134" s="504"/>
      <c r="O134" s="504"/>
      <c r="P134" s="505"/>
    </row>
    <row r="135" spans="1:247" s="148" customFormat="1" ht="19.5" x14ac:dyDescent="0.2">
      <c r="A135" s="149"/>
      <c r="B135" s="149"/>
      <c r="C135" s="150"/>
      <c r="D135" s="149"/>
      <c r="E135" s="146"/>
      <c r="F135" s="151"/>
      <c r="G135" s="151"/>
      <c r="H135" s="149" t="s">
        <v>277</v>
      </c>
      <c r="I135" s="15" t="s">
        <v>90</v>
      </c>
      <c r="J135" s="153">
        <v>1</v>
      </c>
      <c r="K135" s="149"/>
      <c r="L135" s="153">
        <v>21.79</v>
      </c>
      <c r="M135" s="161">
        <f>L135*J135*տ</f>
        <v>25.385349999999999</v>
      </c>
      <c r="N135" s="146">
        <f>M135:M135</f>
        <v>25.385349999999999</v>
      </c>
      <c r="O135" s="504"/>
      <c r="P135" s="505"/>
    </row>
    <row r="136" spans="1:247" s="156" customFormat="1" ht="27" customHeight="1" x14ac:dyDescent="0.3">
      <c r="A136" s="471">
        <v>47</v>
      </c>
      <c r="B136" s="521" t="s">
        <v>278</v>
      </c>
      <c r="C136" s="469" t="s">
        <v>282</v>
      </c>
      <c r="D136" s="471" t="s">
        <v>75</v>
      </c>
      <c r="E136" s="472">
        <v>26.4</v>
      </c>
      <c r="F136" s="139">
        <v>2.77</v>
      </c>
      <c r="G136" s="139">
        <v>3.1</v>
      </c>
      <c r="H136" s="471" t="s">
        <v>2</v>
      </c>
      <c r="I136" s="471" t="s">
        <v>2</v>
      </c>
      <c r="J136" s="471" t="s">
        <v>2</v>
      </c>
      <c r="K136" s="471" t="s">
        <v>2</v>
      </c>
      <c r="L136" s="471" t="s">
        <v>2</v>
      </c>
      <c r="M136" s="471" t="s">
        <v>2</v>
      </c>
      <c r="N136" s="472">
        <f>F137+G137</f>
        <v>12.680891000000001</v>
      </c>
      <c r="O136" s="473">
        <f>N136+N138</f>
        <v>86.345144635000011</v>
      </c>
      <c r="P136" s="473">
        <f>+E136*O136</f>
        <v>2279.5118183640002</v>
      </c>
    </row>
    <row r="137" spans="1:247" s="156" customFormat="1" ht="27" customHeight="1" x14ac:dyDescent="0.3">
      <c r="A137" s="471"/>
      <c r="B137" s="521"/>
      <c r="C137" s="469"/>
      <c r="D137" s="471"/>
      <c r="E137" s="472"/>
      <c r="F137" s="139">
        <f>F136*1.9313</f>
        <v>5.3497010000000005</v>
      </c>
      <c r="G137" s="139">
        <f>G136*2.3649</f>
        <v>7.3311900000000003</v>
      </c>
      <c r="H137" s="471"/>
      <c r="I137" s="471"/>
      <c r="J137" s="471"/>
      <c r="K137" s="471"/>
      <c r="L137" s="471"/>
      <c r="M137" s="471"/>
      <c r="N137" s="472"/>
      <c r="O137" s="473"/>
      <c r="P137" s="473"/>
      <c r="Q137" s="180"/>
      <c r="R137" s="180"/>
      <c r="S137" s="181"/>
    </row>
    <row r="138" spans="1:247" s="156" customFormat="1" ht="18" customHeight="1" x14ac:dyDescent="0.3">
      <c r="A138" s="157"/>
      <c r="B138" s="157"/>
      <c r="C138" s="158"/>
      <c r="D138" s="157"/>
      <c r="E138" s="157"/>
      <c r="F138" s="157"/>
      <c r="G138" s="157"/>
      <c r="H138" s="173" t="s">
        <v>176</v>
      </c>
      <c r="I138" s="136" t="s">
        <v>75</v>
      </c>
      <c r="J138" s="172">
        <v>1.04</v>
      </c>
      <c r="K138" s="160"/>
      <c r="L138" s="167">
        <v>55</v>
      </c>
      <c r="M138" s="139">
        <f>L138*J138*1.165</f>
        <v>66.638000000000005</v>
      </c>
      <c r="N138" s="473">
        <f>SUM(M138:M142)</f>
        <v>73.664253635000009</v>
      </c>
      <c r="O138" s="473"/>
      <c r="P138" s="473"/>
      <c r="Q138" s="180"/>
      <c r="R138" s="180"/>
      <c r="S138" s="180"/>
      <c r="T138" s="174"/>
      <c r="U138" s="174"/>
      <c r="V138" s="174"/>
      <c r="W138" s="174"/>
      <c r="X138" s="174"/>
      <c r="Y138" s="174"/>
      <c r="Z138" s="174"/>
      <c r="AA138" s="174"/>
      <c r="AB138" s="174"/>
      <c r="AC138" s="174"/>
      <c r="AD138" s="174"/>
      <c r="AE138" s="174"/>
      <c r="AF138" s="174"/>
      <c r="AG138" s="174"/>
      <c r="AH138" s="174"/>
      <c r="AI138" s="174"/>
      <c r="AJ138" s="174"/>
      <c r="AK138" s="174"/>
      <c r="AL138" s="174"/>
      <c r="AM138" s="174"/>
      <c r="AN138" s="174"/>
      <c r="AO138" s="174"/>
      <c r="AP138" s="174"/>
      <c r="AQ138" s="174"/>
      <c r="AR138" s="174"/>
      <c r="AS138" s="174"/>
      <c r="AT138" s="174"/>
      <c r="AU138" s="174"/>
      <c r="AV138" s="174"/>
      <c r="AW138" s="174"/>
      <c r="AX138" s="174"/>
      <c r="AY138" s="174"/>
      <c r="AZ138" s="174"/>
      <c r="BA138" s="174"/>
      <c r="BB138" s="174"/>
      <c r="BC138" s="174"/>
      <c r="BD138" s="174"/>
      <c r="BE138" s="174"/>
      <c r="BF138" s="174"/>
      <c r="BG138" s="174"/>
      <c r="BH138" s="174"/>
      <c r="BI138" s="174"/>
      <c r="BJ138" s="174"/>
      <c r="BK138" s="174"/>
      <c r="BL138" s="174"/>
      <c r="BM138" s="174"/>
      <c r="BN138" s="174"/>
      <c r="BO138" s="174"/>
      <c r="BP138" s="174"/>
      <c r="BQ138" s="174"/>
      <c r="BR138" s="174"/>
      <c r="BS138" s="174"/>
      <c r="BT138" s="174"/>
      <c r="BU138" s="174"/>
      <c r="BV138" s="174"/>
      <c r="BW138" s="174"/>
      <c r="BX138" s="174"/>
      <c r="BY138" s="174"/>
      <c r="BZ138" s="174"/>
      <c r="CA138" s="174"/>
      <c r="CB138" s="174"/>
      <c r="CC138" s="174"/>
      <c r="CD138" s="174"/>
      <c r="CE138" s="174"/>
      <c r="CF138" s="174"/>
      <c r="CG138" s="174"/>
      <c r="CH138" s="174"/>
      <c r="CI138" s="174"/>
      <c r="CJ138" s="174"/>
      <c r="CK138" s="174"/>
      <c r="CL138" s="174"/>
      <c r="CM138" s="174"/>
      <c r="CN138" s="174"/>
      <c r="CO138" s="174"/>
      <c r="CP138" s="174"/>
      <c r="CQ138" s="174"/>
      <c r="CR138" s="174"/>
      <c r="CS138" s="174"/>
      <c r="CT138" s="174"/>
      <c r="CU138" s="174"/>
      <c r="CV138" s="174"/>
      <c r="CW138" s="174"/>
      <c r="CX138" s="174"/>
      <c r="CY138" s="174"/>
      <c r="CZ138" s="174"/>
      <c r="DA138" s="174"/>
      <c r="DB138" s="174"/>
      <c r="DC138" s="174"/>
      <c r="DD138" s="174"/>
      <c r="DE138" s="174"/>
      <c r="DF138" s="174"/>
      <c r="DG138" s="174"/>
      <c r="DH138" s="174"/>
      <c r="DI138" s="174"/>
      <c r="DJ138" s="174"/>
      <c r="DK138" s="174"/>
      <c r="DL138" s="174"/>
      <c r="DM138" s="174"/>
      <c r="DN138" s="174"/>
      <c r="DO138" s="174"/>
      <c r="DP138" s="174"/>
      <c r="DQ138" s="174"/>
      <c r="DR138" s="174"/>
      <c r="DS138" s="174"/>
      <c r="DT138" s="174"/>
      <c r="DU138" s="174"/>
      <c r="DV138" s="174"/>
      <c r="DW138" s="174"/>
      <c r="DX138" s="174"/>
      <c r="DY138" s="174"/>
      <c r="DZ138" s="174"/>
      <c r="EA138" s="174"/>
      <c r="EB138" s="174"/>
      <c r="EC138" s="174"/>
      <c r="ED138" s="174"/>
      <c r="EE138" s="174"/>
      <c r="EF138" s="174"/>
      <c r="EG138" s="174"/>
      <c r="EH138" s="174"/>
      <c r="EI138" s="174"/>
      <c r="EJ138" s="174"/>
      <c r="EK138" s="174"/>
      <c r="EL138" s="174"/>
      <c r="EM138" s="174"/>
      <c r="EN138" s="174"/>
      <c r="EO138" s="174"/>
      <c r="EP138" s="174"/>
      <c r="EQ138" s="174"/>
      <c r="ER138" s="174"/>
      <c r="ES138" s="174"/>
      <c r="ET138" s="174"/>
      <c r="EU138" s="174"/>
      <c r="EV138" s="174"/>
      <c r="EW138" s="174"/>
      <c r="EX138" s="174"/>
      <c r="EY138" s="174"/>
      <c r="EZ138" s="174"/>
      <c r="FA138" s="174"/>
      <c r="FB138" s="174"/>
      <c r="FC138" s="174"/>
      <c r="FD138" s="174"/>
      <c r="FE138" s="174"/>
      <c r="FF138" s="174"/>
      <c r="FG138" s="174"/>
      <c r="FH138" s="174"/>
      <c r="FI138" s="174"/>
      <c r="FJ138" s="174"/>
      <c r="FK138" s="174"/>
      <c r="FL138" s="174"/>
      <c r="FM138" s="174"/>
      <c r="FN138" s="174"/>
      <c r="FO138" s="174"/>
      <c r="FP138" s="174"/>
      <c r="FQ138" s="174"/>
      <c r="FR138" s="174"/>
      <c r="FS138" s="174"/>
      <c r="FT138" s="174"/>
      <c r="FU138" s="174"/>
      <c r="FV138" s="174"/>
      <c r="FW138" s="174"/>
      <c r="FX138" s="174"/>
      <c r="FY138" s="174"/>
      <c r="FZ138" s="174"/>
      <c r="GA138" s="174"/>
      <c r="GB138" s="174"/>
      <c r="GC138" s="174"/>
      <c r="GD138" s="174"/>
      <c r="GE138" s="174"/>
      <c r="GF138" s="174"/>
      <c r="GG138" s="174"/>
      <c r="GH138" s="174"/>
      <c r="GI138" s="174"/>
      <c r="GJ138" s="174"/>
      <c r="GK138" s="174"/>
      <c r="GL138" s="174"/>
      <c r="GM138" s="174"/>
      <c r="GN138" s="174"/>
      <c r="GO138" s="174"/>
      <c r="GP138" s="174"/>
      <c r="GQ138" s="174"/>
      <c r="GR138" s="174"/>
      <c r="GS138" s="174"/>
      <c r="GT138" s="174"/>
      <c r="GU138" s="174"/>
      <c r="GV138" s="174"/>
      <c r="GW138" s="174"/>
      <c r="GX138" s="174"/>
      <c r="GY138" s="174"/>
      <c r="GZ138" s="174"/>
      <c r="HA138" s="174"/>
      <c r="HB138" s="174"/>
      <c r="HC138" s="174"/>
      <c r="HD138" s="174"/>
      <c r="HE138" s="174"/>
      <c r="HF138" s="174"/>
      <c r="HG138" s="174"/>
      <c r="HH138" s="174"/>
      <c r="HI138" s="174"/>
      <c r="HJ138" s="174"/>
      <c r="HK138" s="174"/>
      <c r="HL138" s="174"/>
      <c r="HM138" s="174"/>
      <c r="HN138" s="174"/>
      <c r="HO138" s="174"/>
      <c r="HP138" s="174"/>
      <c r="HQ138" s="174"/>
      <c r="HR138" s="174"/>
      <c r="HS138" s="174"/>
      <c r="HT138" s="174"/>
      <c r="HU138" s="174"/>
      <c r="HV138" s="174"/>
      <c r="HW138" s="174"/>
      <c r="HX138" s="174"/>
      <c r="HY138" s="174"/>
      <c r="HZ138" s="174"/>
      <c r="IA138" s="174"/>
      <c r="IB138" s="174"/>
      <c r="IC138" s="174"/>
      <c r="ID138" s="174"/>
      <c r="IE138" s="174"/>
      <c r="IF138" s="174"/>
      <c r="IG138" s="174"/>
      <c r="IH138" s="174"/>
      <c r="II138" s="174"/>
      <c r="IJ138" s="174"/>
      <c r="IK138" s="174"/>
      <c r="IL138" s="175"/>
      <c r="IM138" s="175"/>
    </row>
    <row r="139" spans="1:247" s="156" customFormat="1" ht="18" customHeight="1" x14ac:dyDescent="0.3">
      <c r="A139" s="157"/>
      <c r="B139" s="157"/>
      <c r="C139" s="158"/>
      <c r="D139" s="157"/>
      <c r="E139" s="157"/>
      <c r="F139" s="157"/>
      <c r="G139" s="157"/>
      <c r="H139" s="173" t="s">
        <v>92</v>
      </c>
      <c r="I139" s="136" t="s">
        <v>75</v>
      </c>
      <c r="J139" s="155">
        <v>3.0000000000000001E-3</v>
      </c>
      <c r="K139" s="160"/>
      <c r="L139" s="155">
        <v>31</v>
      </c>
      <c r="M139" s="139">
        <f>L139*J139*1.165</f>
        <v>0.108345</v>
      </c>
      <c r="N139" s="473"/>
      <c r="O139" s="473"/>
      <c r="P139" s="473"/>
      <c r="Q139" s="180"/>
      <c r="R139" s="180"/>
      <c r="S139" s="180"/>
      <c r="T139" s="174"/>
      <c r="U139" s="174"/>
      <c r="V139" s="174"/>
      <c r="W139" s="174"/>
      <c r="X139" s="174"/>
      <c r="Y139" s="174"/>
      <c r="Z139" s="174"/>
      <c r="AA139" s="174"/>
      <c r="AB139" s="174"/>
      <c r="AC139" s="174"/>
      <c r="AD139" s="174"/>
      <c r="AE139" s="174"/>
      <c r="AF139" s="174"/>
      <c r="AG139" s="174"/>
      <c r="AH139" s="174"/>
      <c r="AI139" s="174"/>
      <c r="AJ139" s="174"/>
      <c r="AK139" s="174"/>
      <c r="AL139" s="174"/>
      <c r="AM139" s="174"/>
      <c r="AN139" s="174"/>
      <c r="AO139" s="174"/>
      <c r="AP139" s="174"/>
      <c r="AQ139" s="174"/>
      <c r="AR139" s="174"/>
      <c r="AS139" s="174"/>
      <c r="AT139" s="174"/>
      <c r="AU139" s="174"/>
      <c r="AV139" s="174"/>
      <c r="AW139" s="174"/>
      <c r="AX139" s="174"/>
      <c r="AY139" s="174"/>
      <c r="AZ139" s="174"/>
      <c r="BA139" s="174"/>
      <c r="BB139" s="174"/>
      <c r="BC139" s="174"/>
      <c r="BD139" s="174"/>
      <c r="BE139" s="174"/>
      <c r="BF139" s="174"/>
      <c r="BG139" s="174"/>
      <c r="BH139" s="174"/>
      <c r="BI139" s="174"/>
      <c r="BJ139" s="174"/>
      <c r="BK139" s="174"/>
      <c r="BL139" s="174"/>
      <c r="BM139" s="174"/>
      <c r="BN139" s="174"/>
      <c r="BO139" s="174"/>
      <c r="BP139" s="174"/>
      <c r="BQ139" s="174"/>
      <c r="BR139" s="174"/>
      <c r="BS139" s="174"/>
      <c r="BT139" s="174"/>
      <c r="BU139" s="174"/>
      <c r="BV139" s="174"/>
      <c r="BW139" s="174"/>
      <c r="BX139" s="174"/>
      <c r="BY139" s="174"/>
      <c r="BZ139" s="174"/>
      <c r="CA139" s="174"/>
      <c r="CB139" s="174"/>
      <c r="CC139" s="174"/>
      <c r="CD139" s="174"/>
      <c r="CE139" s="174"/>
      <c r="CF139" s="174"/>
      <c r="CG139" s="174"/>
      <c r="CH139" s="174"/>
      <c r="CI139" s="174"/>
      <c r="CJ139" s="174"/>
      <c r="CK139" s="174"/>
      <c r="CL139" s="174"/>
      <c r="CM139" s="174"/>
      <c r="CN139" s="174"/>
      <c r="CO139" s="174"/>
      <c r="CP139" s="174"/>
      <c r="CQ139" s="174"/>
      <c r="CR139" s="174"/>
      <c r="CS139" s="174"/>
      <c r="CT139" s="174"/>
      <c r="CU139" s="174"/>
      <c r="CV139" s="174"/>
      <c r="CW139" s="174"/>
      <c r="CX139" s="174"/>
      <c r="CY139" s="174"/>
      <c r="CZ139" s="174"/>
      <c r="DA139" s="174"/>
      <c r="DB139" s="174"/>
      <c r="DC139" s="174"/>
      <c r="DD139" s="174"/>
      <c r="DE139" s="174"/>
      <c r="DF139" s="174"/>
      <c r="DG139" s="174"/>
      <c r="DH139" s="174"/>
      <c r="DI139" s="174"/>
      <c r="DJ139" s="174"/>
      <c r="DK139" s="174"/>
      <c r="DL139" s="174"/>
      <c r="DM139" s="174"/>
      <c r="DN139" s="174"/>
      <c r="DO139" s="174"/>
      <c r="DP139" s="174"/>
      <c r="DQ139" s="174"/>
      <c r="DR139" s="174"/>
      <c r="DS139" s="174"/>
      <c r="DT139" s="174"/>
      <c r="DU139" s="174"/>
      <c r="DV139" s="174"/>
      <c r="DW139" s="174"/>
      <c r="DX139" s="174"/>
      <c r="DY139" s="174"/>
      <c r="DZ139" s="174"/>
      <c r="EA139" s="174"/>
      <c r="EB139" s="174"/>
      <c r="EC139" s="174"/>
      <c r="ED139" s="174"/>
      <c r="EE139" s="174"/>
      <c r="EF139" s="174"/>
      <c r="EG139" s="174"/>
      <c r="EH139" s="174"/>
      <c r="EI139" s="174"/>
      <c r="EJ139" s="174"/>
      <c r="EK139" s="174"/>
      <c r="EL139" s="174"/>
      <c r="EM139" s="174"/>
      <c r="EN139" s="174"/>
      <c r="EO139" s="174"/>
      <c r="EP139" s="174"/>
      <c r="EQ139" s="174"/>
      <c r="ER139" s="174"/>
      <c r="ES139" s="174"/>
      <c r="ET139" s="174"/>
      <c r="EU139" s="174"/>
      <c r="EV139" s="174"/>
      <c r="EW139" s="174"/>
      <c r="EX139" s="174"/>
      <c r="EY139" s="174"/>
      <c r="EZ139" s="174"/>
      <c r="FA139" s="174"/>
      <c r="FB139" s="174"/>
      <c r="FC139" s="174"/>
      <c r="FD139" s="174"/>
      <c r="FE139" s="174"/>
      <c r="FF139" s="174"/>
      <c r="FG139" s="174"/>
      <c r="FH139" s="174"/>
      <c r="FI139" s="174"/>
      <c r="FJ139" s="174"/>
      <c r="FK139" s="174"/>
      <c r="FL139" s="174"/>
      <c r="FM139" s="174"/>
      <c r="FN139" s="174"/>
      <c r="FO139" s="174"/>
      <c r="FP139" s="174"/>
      <c r="FQ139" s="174"/>
      <c r="FR139" s="174"/>
      <c r="FS139" s="174"/>
      <c r="FT139" s="174"/>
      <c r="FU139" s="174"/>
      <c r="FV139" s="174"/>
      <c r="FW139" s="174"/>
      <c r="FX139" s="174"/>
      <c r="FY139" s="174"/>
      <c r="FZ139" s="174"/>
      <c r="GA139" s="174"/>
      <c r="GB139" s="174"/>
      <c r="GC139" s="174"/>
      <c r="GD139" s="174"/>
      <c r="GE139" s="174"/>
      <c r="GF139" s="174"/>
      <c r="GG139" s="174"/>
      <c r="GH139" s="174"/>
      <c r="GI139" s="174"/>
      <c r="GJ139" s="174"/>
      <c r="GK139" s="174"/>
      <c r="GL139" s="174"/>
      <c r="GM139" s="174"/>
      <c r="GN139" s="174"/>
      <c r="GO139" s="174"/>
      <c r="GP139" s="174"/>
      <c r="GQ139" s="174"/>
      <c r="GR139" s="174"/>
      <c r="GS139" s="174"/>
      <c r="GT139" s="174"/>
      <c r="GU139" s="174"/>
      <c r="GV139" s="174"/>
      <c r="GW139" s="174"/>
      <c r="GX139" s="174"/>
      <c r="GY139" s="174"/>
      <c r="GZ139" s="174"/>
      <c r="HA139" s="174"/>
      <c r="HB139" s="174"/>
      <c r="HC139" s="174"/>
      <c r="HD139" s="174"/>
      <c r="HE139" s="174"/>
      <c r="HF139" s="174"/>
      <c r="HG139" s="174"/>
      <c r="HH139" s="174"/>
      <c r="HI139" s="174"/>
      <c r="HJ139" s="174"/>
      <c r="HK139" s="174"/>
      <c r="HL139" s="174"/>
      <c r="HM139" s="174"/>
      <c r="HN139" s="174"/>
      <c r="HO139" s="174"/>
      <c r="HP139" s="174"/>
      <c r="HQ139" s="174"/>
      <c r="HR139" s="174"/>
      <c r="HS139" s="174"/>
      <c r="HT139" s="174"/>
      <c r="HU139" s="174"/>
      <c r="HV139" s="174"/>
      <c r="HW139" s="174"/>
      <c r="HX139" s="174"/>
      <c r="HY139" s="174"/>
      <c r="HZ139" s="174"/>
      <c r="IA139" s="174"/>
      <c r="IB139" s="174"/>
      <c r="IC139" s="174"/>
      <c r="ID139" s="174"/>
      <c r="IE139" s="174"/>
      <c r="IF139" s="174"/>
      <c r="IG139" s="174"/>
      <c r="IH139" s="174"/>
      <c r="II139" s="174"/>
      <c r="IJ139" s="174"/>
      <c r="IK139" s="174"/>
      <c r="IL139" s="175"/>
      <c r="IM139" s="175"/>
    </row>
    <row r="140" spans="1:247" s="156" customFormat="1" ht="18" customHeight="1" x14ac:dyDescent="0.3">
      <c r="A140" s="157"/>
      <c r="B140" s="157"/>
      <c r="C140" s="158"/>
      <c r="D140" s="157"/>
      <c r="E140" s="157"/>
      <c r="F140" s="157"/>
      <c r="G140" s="157"/>
      <c r="H140" s="182" t="s">
        <v>279</v>
      </c>
      <c r="I140" s="136" t="s">
        <v>75</v>
      </c>
      <c r="J140" s="155">
        <v>2.9000000000000001E-2</v>
      </c>
      <c r="K140" s="160"/>
      <c r="L140" s="167">
        <v>127.083</v>
      </c>
      <c r="M140" s="139">
        <f>L140*J140*1.165</f>
        <v>4.2934991550000001</v>
      </c>
      <c r="N140" s="473"/>
      <c r="O140" s="473"/>
      <c r="P140" s="473"/>
      <c r="Q140" s="180"/>
      <c r="R140" s="180"/>
      <c r="S140" s="180"/>
      <c r="T140" s="174"/>
      <c r="U140" s="174"/>
      <c r="V140" s="174"/>
      <c r="W140" s="174"/>
      <c r="X140" s="174"/>
      <c r="Y140" s="174"/>
      <c r="Z140" s="174"/>
      <c r="AA140" s="174"/>
      <c r="AB140" s="174"/>
      <c r="AC140" s="174"/>
      <c r="AD140" s="174"/>
      <c r="AE140" s="174"/>
      <c r="AF140" s="174"/>
      <c r="AG140" s="174"/>
      <c r="AH140" s="174"/>
      <c r="AI140" s="174"/>
      <c r="AJ140" s="174"/>
      <c r="AK140" s="174"/>
      <c r="AL140" s="174"/>
      <c r="AM140" s="174"/>
      <c r="AN140" s="174"/>
      <c r="AO140" s="174"/>
      <c r="AP140" s="174"/>
      <c r="AQ140" s="174"/>
      <c r="AR140" s="174"/>
      <c r="AS140" s="174"/>
      <c r="AT140" s="174"/>
      <c r="AU140" s="174"/>
      <c r="AV140" s="174"/>
      <c r="AW140" s="174"/>
      <c r="AX140" s="174"/>
      <c r="AY140" s="174"/>
      <c r="AZ140" s="174"/>
      <c r="BA140" s="174"/>
      <c r="BB140" s="174"/>
      <c r="BC140" s="174"/>
      <c r="BD140" s="174"/>
      <c r="BE140" s="174"/>
      <c r="BF140" s="174"/>
      <c r="BG140" s="174"/>
      <c r="BH140" s="174"/>
      <c r="BI140" s="174"/>
      <c r="BJ140" s="174"/>
      <c r="BK140" s="174"/>
      <c r="BL140" s="174"/>
      <c r="BM140" s="174"/>
      <c r="BN140" s="174"/>
      <c r="BO140" s="174"/>
      <c r="BP140" s="174"/>
      <c r="BQ140" s="174"/>
      <c r="BR140" s="174"/>
      <c r="BS140" s="174"/>
      <c r="BT140" s="174"/>
      <c r="BU140" s="174"/>
      <c r="BV140" s="174"/>
      <c r="BW140" s="174"/>
      <c r="BX140" s="174"/>
      <c r="BY140" s="174"/>
      <c r="BZ140" s="174"/>
      <c r="CA140" s="174"/>
      <c r="CB140" s="174"/>
      <c r="CC140" s="174"/>
      <c r="CD140" s="174"/>
      <c r="CE140" s="174"/>
      <c r="CF140" s="174"/>
      <c r="CG140" s="174"/>
      <c r="CH140" s="174"/>
      <c r="CI140" s="174"/>
      <c r="CJ140" s="174"/>
      <c r="CK140" s="174"/>
      <c r="CL140" s="174"/>
      <c r="CM140" s="174"/>
      <c r="CN140" s="174"/>
      <c r="CO140" s="174"/>
      <c r="CP140" s="174"/>
      <c r="CQ140" s="174"/>
      <c r="CR140" s="174"/>
      <c r="CS140" s="174"/>
      <c r="CT140" s="174"/>
      <c r="CU140" s="174"/>
      <c r="CV140" s="174"/>
      <c r="CW140" s="174"/>
      <c r="CX140" s="174"/>
      <c r="CY140" s="174"/>
      <c r="CZ140" s="174"/>
      <c r="DA140" s="174"/>
      <c r="DB140" s="174"/>
      <c r="DC140" s="174"/>
      <c r="DD140" s="174"/>
      <c r="DE140" s="174"/>
      <c r="DF140" s="174"/>
      <c r="DG140" s="174"/>
      <c r="DH140" s="174"/>
      <c r="DI140" s="174"/>
      <c r="DJ140" s="174"/>
      <c r="DK140" s="174"/>
      <c r="DL140" s="174"/>
      <c r="DM140" s="174"/>
      <c r="DN140" s="174"/>
      <c r="DO140" s="174"/>
      <c r="DP140" s="174"/>
      <c r="DQ140" s="174"/>
      <c r="DR140" s="174"/>
      <c r="DS140" s="174"/>
      <c r="DT140" s="174"/>
      <c r="DU140" s="174"/>
      <c r="DV140" s="174"/>
      <c r="DW140" s="174"/>
      <c r="DX140" s="174"/>
      <c r="DY140" s="174"/>
      <c r="DZ140" s="174"/>
      <c r="EA140" s="174"/>
      <c r="EB140" s="174"/>
      <c r="EC140" s="174"/>
      <c r="ED140" s="174"/>
      <c r="EE140" s="174"/>
      <c r="EF140" s="174"/>
      <c r="EG140" s="174"/>
      <c r="EH140" s="174"/>
      <c r="EI140" s="174"/>
      <c r="EJ140" s="174"/>
      <c r="EK140" s="174"/>
      <c r="EL140" s="174"/>
      <c r="EM140" s="174"/>
      <c r="EN140" s="174"/>
      <c r="EO140" s="174"/>
      <c r="EP140" s="174"/>
      <c r="EQ140" s="174"/>
      <c r="ER140" s="174"/>
      <c r="ES140" s="174"/>
      <c r="ET140" s="174"/>
      <c r="EU140" s="174"/>
      <c r="EV140" s="174"/>
      <c r="EW140" s="174"/>
      <c r="EX140" s="174"/>
      <c r="EY140" s="174"/>
      <c r="EZ140" s="174"/>
      <c r="FA140" s="174"/>
      <c r="FB140" s="174"/>
      <c r="FC140" s="174"/>
      <c r="FD140" s="174"/>
      <c r="FE140" s="174"/>
      <c r="FF140" s="174"/>
      <c r="FG140" s="174"/>
      <c r="FH140" s="174"/>
      <c r="FI140" s="174"/>
      <c r="FJ140" s="174"/>
      <c r="FK140" s="174"/>
      <c r="FL140" s="174"/>
      <c r="FM140" s="174"/>
      <c r="FN140" s="174"/>
      <c r="FO140" s="174"/>
      <c r="FP140" s="174"/>
      <c r="FQ140" s="174"/>
      <c r="FR140" s="174"/>
      <c r="FS140" s="174"/>
      <c r="FT140" s="174"/>
      <c r="FU140" s="174"/>
      <c r="FV140" s="174"/>
      <c r="FW140" s="174"/>
      <c r="FX140" s="174"/>
      <c r="FY140" s="174"/>
      <c r="FZ140" s="174"/>
      <c r="GA140" s="174"/>
      <c r="GB140" s="174"/>
      <c r="GC140" s="174"/>
      <c r="GD140" s="174"/>
      <c r="GE140" s="174"/>
      <c r="GF140" s="174"/>
      <c r="GG140" s="174"/>
      <c r="GH140" s="174"/>
      <c r="GI140" s="174"/>
      <c r="GJ140" s="174"/>
      <c r="GK140" s="174"/>
      <c r="GL140" s="174"/>
      <c r="GM140" s="174"/>
      <c r="GN140" s="174"/>
      <c r="GO140" s="174"/>
      <c r="GP140" s="174"/>
      <c r="GQ140" s="174"/>
      <c r="GR140" s="174"/>
      <c r="GS140" s="174"/>
      <c r="GT140" s="174"/>
      <c r="GU140" s="174"/>
      <c r="GV140" s="174"/>
      <c r="GW140" s="174"/>
      <c r="GX140" s="174"/>
      <c r="GY140" s="174"/>
      <c r="GZ140" s="174"/>
      <c r="HA140" s="174"/>
      <c r="HB140" s="174"/>
      <c r="HC140" s="174"/>
      <c r="HD140" s="174"/>
      <c r="HE140" s="174"/>
      <c r="HF140" s="174"/>
      <c r="HG140" s="174"/>
      <c r="HH140" s="174"/>
      <c r="HI140" s="174"/>
      <c r="HJ140" s="174"/>
      <c r="HK140" s="174"/>
      <c r="HL140" s="174"/>
      <c r="HM140" s="174"/>
      <c r="HN140" s="174"/>
      <c r="HO140" s="174"/>
      <c r="HP140" s="174"/>
      <c r="HQ140" s="174"/>
      <c r="HR140" s="174"/>
      <c r="HS140" s="174"/>
      <c r="HT140" s="174"/>
      <c r="HU140" s="174"/>
      <c r="HV140" s="174"/>
      <c r="HW140" s="174"/>
      <c r="HX140" s="174"/>
      <c r="HY140" s="174"/>
      <c r="HZ140" s="174"/>
      <c r="IA140" s="174"/>
      <c r="IB140" s="174"/>
      <c r="IC140" s="174"/>
      <c r="ID140" s="174"/>
      <c r="IE140" s="174"/>
      <c r="IF140" s="174"/>
      <c r="IG140" s="174"/>
      <c r="IH140" s="174"/>
      <c r="II140" s="174"/>
      <c r="IJ140" s="174"/>
      <c r="IK140" s="174"/>
      <c r="IL140" s="175"/>
      <c r="IM140" s="175"/>
    </row>
    <row r="141" spans="1:247" s="156" customFormat="1" ht="18" customHeight="1" x14ac:dyDescent="0.3">
      <c r="A141" s="157"/>
      <c r="B141" s="157"/>
      <c r="C141" s="158"/>
      <c r="D141" s="157"/>
      <c r="E141" s="157"/>
      <c r="F141" s="157"/>
      <c r="G141" s="157"/>
      <c r="H141" s="182" t="s">
        <v>280</v>
      </c>
      <c r="I141" s="136" t="s">
        <v>75</v>
      </c>
      <c r="J141" s="172">
        <v>1.4E-2</v>
      </c>
      <c r="K141" s="160"/>
      <c r="L141" s="167">
        <v>127.083</v>
      </c>
      <c r="M141" s="139">
        <f>L141*J141*1.165</f>
        <v>2.0727237299999999</v>
      </c>
      <c r="N141" s="473"/>
      <c r="O141" s="473"/>
      <c r="P141" s="473"/>
      <c r="Q141" s="180"/>
      <c r="R141" s="180"/>
      <c r="S141" s="180"/>
      <c r="T141" s="174"/>
      <c r="U141" s="174"/>
      <c r="V141" s="174"/>
      <c r="W141" s="174"/>
      <c r="X141" s="174"/>
      <c r="Y141" s="174"/>
      <c r="Z141" s="174"/>
      <c r="AA141" s="174"/>
      <c r="AB141" s="174"/>
      <c r="AC141" s="174"/>
      <c r="AD141" s="174"/>
      <c r="AE141" s="174"/>
      <c r="AF141" s="174"/>
      <c r="AG141" s="174"/>
      <c r="AH141" s="174"/>
      <c r="AI141" s="174"/>
      <c r="AJ141" s="174"/>
      <c r="AK141" s="174"/>
      <c r="AL141" s="174"/>
      <c r="AM141" s="174"/>
      <c r="AN141" s="174"/>
      <c r="AO141" s="174"/>
      <c r="AP141" s="174"/>
      <c r="AQ141" s="174"/>
      <c r="AR141" s="174"/>
      <c r="AS141" s="174"/>
      <c r="AT141" s="174"/>
      <c r="AU141" s="174"/>
      <c r="AV141" s="174"/>
      <c r="AW141" s="174"/>
      <c r="AX141" s="174"/>
      <c r="AY141" s="174"/>
      <c r="AZ141" s="174"/>
      <c r="BA141" s="174"/>
      <c r="BB141" s="174"/>
      <c r="BC141" s="174"/>
      <c r="BD141" s="174"/>
      <c r="BE141" s="174"/>
      <c r="BF141" s="174"/>
      <c r="BG141" s="174"/>
      <c r="BH141" s="174"/>
      <c r="BI141" s="174"/>
      <c r="BJ141" s="174"/>
      <c r="BK141" s="174"/>
      <c r="BL141" s="174"/>
      <c r="BM141" s="174"/>
      <c r="BN141" s="174"/>
      <c r="BO141" s="174"/>
      <c r="BP141" s="174"/>
      <c r="BQ141" s="174"/>
      <c r="BR141" s="174"/>
      <c r="BS141" s="174"/>
      <c r="BT141" s="174"/>
      <c r="BU141" s="174"/>
      <c r="BV141" s="174"/>
      <c r="BW141" s="174"/>
      <c r="BX141" s="174"/>
      <c r="BY141" s="174"/>
      <c r="BZ141" s="174"/>
      <c r="CA141" s="174"/>
      <c r="CB141" s="174"/>
      <c r="CC141" s="174"/>
      <c r="CD141" s="174"/>
      <c r="CE141" s="174"/>
      <c r="CF141" s="174"/>
      <c r="CG141" s="174"/>
      <c r="CH141" s="174"/>
      <c r="CI141" s="174"/>
      <c r="CJ141" s="174"/>
      <c r="CK141" s="174"/>
      <c r="CL141" s="174"/>
      <c r="CM141" s="174"/>
      <c r="CN141" s="174"/>
      <c r="CO141" s="174"/>
      <c r="CP141" s="174"/>
      <c r="CQ141" s="174"/>
      <c r="CR141" s="174"/>
      <c r="CS141" s="174"/>
      <c r="CT141" s="174"/>
      <c r="CU141" s="174"/>
      <c r="CV141" s="174"/>
      <c r="CW141" s="174"/>
      <c r="CX141" s="174"/>
      <c r="CY141" s="174"/>
      <c r="CZ141" s="174"/>
      <c r="DA141" s="174"/>
      <c r="DB141" s="174"/>
      <c r="DC141" s="174"/>
      <c r="DD141" s="174"/>
      <c r="DE141" s="174"/>
      <c r="DF141" s="174"/>
      <c r="DG141" s="174"/>
      <c r="DH141" s="174"/>
      <c r="DI141" s="174"/>
      <c r="DJ141" s="174"/>
      <c r="DK141" s="174"/>
      <c r="DL141" s="174"/>
      <c r="DM141" s="174"/>
      <c r="DN141" s="174"/>
      <c r="DO141" s="174"/>
      <c r="DP141" s="174"/>
      <c r="DQ141" s="174"/>
      <c r="DR141" s="174"/>
      <c r="DS141" s="174"/>
      <c r="DT141" s="174"/>
      <c r="DU141" s="174"/>
      <c r="DV141" s="174"/>
      <c r="DW141" s="174"/>
      <c r="DX141" s="174"/>
      <c r="DY141" s="174"/>
      <c r="DZ141" s="174"/>
      <c r="EA141" s="174"/>
      <c r="EB141" s="174"/>
      <c r="EC141" s="174"/>
      <c r="ED141" s="174"/>
      <c r="EE141" s="174"/>
      <c r="EF141" s="174"/>
      <c r="EG141" s="174"/>
      <c r="EH141" s="174"/>
      <c r="EI141" s="174"/>
      <c r="EJ141" s="174"/>
      <c r="EK141" s="174"/>
      <c r="EL141" s="174"/>
      <c r="EM141" s="174"/>
      <c r="EN141" s="174"/>
      <c r="EO141" s="174"/>
      <c r="EP141" s="174"/>
      <c r="EQ141" s="174"/>
      <c r="ER141" s="174"/>
      <c r="ES141" s="174"/>
      <c r="ET141" s="174"/>
      <c r="EU141" s="174"/>
      <c r="EV141" s="174"/>
      <c r="EW141" s="174"/>
      <c r="EX141" s="174"/>
      <c r="EY141" s="174"/>
      <c r="EZ141" s="174"/>
      <c r="FA141" s="174"/>
      <c r="FB141" s="174"/>
      <c r="FC141" s="174"/>
      <c r="FD141" s="174"/>
      <c r="FE141" s="174"/>
      <c r="FF141" s="174"/>
      <c r="FG141" s="174"/>
      <c r="FH141" s="174"/>
      <c r="FI141" s="174"/>
      <c r="FJ141" s="174"/>
      <c r="FK141" s="174"/>
      <c r="FL141" s="174"/>
      <c r="FM141" s="174"/>
      <c r="FN141" s="174"/>
      <c r="FO141" s="174"/>
      <c r="FP141" s="174"/>
      <c r="FQ141" s="174"/>
      <c r="FR141" s="174"/>
      <c r="FS141" s="174"/>
      <c r="FT141" s="174"/>
      <c r="FU141" s="174"/>
      <c r="FV141" s="174"/>
      <c r="FW141" s="174"/>
      <c r="FX141" s="174"/>
      <c r="FY141" s="174"/>
      <c r="FZ141" s="174"/>
      <c r="GA141" s="174"/>
      <c r="GB141" s="174"/>
      <c r="GC141" s="174"/>
      <c r="GD141" s="174"/>
      <c r="GE141" s="174"/>
      <c r="GF141" s="174"/>
      <c r="GG141" s="174"/>
      <c r="GH141" s="174"/>
      <c r="GI141" s="174"/>
      <c r="GJ141" s="174"/>
      <c r="GK141" s="174"/>
      <c r="GL141" s="174"/>
      <c r="GM141" s="174"/>
      <c r="GN141" s="174"/>
      <c r="GO141" s="174"/>
      <c r="GP141" s="174"/>
      <c r="GQ141" s="174"/>
      <c r="GR141" s="174"/>
      <c r="GS141" s="174"/>
      <c r="GT141" s="174"/>
      <c r="GU141" s="174"/>
      <c r="GV141" s="174"/>
      <c r="GW141" s="174"/>
      <c r="GX141" s="174"/>
      <c r="GY141" s="174"/>
      <c r="GZ141" s="174"/>
      <c r="HA141" s="174"/>
      <c r="HB141" s="174"/>
      <c r="HC141" s="174"/>
      <c r="HD141" s="174"/>
      <c r="HE141" s="174"/>
      <c r="HF141" s="174"/>
      <c r="HG141" s="174"/>
      <c r="HH141" s="174"/>
      <c r="HI141" s="174"/>
      <c r="HJ141" s="174"/>
      <c r="HK141" s="174"/>
      <c r="HL141" s="174"/>
      <c r="HM141" s="174"/>
      <c r="HN141" s="174"/>
      <c r="HO141" s="174"/>
      <c r="HP141" s="174"/>
      <c r="HQ141" s="174"/>
      <c r="HR141" s="174"/>
      <c r="HS141" s="174"/>
      <c r="HT141" s="174"/>
      <c r="HU141" s="174"/>
      <c r="HV141" s="174"/>
      <c r="HW141" s="174"/>
      <c r="HX141" s="174"/>
      <c r="HY141" s="174"/>
      <c r="HZ141" s="174"/>
      <c r="IA141" s="174"/>
      <c r="IB141" s="174"/>
      <c r="IC141" s="174"/>
      <c r="ID141" s="174"/>
      <c r="IE141" s="174"/>
      <c r="IF141" s="174"/>
      <c r="IG141" s="174"/>
      <c r="IH141" s="174"/>
      <c r="II141" s="174"/>
      <c r="IJ141" s="174"/>
      <c r="IK141" s="174"/>
      <c r="IL141" s="175"/>
      <c r="IM141" s="175"/>
    </row>
    <row r="142" spans="1:247" s="156" customFormat="1" ht="18" customHeight="1" x14ac:dyDescent="0.3">
      <c r="A142" s="157"/>
      <c r="B142" s="157"/>
      <c r="C142" s="158"/>
      <c r="D142" s="157"/>
      <c r="E142" s="157"/>
      <c r="F142" s="157"/>
      <c r="G142" s="157"/>
      <c r="H142" s="173" t="s">
        <v>147</v>
      </c>
      <c r="I142" s="136" t="s">
        <v>55</v>
      </c>
      <c r="J142" s="155">
        <v>0.55000000000000004</v>
      </c>
      <c r="K142" s="160"/>
      <c r="L142" s="155">
        <v>0.86099999999999999</v>
      </c>
      <c r="M142" s="139">
        <f>L142*J142*1.165</f>
        <v>0.55168575000000009</v>
      </c>
      <c r="N142" s="473"/>
      <c r="O142" s="473"/>
      <c r="P142" s="473"/>
      <c r="Q142" s="180"/>
      <c r="R142" s="180"/>
      <c r="S142" s="180"/>
      <c r="T142" s="174"/>
      <c r="U142" s="174"/>
      <c r="V142" s="174"/>
      <c r="W142" s="174"/>
      <c r="X142" s="174"/>
      <c r="Y142" s="174"/>
      <c r="Z142" s="174"/>
      <c r="AA142" s="174"/>
      <c r="AB142" s="174"/>
      <c r="AC142" s="174"/>
      <c r="AD142" s="174"/>
      <c r="AE142" s="174"/>
      <c r="AF142" s="174"/>
      <c r="AG142" s="174"/>
      <c r="AH142" s="174"/>
      <c r="AI142" s="174"/>
      <c r="AJ142" s="174"/>
      <c r="AK142" s="174"/>
      <c r="AL142" s="174"/>
      <c r="AM142" s="174"/>
      <c r="AN142" s="174"/>
      <c r="AO142" s="174"/>
      <c r="AP142" s="174"/>
      <c r="AQ142" s="174"/>
      <c r="AR142" s="174"/>
      <c r="AS142" s="174"/>
      <c r="AT142" s="174"/>
      <c r="AU142" s="174"/>
      <c r="AV142" s="174"/>
      <c r="AW142" s="174"/>
      <c r="AX142" s="174"/>
      <c r="AY142" s="174"/>
      <c r="AZ142" s="174"/>
      <c r="BA142" s="174"/>
      <c r="BB142" s="174"/>
      <c r="BC142" s="174"/>
      <c r="BD142" s="174"/>
      <c r="BE142" s="174"/>
      <c r="BF142" s="174"/>
      <c r="BG142" s="174"/>
      <c r="BH142" s="174"/>
      <c r="BI142" s="174"/>
      <c r="BJ142" s="174"/>
      <c r="BK142" s="174"/>
      <c r="BL142" s="174"/>
      <c r="BM142" s="174"/>
      <c r="BN142" s="174"/>
      <c r="BO142" s="174"/>
      <c r="BP142" s="174"/>
      <c r="BQ142" s="174"/>
      <c r="BR142" s="174"/>
      <c r="BS142" s="174"/>
      <c r="BT142" s="174"/>
      <c r="BU142" s="174"/>
      <c r="BV142" s="174"/>
      <c r="BW142" s="174"/>
      <c r="BX142" s="174"/>
      <c r="BY142" s="174"/>
      <c r="BZ142" s="174"/>
      <c r="CA142" s="174"/>
      <c r="CB142" s="174"/>
      <c r="CC142" s="174"/>
      <c r="CD142" s="174"/>
      <c r="CE142" s="174"/>
      <c r="CF142" s="174"/>
      <c r="CG142" s="174"/>
      <c r="CH142" s="174"/>
      <c r="CI142" s="174"/>
      <c r="CJ142" s="174"/>
      <c r="CK142" s="174"/>
      <c r="CL142" s="174"/>
      <c r="CM142" s="174"/>
      <c r="CN142" s="174"/>
      <c r="CO142" s="174"/>
      <c r="CP142" s="174"/>
      <c r="CQ142" s="174"/>
      <c r="CR142" s="174"/>
      <c r="CS142" s="174"/>
      <c r="CT142" s="174"/>
      <c r="CU142" s="174"/>
      <c r="CV142" s="174"/>
      <c r="CW142" s="174"/>
      <c r="CX142" s="174"/>
      <c r="CY142" s="174"/>
      <c r="CZ142" s="174"/>
      <c r="DA142" s="174"/>
      <c r="DB142" s="174"/>
      <c r="DC142" s="174"/>
      <c r="DD142" s="174"/>
      <c r="DE142" s="174"/>
      <c r="DF142" s="174"/>
      <c r="DG142" s="174"/>
      <c r="DH142" s="174"/>
      <c r="DI142" s="174"/>
      <c r="DJ142" s="174"/>
      <c r="DK142" s="174"/>
      <c r="DL142" s="174"/>
      <c r="DM142" s="174"/>
      <c r="DN142" s="174"/>
      <c r="DO142" s="174"/>
      <c r="DP142" s="174"/>
      <c r="DQ142" s="174"/>
      <c r="DR142" s="174"/>
      <c r="DS142" s="174"/>
      <c r="DT142" s="174"/>
      <c r="DU142" s="174"/>
      <c r="DV142" s="174"/>
      <c r="DW142" s="174"/>
      <c r="DX142" s="174"/>
      <c r="DY142" s="174"/>
      <c r="DZ142" s="174"/>
      <c r="EA142" s="174"/>
      <c r="EB142" s="174"/>
      <c r="EC142" s="174"/>
      <c r="ED142" s="174"/>
      <c r="EE142" s="174"/>
      <c r="EF142" s="174"/>
      <c r="EG142" s="174"/>
      <c r="EH142" s="174"/>
      <c r="EI142" s="174"/>
      <c r="EJ142" s="174"/>
      <c r="EK142" s="174"/>
      <c r="EL142" s="174"/>
      <c r="EM142" s="174"/>
      <c r="EN142" s="174"/>
      <c r="EO142" s="174"/>
      <c r="EP142" s="174"/>
      <c r="EQ142" s="174"/>
      <c r="ER142" s="174"/>
      <c r="ES142" s="174"/>
      <c r="ET142" s="174"/>
      <c r="EU142" s="174"/>
      <c r="EV142" s="174"/>
      <c r="EW142" s="174"/>
      <c r="EX142" s="174"/>
      <c r="EY142" s="174"/>
      <c r="EZ142" s="174"/>
      <c r="FA142" s="174"/>
      <c r="FB142" s="174"/>
      <c r="FC142" s="174"/>
      <c r="FD142" s="174"/>
      <c r="FE142" s="174"/>
      <c r="FF142" s="174"/>
      <c r="FG142" s="174"/>
      <c r="FH142" s="174"/>
      <c r="FI142" s="174"/>
      <c r="FJ142" s="174"/>
      <c r="FK142" s="174"/>
      <c r="FL142" s="174"/>
      <c r="FM142" s="174"/>
      <c r="FN142" s="174"/>
      <c r="FO142" s="174"/>
      <c r="FP142" s="174"/>
      <c r="FQ142" s="174"/>
      <c r="FR142" s="174"/>
      <c r="FS142" s="174"/>
      <c r="FT142" s="174"/>
      <c r="FU142" s="174"/>
      <c r="FV142" s="174"/>
      <c r="FW142" s="174"/>
      <c r="FX142" s="174"/>
      <c r="FY142" s="174"/>
      <c r="FZ142" s="174"/>
      <c r="GA142" s="174"/>
      <c r="GB142" s="174"/>
      <c r="GC142" s="174"/>
      <c r="GD142" s="174"/>
      <c r="GE142" s="174"/>
      <c r="GF142" s="174"/>
      <c r="GG142" s="174"/>
      <c r="GH142" s="174"/>
      <c r="GI142" s="174"/>
      <c r="GJ142" s="174"/>
      <c r="GK142" s="174"/>
      <c r="GL142" s="174"/>
      <c r="GM142" s="174"/>
      <c r="GN142" s="174"/>
      <c r="GO142" s="174"/>
      <c r="GP142" s="174"/>
      <c r="GQ142" s="174"/>
      <c r="GR142" s="174"/>
      <c r="GS142" s="174"/>
      <c r="GT142" s="174"/>
      <c r="GU142" s="174"/>
      <c r="GV142" s="174"/>
      <c r="GW142" s="174"/>
      <c r="GX142" s="174"/>
      <c r="GY142" s="174"/>
      <c r="GZ142" s="174"/>
      <c r="HA142" s="174"/>
      <c r="HB142" s="174"/>
      <c r="HC142" s="174"/>
      <c r="HD142" s="174"/>
      <c r="HE142" s="174"/>
      <c r="HF142" s="174"/>
      <c r="HG142" s="174"/>
      <c r="HH142" s="174"/>
      <c r="HI142" s="174"/>
      <c r="HJ142" s="174"/>
      <c r="HK142" s="174"/>
      <c r="HL142" s="174"/>
      <c r="HM142" s="174"/>
      <c r="HN142" s="174"/>
      <c r="HO142" s="174"/>
      <c r="HP142" s="174"/>
      <c r="HQ142" s="174"/>
      <c r="HR142" s="174"/>
      <c r="HS142" s="174"/>
      <c r="HT142" s="174"/>
      <c r="HU142" s="174"/>
      <c r="HV142" s="174"/>
      <c r="HW142" s="174"/>
      <c r="HX142" s="174"/>
      <c r="HY142" s="174"/>
      <c r="HZ142" s="174"/>
      <c r="IA142" s="174"/>
      <c r="IB142" s="174"/>
      <c r="IC142" s="174"/>
      <c r="ID142" s="174"/>
      <c r="IE142" s="174"/>
      <c r="IF142" s="174"/>
      <c r="IG142" s="174"/>
      <c r="IH142" s="174"/>
      <c r="II142" s="174"/>
      <c r="IJ142" s="174"/>
      <c r="IK142" s="174"/>
      <c r="IL142" s="175"/>
      <c r="IM142" s="175"/>
    </row>
    <row r="143" spans="1:247" s="148" customFormat="1" ht="21" customHeight="1" x14ac:dyDescent="0.2">
      <c r="A143" s="508">
        <v>48</v>
      </c>
      <c r="B143" s="509" t="s">
        <v>275</v>
      </c>
      <c r="C143" s="478" t="s">
        <v>284</v>
      </c>
      <c r="D143" s="471" t="s">
        <v>77</v>
      </c>
      <c r="E143" s="519">
        <v>276.89999999999998</v>
      </c>
      <c r="F143" s="146">
        <v>0</v>
      </c>
      <c r="G143" s="146">
        <v>0</v>
      </c>
      <c r="H143" s="508" t="s">
        <v>2</v>
      </c>
      <c r="I143" s="508" t="s">
        <v>2</v>
      </c>
      <c r="J143" s="508" t="s">
        <v>2</v>
      </c>
      <c r="K143" s="508" t="s">
        <v>2</v>
      </c>
      <c r="L143" s="504" t="s">
        <v>2</v>
      </c>
      <c r="M143" s="508" t="s">
        <v>2</v>
      </c>
      <c r="N143" s="504">
        <f>F144+G144</f>
        <v>0</v>
      </c>
      <c r="O143" s="504">
        <f>SUM(N143:N145)</f>
        <v>2.3719399999999999</v>
      </c>
      <c r="P143" s="505">
        <f>E143*O143</f>
        <v>656.79018599999995</v>
      </c>
    </row>
    <row r="144" spans="1:247" s="148" customFormat="1" ht="21" customHeight="1" x14ac:dyDescent="0.2">
      <c r="A144" s="508"/>
      <c r="B144" s="509"/>
      <c r="C144" s="478"/>
      <c r="D144" s="471"/>
      <c r="E144" s="519"/>
      <c r="F144" s="139">
        <f>F143*ա</f>
        <v>0</v>
      </c>
      <c r="G144" s="139">
        <f>G143*մ</f>
        <v>0</v>
      </c>
      <c r="H144" s="508"/>
      <c r="I144" s="508"/>
      <c r="J144" s="508"/>
      <c r="K144" s="508"/>
      <c r="L144" s="504"/>
      <c r="M144" s="508"/>
      <c r="N144" s="504"/>
      <c r="O144" s="504"/>
      <c r="P144" s="505"/>
    </row>
    <row r="145" spans="1:16" s="148" customFormat="1" ht="19.5" x14ac:dyDescent="0.2">
      <c r="A145" s="149"/>
      <c r="B145" s="149"/>
      <c r="C145" s="150"/>
      <c r="D145" s="149"/>
      <c r="E145" s="146"/>
      <c r="F145" s="151"/>
      <c r="G145" s="151"/>
      <c r="H145" s="152" t="s">
        <v>285</v>
      </c>
      <c r="I145" s="15" t="s">
        <v>90</v>
      </c>
      <c r="J145" s="153">
        <v>1</v>
      </c>
      <c r="K145" s="149"/>
      <c r="L145" s="164">
        <v>2.036</v>
      </c>
      <c r="M145" s="161">
        <f>L145*J145*տ</f>
        <v>2.3719399999999999</v>
      </c>
      <c r="N145" s="146">
        <f>M145:M145</f>
        <v>2.3719399999999999</v>
      </c>
      <c r="O145" s="504"/>
      <c r="P145" s="505"/>
    </row>
    <row r="146" spans="1:16" s="148" customFormat="1" x14ac:dyDescent="0.2">
      <c r="A146" s="454">
        <v>49</v>
      </c>
      <c r="B146" s="509" t="s">
        <v>136</v>
      </c>
      <c r="C146" s="478" t="s">
        <v>283</v>
      </c>
      <c r="D146" s="471" t="s">
        <v>74</v>
      </c>
      <c r="E146" s="517">
        <f>0.4196+0.1838</f>
        <v>0.60339999999999994</v>
      </c>
      <c r="F146" s="146">
        <v>0</v>
      </c>
      <c r="G146" s="146">
        <v>0</v>
      </c>
      <c r="H146" s="508" t="s">
        <v>2</v>
      </c>
      <c r="I146" s="508" t="s">
        <v>2</v>
      </c>
      <c r="J146" s="508" t="s">
        <v>2</v>
      </c>
      <c r="K146" s="508" t="s">
        <v>2</v>
      </c>
      <c r="L146" s="504" t="s">
        <v>2</v>
      </c>
      <c r="M146" s="508" t="s">
        <v>2</v>
      </c>
      <c r="N146" s="504">
        <f>F147+G147</f>
        <v>0</v>
      </c>
      <c r="O146" s="504">
        <f>SUM(N146:N148)</f>
        <v>533.957945</v>
      </c>
      <c r="P146" s="505">
        <f>E146*O146</f>
        <v>322.19022401299998</v>
      </c>
    </row>
    <row r="147" spans="1:16" s="148" customFormat="1" x14ac:dyDescent="0.2">
      <c r="A147" s="455"/>
      <c r="B147" s="509"/>
      <c r="C147" s="478"/>
      <c r="D147" s="471"/>
      <c r="E147" s="518"/>
      <c r="F147" s="139">
        <f>F146*ա</f>
        <v>0</v>
      </c>
      <c r="G147" s="139">
        <f>G146*մ</f>
        <v>0</v>
      </c>
      <c r="H147" s="508"/>
      <c r="I147" s="508"/>
      <c r="J147" s="508"/>
      <c r="K147" s="508"/>
      <c r="L147" s="504"/>
      <c r="M147" s="508"/>
      <c r="N147" s="504"/>
      <c r="O147" s="504"/>
      <c r="P147" s="505"/>
    </row>
    <row r="148" spans="1:16" s="148" customFormat="1" x14ac:dyDescent="0.2">
      <c r="A148" s="149"/>
      <c r="B148" s="149"/>
      <c r="C148" s="150"/>
      <c r="D148" s="149"/>
      <c r="E148" s="146"/>
      <c r="F148" s="151"/>
      <c r="G148" s="151"/>
      <c r="H148" s="149" t="s">
        <v>137</v>
      </c>
      <c r="I148" s="149" t="s">
        <v>74</v>
      </c>
      <c r="J148" s="164">
        <v>1</v>
      </c>
      <c r="K148" s="149"/>
      <c r="L148" s="153">
        <v>458.33300000000003</v>
      </c>
      <c r="M148" s="161">
        <f>L148*J148*տ</f>
        <v>533.957945</v>
      </c>
      <c r="N148" s="147">
        <f>M148:M148</f>
        <v>533.957945</v>
      </c>
      <c r="O148" s="504"/>
      <c r="P148" s="505"/>
    </row>
    <row r="149" spans="1:16" s="7" customFormat="1" ht="27.75" customHeight="1" x14ac:dyDescent="0.2">
      <c r="A149" s="458">
        <v>50</v>
      </c>
      <c r="B149" s="459" t="s">
        <v>263</v>
      </c>
      <c r="C149" s="460" t="s">
        <v>286</v>
      </c>
      <c r="D149" s="450" t="s">
        <v>75</v>
      </c>
      <c r="E149" s="479">
        <v>2.95</v>
      </c>
      <c r="F149" s="154">
        <v>0.54</v>
      </c>
      <c r="G149" s="154">
        <f>0.34*լե</f>
        <v>0.35700000000000004</v>
      </c>
      <c r="H149" s="450" t="s">
        <v>2</v>
      </c>
      <c r="I149" s="450" t="s">
        <v>2</v>
      </c>
      <c r="J149" s="458" t="s">
        <v>2</v>
      </c>
      <c r="K149" s="458" t="s">
        <v>2</v>
      </c>
      <c r="L149" s="458" t="s">
        <v>2</v>
      </c>
      <c r="M149" s="458" t="s">
        <v>2</v>
      </c>
      <c r="N149" s="468">
        <f>F150+G150</f>
        <v>2.10069456</v>
      </c>
      <c r="O149" s="442">
        <f>N149+N151</f>
        <v>67.883079416000001</v>
      </c>
      <c r="P149" s="444">
        <f>E149*O149</f>
        <v>200.25508427720001</v>
      </c>
    </row>
    <row r="150" spans="1:16" s="7" customFormat="1" ht="27.75" customHeight="1" x14ac:dyDescent="0.2">
      <c r="A150" s="458"/>
      <c r="B150" s="459"/>
      <c r="C150" s="461"/>
      <c r="D150" s="451"/>
      <c r="E150" s="480"/>
      <c r="F150" s="139">
        <f>F149*ա</f>
        <v>1.0133154</v>
      </c>
      <c r="G150" s="139">
        <f>G149*մ</f>
        <v>1.08737916</v>
      </c>
      <c r="H150" s="451"/>
      <c r="I150" s="451"/>
      <c r="J150" s="458"/>
      <c r="K150" s="458"/>
      <c r="L150" s="458"/>
      <c r="M150" s="458"/>
      <c r="N150" s="468"/>
      <c r="O150" s="443"/>
      <c r="P150" s="445"/>
    </row>
    <row r="151" spans="1:16" s="7" customFormat="1" ht="18" customHeight="1" x14ac:dyDescent="0.2">
      <c r="A151" s="15"/>
      <c r="B151" s="176"/>
      <c r="C151" s="177"/>
      <c r="D151" s="15"/>
      <c r="E151" s="154"/>
      <c r="F151" s="154"/>
      <c r="G151" s="154"/>
      <c r="H151" s="178" t="s">
        <v>61</v>
      </c>
      <c r="I151" s="15" t="s">
        <v>75</v>
      </c>
      <c r="J151" s="15">
        <v>1.02</v>
      </c>
      <c r="K151" s="15"/>
      <c r="L151" s="154">
        <v>55</v>
      </c>
      <c r="M151" s="139">
        <f>L151*J151*տ</f>
        <v>65.356499999999997</v>
      </c>
      <c r="N151" s="442">
        <f>M151+M152+M153</f>
        <v>65.782384856000007</v>
      </c>
      <c r="O151" s="443"/>
      <c r="P151" s="445"/>
    </row>
    <row r="152" spans="1:16" s="7" customFormat="1" ht="18" customHeight="1" x14ac:dyDescent="0.2">
      <c r="A152" s="15"/>
      <c r="B152" s="176"/>
      <c r="C152" s="177"/>
      <c r="D152" s="15"/>
      <c r="E152" s="154"/>
      <c r="F152" s="154"/>
      <c r="G152" s="154"/>
      <c r="H152" s="26" t="s">
        <v>264</v>
      </c>
      <c r="I152" s="15" t="s">
        <v>90</v>
      </c>
      <c r="J152" s="179">
        <v>7.5399999999999995E-2</v>
      </c>
      <c r="K152" s="15"/>
      <c r="L152" s="154">
        <v>3.5</v>
      </c>
      <c r="M152" s="139">
        <f>L152*J152*տ</f>
        <v>0.30744349999999998</v>
      </c>
      <c r="N152" s="443"/>
      <c r="O152" s="443"/>
      <c r="P152" s="445"/>
    </row>
    <row r="153" spans="1:16" s="7" customFormat="1" ht="18" customHeight="1" x14ac:dyDescent="0.2">
      <c r="A153" s="15"/>
      <c r="B153" s="176"/>
      <c r="C153" s="177"/>
      <c r="D153" s="15"/>
      <c r="E153" s="154"/>
      <c r="F153" s="154"/>
      <c r="G153" s="154"/>
      <c r="H153" s="26" t="s">
        <v>88</v>
      </c>
      <c r="I153" s="15" t="s">
        <v>75</v>
      </c>
      <c r="J153" s="179">
        <v>8.0000000000000004E-4</v>
      </c>
      <c r="K153" s="15"/>
      <c r="L153" s="154">
        <v>127.083</v>
      </c>
      <c r="M153" s="139">
        <f>L153*J153*տ</f>
        <v>0.11844135600000001</v>
      </c>
      <c r="N153" s="443"/>
      <c r="O153" s="443"/>
      <c r="P153" s="445"/>
    </row>
    <row r="154" spans="1:16" s="148" customFormat="1" ht="34.5" customHeight="1" x14ac:dyDescent="0.2">
      <c r="A154" s="454">
        <v>51</v>
      </c>
      <c r="B154" s="509" t="s">
        <v>136</v>
      </c>
      <c r="C154" s="478" t="s">
        <v>287</v>
      </c>
      <c r="D154" s="471" t="s">
        <v>74</v>
      </c>
      <c r="E154" s="517">
        <f>77.05/1000</f>
        <v>7.7049999999999993E-2</v>
      </c>
      <c r="F154" s="146">
        <v>0</v>
      </c>
      <c r="G154" s="146">
        <v>0</v>
      </c>
      <c r="H154" s="508" t="s">
        <v>2</v>
      </c>
      <c r="I154" s="508" t="s">
        <v>2</v>
      </c>
      <c r="J154" s="508" t="s">
        <v>2</v>
      </c>
      <c r="K154" s="508" t="s">
        <v>2</v>
      </c>
      <c r="L154" s="504" t="s">
        <v>2</v>
      </c>
      <c r="M154" s="508" t="s">
        <v>2</v>
      </c>
      <c r="N154" s="504">
        <f>F155+G155</f>
        <v>0</v>
      </c>
      <c r="O154" s="504">
        <f>SUM(N154:N156)</f>
        <v>529.104555</v>
      </c>
      <c r="P154" s="505">
        <f>E154*O154</f>
        <v>40.767505962749993</v>
      </c>
    </row>
    <row r="155" spans="1:16" s="148" customFormat="1" x14ac:dyDescent="0.2">
      <c r="A155" s="455"/>
      <c r="B155" s="509"/>
      <c r="C155" s="478"/>
      <c r="D155" s="471"/>
      <c r="E155" s="518"/>
      <c r="F155" s="139">
        <f>F154*ա</f>
        <v>0</v>
      </c>
      <c r="G155" s="139">
        <f>G154*մ</f>
        <v>0</v>
      </c>
      <c r="H155" s="508"/>
      <c r="I155" s="508"/>
      <c r="J155" s="508"/>
      <c r="K155" s="508"/>
      <c r="L155" s="504"/>
      <c r="M155" s="508"/>
      <c r="N155" s="504"/>
      <c r="O155" s="504"/>
      <c r="P155" s="505"/>
    </row>
    <row r="156" spans="1:16" s="148" customFormat="1" x14ac:dyDescent="0.2">
      <c r="A156" s="149"/>
      <c r="B156" s="149"/>
      <c r="C156" s="150"/>
      <c r="D156" s="149"/>
      <c r="E156" s="146"/>
      <c r="F156" s="151"/>
      <c r="G156" s="151"/>
      <c r="H156" s="149" t="s">
        <v>137</v>
      </c>
      <c r="I156" s="149" t="s">
        <v>74</v>
      </c>
      <c r="J156" s="164">
        <v>1</v>
      </c>
      <c r="K156" s="149"/>
      <c r="L156" s="153">
        <v>454.16699999999997</v>
      </c>
      <c r="M156" s="161">
        <f>L156*J156*տ</f>
        <v>529.104555</v>
      </c>
      <c r="N156" s="147">
        <f>M156:M156</f>
        <v>529.104555</v>
      </c>
      <c r="O156" s="504"/>
      <c r="P156" s="505"/>
    </row>
    <row r="157" spans="1:16" s="148" customFormat="1" x14ac:dyDescent="0.2">
      <c r="A157" s="454">
        <v>52</v>
      </c>
      <c r="B157" s="509" t="s">
        <v>136</v>
      </c>
      <c r="C157" s="478" t="s">
        <v>269</v>
      </c>
      <c r="D157" s="471" t="s">
        <v>74</v>
      </c>
      <c r="E157" s="517">
        <v>0.18104999999999999</v>
      </c>
      <c r="F157" s="146">
        <v>0</v>
      </c>
      <c r="G157" s="146">
        <v>0</v>
      </c>
      <c r="H157" s="508" t="s">
        <v>2</v>
      </c>
      <c r="I157" s="508" t="s">
        <v>2</v>
      </c>
      <c r="J157" s="508" t="s">
        <v>2</v>
      </c>
      <c r="K157" s="508" t="s">
        <v>2</v>
      </c>
      <c r="L157" s="504" t="s">
        <v>2</v>
      </c>
      <c r="M157" s="508" t="s">
        <v>2</v>
      </c>
      <c r="N157" s="504">
        <f>F158+G158</f>
        <v>0</v>
      </c>
      <c r="O157" s="504">
        <f>SUM(N157:N159)</f>
        <v>533.957945</v>
      </c>
      <c r="P157" s="505">
        <f>E157*O157</f>
        <v>96.673085942249998</v>
      </c>
    </row>
    <row r="158" spans="1:16" s="148" customFormat="1" x14ac:dyDescent="0.2">
      <c r="A158" s="455"/>
      <c r="B158" s="509"/>
      <c r="C158" s="478"/>
      <c r="D158" s="471"/>
      <c r="E158" s="518"/>
      <c r="F158" s="139">
        <f>F157*ա</f>
        <v>0</v>
      </c>
      <c r="G158" s="139">
        <f>G157*մ</f>
        <v>0</v>
      </c>
      <c r="H158" s="508"/>
      <c r="I158" s="508"/>
      <c r="J158" s="508"/>
      <c r="K158" s="508"/>
      <c r="L158" s="504"/>
      <c r="M158" s="508"/>
      <c r="N158" s="504"/>
      <c r="O158" s="504"/>
      <c r="P158" s="505"/>
    </row>
    <row r="159" spans="1:16" s="148" customFormat="1" x14ac:dyDescent="0.2">
      <c r="A159" s="149"/>
      <c r="B159" s="149"/>
      <c r="C159" s="150"/>
      <c r="D159" s="149"/>
      <c r="E159" s="146"/>
      <c r="F159" s="151"/>
      <c r="G159" s="151"/>
      <c r="H159" s="149" t="s">
        <v>137</v>
      </c>
      <c r="I159" s="149" t="s">
        <v>74</v>
      </c>
      <c r="J159" s="164">
        <v>1</v>
      </c>
      <c r="K159" s="149"/>
      <c r="L159" s="153">
        <v>458.33300000000003</v>
      </c>
      <c r="M159" s="161">
        <f>L159*J159*տ</f>
        <v>533.957945</v>
      </c>
      <c r="N159" s="147">
        <f>M159:M159</f>
        <v>533.957945</v>
      </c>
      <c r="O159" s="504"/>
      <c r="P159" s="505"/>
    </row>
    <row r="160" spans="1:16" s="148" customFormat="1" ht="21" customHeight="1" x14ac:dyDescent="0.2">
      <c r="A160" s="508">
        <v>53</v>
      </c>
      <c r="B160" s="509" t="s">
        <v>275</v>
      </c>
      <c r="C160" s="478" t="s">
        <v>288</v>
      </c>
      <c r="D160" s="471" t="s">
        <v>77</v>
      </c>
      <c r="E160" s="510">
        <v>1.72</v>
      </c>
      <c r="F160" s="146">
        <v>0</v>
      </c>
      <c r="G160" s="146">
        <v>0</v>
      </c>
      <c r="H160" s="508" t="s">
        <v>2</v>
      </c>
      <c r="I160" s="508" t="s">
        <v>2</v>
      </c>
      <c r="J160" s="508" t="s">
        <v>2</v>
      </c>
      <c r="K160" s="508" t="s">
        <v>2</v>
      </c>
      <c r="L160" s="504" t="s">
        <v>2</v>
      </c>
      <c r="M160" s="508" t="s">
        <v>2</v>
      </c>
      <c r="N160" s="504">
        <f>F161+G161</f>
        <v>0</v>
      </c>
      <c r="O160" s="504">
        <f>SUM(N160:N162)</f>
        <v>61.661119999999997</v>
      </c>
      <c r="P160" s="505">
        <f>E160*O160</f>
        <v>106.05712639999999</v>
      </c>
    </row>
    <row r="161" spans="1:251" s="148" customFormat="1" ht="21" customHeight="1" x14ac:dyDescent="0.2">
      <c r="A161" s="508"/>
      <c r="B161" s="509"/>
      <c r="C161" s="478"/>
      <c r="D161" s="471"/>
      <c r="E161" s="510"/>
      <c r="F161" s="139">
        <f>F160*ա</f>
        <v>0</v>
      </c>
      <c r="G161" s="139">
        <f>G160*մ</f>
        <v>0</v>
      </c>
      <c r="H161" s="508"/>
      <c r="I161" s="508"/>
      <c r="J161" s="508"/>
      <c r="K161" s="508"/>
      <c r="L161" s="504"/>
      <c r="M161" s="508"/>
      <c r="N161" s="504"/>
      <c r="O161" s="504"/>
      <c r="P161" s="505"/>
    </row>
    <row r="162" spans="1:251" s="148" customFormat="1" ht="19.5" x14ac:dyDescent="0.2">
      <c r="A162" s="149"/>
      <c r="B162" s="149"/>
      <c r="C162" s="150"/>
      <c r="D162" s="149"/>
      <c r="E162" s="146"/>
      <c r="F162" s="151"/>
      <c r="G162" s="151"/>
      <c r="H162" s="149" t="s">
        <v>277</v>
      </c>
      <c r="I162" s="15" t="s">
        <v>90</v>
      </c>
      <c r="J162" s="153">
        <v>1</v>
      </c>
      <c r="K162" s="149"/>
      <c r="L162" s="153">
        <v>52.927999999999997</v>
      </c>
      <c r="M162" s="161">
        <f>L162*J162*տ</f>
        <v>61.661119999999997</v>
      </c>
      <c r="N162" s="146">
        <f>M162:M162</f>
        <v>61.661119999999997</v>
      </c>
      <c r="O162" s="504"/>
      <c r="P162" s="505"/>
    </row>
    <row r="163" spans="1:251" s="148" customFormat="1" x14ac:dyDescent="0.2">
      <c r="A163" s="454">
        <v>54</v>
      </c>
      <c r="B163" s="509" t="s">
        <v>136</v>
      </c>
      <c r="C163" s="478" t="s">
        <v>269</v>
      </c>
      <c r="D163" s="471" t="s">
        <v>74</v>
      </c>
      <c r="E163" s="517">
        <f>82.41/1000</f>
        <v>8.2409999999999997E-2</v>
      </c>
      <c r="F163" s="146">
        <v>0</v>
      </c>
      <c r="G163" s="146">
        <v>0</v>
      </c>
      <c r="H163" s="508" t="s">
        <v>2</v>
      </c>
      <c r="I163" s="508" t="s">
        <v>2</v>
      </c>
      <c r="J163" s="508" t="s">
        <v>2</v>
      </c>
      <c r="K163" s="508" t="s">
        <v>2</v>
      </c>
      <c r="L163" s="504" t="s">
        <v>2</v>
      </c>
      <c r="M163" s="508" t="s">
        <v>2</v>
      </c>
      <c r="N163" s="504">
        <f>F164+G164</f>
        <v>0</v>
      </c>
      <c r="O163" s="504">
        <f>SUM(N163:N165)</f>
        <v>533.957945</v>
      </c>
      <c r="P163" s="505">
        <f>E163*O163</f>
        <v>44.003474247450001</v>
      </c>
    </row>
    <row r="164" spans="1:251" s="148" customFormat="1" x14ac:dyDescent="0.2">
      <c r="A164" s="455"/>
      <c r="B164" s="509"/>
      <c r="C164" s="478"/>
      <c r="D164" s="471"/>
      <c r="E164" s="518"/>
      <c r="F164" s="139">
        <f>F163*ա</f>
        <v>0</v>
      </c>
      <c r="G164" s="139">
        <f>G163*մ</f>
        <v>0</v>
      </c>
      <c r="H164" s="508"/>
      <c r="I164" s="508"/>
      <c r="J164" s="508"/>
      <c r="K164" s="508"/>
      <c r="L164" s="504"/>
      <c r="M164" s="508"/>
      <c r="N164" s="504"/>
      <c r="O164" s="504"/>
      <c r="P164" s="505"/>
    </row>
    <row r="165" spans="1:251" s="148" customFormat="1" x14ac:dyDescent="0.2">
      <c r="A165" s="149"/>
      <c r="B165" s="149"/>
      <c r="C165" s="150"/>
      <c r="D165" s="149"/>
      <c r="E165" s="146"/>
      <c r="F165" s="151"/>
      <c r="G165" s="151"/>
      <c r="H165" s="149" t="s">
        <v>137</v>
      </c>
      <c r="I165" s="149" t="s">
        <v>74</v>
      </c>
      <c r="J165" s="164">
        <v>1</v>
      </c>
      <c r="K165" s="149"/>
      <c r="L165" s="153">
        <v>458.33300000000003</v>
      </c>
      <c r="M165" s="161">
        <f>L165*J165*տ</f>
        <v>533.957945</v>
      </c>
      <c r="N165" s="147">
        <f>M165:M165</f>
        <v>533.957945</v>
      </c>
      <c r="O165" s="504"/>
      <c r="P165" s="505"/>
    </row>
    <row r="166" spans="1:251" s="148" customFormat="1" ht="21" customHeight="1" x14ac:dyDescent="0.2">
      <c r="A166" s="508">
        <v>55</v>
      </c>
      <c r="B166" s="509" t="s">
        <v>289</v>
      </c>
      <c r="C166" s="478" t="s">
        <v>299</v>
      </c>
      <c r="D166" s="471" t="s">
        <v>77</v>
      </c>
      <c r="E166" s="519">
        <v>275</v>
      </c>
      <c r="F166" s="146">
        <f>18.26/100</f>
        <v>0.18260000000000001</v>
      </c>
      <c r="G166" s="146">
        <f>2.32/100</f>
        <v>2.3199999999999998E-2</v>
      </c>
      <c r="H166" s="508" t="s">
        <v>2</v>
      </c>
      <c r="I166" s="508" t="s">
        <v>2</v>
      </c>
      <c r="J166" s="508" t="s">
        <v>2</v>
      </c>
      <c r="K166" s="508" t="s">
        <v>2</v>
      </c>
      <c r="L166" s="504" t="s">
        <v>2</v>
      </c>
      <c r="M166" s="508" t="s">
        <v>2</v>
      </c>
      <c r="N166" s="504">
        <f>F167+G167</f>
        <v>0.41331514200000002</v>
      </c>
      <c r="O166" s="504">
        <f>SUM(N166:N168)</f>
        <v>3.1890441420000002</v>
      </c>
      <c r="P166" s="505">
        <f>E166*O166</f>
        <v>876.98713905</v>
      </c>
    </row>
    <row r="167" spans="1:251" s="148" customFormat="1" ht="21" customHeight="1" x14ac:dyDescent="0.2">
      <c r="A167" s="508"/>
      <c r="B167" s="509"/>
      <c r="C167" s="478"/>
      <c r="D167" s="471"/>
      <c r="E167" s="519"/>
      <c r="F167" s="139">
        <f>F166*ա</f>
        <v>0.34265072600000002</v>
      </c>
      <c r="G167" s="139">
        <f>G166*մ</f>
        <v>7.0664415999999994E-2</v>
      </c>
      <c r="H167" s="508"/>
      <c r="I167" s="508"/>
      <c r="J167" s="508"/>
      <c r="K167" s="508"/>
      <c r="L167" s="504"/>
      <c r="M167" s="508"/>
      <c r="N167" s="504"/>
      <c r="O167" s="504"/>
      <c r="P167" s="505"/>
    </row>
    <row r="168" spans="1:251" s="148" customFormat="1" ht="19.5" x14ac:dyDescent="0.2">
      <c r="A168" s="149"/>
      <c r="B168" s="149"/>
      <c r="C168" s="150"/>
      <c r="D168" s="149"/>
      <c r="E168" s="146"/>
      <c r="F168" s="151"/>
      <c r="G168" s="151"/>
      <c r="H168" s="149" t="s">
        <v>290</v>
      </c>
      <c r="I168" s="15" t="s">
        <v>90</v>
      </c>
      <c r="J168" s="153">
        <v>2.2000000000000002</v>
      </c>
      <c r="K168" s="149"/>
      <c r="L168" s="164">
        <v>1.083</v>
      </c>
      <c r="M168" s="161">
        <f>L168*J168*տ</f>
        <v>2.7757290000000001</v>
      </c>
      <c r="N168" s="146">
        <f>M168:M168</f>
        <v>2.7757290000000001</v>
      </c>
      <c r="O168" s="504"/>
      <c r="P168" s="505"/>
    </row>
    <row r="169" spans="1:251" s="156" customFormat="1" ht="27.75" customHeight="1" x14ac:dyDescent="0.3">
      <c r="A169" s="450">
        <v>56</v>
      </c>
      <c r="B169" s="485" t="s">
        <v>291</v>
      </c>
      <c r="C169" s="460" t="s">
        <v>323</v>
      </c>
      <c r="D169" s="450" t="s">
        <v>77</v>
      </c>
      <c r="E169" s="479">
        <v>39.200000000000003</v>
      </c>
      <c r="F169" s="139">
        <f>20.5/100</f>
        <v>0.20499999999999999</v>
      </c>
      <c r="G169" s="139">
        <f>1.74/100*լե</f>
        <v>1.8269999999999998E-2</v>
      </c>
      <c r="H169" s="450" t="s">
        <v>2</v>
      </c>
      <c r="I169" s="450" t="s">
        <v>2</v>
      </c>
      <c r="J169" s="450" t="s">
        <v>2</v>
      </c>
      <c r="K169" s="450" t="s">
        <v>2</v>
      </c>
      <c r="L169" s="450" t="s">
        <v>2</v>
      </c>
      <c r="M169" s="450" t="s">
        <v>2</v>
      </c>
      <c r="N169" s="479">
        <f>F170+G170</f>
        <v>0.44033277759999995</v>
      </c>
      <c r="O169" s="476">
        <f>N169+N171</f>
        <v>0.80148277759999997</v>
      </c>
      <c r="P169" s="474">
        <f>E169*O169</f>
        <v>31.418124881920001</v>
      </c>
    </row>
    <row r="170" spans="1:251" s="156" customFormat="1" ht="27.75" customHeight="1" x14ac:dyDescent="0.3">
      <c r="A170" s="451"/>
      <c r="B170" s="486"/>
      <c r="C170" s="461"/>
      <c r="D170" s="451"/>
      <c r="E170" s="480"/>
      <c r="F170" s="139">
        <f>F169*ա</f>
        <v>0.38468454999999996</v>
      </c>
      <c r="G170" s="139">
        <f>G169*մ</f>
        <v>5.5648227599999996E-2</v>
      </c>
      <c r="H170" s="451"/>
      <c r="I170" s="451"/>
      <c r="J170" s="451"/>
      <c r="K170" s="451"/>
      <c r="L170" s="451"/>
      <c r="M170" s="451"/>
      <c r="N170" s="480"/>
      <c r="O170" s="481"/>
      <c r="P170" s="475"/>
    </row>
    <row r="171" spans="1:251" s="156" customFormat="1" ht="18" customHeight="1" x14ac:dyDescent="0.3">
      <c r="A171" s="157"/>
      <c r="B171" s="157"/>
      <c r="C171" s="158"/>
      <c r="D171" s="157"/>
      <c r="E171" s="157"/>
      <c r="F171" s="157"/>
      <c r="G171" s="157"/>
      <c r="H171" s="15" t="s">
        <v>61</v>
      </c>
      <c r="I171" s="15" t="s">
        <v>75</v>
      </c>
      <c r="J171" s="155">
        <v>0.01</v>
      </c>
      <c r="K171" s="160"/>
      <c r="L171" s="153">
        <v>31</v>
      </c>
      <c r="M171" s="161">
        <f>L171*J171*տ</f>
        <v>0.36115000000000003</v>
      </c>
      <c r="N171" s="155">
        <f>M171</f>
        <v>0.36115000000000003</v>
      </c>
      <c r="O171" s="482"/>
      <c r="P171" s="483"/>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Q171" s="174"/>
      <c r="AR171" s="174"/>
      <c r="AS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c r="BT171" s="174"/>
      <c r="BU171" s="174"/>
      <c r="BV171" s="174"/>
      <c r="BW171" s="174"/>
      <c r="BX171" s="174"/>
      <c r="BY171" s="174"/>
      <c r="BZ171" s="174"/>
      <c r="CA171" s="174"/>
      <c r="CB171" s="174"/>
      <c r="CC171" s="174"/>
      <c r="CD171" s="174"/>
      <c r="CE171" s="174"/>
      <c r="CF171" s="174"/>
      <c r="CG171" s="174"/>
      <c r="CH171" s="174"/>
      <c r="CI171" s="174"/>
      <c r="CJ171" s="174"/>
      <c r="CK171" s="174"/>
      <c r="CL171" s="174"/>
      <c r="CM171" s="174"/>
      <c r="CN171" s="174"/>
      <c r="CO171" s="174"/>
      <c r="CP171" s="174"/>
      <c r="CQ171" s="174"/>
      <c r="CR171" s="174"/>
      <c r="CS171" s="174"/>
      <c r="CT171" s="174"/>
      <c r="CU171" s="174"/>
      <c r="CV171" s="174"/>
      <c r="CW171" s="174"/>
      <c r="CX171" s="174"/>
      <c r="CY171" s="174"/>
      <c r="CZ171" s="174"/>
      <c r="DA171" s="174"/>
      <c r="DB171" s="174"/>
      <c r="DC171" s="174"/>
      <c r="DD171" s="174"/>
      <c r="DE171" s="174"/>
      <c r="DF171" s="174"/>
      <c r="DG171" s="174"/>
      <c r="DH171" s="174"/>
      <c r="DI171" s="174"/>
      <c r="DJ171" s="174"/>
      <c r="DK171" s="174"/>
      <c r="DL171" s="174"/>
      <c r="DM171" s="174"/>
      <c r="DN171" s="174"/>
      <c r="DO171" s="174"/>
      <c r="DP171" s="174"/>
      <c r="DQ171" s="174"/>
      <c r="DR171" s="174"/>
      <c r="DS171" s="174"/>
      <c r="DT171" s="174"/>
      <c r="DU171" s="174"/>
      <c r="DV171" s="174"/>
      <c r="DW171" s="174"/>
      <c r="DX171" s="174"/>
      <c r="DY171" s="174"/>
      <c r="DZ171" s="174"/>
      <c r="EA171" s="174"/>
      <c r="EB171" s="174"/>
      <c r="EC171" s="174"/>
      <c r="ED171" s="174"/>
      <c r="EE171" s="174"/>
      <c r="EF171" s="174"/>
      <c r="EG171" s="174"/>
      <c r="EH171" s="174"/>
      <c r="EI171" s="174"/>
      <c r="EJ171" s="174"/>
      <c r="EK171" s="174"/>
      <c r="EL171" s="174"/>
      <c r="EM171" s="174"/>
      <c r="EN171" s="174"/>
      <c r="EO171" s="174"/>
      <c r="EP171" s="174"/>
      <c r="EQ171" s="174"/>
      <c r="ER171" s="174"/>
      <c r="ES171" s="174"/>
      <c r="ET171" s="174"/>
      <c r="EU171" s="174"/>
      <c r="EV171" s="174"/>
      <c r="EW171" s="174"/>
      <c r="EX171" s="174"/>
      <c r="EY171" s="174"/>
      <c r="EZ171" s="174"/>
      <c r="FA171" s="174"/>
      <c r="FB171" s="174"/>
      <c r="FC171" s="174"/>
      <c r="FD171" s="174"/>
      <c r="FE171" s="174"/>
      <c r="FF171" s="174"/>
      <c r="FG171" s="174"/>
      <c r="FH171" s="174"/>
      <c r="FI171" s="174"/>
      <c r="FJ171" s="174"/>
      <c r="FK171" s="174"/>
      <c r="FL171" s="174"/>
      <c r="FM171" s="174"/>
      <c r="FN171" s="174"/>
      <c r="FO171" s="174"/>
      <c r="FP171" s="174"/>
      <c r="FQ171" s="174"/>
      <c r="FR171" s="174"/>
      <c r="FS171" s="174"/>
      <c r="FT171" s="174"/>
      <c r="FU171" s="174"/>
      <c r="FV171" s="174"/>
      <c r="FW171" s="174"/>
      <c r="FX171" s="174"/>
      <c r="FY171" s="174"/>
      <c r="FZ171" s="174"/>
      <c r="GA171" s="174"/>
      <c r="GB171" s="174"/>
      <c r="GC171" s="174"/>
      <c r="GD171" s="174"/>
      <c r="GE171" s="174"/>
      <c r="GF171" s="174"/>
      <c r="GG171" s="174"/>
      <c r="GH171" s="174"/>
      <c r="GI171" s="174"/>
      <c r="GJ171" s="174"/>
      <c r="GK171" s="174"/>
      <c r="GL171" s="174"/>
      <c r="GM171" s="174"/>
      <c r="GN171" s="174"/>
      <c r="GO171" s="174"/>
      <c r="GP171" s="174"/>
      <c r="GQ171" s="174"/>
      <c r="GR171" s="174"/>
      <c r="GS171" s="174"/>
      <c r="GT171" s="174"/>
      <c r="GU171" s="174"/>
      <c r="GV171" s="174"/>
      <c r="GW171" s="174"/>
      <c r="GX171" s="174"/>
      <c r="GY171" s="174"/>
      <c r="GZ171" s="174"/>
      <c r="HA171" s="174"/>
      <c r="HB171" s="174"/>
      <c r="HC171" s="174"/>
      <c r="HD171" s="174"/>
      <c r="HE171" s="174"/>
      <c r="HF171" s="174"/>
      <c r="HG171" s="174"/>
      <c r="HH171" s="174"/>
      <c r="HI171" s="174"/>
      <c r="HJ171" s="174"/>
      <c r="HK171" s="174"/>
      <c r="HL171" s="174"/>
      <c r="HM171" s="174"/>
      <c r="HN171" s="174"/>
      <c r="HO171" s="174"/>
      <c r="HP171" s="174"/>
      <c r="HQ171" s="174"/>
      <c r="HR171" s="174"/>
      <c r="HS171" s="174"/>
      <c r="HT171" s="174"/>
      <c r="HU171" s="174"/>
      <c r="HV171" s="174"/>
      <c r="HW171" s="174"/>
      <c r="HX171" s="174"/>
      <c r="HY171" s="174"/>
      <c r="HZ171" s="174"/>
      <c r="IA171" s="174"/>
      <c r="IB171" s="174"/>
      <c r="IC171" s="174"/>
      <c r="ID171" s="174"/>
      <c r="IE171" s="174"/>
      <c r="IF171" s="174"/>
      <c r="IG171" s="174"/>
      <c r="IH171" s="174"/>
      <c r="II171" s="174"/>
      <c r="IJ171" s="174"/>
      <c r="IK171" s="174"/>
      <c r="IL171" s="174"/>
      <c r="IM171" s="174"/>
      <c r="IN171" s="174"/>
      <c r="IO171" s="174"/>
      <c r="IP171" s="175"/>
      <c r="IQ171" s="175"/>
    </row>
    <row r="172" spans="1:251" s="40" customFormat="1" ht="26.25" customHeight="1" x14ac:dyDescent="0.2">
      <c r="A172" s="401">
        <v>57</v>
      </c>
      <c r="B172" s="403" t="s">
        <v>292</v>
      </c>
      <c r="C172" s="353" t="s">
        <v>293</v>
      </c>
      <c r="D172" s="404" t="s">
        <v>75</v>
      </c>
      <c r="E172" s="406">
        <v>9.1</v>
      </c>
      <c r="F172" s="43">
        <v>4.75</v>
      </c>
      <c r="G172" s="43">
        <v>2.0299999999999998</v>
      </c>
      <c r="H172" s="399" t="s">
        <v>2</v>
      </c>
      <c r="I172" s="399" t="s">
        <v>2</v>
      </c>
      <c r="J172" s="399" t="s">
        <v>2</v>
      </c>
      <c r="K172" s="399" t="s">
        <v>2</v>
      </c>
      <c r="L172" s="400" t="s">
        <v>2</v>
      </c>
      <c r="M172" s="399" t="s">
        <v>2</v>
      </c>
      <c r="N172" s="400">
        <f>F173+G173</f>
        <v>15.096558899999998</v>
      </c>
      <c r="O172" s="400">
        <f>SUM(N172:N173)</f>
        <v>15.096558899999998</v>
      </c>
      <c r="P172" s="405">
        <f>E172*O172</f>
        <v>137.37868598999998</v>
      </c>
    </row>
    <row r="173" spans="1:251" s="40" customFormat="1" ht="26.25" customHeight="1" x14ac:dyDescent="0.2">
      <c r="A173" s="402"/>
      <c r="B173" s="403"/>
      <c r="C173" s="353"/>
      <c r="D173" s="404"/>
      <c r="E173" s="407"/>
      <c r="F173" s="46">
        <f>F172*ա</f>
        <v>8.9134224999999994</v>
      </c>
      <c r="G173" s="46">
        <f>G172*մ</f>
        <v>6.1831363999999995</v>
      </c>
      <c r="H173" s="399"/>
      <c r="I173" s="399"/>
      <c r="J173" s="399"/>
      <c r="K173" s="399"/>
      <c r="L173" s="400"/>
      <c r="M173" s="399"/>
      <c r="N173" s="400"/>
      <c r="O173" s="400"/>
      <c r="P173" s="405"/>
    </row>
    <row r="174" spans="1:251" s="40" customFormat="1" ht="19.149999999999999" customHeight="1" x14ac:dyDescent="0.2">
      <c r="A174" s="401">
        <v>58</v>
      </c>
      <c r="B174" s="403"/>
      <c r="C174" s="353" t="s">
        <v>294</v>
      </c>
      <c r="D174" s="404" t="s">
        <v>60</v>
      </c>
      <c r="E174" s="413">
        <v>13</v>
      </c>
      <c r="F174" s="43">
        <v>0</v>
      </c>
      <c r="G174" s="38">
        <v>0</v>
      </c>
      <c r="H174" s="399" t="s">
        <v>2</v>
      </c>
      <c r="I174" s="399" t="s">
        <v>2</v>
      </c>
      <c r="J174" s="399" t="s">
        <v>2</v>
      </c>
      <c r="K174" s="399" t="s">
        <v>2</v>
      </c>
      <c r="L174" s="400" t="s">
        <v>2</v>
      </c>
      <c r="M174" s="399" t="s">
        <v>2</v>
      </c>
      <c r="N174" s="400">
        <f>F175+G175</f>
        <v>0</v>
      </c>
      <c r="O174" s="400">
        <f>SUM(N174:N176)</f>
        <v>186.4</v>
      </c>
      <c r="P174" s="405">
        <f>E174*O174</f>
        <v>2423.2000000000003</v>
      </c>
    </row>
    <row r="175" spans="1:251" s="40" customFormat="1" ht="19.149999999999999" customHeight="1" x14ac:dyDescent="0.2">
      <c r="A175" s="402"/>
      <c r="B175" s="403"/>
      <c r="C175" s="353"/>
      <c r="D175" s="404"/>
      <c r="E175" s="414"/>
      <c r="F175" s="46">
        <f>F174*ա</f>
        <v>0</v>
      </c>
      <c r="G175" s="46">
        <f>G174*մ</f>
        <v>0</v>
      </c>
      <c r="H175" s="399"/>
      <c r="I175" s="399"/>
      <c r="J175" s="399"/>
      <c r="K175" s="399"/>
      <c r="L175" s="400"/>
      <c r="M175" s="399"/>
      <c r="N175" s="400"/>
      <c r="O175" s="400"/>
      <c r="P175" s="405"/>
    </row>
    <row r="176" spans="1:251" s="40" customFormat="1" ht="28.5" customHeight="1" x14ac:dyDescent="0.2">
      <c r="A176" s="39"/>
      <c r="B176" s="39"/>
      <c r="C176" s="36"/>
      <c r="D176" s="39"/>
      <c r="E176" s="38"/>
      <c r="F176" s="41"/>
      <c r="G176" s="41"/>
      <c r="H176" s="39" t="s">
        <v>295</v>
      </c>
      <c r="I176" s="39" t="s">
        <v>60</v>
      </c>
      <c r="J176" s="41">
        <v>1</v>
      </c>
      <c r="K176" s="39"/>
      <c r="L176" s="38">
        <v>160</v>
      </c>
      <c r="M176" s="69">
        <f>L176*J176*տ</f>
        <v>186.4</v>
      </c>
      <c r="N176" s="42">
        <f>M176:M176</f>
        <v>186.4</v>
      </c>
      <c r="O176" s="400"/>
      <c r="P176" s="405"/>
    </row>
    <row r="177" spans="1:16" s="148" customFormat="1" ht="21" customHeight="1" x14ac:dyDescent="0.2">
      <c r="A177" s="508">
        <v>59</v>
      </c>
      <c r="B177" s="509" t="s">
        <v>275</v>
      </c>
      <c r="C177" s="478" t="s">
        <v>296</v>
      </c>
      <c r="D177" s="471" t="s">
        <v>74</v>
      </c>
      <c r="E177" s="510">
        <f>0.06+0.12</f>
        <v>0.18</v>
      </c>
      <c r="F177" s="146">
        <v>0</v>
      </c>
      <c r="G177" s="146">
        <v>0</v>
      </c>
      <c r="H177" s="508" t="s">
        <v>2</v>
      </c>
      <c r="I177" s="508" t="s">
        <v>2</v>
      </c>
      <c r="J177" s="508" t="s">
        <v>2</v>
      </c>
      <c r="K177" s="508" t="s">
        <v>2</v>
      </c>
      <c r="L177" s="504" t="s">
        <v>2</v>
      </c>
      <c r="M177" s="508" t="s">
        <v>2</v>
      </c>
      <c r="N177" s="504">
        <f>F178+G178</f>
        <v>0</v>
      </c>
      <c r="O177" s="504">
        <f>SUM(N177:N179)</f>
        <v>802.55568500000004</v>
      </c>
      <c r="P177" s="505">
        <f>E177*O177</f>
        <v>144.46002329999999</v>
      </c>
    </row>
    <row r="178" spans="1:16" s="148" customFormat="1" ht="21" customHeight="1" x14ac:dyDescent="0.2">
      <c r="A178" s="508"/>
      <c r="B178" s="509"/>
      <c r="C178" s="478"/>
      <c r="D178" s="471"/>
      <c r="E178" s="510"/>
      <c r="F178" s="139">
        <f>F177*ա</f>
        <v>0</v>
      </c>
      <c r="G178" s="139">
        <f>G177*մ</f>
        <v>0</v>
      </c>
      <c r="H178" s="508"/>
      <c r="I178" s="508"/>
      <c r="J178" s="508"/>
      <c r="K178" s="508"/>
      <c r="L178" s="504"/>
      <c r="M178" s="508"/>
      <c r="N178" s="504"/>
      <c r="O178" s="504"/>
      <c r="P178" s="505"/>
    </row>
    <row r="179" spans="1:16" s="148" customFormat="1" x14ac:dyDescent="0.2">
      <c r="A179" s="149"/>
      <c r="B179" s="149"/>
      <c r="C179" s="150"/>
      <c r="D179" s="149"/>
      <c r="E179" s="146"/>
      <c r="F179" s="151"/>
      <c r="G179" s="151"/>
      <c r="H179" s="149" t="s">
        <v>277</v>
      </c>
      <c r="I179" s="15" t="s">
        <v>74</v>
      </c>
      <c r="J179" s="153">
        <v>1</v>
      </c>
      <c r="K179" s="149"/>
      <c r="L179" s="153">
        <v>688.88900000000001</v>
      </c>
      <c r="M179" s="161">
        <f>L179*J179*տ</f>
        <v>802.55568500000004</v>
      </c>
      <c r="N179" s="146">
        <f>M179:M179</f>
        <v>802.55568500000004</v>
      </c>
      <c r="O179" s="504"/>
      <c r="P179" s="505"/>
    </row>
    <row r="180" spans="1:16" s="148" customFormat="1" x14ac:dyDescent="0.2">
      <c r="A180" s="454">
        <v>60</v>
      </c>
      <c r="B180" s="509" t="s">
        <v>136</v>
      </c>
      <c r="C180" s="478" t="s">
        <v>269</v>
      </c>
      <c r="D180" s="471" t="s">
        <v>74</v>
      </c>
      <c r="E180" s="522">
        <v>4.3200000000000002E-2</v>
      </c>
      <c r="F180" s="146">
        <v>0</v>
      </c>
      <c r="G180" s="146">
        <v>0</v>
      </c>
      <c r="H180" s="508" t="s">
        <v>2</v>
      </c>
      <c r="I180" s="508" t="s">
        <v>2</v>
      </c>
      <c r="J180" s="508" t="s">
        <v>2</v>
      </c>
      <c r="K180" s="508" t="s">
        <v>2</v>
      </c>
      <c r="L180" s="504" t="s">
        <v>2</v>
      </c>
      <c r="M180" s="508" t="s">
        <v>2</v>
      </c>
      <c r="N180" s="504">
        <f>F181+G181</f>
        <v>0</v>
      </c>
      <c r="O180" s="504">
        <f>SUM(N180:N182)</f>
        <v>533.957945</v>
      </c>
      <c r="P180" s="505">
        <f>E180*O180</f>
        <v>23.066983224000001</v>
      </c>
    </row>
    <row r="181" spans="1:16" s="148" customFormat="1" x14ac:dyDescent="0.2">
      <c r="A181" s="455"/>
      <c r="B181" s="509"/>
      <c r="C181" s="478"/>
      <c r="D181" s="471"/>
      <c r="E181" s="523"/>
      <c r="F181" s="139">
        <f>F180*ա</f>
        <v>0</v>
      </c>
      <c r="G181" s="139">
        <f>G180*մ</f>
        <v>0</v>
      </c>
      <c r="H181" s="508"/>
      <c r="I181" s="508"/>
      <c r="J181" s="508"/>
      <c r="K181" s="508"/>
      <c r="L181" s="504"/>
      <c r="M181" s="508"/>
      <c r="N181" s="504"/>
      <c r="O181" s="504"/>
      <c r="P181" s="505"/>
    </row>
    <row r="182" spans="1:16" s="148" customFormat="1" x14ac:dyDescent="0.2">
      <c r="A182" s="149"/>
      <c r="B182" s="149"/>
      <c r="C182" s="150"/>
      <c r="D182" s="149"/>
      <c r="E182" s="146"/>
      <c r="F182" s="151"/>
      <c r="G182" s="151"/>
      <c r="H182" s="149" t="s">
        <v>137</v>
      </c>
      <c r="I182" s="149" t="s">
        <v>74</v>
      </c>
      <c r="J182" s="164">
        <v>1</v>
      </c>
      <c r="K182" s="149"/>
      <c r="L182" s="153">
        <v>458.33300000000003</v>
      </c>
      <c r="M182" s="161">
        <f>L182*J182*տ</f>
        <v>533.957945</v>
      </c>
      <c r="N182" s="147">
        <f>M182:M182</f>
        <v>533.957945</v>
      </c>
      <c r="O182" s="504"/>
      <c r="P182" s="505"/>
    </row>
    <row r="183" spans="1:16" s="7" customFormat="1" ht="66.75" customHeight="1" x14ac:dyDescent="0.2">
      <c r="A183" s="458">
        <v>61</v>
      </c>
      <c r="B183" s="459" t="s">
        <v>263</v>
      </c>
      <c r="C183" s="460" t="s">
        <v>297</v>
      </c>
      <c r="D183" s="450" t="s">
        <v>75</v>
      </c>
      <c r="E183" s="462">
        <v>9.1999999999999993</v>
      </c>
      <c r="F183" s="154">
        <v>0.54</v>
      </c>
      <c r="G183" s="154">
        <f>0.34*լե</f>
        <v>0.35700000000000004</v>
      </c>
      <c r="H183" s="450" t="s">
        <v>2</v>
      </c>
      <c r="I183" s="450" t="s">
        <v>2</v>
      </c>
      <c r="J183" s="458" t="s">
        <v>2</v>
      </c>
      <c r="K183" s="458" t="s">
        <v>2</v>
      </c>
      <c r="L183" s="458" t="s">
        <v>2</v>
      </c>
      <c r="M183" s="458" t="s">
        <v>2</v>
      </c>
      <c r="N183" s="468">
        <f>F184+G184</f>
        <v>2.10069456</v>
      </c>
      <c r="O183" s="442">
        <f>N183+N185</f>
        <v>67.883079416000001</v>
      </c>
      <c r="P183" s="444">
        <f>E183*O183</f>
        <v>624.52433062720002</v>
      </c>
    </row>
    <row r="184" spans="1:16" s="7" customFormat="1" ht="33.75" customHeight="1" x14ac:dyDescent="0.2">
      <c r="A184" s="458"/>
      <c r="B184" s="459"/>
      <c r="C184" s="461"/>
      <c r="D184" s="451"/>
      <c r="E184" s="463"/>
      <c r="F184" s="139">
        <f>F183*ա</f>
        <v>1.0133154</v>
      </c>
      <c r="G184" s="139">
        <f>G183*մ</f>
        <v>1.08737916</v>
      </c>
      <c r="H184" s="451"/>
      <c r="I184" s="451"/>
      <c r="J184" s="458"/>
      <c r="K184" s="458"/>
      <c r="L184" s="458"/>
      <c r="M184" s="458"/>
      <c r="N184" s="468"/>
      <c r="O184" s="443"/>
      <c r="P184" s="445"/>
    </row>
    <row r="185" spans="1:16" s="7" customFormat="1" ht="18" customHeight="1" x14ac:dyDescent="0.2">
      <c r="A185" s="15"/>
      <c r="B185" s="176"/>
      <c r="C185" s="177"/>
      <c r="D185" s="15"/>
      <c r="E185" s="154"/>
      <c r="F185" s="154"/>
      <c r="G185" s="154"/>
      <c r="H185" s="178" t="s">
        <v>61</v>
      </c>
      <c r="I185" s="15" t="s">
        <v>75</v>
      </c>
      <c r="J185" s="15">
        <v>1.02</v>
      </c>
      <c r="K185" s="15"/>
      <c r="L185" s="154">
        <v>55</v>
      </c>
      <c r="M185" s="139">
        <f>L185*J185*տ</f>
        <v>65.356499999999997</v>
      </c>
      <c r="N185" s="442">
        <f>M185+M186+M187</f>
        <v>65.782384856000007</v>
      </c>
      <c r="O185" s="443"/>
      <c r="P185" s="445"/>
    </row>
    <row r="186" spans="1:16" s="7" customFormat="1" ht="18" customHeight="1" x14ac:dyDescent="0.2">
      <c r="A186" s="15"/>
      <c r="B186" s="176"/>
      <c r="C186" s="177"/>
      <c r="D186" s="15"/>
      <c r="E186" s="154"/>
      <c r="F186" s="154"/>
      <c r="G186" s="154"/>
      <c r="H186" s="26" t="s">
        <v>264</v>
      </c>
      <c r="I186" s="15" t="s">
        <v>90</v>
      </c>
      <c r="J186" s="179">
        <v>7.5399999999999995E-2</v>
      </c>
      <c r="K186" s="15"/>
      <c r="L186" s="154">
        <v>3.5</v>
      </c>
      <c r="M186" s="139">
        <f>L186*J186*տ</f>
        <v>0.30744349999999998</v>
      </c>
      <c r="N186" s="443"/>
      <c r="O186" s="443"/>
      <c r="P186" s="445"/>
    </row>
    <row r="187" spans="1:16" s="7" customFormat="1" ht="18" customHeight="1" x14ac:dyDescent="0.2">
      <c r="A187" s="15"/>
      <c r="B187" s="176"/>
      <c r="C187" s="177"/>
      <c r="D187" s="15"/>
      <c r="E187" s="154"/>
      <c r="F187" s="154"/>
      <c r="G187" s="154"/>
      <c r="H187" s="26" t="s">
        <v>88</v>
      </c>
      <c r="I187" s="15" t="s">
        <v>75</v>
      </c>
      <c r="J187" s="179">
        <v>8.0000000000000004E-4</v>
      </c>
      <c r="K187" s="15"/>
      <c r="L187" s="154">
        <v>127.083</v>
      </c>
      <c r="M187" s="139">
        <f>L187*J187*տ</f>
        <v>0.11844135600000001</v>
      </c>
      <c r="N187" s="443"/>
      <c r="O187" s="443"/>
      <c r="P187" s="445"/>
    </row>
    <row r="188" spans="1:16" s="148" customFormat="1" ht="21" customHeight="1" x14ac:dyDescent="0.2">
      <c r="A188" s="508">
        <v>62</v>
      </c>
      <c r="B188" s="509" t="s">
        <v>275</v>
      </c>
      <c r="C188" s="478" t="s">
        <v>298</v>
      </c>
      <c r="D188" s="471" t="s">
        <v>77</v>
      </c>
      <c r="E188" s="519">
        <v>231</v>
      </c>
      <c r="F188" s="146">
        <v>0</v>
      </c>
      <c r="G188" s="146">
        <v>0</v>
      </c>
      <c r="H188" s="508" t="s">
        <v>2</v>
      </c>
      <c r="I188" s="508" t="s">
        <v>2</v>
      </c>
      <c r="J188" s="508" t="s">
        <v>2</v>
      </c>
      <c r="K188" s="508" t="s">
        <v>2</v>
      </c>
      <c r="L188" s="504" t="s">
        <v>2</v>
      </c>
      <c r="M188" s="508" t="s">
        <v>2</v>
      </c>
      <c r="N188" s="504">
        <f>F189+G189</f>
        <v>0</v>
      </c>
      <c r="O188" s="504">
        <f>SUM(N188:N190)</f>
        <v>1.3781950000000001</v>
      </c>
      <c r="P188" s="505">
        <f>E188*O188</f>
        <v>318.363045</v>
      </c>
    </row>
    <row r="189" spans="1:16" s="148" customFormat="1" ht="21" customHeight="1" x14ac:dyDescent="0.2">
      <c r="A189" s="508"/>
      <c r="B189" s="509"/>
      <c r="C189" s="478"/>
      <c r="D189" s="471"/>
      <c r="E189" s="519"/>
      <c r="F189" s="139">
        <f>F188*ա</f>
        <v>0</v>
      </c>
      <c r="G189" s="139">
        <f>G188*մ</f>
        <v>0</v>
      </c>
      <c r="H189" s="508"/>
      <c r="I189" s="508"/>
      <c r="J189" s="508"/>
      <c r="K189" s="508"/>
      <c r="L189" s="504"/>
      <c r="M189" s="508"/>
      <c r="N189" s="504"/>
      <c r="O189" s="504"/>
      <c r="P189" s="505"/>
    </row>
    <row r="190" spans="1:16" s="148" customFormat="1" ht="19.5" x14ac:dyDescent="0.2">
      <c r="A190" s="149"/>
      <c r="B190" s="149"/>
      <c r="C190" s="150"/>
      <c r="D190" s="149"/>
      <c r="E190" s="146"/>
      <c r="F190" s="151"/>
      <c r="G190" s="151"/>
      <c r="H190" s="152" t="s">
        <v>285</v>
      </c>
      <c r="I190" s="15" t="s">
        <v>90</v>
      </c>
      <c r="J190" s="153">
        <v>1</v>
      </c>
      <c r="K190" s="149"/>
      <c r="L190" s="164">
        <v>1.1830000000000001</v>
      </c>
      <c r="M190" s="161">
        <f>L190*J190*տ</f>
        <v>1.3781950000000001</v>
      </c>
      <c r="N190" s="146">
        <f>M190:M190</f>
        <v>1.3781950000000001</v>
      </c>
      <c r="O190" s="504"/>
      <c r="P190" s="505"/>
    </row>
    <row r="191" spans="1:16" s="148" customFormat="1" ht="21" customHeight="1" x14ac:dyDescent="0.2">
      <c r="A191" s="508">
        <v>63</v>
      </c>
      <c r="B191" s="509" t="s">
        <v>289</v>
      </c>
      <c r="C191" s="478" t="s">
        <v>330</v>
      </c>
      <c r="D191" s="471" t="s">
        <v>77</v>
      </c>
      <c r="E191" s="519">
        <v>29.4</v>
      </c>
      <c r="F191" s="146">
        <f>18.26/100</f>
        <v>0.18260000000000001</v>
      </c>
      <c r="G191" s="146">
        <f>2.32/100</f>
        <v>2.3199999999999998E-2</v>
      </c>
      <c r="H191" s="508" t="s">
        <v>2</v>
      </c>
      <c r="I191" s="508" t="s">
        <v>2</v>
      </c>
      <c r="J191" s="508" t="s">
        <v>2</v>
      </c>
      <c r="K191" s="508" t="s">
        <v>2</v>
      </c>
      <c r="L191" s="504" t="s">
        <v>2</v>
      </c>
      <c r="M191" s="508" t="s">
        <v>2</v>
      </c>
      <c r="N191" s="504">
        <f>F192+G192</f>
        <v>0.41331514200000002</v>
      </c>
      <c r="O191" s="504">
        <f>SUM(N191:N193)</f>
        <v>3.1890441420000002</v>
      </c>
      <c r="P191" s="505">
        <f>E191*O191</f>
        <v>93.7578977748</v>
      </c>
    </row>
    <row r="192" spans="1:16" s="148" customFormat="1" ht="21" customHeight="1" x14ac:dyDescent="0.2">
      <c r="A192" s="508"/>
      <c r="B192" s="509"/>
      <c r="C192" s="478"/>
      <c r="D192" s="471"/>
      <c r="E192" s="519"/>
      <c r="F192" s="139">
        <f>F191*ա</f>
        <v>0.34265072600000002</v>
      </c>
      <c r="G192" s="139">
        <f>G191*մ</f>
        <v>7.0664415999999994E-2</v>
      </c>
      <c r="H192" s="508"/>
      <c r="I192" s="508"/>
      <c r="J192" s="508"/>
      <c r="K192" s="508"/>
      <c r="L192" s="504"/>
      <c r="M192" s="508"/>
      <c r="N192" s="504"/>
      <c r="O192" s="504"/>
      <c r="P192" s="505"/>
    </row>
    <row r="193" spans="1:16" s="148" customFormat="1" ht="19.5" x14ac:dyDescent="0.2">
      <c r="A193" s="149"/>
      <c r="B193" s="149"/>
      <c r="C193" s="150"/>
      <c r="D193" s="149"/>
      <c r="E193" s="146"/>
      <c r="F193" s="151"/>
      <c r="G193" s="151"/>
      <c r="H193" s="149" t="s">
        <v>290</v>
      </c>
      <c r="I193" s="15" t="s">
        <v>90</v>
      </c>
      <c r="J193" s="153">
        <v>2.2000000000000002</v>
      </c>
      <c r="K193" s="149"/>
      <c r="L193" s="164">
        <v>1.083</v>
      </c>
      <c r="M193" s="161">
        <f>L193*J193*տ</f>
        <v>2.7757290000000001</v>
      </c>
      <c r="N193" s="146">
        <f>M193:M193</f>
        <v>2.7757290000000001</v>
      </c>
      <c r="O193" s="504"/>
      <c r="P193" s="505"/>
    </row>
    <row r="194" spans="1:16" s="148" customFormat="1" ht="16.5" customHeight="1" x14ac:dyDescent="0.2">
      <c r="A194" s="454">
        <v>64</v>
      </c>
      <c r="B194" s="509" t="s">
        <v>100</v>
      </c>
      <c r="C194" s="478" t="s">
        <v>300</v>
      </c>
      <c r="D194" s="471" t="s">
        <v>77</v>
      </c>
      <c r="E194" s="515">
        <v>29.4</v>
      </c>
      <c r="F194" s="164">
        <f>8.23/100</f>
        <v>8.2299999999999998E-2</v>
      </c>
      <c r="G194" s="146">
        <v>0</v>
      </c>
      <c r="H194" s="508" t="s">
        <v>2</v>
      </c>
      <c r="I194" s="508" t="s">
        <v>2</v>
      </c>
      <c r="J194" s="508" t="s">
        <v>2</v>
      </c>
      <c r="K194" s="508" t="s">
        <v>2</v>
      </c>
      <c r="L194" s="504" t="s">
        <v>2</v>
      </c>
      <c r="M194" s="508" t="s">
        <v>2</v>
      </c>
      <c r="N194" s="504">
        <f>F195+G195</f>
        <v>0.154436773</v>
      </c>
      <c r="O194" s="504">
        <f>SUM(N194:N197)</f>
        <v>2.6232615729999993</v>
      </c>
      <c r="P194" s="505">
        <f>E194*O194</f>
        <v>77.123890246199977</v>
      </c>
    </row>
    <row r="195" spans="1:16" s="148" customFormat="1" x14ac:dyDescent="0.2">
      <c r="A195" s="455"/>
      <c r="B195" s="509"/>
      <c r="C195" s="478"/>
      <c r="D195" s="471"/>
      <c r="E195" s="516"/>
      <c r="F195" s="139">
        <f>F194*ա</f>
        <v>0.154436773</v>
      </c>
      <c r="G195" s="139">
        <f>G194*մ</f>
        <v>0</v>
      </c>
      <c r="H195" s="508"/>
      <c r="I195" s="508"/>
      <c r="J195" s="508"/>
      <c r="K195" s="508"/>
      <c r="L195" s="504"/>
      <c r="M195" s="508"/>
      <c r="N195" s="504"/>
      <c r="O195" s="504"/>
      <c r="P195" s="505"/>
    </row>
    <row r="196" spans="1:16" s="148" customFormat="1" x14ac:dyDescent="0.2">
      <c r="A196" s="149"/>
      <c r="B196" s="149"/>
      <c r="C196" s="150"/>
      <c r="D196" s="149"/>
      <c r="E196" s="146"/>
      <c r="F196" s="151"/>
      <c r="G196" s="151"/>
      <c r="H196" s="183" t="s">
        <v>85</v>
      </c>
      <c r="I196" s="149" t="s">
        <v>74</v>
      </c>
      <c r="J196" s="164">
        <f>7.14/100</f>
        <v>7.1399999999999991E-2</v>
      </c>
      <c r="K196" s="149"/>
      <c r="L196" s="146">
        <v>28</v>
      </c>
      <c r="M196" s="161">
        <f>L196*J196*1.144</f>
        <v>2.2870847999999993</v>
      </c>
      <c r="N196" s="456">
        <f>+M196+M197</f>
        <v>2.4688247999999993</v>
      </c>
      <c r="O196" s="504"/>
      <c r="P196" s="505"/>
    </row>
    <row r="197" spans="1:16" s="148" customFormat="1" x14ac:dyDescent="0.2">
      <c r="A197" s="149"/>
      <c r="B197" s="149"/>
      <c r="C197" s="150"/>
      <c r="D197" s="149"/>
      <c r="E197" s="146"/>
      <c r="F197" s="151"/>
      <c r="G197" s="151"/>
      <c r="H197" s="184" t="s">
        <v>82</v>
      </c>
      <c r="I197" s="149" t="s">
        <v>74</v>
      </c>
      <c r="J197" s="164">
        <f>0.06/100</f>
        <v>5.9999999999999995E-4</v>
      </c>
      <c r="K197" s="149"/>
      <c r="L197" s="153">
        <v>260</v>
      </c>
      <c r="M197" s="161">
        <f>L197*J197*տ</f>
        <v>0.18174000000000001</v>
      </c>
      <c r="N197" s="464"/>
      <c r="O197" s="504"/>
      <c r="P197" s="505"/>
    </row>
    <row r="198" spans="1:16" s="188" customFormat="1" ht="111" customHeight="1" x14ac:dyDescent="0.2">
      <c r="A198" s="526">
        <v>65</v>
      </c>
      <c r="B198" s="527" t="s">
        <v>301</v>
      </c>
      <c r="C198" s="528" t="s">
        <v>305</v>
      </c>
      <c r="D198" s="529" t="s">
        <v>75</v>
      </c>
      <c r="E198" s="530">
        <v>3</v>
      </c>
      <c r="F198" s="187">
        <v>2.82</v>
      </c>
      <c r="G198" s="187">
        <f>0.14*լե</f>
        <v>0.14700000000000002</v>
      </c>
      <c r="H198" s="526" t="s">
        <v>2</v>
      </c>
      <c r="I198" s="526" t="s">
        <v>2</v>
      </c>
      <c r="J198" s="526" t="s">
        <v>2</v>
      </c>
      <c r="K198" s="526" t="s">
        <v>2</v>
      </c>
      <c r="L198" s="524" t="s">
        <v>2</v>
      </c>
      <c r="M198" s="526" t="s">
        <v>2</v>
      </c>
      <c r="N198" s="524">
        <f>F199+G199</f>
        <v>5.7395025599999991</v>
      </c>
      <c r="O198" s="524">
        <f>SUM(N198:N203)</f>
        <v>52.129530295616696</v>
      </c>
      <c r="P198" s="525">
        <f>O198*E198</f>
        <v>156.3885908868501</v>
      </c>
    </row>
    <row r="199" spans="1:16" s="188" customFormat="1" ht="111" customHeight="1" x14ac:dyDescent="0.2">
      <c r="A199" s="526"/>
      <c r="B199" s="527"/>
      <c r="C199" s="528"/>
      <c r="D199" s="529"/>
      <c r="E199" s="530"/>
      <c r="F199" s="139">
        <f>F198*ա</f>
        <v>5.2917581999999994</v>
      </c>
      <c r="G199" s="139">
        <f>G198*մ</f>
        <v>0.44774436000000006</v>
      </c>
      <c r="H199" s="526"/>
      <c r="I199" s="526"/>
      <c r="J199" s="526"/>
      <c r="K199" s="526"/>
      <c r="L199" s="524"/>
      <c r="M199" s="526"/>
      <c r="N199" s="524"/>
      <c r="O199" s="524"/>
      <c r="P199" s="525"/>
    </row>
    <row r="200" spans="1:16" s="188" customFormat="1" ht="17.25" customHeight="1" x14ac:dyDescent="0.2">
      <c r="A200" s="185"/>
      <c r="B200" s="185"/>
      <c r="C200" s="186"/>
      <c r="D200" s="185"/>
      <c r="E200" s="187"/>
      <c r="F200" s="189"/>
      <c r="G200" s="189"/>
      <c r="H200" s="185" t="s">
        <v>302</v>
      </c>
      <c r="I200" s="185" t="s">
        <v>75</v>
      </c>
      <c r="J200" s="190">
        <v>1</v>
      </c>
      <c r="K200" s="185"/>
      <c r="L200" s="187">
        <v>1.5</v>
      </c>
      <c r="M200" s="143">
        <f>L200*J200*տ</f>
        <v>1.7475000000000001</v>
      </c>
      <c r="N200" s="524">
        <f>M200+M201+M202+M203</f>
        <v>46.390027735616698</v>
      </c>
      <c r="O200" s="524"/>
      <c r="P200" s="525"/>
    </row>
    <row r="201" spans="1:16" s="188" customFormat="1" ht="17.25" customHeight="1" x14ac:dyDescent="0.2">
      <c r="A201" s="185"/>
      <c r="B201" s="185"/>
      <c r="C201" s="186"/>
      <c r="D201" s="185"/>
      <c r="E201" s="187"/>
      <c r="F201" s="189"/>
      <c r="G201" s="189"/>
      <c r="H201" s="185" t="s">
        <v>137</v>
      </c>
      <c r="I201" s="185" t="s">
        <v>74</v>
      </c>
      <c r="J201" s="190">
        <f>19.2/333.333333333333</f>
        <v>5.7600000000000061E-2</v>
      </c>
      <c r="K201" s="185"/>
      <c r="L201" s="153">
        <v>458.33300000000003</v>
      </c>
      <c r="M201" s="143">
        <f>L201*J201*տ</f>
        <v>30.755977632000036</v>
      </c>
      <c r="N201" s="524"/>
      <c r="O201" s="524"/>
      <c r="P201" s="525"/>
    </row>
    <row r="202" spans="1:16" s="188" customFormat="1" ht="17.25" customHeight="1" x14ac:dyDescent="0.2">
      <c r="A202" s="185"/>
      <c r="B202" s="185"/>
      <c r="C202" s="186"/>
      <c r="D202" s="185"/>
      <c r="E202" s="187"/>
      <c r="F202" s="189"/>
      <c r="G202" s="189"/>
      <c r="H202" s="185" t="s">
        <v>303</v>
      </c>
      <c r="I202" s="185" t="s">
        <v>77</v>
      </c>
      <c r="J202" s="190">
        <f>34.68/3</f>
        <v>11.56</v>
      </c>
      <c r="K202" s="185"/>
      <c r="L202" s="187">
        <v>0.67100000000000004</v>
      </c>
      <c r="M202" s="143">
        <f>L202*J202*տ</f>
        <v>9.0366254000000019</v>
      </c>
      <c r="N202" s="524"/>
      <c r="O202" s="524"/>
      <c r="P202" s="525"/>
    </row>
    <row r="203" spans="1:16" s="188" customFormat="1" ht="17.25" customHeight="1" x14ac:dyDescent="0.2">
      <c r="A203" s="185"/>
      <c r="B203" s="185"/>
      <c r="C203" s="186"/>
      <c r="D203" s="185"/>
      <c r="E203" s="187"/>
      <c r="F203" s="189"/>
      <c r="G203" s="189"/>
      <c r="H203" s="191" t="s">
        <v>304</v>
      </c>
      <c r="I203" s="185" t="s">
        <v>55</v>
      </c>
      <c r="J203" s="190">
        <f>20.53/3</f>
        <v>6.8433333333333337</v>
      </c>
      <c r="K203" s="185"/>
      <c r="L203" s="187">
        <v>0.60833300000000001</v>
      </c>
      <c r="M203" s="143">
        <f>L203*J203*տ</f>
        <v>4.8499247036166677</v>
      </c>
      <c r="N203" s="524"/>
      <c r="O203" s="524"/>
      <c r="P203" s="525"/>
    </row>
    <row r="204" spans="1:16" s="148" customFormat="1" ht="25.5" customHeight="1" x14ac:dyDescent="0.2">
      <c r="A204" s="458">
        <v>66</v>
      </c>
      <c r="B204" s="509" t="s">
        <v>240</v>
      </c>
      <c r="C204" s="478" t="s">
        <v>306</v>
      </c>
      <c r="D204" s="471" t="s">
        <v>74</v>
      </c>
      <c r="E204" s="510">
        <v>1.397</v>
      </c>
      <c r="F204" s="146">
        <v>17.3</v>
      </c>
      <c r="G204" s="146">
        <f>0.4*լե</f>
        <v>0.42000000000000004</v>
      </c>
      <c r="H204" s="508" t="s">
        <v>2</v>
      </c>
      <c r="I204" s="508" t="s">
        <v>2</v>
      </c>
      <c r="J204" s="508" t="s">
        <v>2</v>
      </c>
      <c r="K204" s="508" t="s">
        <v>2</v>
      </c>
      <c r="L204" s="504" t="s">
        <v>2</v>
      </c>
      <c r="M204" s="508" t="s">
        <v>2</v>
      </c>
      <c r="N204" s="504">
        <f>F205+G205</f>
        <v>33.742892599999998</v>
      </c>
      <c r="O204" s="504">
        <f>N204</f>
        <v>33.742892599999998</v>
      </c>
      <c r="P204" s="505">
        <f>E204*O204</f>
        <v>47.138820962200001</v>
      </c>
    </row>
    <row r="205" spans="1:16" s="148" customFormat="1" ht="25.5" customHeight="1" x14ac:dyDescent="0.2">
      <c r="A205" s="458"/>
      <c r="B205" s="509"/>
      <c r="C205" s="478"/>
      <c r="D205" s="471"/>
      <c r="E205" s="510"/>
      <c r="F205" s="139">
        <f>F204*ա</f>
        <v>32.463622999999998</v>
      </c>
      <c r="G205" s="139">
        <f>G204*մ</f>
        <v>1.2792696000000001</v>
      </c>
      <c r="H205" s="508"/>
      <c r="I205" s="508"/>
      <c r="J205" s="508"/>
      <c r="K205" s="508"/>
      <c r="L205" s="504"/>
      <c r="M205" s="508"/>
      <c r="N205" s="504"/>
      <c r="O205" s="504"/>
      <c r="P205" s="505"/>
    </row>
    <row r="206" spans="1:16" s="148" customFormat="1" ht="22.5" customHeight="1" x14ac:dyDescent="0.2">
      <c r="A206" s="454">
        <v>67</v>
      </c>
      <c r="B206" s="509" t="s">
        <v>275</v>
      </c>
      <c r="C206" s="478" t="s">
        <v>307</v>
      </c>
      <c r="D206" s="471" t="s">
        <v>54</v>
      </c>
      <c r="E206" s="452">
        <v>203.84</v>
      </c>
      <c r="F206" s="146">
        <v>0</v>
      </c>
      <c r="G206" s="146">
        <v>0</v>
      </c>
      <c r="H206" s="508" t="s">
        <v>2</v>
      </c>
      <c r="I206" s="508" t="s">
        <v>2</v>
      </c>
      <c r="J206" s="508" t="s">
        <v>2</v>
      </c>
      <c r="K206" s="508" t="s">
        <v>2</v>
      </c>
      <c r="L206" s="504" t="s">
        <v>2</v>
      </c>
      <c r="M206" s="508" t="s">
        <v>2</v>
      </c>
      <c r="N206" s="504">
        <f>F207+G207</f>
        <v>0</v>
      </c>
      <c r="O206" s="504">
        <f>N206+N208</f>
        <v>1.536635</v>
      </c>
      <c r="P206" s="505">
        <f>E206*O206</f>
        <v>313.2276784</v>
      </c>
    </row>
    <row r="207" spans="1:16" s="148" customFormat="1" ht="22.5" customHeight="1" x14ac:dyDescent="0.2">
      <c r="A207" s="455"/>
      <c r="B207" s="509"/>
      <c r="C207" s="478"/>
      <c r="D207" s="471"/>
      <c r="E207" s="453"/>
      <c r="F207" s="139">
        <f>F206*ա</f>
        <v>0</v>
      </c>
      <c r="G207" s="139">
        <f>G206*2.36499</f>
        <v>0</v>
      </c>
      <c r="H207" s="508"/>
      <c r="I207" s="508"/>
      <c r="J207" s="508"/>
      <c r="K207" s="508"/>
      <c r="L207" s="504"/>
      <c r="M207" s="508"/>
      <c r="N207" s="504"/>
      <c r="O207" s="504"/>
      <c r="P207" s="505"/>
    </row>
    <row r="208" spans="1:16" s="148" customFormat="1" x14ac:dyDescent="0.2">
      <c r="A208" s="149"/>
      <c r="B208" s="149"/>
      <c r="C208" s="150"/>
      <c r="D208" s="149"/>
      <c r="E208" s="146"/>
      <c r="F208" s="151"/>
      <c r="G208" s="151"/>
      <c r="H208" s="152" t="s">
        <v>215</v>
      </c>
      <c r="I208" s="149" t="s">
        <v>54</v>
      </c>
      <c r="J208" s="164">
        <v>1</v>
      </c>
      <c r="K208" s="149"/>
      <c r="L208" s="146">
        <v>1.319</v>
      </c>
      <c r="M208" s="161">
        <f>L208*J208*տ</f>
        <v>1.536635</v>
      </c>
      <c r="N208" s="147">
        <f>M208</f>
        <v>1.536635</v>
      </c>
      <c r="O208" s="504"/>
      <c r="P208" s="505"/>
    </row>
    <row r="209" spans="1:16" s="148" customFormat="1" ht="22.5" customHeight="1" x14ac:dyDescent="0.2">
      <c r="A209" s="454">
        <v>68</v>
      </c>
      <c r="B209" s="509" t="s">
        <v>275</v>
      </c>
      <c r="C209" s="478" t="s">
        <v>308</v>
      </c>
      <c r="D209" s="471" t="s">
        <v>54</v>
      </c>
      <c r="E209" s="452">
        <v>320.02999999999997</v>
      </c>
      <c r="F209" s="146">
        <v>0</v>
      </c>
      <c r="G209" s="146">
        <v>0</v>
      </c>
      <c r="H209" s="508" t="s">
        <v>2</v>
      </c>
      <c r="I209" s="508" t="s">
        <v>2</v>
      </c>
      <c r="J209" s="508" t="s">
        <v>2</v>
      </c>
      <c r="K209" s="508" t="s">
        <v>2</v>
      </c>
      <c r="L209" s="504" t="s">
        <v>2</v>
      </c>
      <c r="M209" s="508" t="s">
        <v>2</v>
      </c>
      <c r="N209" s="504">
        <f>F210+G210</f>
        <v>0</v>
      </c>
      <c r="O209" s="504">
        <f>N209+N211</f>
        <v>1.39334</v>
      </c>
      <c r="P209" s="505">
        <f>E209*O209</f>
        <v>445.91060019999998</v>
      </c>
    </row>
    <row r="210" spans="1:16" s="148" customFormat="1" ht="22.5" customHeight="1" x14ac:dyDescent="0.2">
      <c r="A210" s="455"/>
      <c r="B210" s="509"/>
      <c r="C210" s="478"/>
      <c r="D210" s="471"/>
      <c r="E210" s="453"/>
      <c r="F210" s="139">
        <f>F209*ա</f>
        <v>0</v>
      </c>
      <c r="G210" s="139">
        <f>G209*2.36499</f>
        <v>0</v>
      </c>
      <c r="H210" s="508"/>
      <c r="I210" s="508"/>
      <c r="J210" s="508"/>
      <c r="K210" s="508"/>
      <c r="L210" s="504"/>
      <c r="M210" s="508"/>
      <c r="N210" s="504"/>
      <c r="O210" s="504"/>
      <c r="P210" s="505"/>
    </row>
    <row r="211" spans="1:16" s="148" customFormat="1" x14ac:dyDescent="0.2">
      <c r="A211" s="149"/>
      <c r="B211" s="149"/>
      <c r="C211" s="150"/>
      <c r="D211" s="149"/>
      <c r="E211" s="146"/>
      <c r="F211" s="151"/>
      <c r="G211" s="151"/>
      <c r="H211" s="152" t="s">
        <v>215</v>
      </c>
      <c r="I211" s="149" t="s">
        <v>54</v>
      </c>
      <c r="J211" s="164">
        <v>1</v>
      </c>
      <c r="K211" s="149"/>
      <c r="L211" s="146">
        <v>1.196</v>
      </c>
      <c r="M211" s="161">
        <f>L211*J211*տ</f>
        <v>1.39334</v>
      </c>
      <c r="N211" s="147">
        <f>M211</f>
        <v>1.39334</v>
      </c>
      <c r="O211" s="504"/>
      <c r="P211" s="505"/>
    </row>
    <row r="212" spans="1:16" s="148" customFormat="1" ht="22.5" customHeight="1" x14ac:dyDescent="0.2">
      <c r="A212" s="454">
        <v>69</v>
      </c>
      <c r="B212" s="509" t="s">
        <v>275</v>
      </c>
      <c r="C212" s="478" t="s">
        <v>309</v>
      </c>
      <c r="D212" s="471" t="s">
        <v>54</v>
      </c>
      <c r="E212" s="452">
        <v>23.68</v>
      </c>
      <c r="F212" s="146">
        <v>0</v>
      </c>
      <c r="G212" s="146">
        <v>0</v>
      </c>
      <c r="H212" s="508" t="s">
        <v>2</v>
      </c>
      <c r="I212" s="508" t="s">
        <v>2</v>
      </c>
      <c r="J212" s="508" t="s">
        <v>2</v>
      </c>
      <c r="K212" s="508" t="s">
        <v>2</v>
      </c>
      <c r="L212" s="504" t="s">
        <v>2</v>
      </c>
      <c r="M212" s="508" t="s">
        <v>2</v>
      </c>
      <c r="N212" s="504">
        <f>F213+G213</f>
        <v>0</v>
      </c>
      <c r="O212" s="504">
        <f>N212+N214</f>
        <v>1.1405350000000001</v>
      </c>
      <c r="P212" s="505">
        <f>E212*O212</f>
        <v>27.007868800000001</v>
      </c>
    </row>
    <row r="213" spans="1:16" s="148" customFormat="1" ht="22.5" customHeight="1" x14ac:dyDescent="0.2">
      <c r="A213" s="455"/>
      <c r="B213" s="509"/>
      <c r="C213" s="478"/>
      <c r="D213" s="471"/>
      <c r="E213" s="453"/>
      <c r="F213" s="139">
        <f>F212*ա</f>
        <v>0</v>
      </c>
      <c r="G213" s="139">
        <f>G212*2.36499</f>
        <v>0</v>
      </c>
      <c r="H213" s="508"/>
      <c r="I213" s="508"/>
      <c r="J213" s="508"/>
      <c r="K213" s="508"/>
      <c r="L213" s="504"/>
      <c r="M213" s="508"/>
      <c r="N213" s="504"/>
      <c r="O213" s="504"/>
      <c r="P213" s="505"/>
    </row>
    <row r="214" spans="1:16" s="148" customFormat="1" x14ac:dyDescent="0.2">
      <c r="A214" s="149"/>
      <c r="B214" s="149"/>
      <c r="C214" s="150"/>
      <c r="D214" s="149"/>
      <c r="E214" s="146"/>
      <c r="F214" s="151"/>
      <c r="G214" s="151"/>
      <c r="H214" s="152" t="s">
        <v>215</v>
      </c>
      <c r="I214" s="149" t="s">
        <v>54</v>
      </c>
      <c r="J214" s="164">
        <v>1</v>
      </c>
      <c r="K214" s="149"/>
      <c r="L214" s="146">
        <v>0.97899999999999998</v>
      </c>
      <c r="M214" s="161">
        <f>L214*J214*տ</f>
        <v>1.1405350000000001</v>
      </c>
      <c r="N214" s="147">
        <f>M214</f>
        <v>1.1405350000000001</v>
      </c>
      <c r="O214" s="504"/>
      <c r="P214" s="505"/>
    </row>
    <row r="215" spans="1:16" s="70" customFormat="1" ht="22.5" customHeight="1" x14ac:dyDescent="0.3">
      <c r="A215" s="404">
        <v>70</v>
      </c>
      <c r="B215" s="499" t="s">
        <v>320</v>
      </c>
      <c r="C215" s="501" t="s">
        <v>321</v>
      </c>
      <c r="D215" s="425" t="s">
        <v>74</v>
      </c>
      <c r="E215" s="429">
        <v>1.397</v>
      </c>
      <c r="F215" s="46">
        <v>3.67</v>
      </c>
      <c r="G215" s="46">
        <v>0</v>
      </c>
      <c r="H215" s="425" t="s">
        <v>2</v>
      </c>
      <c r="I215" s="425" t="s">
        <v>2</v>
      </c>
      <c r="J215" s="404" t="s">
        <v>2</v>
      </c>
      <c r="K215" s="404" t="s">
        <v>2</v>
      </c>
      <c r="L215" s="404" t="s">
        <v>2</v>
      </c>
      <c r="M215" s="404" t="s">
        <v>2</v>
      </c>
      <c r="N215" s="419">
        <f>F216+G216</f>
        <v>6.8867916999999998</v>
      </c>
      <c r="O215" s="420">
        <f>N215+N217</f>
        <v>13.500147200000001</v>
      </c>
      <c r="P215" s="420">
        <f>E215*O215</f>
        <v>18.859705638400001</v>
      </c>
    </row>
    <row r="216" spans="1:16" s="70" customFormat="1" ht="22.5" customHeight="1" x14ac:dyDescent="0.3">
      <c r="A216" s="404"/>
      <c r="B216" s="500"/>
      <c r="C216" s="502"/>
      <c r="D216" s="426"/>
      <c r="E216" s="430"/>
      <c r="F216" s="192">
        <f>F215*ա</f>
        <v>6.8867916999999998</v>
      </c>
      <c r="G216" s="192">
        <f>G215*մ</f>
        <v>0</v>
      </c>
      <c r="H216" s="426"/>
      <c r="I216" s="426"/>
      <c r="J216" s="404"/>
      <c r="K216" s="404"/>
      <c r="L216" s="404"/>
      <c r="M216" s="404"/>
      <c r="N216" s="419"/>
      <c r="O216" s="503"/>
      <c r="P216" s="420"/>
    </row>
    <row r="217" spans="1:16" s="70" customFormat="1" ht="18" customHeight="1" x14ac:dyDescent="0.3">
      <c r="A217" s="47"/>
      <c r="B217" s="47"/>
      <c r="C217" s="48"/>
      <c r="D217" s="47"/>
      <c r="E217" s="47"/>
      <c r="F217" s="47"/>
      <c r="G217" s="47"/>
      <c r="H217" s="37" t="s">
        <v>234</v>
      </c>
      <c r="I217" s="193" t="s">
        <v>55</v>
      </c>
      <c r="J217" s="194">
        <v>4.9000000000000004</v>
      </c>
      <c r="K217" s="71"/>
      <c r="L217" s="49">
        <v>0.79700000000000004</v>
      </c>
      <c r="M217" s="195">
        <f>L217*J217*տ</f>
        <v>4.549674500000001</v>
      </c>
      <c r="N217" s="420">
        <f>M217+M218</f>
        <v>6.6133555000000008</v>
      </c>
      <c r="O217" s="503"/>
      <c r="P217" s="420"/>
    </row>
    <row r="218" spans="1:16" s="70" customFormat="1" ht="18" customHeight="1" x14ac:dyDescent="0.3">
      <c r="A218" s="47"/>
      <c r="B218" s="47"/>
      <c r="C218" s="48"/>
      <c r="D218" s="47"/>
      <c r="E218" s="47"/>
      <c r="F218" s="47"/>
      <c r="G218" s="47"/>
      <c r="H218" s="37" t="s">
        <v>322</v>
      </c>
      <c r="I218" s="193" t="s">
        <v>55</v>
      </c>
      <c r="J218" s="194">
        <v>1.7</v>
      </c>
      <c r="K218" s="71"/>
      <c r="L218" s="49">
        <v>1.042</v>
      </c>
      <c r="M218" s="195">
        <f>L218*J218*տ</f>
        <v>2.0636810000000003</v>
      </c>
      <c r="N218" s="503"/>
      <c r="O218" s="503"/>
      <c r="P218" s="420"/>
    </row>
    <row r="219" spans="1:16" s="40" customFormat="1" ht="27.75" customHeight="1" x14ac:dyDescent="0.2">
      <c r="A219" s="401">
        <v>71</v>
      </c>
      <c r="B219" s="403" t="s">
        <v>86</v>
      </c>
      <c r="C219" s="353" t="s">
        <v>310</v>
      </c>
      <c r="D219" s="404" t="s">
        <v>77</v>
      </c>
      <c r="E219" s="411">
        <v>231.2</v>
      </c>
      <c r="F219" s="43">
        <f>2.08/100+0.03/1000*2</f>
        <v>2.086E-2</v>
      </c>
      <c r="G219" s="38">
        <f>4.74/100*լե</f>
        <v>4.9770000000000009E-2</v>
      </c>
      <c r="H219" s="399" t="s">
        <v>2</v>
      </c>
      <c r="I219" s="399" t="s">
        <v>2</v>
      </c>
      <c r="J219" s="399" t="s">
        <v>2</v>
      </c>
      <c r="K219" s="399" t="s">
        <v>2</v>
      </c>
      <c r="L219" s="400" t="s">
        <v>2</v>
      </c>
      <c r="M219" s="399" t="s">
        <v>2</v>
      </c>
      <c r="N219" s="400">
        <f>F220+G220</f>
        <v>0.19073744620000002</v>
      </c>
      <c r="O219" s="400">
        <f>SUM(N219:N221)</f>
        <v>4.0156654461999999</v>
      </c>
      <c r="P219" s="405">
        <f>E219*O219</f>
        <v>928.42185116143992</v>
      </c>
    </row>
    <row r="220" spans="1:16" s="40" customFormat="1" ht="27.75" customHeight="1" x14ac:dyDescent="0.2">
      <c r="A220" s="402"/>
      <c r="B220" s="403"/>
      <c r="C220" s="353"/>
      <c r="D220" s="404"/>
      <c r="E220" s="412"/>
      <c r="F220" s="46">
        <f>F219*ա</f>
        <v>3.91439986E-2</v>
      </c>
      <c r="G220" s="46">
        <f>G219*մ</f>
        <v>0.15159344760000001</v>
      </c>
      <c r="H220" s="399"/>
      <c r="I220" s="399"/>
      <c r="J220" s="399"/>
      <c r="K220" s="399"/>
      <c r="L220" s="400"/>
      <c r="M220" s="399"/>
      <c r="N220" s="400"/>
      <c r="O220" s="400"/>
      <c r="P220" s="405"/>
    </row>
    <row r="221" spans="1:16" s="40" customFormat="1" ht="28.5" customHeight="1" x14ac:dyDescent="0.2">
      <c r="A221" s="39"/>
      <c r="B221" s="39"/>
      <c r="C221" s="36"/>
      <c r="D221" s="39"/>
      <c r="E221" s="38"/>
      <c r="F221" s="41"/>
      <c r="G221" s="41"/>
      <c r="H221" s="39" t="s">
        <v>85</v>
      </c>
      <c r="I221" s="39" t="s">
        <v>74</v>
      </c>
      <c r="J221" s="43">
        <f>97.4/1000+12.1/1000*2</f>
        <v>0.1216</v>
      </c>
      <c r="K221" s="39"/>
      <c r="L221" s="38">
        <v>27</v>
      </c>
      <c r="M221" s="69">
        <f>L221*J221*տ</f>
        <v>3.8249279999999999</v>
      </c>
      <c r="N221" s="42">
        <f>M221:M221</f>
        <v>3.8249279999999999</v>
      </c>
      <c r="O221" s="400"/>
      <c r="P221" s="405"/>
    </row>
    <row r="222" spans="1:16" s="40" customFormat="1" ht="27.75" customHeight="1" x14ac:dyDescent="0.2">
      <c r="A222" s="401">
        <v>72</v>
      </c>
      <c r="B222" s="403" t="s">
        <v>312</v>
      </c>
      <c r="C222" s="353" t="s">
        <v>311</v>
      </c>
      <c r="D222" s="404" t="s">
        <v>77</v>
      </c>
      <c r="E222" s="411">
        <v>239.1</v>
      </c>
      <c r="F222" s="43">
        <f>2.08/100</f>
        <v>2.0799999999999999E-2</v>
      </c>
      <c r="G222" s="38">
        <f>4.74/100*լե</f>
        <v>4.9770000000000009E-2</v>
      </c>
      <c r="H222" s="399" t="s">
        <v>2</v>
      </c>
      <c r="I222" s="399" t="s">
        <v>2</v>
      </c>
      <c r="J222" s="399" t="s">
        <v>2</v>
      </c>
      <c r="K222" s="399" t="s">
        <v>2</v>
      </c>
      <c r="L222" s="400" t="s">
        <v>2</v>
      </c>
      <c r="M222" s="399" t="s">
        <v>2</v>
      </c>
      <c r="N222" s="400">
        <f>F223+G223</f>
        <v>0.1906248556</v>
      </c>
      <c r="O222" s="400">
        <f>SUM(N222:N224)</f>
        <v>3.2543418555999999</v>
      </c>
      <c r="P222" s="405">
        <f>E222*O222</f>
        <v>778.11313767395995</v>
      </c>
    </row>
    <row r="223" spans="1:16" s="40" customFormat="1" ht="27.75" customHeight="1" x14ac:dyDescent="0.2">
      <c r="A223" s="402"/>
      <c r="B223" s="403"/>
      <c r="C223" s="353"/>
      <c r="D223" s="404"/>
      <c r="E223" s="412"/>
      <c r="F223" s="46">
        <f>F222*ա</f>
        <v>3.9031407999999997E-2</v>
      </c>
      <c r="G223" s="46">
        <f>G222*մ</f>
        <v>0.15159344760000001</v>
      </c>
      <c r="H223" s="399"/>
      <c r="I223" s="399"/>
      <c r="J223" s="399"/>
      <c r="K223" s="399"/>
      <c r="L223" s="400"/>
      <c r="M223" s="399"/>
      <c r="N223" s="400"/>
      <c r="O223" s="400"/>
      <c r="P223" s="405"/>
    </row>
    <row r="224" spans="1:16" s="40" customFormat="1" ht="33" customHeight="1" x14ac:dyDescent="0.2">
      <c r="A224" s="39"/>
      <c r="B224" s="39"/>
      <c r="C224" s="36"/>
      <c r="D224" s="39"/>
      <c r="E224" s="38"/>
      <c r="F224" s="41"/>
      <c r="G224" s="41"/>
      <c r="H224" s="39" t="s">
        <v>85</v>
      </c>
      <c r="I224" s="39" t="s">
        <v>74</v>
      </c>
      <c r="J224" s="43">
        <f>97.4/1000</f>
        <v>9.74E-2</v>
      </c>
      <c r="K224" s="39"/>
      <c r="L224" s="38">
        <v>27</v>
      </c>
      <c r="M224" s="69">
        <f>L224*J224*տ</f>
        <v>3.063717</v>
      </c>
      <c r="N224" s="42">
        <f>M224:M224</f>
        <v>3.063717</v>
      </c>
      <c r="O224" s="400"/>
      <c r="P224" s="405"/>
    </row>
    <row r="225" spans="1:16" s="7" customFormat="1" ht="18" customHeight="1" x14ac:dyDescent="0.2">
      <c r="A225" s="458">
        <v>73</v>
      </c>
      <c r="B225" s="459" t="s">
        <v>235</v>
      </c>
      <c r="C225" s="460" t="s">
        <v>313</v>
      </c>
      <c r="D225" s="450" t="s">
        <v>77</v>
      </c>
      <c r="E225" s="462">
        <v>29.3</v>
      </c>
      <c r="F225" s="154">
        <f>10.8/100</f>
        <v>0.10800000000000001</v>
      </c>
      <c r="G225" s="154">
        <f>0.6/100*լե</f>
        <v>6.3E-3</v>
      </c>
      <c r="H225" s="450" t="s">
        <v>2</v>
      </c>
      <c r="I225" s="450" t="s">
        <v>2</v>
      </c>
      <c r="J225" s="458" t="s">
        <v>2</v>
      </c>
      <c r="K225" s="458" t="s">
        <v>2</v>
      </c>
      <c r="L225" s="458" t="s">
        <v>2</v>
      </c>
      <c r="M225" s="458" t="s">
        <v>2</v>
      </c>
      <c r="N225" s="468">
        <f>F226+G226</f>
        <v>0.22185212400000001</v>
      </c>
      <c r="O225" s="442">
        <f>N225+N227</f>
        <v>0.54978913900000004</v>
      </c>
      <c r="P225" s="444">
        <f>E225*O225</f>
        <v>16.108821772700001</v>
      </c>
    </row>
    <row r="226" spans="1:16" s="7" customFormat="1" ht="18" customHeight="1" x14ac:dyDescent="0.2">
      <c r="A226" s="458"/>
      <c r="B226" s="459"/>
      <c r="C226" s="461"/>
      <c r="D226" s="451"/>
      <c r="E226" s="463"/>
      <c r="F226" s="139">
        <f>F225*ա</f>
        <v>0.20266308000000002</v>
      </c>
      <c r="G226" s="139">
        <f>G225*մ</f>
        <v>1.9189043999999999E-2</v>
      </c>
      <c r="H226" s="451"/>
      <c r="I226" s="451"/>
      <c r="J226" s="458"/>
      <c r="K226" s="458"/>
      <c r="L226" s="458"/>
      <c r="M226" s="458"/>
      <c r="N226" s="468"/>
      <c r="O226" s="443"/>
      <c r="P226" s="445"/>
    </row>
    <row r="227" spans="1:16" s="7" customFormat="1" ht="18" customHeight="1" x14ac:dyDescent="0.2">
      <c r="A227" s="15"/>
      <c r="B227" s="176"/>
      <c r="C227" s="177"/>
      <c r="D227" s="15"/>
      <c r="E227" s="154"/>
      <c r="F227" s="154"/>
      <c r="G227" s="154"/>
      <c r="H227" s="178" t="s">
        <v>234</v>
      </c>
      <c r="I227" s="15" t="s">
        <v>55</v>
      </c>
      <c r="J227" s="15">
        <f>10.3/100</f>
        <v>0.10300000000000001</v>
      </c>
      <c r="K227" s="15"/>
      <c r="L227" s="154">
        <v>0.77400000000000002</v>
      </c>
      <c r="M227" s="139">
        <f>L227*J227*տ</f>
        <v>9.2876130000000015E-2</v>
      </c>
      <c r="N227" s="442">
        <f>M227+M228+M229</f>
        <v>0.32793701500000005</v>
      </c>
      <c r="O227" s="443"/>
      <c r="P227" s="445"/>
    </row>
    <row r="228" spans="1:16" s="7" customFormat="1" ht="18" customHeight="1" x14ac:dyDescent="0.2">
      <c r="A228" s="15"/>
      <c r="B228" s="176"/>
      <c r="C228" s="177"/>
      <c r="D228" s="15"/>
      <c r="E228" s="154"/>
      <c r="F228" s="154"/>
      <c r="G228" s="154"/>
      <c r="H228" s="26" t="s">
        <v>236</v>
      </c>
      <c r="I228" s="15" t="s">
        <v>55</v>
      </c>
      <c r="J228" s="179">
        <v>0.05</v>
      </c>
      <c r="K228" s="15"/>
      <c r="L228" s="154">
        <v>0.26</v>
      </c>
      <c r="M228" s="139">
        <f>L228*J228*տ</f>
        <v>1.5145000000000002E-2</v>
      </c>
      <c r="N228" s="443"/>
      <c r="O228" s="443"/>
      <c r="P228" s="445"/>
    </row>
    <row r="229" spans="1:16" s="7" customFormat="1" ht="18" customHeight="1" x14ac:dyDescent="0.2">
      <c r="A229" s="15"/>
      <c r="B229" s="176"/>
      <c r="C229" s="177"/>
      <c r="D229" s="15"/>
      <c r="E229" s="154"/>
      <c r="F229" s="154"/>
      <c r="G229" s="154"/>
      <c r="H229" s="26" t="s">
        <v>155</v>
      </c>
      <c r="I229" s="15" t="s">
        <v>55</v>
      </c>
      <c r="J229" s="179">
        <f>26.7/100</f>
        <v>0.26700000000000002</v>
      </c>
      <c r="K229" s="15"/>
      <c r="L229" s="154">
        <v>0.70699999999999996</v>
      </c>
      <c r="M229" s="139">
        <f>L229*J229*տ</f>
        <v>0.21991588500000001</v>
      </c>
      <c r="N229" s="443"/>
      <c r="O229" s="443"/>
      <c r="P229" s="445"/>
    </row>
    <row r="230" spans="1:16" s="148" customFormat="1" ht="21.75" customHeight="1" x14ac:dyDescent="0.2">
      <c r="A230" s="454">
        <v>74</v>
      </c>
      <c r="B230" s="509" t="s">
        <v>101</v>
      </c>
      <c r="C230" s="478" t="s">
        <v>314</v>
      </c>
      <c r="D230" s="471" t="s">
        <v>102</v>
      </c>
      <c r="E230" s="517">
        <v>8.4000000000000005E-2</v>
      </c>
      <c r="F230" s="164">
        <v>1.56</v>
      </c>
      <c r="G230" s="146">
        <f>5.84*լե</f>
        <v>6.1319999999999997</v>
      </c>
      <c r="H230" s="508" t="s">
        <v>2</v>
      </c>
      <c r="I230" s="508" t="s">
        <v>2</v>
      </c>
      <c r="J230" s="508" t="s">
        <v>2</v>
      </c>
      <c r="K230" s="508" t="s">
        <v>2</v>
      </c>
      <c r="L230" s="504" t="s">
        <v>2</v>
      </c>
      <c r="M230" s="508" t="s">
        <v>2</v>
      </c>
      <c r="N230" s="504">
        <f>F231+G231</f>
        <v>21.604691759999998</v>
      </c>
      <c r="O230" s="504">
        <f>SUM(N230:N232)</f>
        <v>60.357251759999997</v>
      </c>
      <c r="P230" s="505">
        <f>E230*O230</f>
        <v>5.0700091478400005</v>
      </c>
    </row>
    <row r="231" spans="1:16" s="148" customFormat="1" ht="21.75" customHeight="1" x14ac:dyDescent="0.2">
      <c r="A231" s="455"/>
      <c r="B231" s="509"/>
      <c r="C231" s="478"/>
      <c r="D231" s="471"/>
      <c r="E231" s="518"/>
      <c r="F231" s="139">
        <f>F230*ա</f>
        <v>2.9273555999999998</v>
      </c>
      <c r="G231" s="139">
        <f>G230*մ</f>
        <v>18.677336159999999</v>
      </c>
      <c r="H231" s="508"/>
      <c r="I231" s="508"/>
      <c r="J231" s="508"/>
      <c r="K231" s="508"/>
      <c r="L231" s="504"/>
      <c r="M231" s="508"/>
      <c r="N231" s="504"/>
      <c r="O231" s="504"/>
      <c r="P231" s="505"/>
    </row>
    <row r="232" spans="1:16" s="148" customFormat="1" ht="18.75" customHeight="1" x14ac:dyDescent="0.2">
      <c r="A232" s="149"/>
      <c r="B232" s="149"/>
      <c r="C232" s="150"/>
      <c r="D232" s="149"/>
      <c r="E232" s="146"/>
      <c r="F232" s="151"/>
      <c r="G232" s="151"/>
      <c r="H232" s="149" t="s">
        <v>155</v>
      </c>
      <c r="I232" s="149" t="s">
        <v>55</v>
      </c>
      <c r="J232" s="153">
        <v>42</v>
      </c>
      <c r="K232" s="149"/>
      <c r="L232" s="164">
        <v>0.79200000000000004</v>
      </c>
      <c r="M232" s="161">
        <f>L232*J232*տ</f>
        <v>38.752560000000003</v>
      </c>
      <c r="N232" s="147">
        <f>M232:M232</f>
        <v>38.752560000000003</v>
      </c>
      <c r="O232" s="504"/>
      <c r="P232" s="505"/>
    </row>
    <row r="233" spans="1:16" s="40" customFormat="1" x14ac:dyDescent="0.2">
      <c r="A233" s="401">
        <v>75</v>
      </c>
      <c r="B233" s="403" t="s">
        <v>98</v>
      </c>
      <c r="C233" s="353" t="s">
        <v>315</v>
      </c>
      <c r="D233" s="404" t="s">
        <v>75</v>
      </c>
      <c r="E233" s="411">
        <v>1.29</v>
      </c>
      <c r="F233" s="38">
        <v>0.08</v>
      </c>
      <c r="G233" s="38">
        <f>0.26*լե</f>
        <v>0.27300000000000002</v>
      </c>
      <c r="H233" s="399" t="s">
        <v>2</v>
      </c>
      <c r="I233" s="399" t="s">
        <v>2</v>
      </c>
      <c r="J233" s="399" t="s">
        <v>2</v>
      </c>
      <c r="K233" s="399" t="s">
        <v>2</v>
      </c>
      <c r="L233" s="400" t="s">
        <v>2</v>
      </c>
      <c r="M233" s="399" t="s">
        <v>2</v>
      </c>
      <c r="N233" s="400">
        <f>F234+G234</f>
        <v>0.98164604</v>
      </c>
      <c r="O233" s="400">
        <f>N233+N235</f>
        <v>5.5420385400000001</v>
      </c>
      <c r="P233" s="405">
        <f>E233*O233</f>
        <v>7.1492297166000007</v>
      </c>
    </row>
    <row r="234" spans="1:16" s="40" customFormat="1" x14ac:dyDescent="0.2">
      <c r="A234" s="402"/>
      <c r="B234" s="403"/>
      <c r="C234" s="353"/>
      <c r="D234" s="404"/>
      <c r="E234" s="412"/>
      <c r="F234" s="46">
        <f>F233*ա</f>
        <v>0.1501208</v>
      </c>
      <c r="G234" s="46">
        <f>G233*մ</f>
        <v>0.83152524000000005</v>
      </c>
      <c r="H234" s="399"/>
      <c r="I234" s="399"/>
      <c r="J234" s="399"/>
      <c r="K234" s="399"/>
      <c r="L234" s="400"/>
      <c r="M234" s="399"/>
      <c r="N234" s="400"/>
      <c r="O234" s="400"/>
      <c r="P234" s="405"/>
    </row>
    <row r="235" spans="1:16" s="40" customFormat="1" ht="19.5" x14ac:dyDescent="0.2">
      <c r="A235" s="39"/>
      <c r="B235" s="39"/>
      <c r="C235" s="36"/>
      <c r="D235" s="39"/>
      <c r="E235" s="38"/>
      <c r="F235" s="41"/>
      <c r="G235" s="41"/>
      <c r="H235" s="125" t="s">
        <v>78</v>
      </c>
      <c r="I235" s="39" t="s">
        <v>75</v>
      </c>
      <c r="J235" s="43">
        <v>1.22</v>
      </c>
      <c r="K235" s="39"/>
      <c r="L235" s="38">
        <v>3.2</v>
      </c>
      <c r="M235" s="69">
        <f>L235*J235*տ</f>
        <v>4.5481600000000002</v>
      </c>
      <c r="N235" s="408">
        <f>+M235+M236</f>
        <v>4.5603924999999998</v>
      </c>
      <c r="O235" s="400"/>
      <c r="P235" s="405"/>
    </row>
    <row r="236" spans="1:16" s="40" customFormat="1" ht="19.5" x14ac:dyDescent="0.2">
      <c r="A236" s="39"/>
      <c r="B236" s="39"/>
      <c r="C236" s="36"/>
      <c r="D236" s="39"/>
      <c r="E236" s="38"/>
      <c r="F236" s="41"/>
      <c r="G236" s="41"/>
      <c r="H236" s="39" t="s">
        <v>73</v>
      </c>
      <c r="I236" s="39" t="s">
        <v>75</v>
      </c>
      <c r="J236" s="43">
        <v>7.0000000000000007E-2</v>
      </c>
      <c r="K236" s="39"/>
      <c r="L236" s="38">
        <v>0.15</v>
      </c>
      <c r="M236" s="69">
        <f>L236*J236*տ</f>
        <v>1.22325E-2</v>
      </c>
      <c r="N236" s="410"/>
      <c r="O236" s="400"/>
      <c r="P236" s="405"/>
    </row>
    <row r="237" spans="1:16" s="40" customFormat="1" ht="26.25" customHeight="1" x14ac:dyDescent="0.2">
      <c r="A237" s="401">
        <v>76</v>
      </c>
      <c r="B237" s="403" t="s">
        <v>160</v>
      </c>
      <c r="C237" s="353" t="s">
        <v>316</v>
      </c>
      <c r="D237" s="404" t="s">
        <v>77</v>
      </c>
      <c r="E237" s="406">
        <v>12.9</v>
      </c>
      <c r="F237" s="43">
        <f>1.74/100</f>
        <v>1.7399999999999999E-2</v>
      </c>
      <c r="G237" s="43">
        <f>11.06/100*լե</f>
        <v>0.11613000000000001</v>
      </c>
      <c r="H237" s="399" t="s">
        <v>2</v>
      </c>
      <c r="I237" s="399" t="s">
        <v>2</v>
      </c>
      <c r="J237" s="399" t="s">
        <v>2</v>
      </c>
      <c r="K237" s="399" t="s">
        <v>2</v>
      </c>
      <c r="L237" s="400" t="s">
        <v>2</v>
      </c>
      <c r="M237" s="399" t="s">
        <v>2</v>
      </c>
      <c r="N237" s="400">
        <f>F238+G238</f>
        <v>0.38636931840000005</v>
      </c>
      <c r="O237" s="400">
        <f>SUM(N237:N241)</f>
        <v>1.5651314634</v>
      </c>
      <c r="P237" s="405">
        <f>E237*O237</f>
        <v>20.190195877859999</v>
      </c>
    </row>
    <row r="238" spans="1:16" s="40" customFormat="1" ht="26.25" customHeight="1" x14ac:dyDescent="0.2">
      <c r="A238" s="402"/>
      <c r="B238" s="403"/>
      <c r="C238" s="353"/>
      <c r="D238" s="404"/>
      <c r="E238" s="407"/>
      <c r="F238" s="46">
        <f>F237*ա</f>
        <v>3.2651273999999994E-2</v>
      </c>
      <c r="G238" s="46">
        <f>G237*մ</f>
        <v>0.35371804440000004</v>
      </c>
      <c r="H238" s="399"/>
      <c r="I238" s="399"/>
      <c r="J238" s="399"/>
      <c r="K238" s="399"/>
      <c r="L238" s="400"/>
      <c r="M238" s="399"/>
      <c r="N238" s="400"/>
      <c r="O238" s="400"/>
      <c r="P238" s="405"/>
    </row>
    <row r="239" spans="1:16" s="40" customFormat="1" ht="19.5" x14ac:dyDescent="0.2">
      <c r="A239" s="39"/>
      <c r="B239" s="39"/>
      <c r="C239" s="36"/>
      <c r="D239" s="39"/>
      <c r="E239" s="38"/>
      <c r="F239" s="41"/>
      <c r="G239" s="41"/>
      <c r="H239" s="125" t="s">
        <v>79</v>
      </c>
      <c r="I239" s="39" t="s">
        <v>75</v>
      </c>
      <c r="J239" s="43">
        <f>18.9/100</f>
        <v>0.18899999999999997</v>
      </c>
      <c r="K239" s="39"/>
      <c r="L239" s="38">
        <v>4.9169999999999998</v>
      </c>
      <c r="M239" s="69">
        <f>L239*J239*տ</f>
        <v>1.0826496449999998</v>
      </c>
      <c r="N239" s="408">
        <f>+M239+M240+M241</f>
        <v>1.1787621449999999</v>
      </c>
      <c r="O239" s="400"/>
      <c r="P239" s="405"/>
    </row>
    <row r="240" spans="1:16" s="40" customFormat="1" ht="19.5" x14ac:dyDescent="0.2">
      <c r="A240" s="39"/>
      <c r="B240" s="39"/>
      <c r="C240" s="36"/>
      <c r="D240" s="39"/>
      <c r="E240" s="38"/>
      <c r="F240" s="41"/>
      <c r="G240" s="41"/>
      <c r="H240" s="125" t="s">
        <v>80</v>
      </c>
      <c r="I240" s="39" t="s">
        <v>75</v>
      </c>
      <c r="J240" s="43">
        <f>15/1000</f>
        <v>1.4999999999999999E-2</v>
      </c>
      <c r="K240" s="39"/>
      <c r="L240" s="38">
        <v>5.2</v>
      </c>
      <c r="M240" s="69">
        <f>L240*J240*տ</f>
        <v>9.0870000000000006E-2</v>
      </c>
      <c r="N240" s="409"/>
      <c r="O240" s="400"/>
      <c r="P240" s="405"/>
    </row>
    <row r="241" spans="1:16" s="40" customFormat="1" ht="19.5" x14ac:dyDescent="0.2">
      <c r="A241" s="39"/>
      <c r="B241" s="39"/>
      <c r="C241" s="36"/>
      <c r="D241" s="39"/>
      <c r="E241" s="38"/>
      <c r="F241" s="41"/>
      <c r="G241" s="41"/>
      <c r="H241" s="39" t="s">
        <v>72</v>
      </c>
      <c r="I241" s="39" t="s">
        <v>75</v>
      </c>
      <c r="J241" s="43">
        <v>0.03</v>
      </c>
      <c r="K241" s="39"/>
      <c r="L241" s="38">
        <v>0.15</v>
      </c>
      <c r="M241" s="69">
        <f>L241*J241*տ</f>
        <v>5.2424999999999998E-3</v>
      </c>
      <c r="N241" s="410"/>
      <c r="O241" s="400"/>
      <c r="P241" s="405"/>
    </row>
    <row r="242" spans="1:16" s="40" customFormat="1" x14ac:dyDescent="0.2">
      <c r="A242" s="401">
        <v>77</v>
      </c>
      <c r="B242" s="403" t="s">
        <v>81</v>
      </c>
      <c r="C242" s="353" t="s">
        <v>83</v>
      </c>
      <c r="D242" s="404" t="s">
        <v>74</v>
      </c>
      <c r="E242" s="411">
        <f>E237*4.12/1000</f>
        <v>5.3148000000000001E-2</v>
      </c>
      <c r="F242" s="38">
        <v>0</v>
      </c>
      <c r="G242" s="38">
        <f>2.2*լե</f>
        <v>2.3100000000000005</v>
      </c>
      <c r="H242" s="399" t="s">
        <v>2</v>
      </c>
      <c r="I242" s="399" t="s">
        <v>2</v>
      </c>
      <c r="J242" s="399" t="s">
        <v>2</v>
      </c>
      <c r="K242" s="399" t="s">
        <v>2</v>
      </c>
      <c r="L242" s="400" t="s">
        <v>2</v>
      </c>
      <c r="M242" s="399" t="s">
        <v>2</v>
      </c>
      <c r="N242" s="400">
        <f>F243+G243</f>
        <v>7.0359828000000011</v>
      </c>
      <c r="O242" s="400">
        <f>SUM(N242:N244)</f>
        <v>319.02298280000002</v>
      </c>
      <c r="P242" s="405">
        <f>E242*O242</f>
        <v>16.9554334898544</v>
      </c>
    </row>
    <row r="243" spans="1:16" s="40" customFormat="1" x14ac:dyDescent="0.2">
      <c r="A243" s="402"/>
      <c r="B243" s="403"/>
      <c r="C243" s="353"/>
      <c r="D243" s="404"/>
      <c r="E243" s="412"/>
      <c r="F243" s="46">
        <f>F242*ա</f>
        <v>0</v>
      </c>
      <c r="G243" s="46">
        <f>G242*մ</f>
        <v>7.0359828000000011</v>
      </c>
      <c r="H243" s="399"/>
      <c r="I243" s="399"/>
      <c r="J243" s="399"/>
      <c r="K243" s="399"/>
      <c r="L243" s="400"/>
      <c r="M243" s="399"/>
      <c r="N243" s="400"/>
      <c r="O243" s="400"/>
      <c r="P243" s="405"/>
    </row>
    <row r="244" spans="1:16" s="40" customFormat="1" x14ac:dyDescent="0.2">
      <c r="A244" s="39"/>
      <c r="B244" s="39"/>
      <c r="C244" s="36"/>
      <c r="D244" s="39"/>
      <c r="E244" s="38"/>
      <c r="F244" s="41"/>
      <c r="G244" s="41"/>
      <c r="H244" s="39" t="s">
        <v>82</v>
      </c>
      <c r="I244" s="39" t="s">
        <v>74</v>
      </c>
      <c r="J244" s="43">
        <v>1.03</v>
      </c>
      <c r="K244" s="39"/>
      <c r="L244" s="45">
        <v>260</v>
      </c>
      <c r="M244" s="69">
        <f>L244*J244*տ</f>
        <v>311.98700000000002</v>
      </c>
      <c r="N244" s="42">
        <f>M244:M244</f>
        <v>311.98700000000002</v>
      </c>
      <c r="O244" s="400"/>
      <c r="P244" s="405"/>
    </row>
    <row r="245" spans="1:16" s="40" customFormat="1" ht="27.75" customHeight="1" x14ac:dyDescent="0.2">
      <c r="A245" s="401">
        <v>78</v>
      </c>
      <c r="B245" s="403" t="s">
        <v>86</v>
      </c>
      <c r="C245" s="353" t="s">
        <v>317</v>
      </c>
      <c r="D245" s="404" t="s">
        <v>77</v>
      </c>
      <c r="E245" s="411">
        <v>12.9</v>
      </c>
      <c r="F245" s="43">
        <f>2.08/100+0.03/1000*2</f>
        <v>2.086E-2</v>
      </c>
      <c r="G245" s="38">
        <f>4.74/100*լե</f>
        <v>4.9770000000000009E-2</v>
      </c>
      <c r="H245" s="399" t="s">
        <v>2</v>
      </c>
      <c r="I245" s="399" t="s">
        <v>2</v>
      </c>
      <c r="J245" s="399" t="s">
        <v>2</v>
      </c>
      <c r="K245" s="399" t="s">
        <v>2</v>
      </c>
      <c r="L245" s="400" t="s">
        <v>2</v>
      </c>
      <c r="M245" s="399" t="s">
        <v>2</v>
      </c>
      <c r="N245" s="400">
        <f>F246+G246</f>
        <v>0.19073744620000002</v>
      </c>
      <c r="O245" s="400">
        <f>SUM(N245:N247)</f>
        <v>4.0156654461999999</v>
      </c>
      <c r="P245" s="405">
        <f>E245*O245</f>
        <v>51.802084255979999</v>
      </c>
    </row>
    <row r="246" spans="1:16" s="40" customFormat="1" ht="27.75" customHeight="1" x14ac:dyDescent="0.2">
      <c r="A246" s="402"/>
      <c r="B246" s="403"/>
      <c r="C246" s="353"/>
      <c r="D246" s="404"/>
      <c r="E246" s="412"/>
      <c r="F246" s="46">
        <f>F245*ա</f>
        <v>3.91439986E-2</v>
      </c>
      <c r="G246" s="46">
        <f>G245*մ</f>
        <v>0.15159344760000001</v>
      </c>
      <c r="H246" s="399"/>
      <c r="I246" s="399"/>
      <c r="J246" s="399"/>
      <c r="K246" s="399"/>
      <c r="L246" s="400"/>
      <c r="M246" s="399"/>
      <c r="N246" s="400"/>
      <c r="O246" s="400"/>
      <c r="P246" s="405"/>
    </row>
    <row r="247" spans="1:16" s="40" customFormat="1" ht="38.25" customHeight="1" x14ac:dyDescent="0.2">
      <c r="A247" s="39"/>
      <c r="B247" s="39"/>
      <c r="C247" s="36"/>
      <c r="D247" s="39"/>
      <c r="E247" s="38"/>
      <c r="F247" s="41"/>
      <c r="G247" s="41"/>
      <c r="H247" s="39" t="s">
        <v>85</v>
      </c>
      <c r="I247" s="39" t="s">
        <v>74</v>
      </c>
      <c r="J247" s="43">
        <f>97.4/1000+12.1/1000*2</f>
        <v>0.1216</v>
      </c>
      <c r="K247" s="39"/>
      <c r="L247" s="38">
        <v>27</v>
      </c>
      <c r="M247" s="69">
        <f>L247*J247*տ</f>
        <v>3.8249279999999999</v>
      </c>
      <c r="N247" s="42">
        <f>M247:M247</f>
        <v>3.8249279999999999</v>
      </c>
      <c r="O247" s="400"/>
      <c r="P247" s="405"/>
    </row>
    <row r="248" spans="1:16" ht="20.25" customHeight="1" x14ac:dyDescent="0.3">
      <c r="A248" s="73"/>
      <c r="B248" s="74"/>
      <c r="C248" s="75" t="s">
        <v>34</v>
      </c>
      <c r="D248" s="76" t="s">
        <v>53</v>
      </c>
      <c r="E248" s="74"/>
      <c r="F248" s="74"/>
      <c r="G248" s="74"/>
      <c r="H248" s="77"/>
      <c r="I248" s="74"/>
      <c r="J248" s="74"/>
      <c r="K248" s="74"/>
      <c r="L248" s="74"/>
      <c r="M248" s="74"/>
      <c r="N248" s="78"/>
      <c r="O248" s="78"/>
      <c r="P248" s="79">
        <f>SUM(P11:P245)</f>
        <v>12714.76009503935</v>
      </c>
    </row>
    <row r="249" spans="1:16" s="51" customFormat="1" ht="17.100000000000001" customHeight="1" x14ac:dyDescent="0.2">
      <c r="A249" s="82"/>
      <c r="B249" s="82"/>
      <c r="C249" s="75" t="s">
        <v>51</v>
      </c>
      <c r="D249" s="82" t="s">
        <v>53</v>
      </c>
      <c r="E249" s="82"/>
      <c r="F249" s="82"/>
      <c r="G249" s="82"/>
      <c r="H249" s="82"/>
      <c r="I249" s="82"/>
      <c r="J249" s="72"/>
      <c r="K249" s="72"/>
      <c r="L249" s="72"/>
      <c r="M249" s="72"/>
      <c r="N249" s="72"/>
      <c r="O249" s="72"/>
      <c r="P249" s="98">
        <f>P248*13.3/100</f>
        <v>1691.0630926402334</v>
      </c>
    </row>
    <row r="250" spans="1:16" s="51" customFormat="1" ht="17.100000000000001" customHeight="1" x14ac:dyDescent="0.2">
      <c r="A250" s="82"/>
      <c r="B250" s="82"/>
      <c r="C250" s="75" t="s">
        <v>34</v>
      </c>
      <c r="D250" s="82" t="s">
        <v>53</v>
      </c>
      <c r="E250" s="82"/>
      <c r="F250" s="82"/>
      <c r="G250" s="82"/>
      <c r="H250" s="82"/>
      <c r="I250" s="82"/>
      <c r="J250" s="72"/>
      <c r="K250" s="72"/>
      <c r="L250" s="72"/>
      <c r="M250" s="72"/>
      <c r="N250" s="72"/>
      <c r="O250" s="72"/>
      <c r="P250" s="98">
        <f>P249+P248</f>
        <v>14405.823187679583</v>
      </c>
    </row>
    <row r="251" spans="1:16" s="51" customFormat="1" ht="17.100000000000001" customHeight="1" x14ac:dyDescent="0.2">
      <c r="A251" s="82"/>
      <c r="B251" s="82"/>
      <c r="C251" s="75" t="s">
        <v>52</v>
      </c>
      <c r="D251" s="82" t="s">
        <v>53</v>
      </c>
      <c r="E251" s="82"/>
      <c r="F251" s="82"/>
      <c r="G251" s="82"/>
      <c r="H251" s="82"/>
      <c r="I251" s="82"/>
      <c r="J251" s="72"/>
      <c r="K251" s="72"/>
      <c r="L251" s="72"/>
      <c r="M251" s="72"/>
      <c r="N251" s="72"/>
      <c r="O251" s="72"/>
      <c r="P251" s="98">
        <f>P250*0.11</f>
        <v>1584.6405506447543</v>
      </c>
    </row>
    <row r="252" spans="1:16" s="51" customFormat="1" ht="17.100000000000001" customHeight="1" x14ac:dyDescent="0.2">
      <c r="A252" s="82"/>
      <c r="B252" s="82"/>
      <c r="C252" s="75" t="s">
        <v>34</v>
      </c>
      <c r="D252" s="82" t="s">
        <v>53</v>
      </c>
      <c r="E252" s="82"/>
      <c r="F252" s="82"/>
      <c r="G252" s="82"/>
      <c r="H252" s="82"/>
      <c r="I252" s="82"/>
      <c r="J252" s="72"/>
      <c r="K252" s="72"/>
      <c r="L252" s="72"/>
      <c r="M252" s="72"/>
      <c r="N252" s="72"/>
      <c r="O252" s="72"/>
      <c r="P252" s="98">
        <f>SUM(P250:P251)</f>
        <v>15990.463738324337</v>
      </c>
    </row>
    <row r="253" spans="1:16" s="83" customFormat="1" ht="27" customHeight="1" x14ac:dyDescent="0.3">
      <c r="A253" s="359"/>
      <c r="B253" s="360"/>
      <c r="C253" s="360"/>
      <c r="D253" s="360"/>
      <c r="E253" s="360"/>
      <c r="F253" s="360"/>
      <c r="G253" s="360"/>
      <c r="H253" s="360"/>
      <c r="I253" s="360"/>
      <c r="J253" s="360"/>
      <c r="K253" s="360"/>
      <c r="L253" s="360"/>
      <c r="M253" s="360"/>
      <c r="N253" s="360"/>
      <c r="O253" s="360"/>
      <c r="P253" s="360"/>
    </row>
    <row r="254" spans="1:16" ht="27" customHeight="1" x14ac:dyDescent="0.3"/>
    <row r="255" spans="1:16" ht="27" customHeight="1" x14ac:dyDescent="0.3"/>
    <row r="256" spans="1:16" ht="27" customHeight="1" x14ac:dyDescent="0.3"/>
    <row r="257" spans="15:15" ht="27" customHeight="1" x14ac:dyDescent="0.3">
      <c r="O257" s="80"/>
    </row>
    <row r="258" spans="15:15" ht="27" customHeight="1" x14ac:dyDescent="0.3"/>
    <row r="259" spans="15:15" ht="27" customHeight="1" x14ac:dyDescent="0.3"/>
    <row r="260" spans="15:15" ht="27" customHeight="1" x14ac:dyDescent="0.3"/>
    <row r="261" spans="15:15" ht="27" customHeight="1" x14ac:dyDescent="0.3"/>
    <row r="262" spans="15:15" ht="27" customHeight="1" x14ac:dyDescent="0.3"/>
    <row r="263" spans="15:15" ht="27" customHeight="1" x14ac:dyDescent="0.3"/>
    <row r="264" spans="15:15" ht="27" customHeight="1" x14ac:dyDescent="0.3"/>
    <row r="265" spans="15:15" ht="27" customHeight="1" x14ac:dyDescent="0.3"/>
    <row r="266" spans="15:15" ht="27" customHeight="1" x14ac:dyDescent="0.3"/>
    <row r="267" spans="15:15" ht="27" customHeight="1" x14ac:dyDescent="0.3"/>
    <row r="268" spans="15:15" ht="27" customHeight="1" x14ac:dyDescent="0.3"/>
    <row r="269" spans="15:15" ht="27" customHeight="1" x14ac:dyDescent="0.3"/>
    <row r="270" spans="15:15" ht="27" customHeight="1" x14ac:dyDescent="0.3"/>
    <row r="271" spans="15:15" ht="27" customHeight="1" x14ac:dyDescent="0.3"/>
    <row r="272" spans="15:15" ht="27" customHeight="1" x14ac:dyDescent="0.3"/>
    <row r="273" ht="27" customHeight="1" x14ac:dyDescent="0.3"/>
    <row r="274" ht="27" customHeight="1" x14ac:dyDescent="0.3"/>
    <row r="275" ht="27" customHeight="1" x14ac:dyDescent="0.3"/>
    <row r="276" ht="27" customHeight="1" x14ac:dyDescent="0.3"/>
    <row r="277" ht="27" customHeight="1" x14ac:dyDescent="0.3"/>
    <row r="278" ht="27" customHeight="1" x14ac:dyDescent="0.3"/>
    <row r="279" ht="27" customHeight="1" x14ac:dyDescent="0.3"/>
    <row r="280" ht="27" customHeight="1" x14ac:dyDescent="0.3"/>
    <row r="281" ht="27" customHeight="1" x14ac:dyDescent="0.3"/>
    <row r="282" ht="27" customHeight="1" x14ac:dyDescent="0.3"/>
    <row r="283" ht="27" customHeight="1" x14ac:dyDescent="0.3"/>
    <row r="284" ht="27" customHeight="1" x14ac:dyDescent="0.3"/>
    <row r="285" ht="27" customHeight="1" x14ac:dyDescent="0.3"/>
    <row r="286" ht="27" customHeight="1" x14ac:dyDescent="0.3"/>
    <row r="287" ht="27" customHeight="1" x14ac:dyDescent="0.3"/>
    <row r="288" ht="27" customHeight="1" x14ac:dyDescent="0.3"/>
    <row r="289" ht="27" customHeight="1" x14ac:dyDescent="0.3"/>
    <row r="290" ht="27" customHeight="1" x14ac:dyDescent="0.3"/>
    <row r="291" ht="27" customHeight="1" x14ac:dyDescent="0.3"/>
    <row r="292" ht="27" customHeight="1" x14ac:dyDescent="0.3"/>
    <row r="293" ht="27" customHeight="1" x14ac:dyDescent="0.3"/>
    <row r="294" ht="27" customHeight="1" x14ac:dyDescent="0.3"/>
    <row r="295" ht="27" customHeight="1" x14ac:dyDescent="0.3"/>
    <row r="296" ht="27" customHeight="1" x14ac:dyDescent="0.3"/>
    <row r="297" ht="27" customHeight="1" x14ac:dyDescent="0.3"/>
    <row r="298" ht="27" customHeight="1" x14ac:dyDescent="0.3"/>
    <row r="299" ht="27" customHeight="1" x14ac:dyDescent="0.3"/>
    <row r="300" ht="27" customHeight="1" x14ac:dyDescent="0.3"/>
    <row r="301" ht="27" customHeight="1" x14ac:dyDescent="0.3"/>
    <row r="302" ht="27" customHeight="1" x14ac:dyDescent="0.3"/>
    <row r="303" ht="27" customHeight="1" x14ac:dyDescent="0.3"/>
    <row r="304" ht="27" customHeight="1" x14ac:dyDescent="0.3"/>
    <row r="305" ht="27" customHeight="1" x14ac:dyDescent="0.3"/>
    <row r="306" ht="27" customHeight="1" x14ac:dyDescent="0.3"/>
    <row r="307" ht="27" customHeight="1" x14ac:dyDescent="0.3"/>
    <row r="308" ht="27" customHeight="1" x14ac:dyDescent="0.3"/>
    <row r="309" ht="27" customHeight="1" x14ac:dyDescent="0.3"/>
    <row r="310" ht="27" customHeight="1" x14ac:dyDescent="0.3"/>
    <row r="311" ht="27" customHeight="1" x14ac:dyDescent="0.3"/>
    <row r="312" ht="27" customHeight="1" x14ac:dyDescent="0.3"/>
    <row r="313" ht="27" customHeight="1" x14ac:dyDescent="0.3"/>
    <row r="314" ht="27" customHeight="1" x14ac:dyDescent="0.3"/>
    <row r="315" ht="27" customHeight="1" x14ac:dyDescent="0.3"/>
    <row r="316" ht="27" customHeight="1" x14ac:dyDescent="0.3"/>
    <row r="317" ht="27" customHeight="1" x14ac:dyDescent="0.3"/>
    <row r="318" ht="27" customHeight="1" x14ac:dyDescent="0.3"/>
    <row r="319" ht="27" customHeight="1" x14ac:dyDescent="0.3"/>
    <row r="320" ht="27" customHeight="1" x14ac:dyDescent="0.3"/>
    <row r="321" ht="27" customHeight="1" x14ac:dyDescent="0.3"/>
    <row r="322" ht="27" customHeight="1" x14ac:dyDescent="0.3"/>
    <row r="323" ht="27" customHeight="1" x14ac:dyDescent="0.3"/>
    <row r="324" ht="27" customHeight="1" x14ac:dyDescent="0.3"/>
    <row r="325" ht="27" customHeight="1" x14ac:dyDescent="0.3"/>
  </sheetData>
  <mergeCells count="1127">
    <mergeCell ref="N245:N246"/>
    <mergeCell ref="P242:P244"/>
    <mergeCell ref="O245:O247"/>
    <mergeCell ref="P245:P247"/>
    <mergeCell ref="O242:O244"/>
    <mergeCell ref="A245:A246"/>
    <mergeCell ref="B245:B246"/>
    <mergeCell ref="C245:C246"/>
    <mergeCell ref="D245:D246"/>
    <mergeCell ref="E245:E246"/>
    <mergeCell ref="H245:H246"/>
    <mergeCell ref="I245:I246"/>
    <mergeCell ref="J242:J243"/>
    <mergeCell ref="K242:K243"/>
    <mergeCell ref="L242:L243"/>
    <mergeCell ref="M242:M243"/>
    <mergeCell ref="N242:N243"/>
    <mergeCell ref="J245:J246"/>
    <mergeCell ref="K245:K246"/>
    <mergeCell ref="L245:L246"/>
    <mergeCell ref="M245:M246"/>
    <mergeCell ref="O237:O241"/>
    <mergeCell ref="P237:P241"/>
    <mergeCell ref="N239:N241"/>
    <mergeCell ref="A242:A243"/>
    <mergeCell ref="B242:B243"/>
    <mergeCell ref="C242:C243"/>
    <mergeCell ref="D242:D243"/>
    <mergeCell ref="E242:E243"/>
    <mergeCell ref="H242:H243"/>
    <mergeCell ref="I242:I243"/>
    <mergeCell ref="I237:I238"/>
    <mergeCell ref="J237:J238"/>
    <mergeCell ref="K237:K238"/>
    <mergeCell ref="L237:L238"/>
    <mergeCell ref="M237:M238"/>
    <mergeCell ref="N237:N238"/>
    <mergeCell ref="A237:A238"/>
    <mergeCell ref="B237:B238"/>
    <mergeCell ref="C237:C238"/>
    <mergeCell ref="D237:D238"/>
    <mergeCell ref="E237:E238"/>
    <mergeCell ref="H237:H238"/>
    <mergeCell ref="L233:L234"/>
    <mergeCell ref="M233:M234"/>
    <mergeCell ref="N233:N234"/>
    <mergeCell ref="O233:O236"/>
    <mergeCell ref="P233:P236"/>
    <mergeCell ref="N235:N236"/>
    <mergeCell ref="P230:P232"/>
    <mergeCell ref="A233:A234"/>
    <mergeCell ref="B233:B234"/>
    <mergeCell ref="C233:C234"/>
    <mergeCell ref="D233:D234"/>
    <mergeCell ref="E233:E234"/>
    <mergeCell ref="H233:H234"/>
    <mergeCell ref="I233:I234"/>
    <mergeCell ref="J233:J234"/>
    <mergeCell ref="K233:K234"/>
    <mergeCell ref="J230:J231"/>
    <mergeCell ref="K230:K231"/>
    <mergeCell ref="L230:L231"/>
    <mergeCell ref="M230:M231"/>
    <mergeCell ref="N230:N231"/>
    <mergeCell ref="O230:O232"/>
    <mergeCell ref="O225:O229"/>
    <mergeCell ref="P225:P229"/>
    <mergeCell ref="N227:N229"/>
    <mergeCell ref="A230:A231"/>
    <mergeCell ref="B230:B231"/>
    <mergeCell ref="C230:C231"/>
    <mergeCell ref="D230:D231"/>
    <mergeCell ref="E230:E231"/>
    <mergeCell ref="H230:H231"/>
    <mergeCell ref="I230:I231"/>
    <mergeCell ref="I225:I226"/>
    <mergeCell ref="J225:J226"/>
    <mergeCell ref="K225:K226"/>
    <mergeCell ref="L225:L226"/>
    <mergeCell ref="M225:M226"/>
    <mergeCell ref="N225:N226"/>
    <mergeCell ref="A225:A226"/>
    <mergeCell ref="B225:B226"/>
    <mergeCell ref="C225:C226"/>
    <mergeCell ref="D225:D226"/>
    <mergeCell ref="E225:E226"/>
    <mergeCell ref="H225:H226"/>
    <mergeCell ref="K222:K223"/>
    <mergeCell ref="L222:L223"/>
    <mergeCell ref="M222:M223"/>
    <mergeCell ref="N222:N223"/>
    <mergeCell ref="O222:O224"/>
    <mergeCell ref="P222:P224"/>
    <mergeCell ref="A219:A220"/>
    <mergeCell ref="B219:B220"/>
    <mergeCell ref="C219:C220"/>
    <mergeCell ref="D219:D220"/>
    <mergeCell ref="E219:E220"/>
    <mergeCell ref="H219:H220"/>
    <mergeCell ref="I219:I220"/>
    <mergeCell ref="J219:J220"/>
    <mergeCell ref="K219:K220"/>
    <mergeCell ref="L219:L220"/>
    <mergeCell ref="M219:M220"/>
    <mergeCell ref="N219:N220"/>
    <mergeCell ref="O219:O221"/>
    <mergeCell ref="P219:P221"/>
    <mergeCell ref="A222:A223"/>
    <mergeCell ref="B222:B223"/>
    <mergeCell ref="C222:C223"/>
    <mergeCell ref="D222:D223"/>
    <mergeCell ref="E222:E223"/>
    <mergeCell ref="H222:H223"/>
    <mergeCell ref="I222:I223"/>
    <mergeCell ref="J222:J223"/>
    <mergeCell ref="K212:K213"/>
    <mergeCell ref="L212:L213"/>
    <mergeCell ref="M212:M213"/>
    <mergeCell ref="N212:N213"/>
    <mergeCell ref="O212:O214"/>
    <mergeCell ref="P212:P214"/>
    <mergeCell ref="O209:O211"/>
    <mergeCell ref="P209:P211"/>
    <mergeCell ref="A212:A213"/>
    <mergeCell ref="B212:B213"/>
    <mergeCell ref="C212:C213"/>
    <mergeCell ref="D212:D213"/>
    <mergeCell ref="E212:E213"/>
    <mergeCell ref="H212:H213"/>
    <mergeCell ref="I212:I213"/>
    <mergeCell ref="J212:J213"/>
    <mergeCell ref="I209:I210"/>
    <mergeCell ref="J209:J210"/>
    <mergeCell ref="K209:K210"/>
    <mergeCell ref="L209:L210"/>
    <mergeCell ref="M209:M210"/>
    <mergeCell ref="N209:N210"/>
    <mergeCell ref="A209:A210"/>
    <mergeCell ref="B209:B210"/>
    <mergeCell ref="C209:C210"/>
    <mergeCell ref="D209:D210"/>
    <mergeCell ref="E209:E210"/>
    <mergeCell ref="H209:H210"/>
    <mergeCell ref="K206:K207"/>
    <mergeCell ref="L206:L207"/>
    <mergeCell ref="M206:M207"/>
    <mergeCell ref="N206:N207"/>
    <mergeCell ref="O206:O208"/>
    <mergeCell ref="P206:P208"/>
    <mergeCell ref="O204:O205"/>
    <mergeCell ref="P204:P205"/>
    <mergeCell ref="A206:A207"/>
    <mergeCell ref="B206:B207"/>
    <mergeCell ref="C206:C207"/>
    <mergeCell ref="D206:D207"/>
    <mergeCell ref="E206:E207"/>
    <mergeCell ref="H206:H207"/>
    <mergeCell ref="I206:I207"/>
    <mergeCell ref="J206:J207"/>
    <mergeCell ref="I204:I205"/>
    <mergeCell ref="J204:J205"/>
    <mergeCell ref="K204:K205"/>
    <mergeCell ref="L204:L205"/>
    <mergeCell ref="M204:M205"/>
    <mergeCell ref="N204:N205"/>
    <mergeCell ref="O198:O203"/>
    <mergeCell ref="P198:P203"/>
    <mergeCell ref="N200:N203"/>
    <mergeCell ref="A204:A205"/>
    <mergeCell ref="B204:B205"/>
    <mergeCell ref="C204:C205"/>
    <mergeCell ref="D204:D205"/>
    <mergeCell ref="E204:E205"/>
    <mergeCell ref="H204:H205"/>
    <mergeCell ref="I198:I199"/>
    <mergeCell ref="J198:J199"/>
    <mergeCell ref="K198:K199"/>
    <mergeCell ref="L198:L199"/>
    <mergeCell ref="M198:M199"/>
    <mergeCell ref="N198:N199"/>
    <mergeCell ref="N194:N195"/>
    <mergeCell ref="J194:J195"/>
    <mergeCell ref="K194:K195"/>
    <mergeCell ref="L194:L195"/>
    <mergeCell ref="M194:M195"/>
    <mergeCell ref="O194:O197"/>
    <mergeCell ref="P194:P197"/>
    <mergeCell ref="N196:N197"/>
    <mergeCell ref="A198:A199"/>
    <mergeCell ref="B198:B199"/>
    <mergeCell ref="C198:C199"/>
    <mergeCell ref="D198:D199"/>
    <mergeCell ref="E198:E199"/>
    <mergeCell ref="H198:H199"/>
    <mergeCell ref="H194:H195"/>
    <mergeCell ref="L191:L192"/>
    <mergeCell ref="M191:M192"/>
    <mergeCell ref="K191:K192"/>
    <mergeCell ref="N191:N192"/>
    <mergeCell ref="O191:O193"/>
    <mergeCell ref="P191:P193"/>
    <mergeCell ref="A194:A195"/>
    <mergeCell ref="B194:B195"/>
    <mergeCell ref="C194:C195"/>
    <mergeCell ref="D194:D195"/>
    <mergeCell ref="E194:E195"/>
    <mergeCell ref="I194:I195"/>
    <mergeCell ref="O188:O190"/>
    <mergeCell ref="P188:P190"/>
    <mergeCell ref="A191:A192"/>
    <mergeCell ref="B191:B192"/>
    <mergeCell ref="C191:C192"/>
    <mergeCell ref="D191:D192"/>
    <mergeCell ref="E191:E192"/>
    <mergeCell ref="H191:H192"/>
    <mergeCell ref="I191:I192"/>
    <mergeCell ref="J191:J192"/>
    <mergeCell ref="I188:I189"/>
    <mergeCell ref="J188:J189"/>
    <mergeCell ref="K188:K189"/>
    <mergeCell ref="L188:L189"/>
    <mergeCell ref="M188:M189"/>
    <mergeCell ref="N188:N189"/>
    <mergeCell ref="N183:N184"/>
    <mergeCell ref="O183:O187"/>
    <mergeCell ref="P183:P187"/>
    <mergeCell ref="N185:N187"/>
    <mergeCell ref="A188:A189"/>
    <mergeCell ref="B188:B189"/>
    <mergeCell ref="C188:C189"/>
    <mergeCell ref="D188:D189"/>
    <mergeCell ref="E188:E189"/>
    <mergeCell ref="H188:H189"/>
    <mergeCell ref="H183:H184"/>
    <mergeCell ref="I183:I184"/>
    <mergeCell ref="J183:J184"/>
    <mergeCell ref="K183:K184"/>
    <mergeCell ref="L183:L184"/>
    <mergeCell ref="M183:M184"/>
    <mergeCell ref="L180:L181"/>
    <mergeCell ref="M180:M181"/>
    <mergeCell ref="N180:N181"/>
    <mergeCell ref="O180:O182"/>
    <mergeCell ref="P180:P182"/>
    <mergeCell ref="A183:A184"/>
    <mergeCell ref="B183:B184"/>
    <mergeCell ref="C183:C184"/>
    <mergeCell ref="D183:D184"/>
    <mergeCell ref="E183:E184"/>
    <mergeCell ref="P177:P179"/>
    <mergeCell ref="A180:A181"/>
    <mergeCell ref="B180:B181"/>
    <mergeCell ref="C180:C181"/>
    <mergeCell ref="D180:D181"/>
    <mergeCell ref="E180:E181"/>
    <mergeCell ref="H180:H181"/>
    <mergeCell ref="I180:I181"/>
    <mergeCell ref="J180:J181"/>
    <mergeCell ref="K180:K181"/>
    <mergeCell ref="J177:J178"/>
    <mergeCell ref="K177:K178"/>
    <mergeCell ref="L177:L178"/>
    <mergeCell ref="M177:M178"/>
    <mergeCell ref="N177:N178"/>
    <mergeCell ref="O177:O179"/>
    <mergeCell ref="N174:N175"/>
    <mergeCell ref="O174:O176"/>
    <mergeCell ref="P174:P176"/>
    <mergeCell ref="A177:A178"/>
    <mergeCell ref="B177:B178"/>
    <mergeCell ref="C177:C178"/>
    <mergeCell ref="D177:D178"/>
    <mergeCell ref="E177:E178"/>
    <mergeCell ref="H177:H178"/>
    <mergeCell ref="I177:I178"/>
    <mergeCell ref="I174:I175"/>
    <mergeCell ref="J174:J175"/>
    <mergeCell ref="K174:K175"/>
    <mergeCell ref="L174:L175"/>
    <mergeCell ref="M174:M175"/>
    <mergeCell ref="M172:M173"/>
    <mergeCell ref="L172:L173"/>
    <mergeCell ref="A174:A175"/>
    <mergeCell ref="B174:B175"/>
    <mergeCell ref="C174:C175"/>
    <mergeCell ref="D174:D175"/>
    <mergeCell ref="E174:E175"/>
    <mergeCell ref="H174:H175"/>
    <mergeCell ref="N172:N173"/>
    <mergeCell ref="O172:O173"/>
    <mergeCell ref="N169:N170"/>
    <mergeCell ref="O169:O171"/>
    <mergeCell ref="P172:P173"/>
    <mergeCell ref="H172:H173"/>
    <mergeCell ref="I172:I173"/>
    <mergeCell ref="H169:H170"/>
    <mergeCell ref="I169:I170"/>
    <mergeCell ref="K172:K173"/>
    <mergeCell ref="L169:L170"/>
    <mergeCell ref="M169:M170"/>
    <mergeCell ref="L166:L167"/>
    <mergeCell ref="M166:M167"/>
    <mergeCell ref="P169:P171"/>
    <mergeCell ref="A172:A173"/>
    <mergeCell ref="B172:B173"/>
    <mergeCell ref="C172:C173"/>
    <mergeCell ref="D172:D173"/>
    <mergeCell ref="E172:E173"/>
    <mergeCell ref="N166:N167"/>
    <mergeCell ref="O166:O168"/>
    <mergeCell ref="P166:P168"/>
    <mergeCell ref="A169:A170"/>
    <mergeCell ref="B169:B170"/>
    <mergeCell ref="C169:C170"/>
    <mergeCell ref="D169:D170"/>
    <mergeCell ref="E169:E170"/>
    <mergeCell ref="J169:J170"/>
    <mergeCell ref="K169:K170"/>
    <mergeCell ref="J172:J173"/>
    <mergeCell ref="P163:P165"/>
    <mergeCell ref="A166:A167"/>
    <mergeCell ref="B166:B167"/>
    <mergeCell ref="C166:C167"/>
    <mergeCell ref="D166:D167"/>
    <mergeCell ref="E166:E167"/>
    <mergeCell ref="H166:H167"/>
    <mergeCell ref="I166:I167"/>
    <mergeCell ref="J166:J167"/>
    <mergeCell ref="K166:K167"/>
    <mergeCell ref="J163:J164"/>
    <mergeCell ref="K163:K164"/>
    <mergeCell ref="L163:L164"/>
    <mergeCell ref="M163:M164"/>
    <mergeCell ref="N163:N164"/>
    <mergeCell ref="O163:O165"/>
    <mergeCell ref="N160:N161"/>
    <mergeCell ref="O160:O162"/>
    <mergeCell ref="P160:P162"/>
    <mergeCell ref="A163:A164"/>
    <mergeCell ref="B163:B164"/>
    <mergeCell ref="C163:C164"/>
    <mergeCell ref="D163:D164"/>
    <mergeCell ref="E163:E164"/>
    <mergeCell ref="H163:H164"/>
    <mergeCell ref="I163:I164"/>
    <mergeCell ref="H160:H161"/>
    <mergeCell ref="I160:I161"/>
    <mergeCell ref="J160:J161"/>
    <mergeCell ref="K160:K161"/>
    <mergeCell ref="L160:L161"/>
    <mergeCell ref="M160:M161"/>
    <mergeCell ref="A160:A161"/>
    <mergeCell ref="B160:B161"/>
    <mergeCell ref="C160:C161"/>
    <mergeCell ref="D160:D161"/>
    <mergeCell ref="E160:E161"/>
    <mergeCell ref="P157:P159"/>
    <mergeCell ref="A154:A155"/>
    <mergeCell ref="B154:B155"/>
    <mergeCell ref="C154:C155"/>
    <mergeCell ref="D154:D155"/>
    <mergeCell ref="E154:E155"/>
    <mergeCell ref="H154:H155"/>
    <mergeCell ref="I154:I155"/>
    <mergeCell ref="J154:J155"/>
    <mergeCell ref="K154:K155"/>
    <mergeCell ref="J157:J158"/>
    <mergeCell ref="K157:K158"/>
    <mergeCell ref="L157:L158"/>
    <mergeCell ref="M157:M158"/>
    <mergeCell ref="N157:N158"/>
    <mergeCell ref="O157:O159"/>
    <mergeCell ref="O149:O153"/>
    <mergeCell ref="P149:P153"/>
    <mergeCell ref="N151:N153"/>
    <mergeCell ref="A157:A158"/>
    <mergeCell ref="B157:B158"/>
    <mergeCell ref="C157:C158"/>
    <mergeCell ref="D157:D158"/>
    <mergeCell ref="E157:E158"/>
    <mergeCell ref="H157:H158"/>
    <mergeCell ref="I157:I158"/>
    <mergeCell ref="I149:I150"/>
    <mergeCell ref="J149:J150"/>
    <mergeCell ref="K149:K150"/>
    <mergeCell ref="L149:L150"/>
    <mergeCell ref="M149:M150"/>
    <mergeCell ref="N149:N150"/>
    <mergeCell ref="A149:A150"/>
    <mergeCell ref="B149:B150"/>
    <mergeCell ref="C149:C150"/>
    <mergeCell ref="D149:D150"/>
    <mergeCell ref="E149:E150"/>
    <mergeCell ref="H149:H150"/>
    <mergeCell ref="L154:L155"/>
    <mergeCell ref="M154:M155"/>
    <mergeCell ref="N154:N155"/>
    <mergeCell ref="O154:O156"/>
    <mergeCell ref="P154:P156"/>
    <mergeCell ref="K143:K144"/>
    <mergeCell ref="L143:L144"/>
    <mergeCell ref="M143:M144"/>
    <mergeCell ref="N143:N144"/>
    <mergeCell ref="O143:O145"/>
    <mergeCell ref="P143:P145"/>
    <mergeCell ref="O146:O148"/>
    <mergeCell ref="P146:P148"/>
    <mergeCell ref="A143:A144"/>
    <mergeCell ref="B143:B144"/>
    <mergeCell ref="C143:C144"/>
    <mergeCell ref="D143:D144"/>
    <mergeCell ref="E143:E144"/>
    <mergeCell ref="H143:H144"/>
    <mergeCell ref="I143:I144"/>
    <mergeCell ref="J143:J144"/>
    <mergeCell ref="I146:I147"/>
    <mergeCell ref="J146:J147"/>
    <mergeCell ref="K146:K147"/>
    <mergeCell ref="L146:L147"/>
    <mergeCell ref="M146:M147"/>
    <mergeCell ref="N146:N147"/>
    <mergeCell ref="A146:A147"/>
    <mergeCell ref="B146:B147"/>
    <mergeCell ref="C146:C147"/>
    <mergeCell ref="D146:D147"/>
    <mergeCell ref="E146:E147"/>
    <mergeCell ref="H146:H147"/>
    <mergeCell ref="L136:L137"/>
    <mergeCell ref="M136:M137"/>
    <mergeCell ref="N136:N137"/>
    <mergeCell ref="O136:O142"/>
    <mergeCell ref="P136:P142"/>
    <mergeCell ref="N138:N142"/>
    <mergeCell ref="P133:P135"/>
    <mergeCell ref="A136:A137"/>
    <mergeCell ref="B136:B137"/>
    <mergeCell ref="C136:C137"/>
    <mergeCell ref="D136:D137"/>
    <mergeCell ref="E136:E137"/>
    <mergeCell ref="H136:H137"/>
    <mergeCell ref="I136:I137"/>
    <mergeCell ref="J136:J137"/>
    <mergeCell ref="K136:K137"/>
    <mergeCell ref="J133:J134"/>
    <mergeCell ref="K133:K134"/>
    <mergeCell ref="L133:L134"/>
    <mergeCell ref="M133:M134"/>
    <mergeCell ref="N133:N134"/>
    <mergeCell ref="O133:O135"/>
    <mergeCell ref="N131:N132"/>
    <mergeCell ref="O131:O132"/>
    <mergeCell ref="P131:P132"/>
    <mergeCell ref="A133:A134"/>
    <mergeCell ref="B133:B134"/>
    <mergeCell ref="C133:C134"/>
    <mergeCell ref="D133:D134"/>
    <mergeCell ref="E133:E134"/>
    <mergeCell ref="H133:H134"/>
    <mergeCell ref="I133:I134"/>
    <mergeCell ref="H131:H132"/>
    <mergeCell ref="I131:I132"/>
    <mergeCell ref="J131:J132"/>
    <mergeCell ref="K131:K132"/>
    <mergeCell ref="L131:L132"/>
    <mergeCell ref="M131:M132"/>
    <mergeCell ref="L128:L129"/>
    <mergeCell ref="M128:M129"/>
    <mergeCell ref="N128:N129"/>
    <mergeCell ref="O128:O130"/>
    <mergeCell ref="P128:P130"/>
    <mergeCell ref="A131:A132"/>
    <mergeCell ref="B131:B132"/>
    <mergeCell ref="C131:C132"/>
    <mergeCell ref="D131:D132"/>
    <mergeCell ref="E131:E132"/>
    <mergeCell ref="P125:P127"/>
    <mergeCell ref="A128:A129"/>
    <mergeCell ref="B128:B129"/>
    <mergeCell ref="C128:C129"/>
    <mergeCell ref="D128:D129"/>
    <mergeCell ref="E128:E129"/>
    <mergeCell ref="H128:H129"/>
    <mergeCell ref="I128:I129"/>
    <mergeCell ref="J128:J129"/>
    <mergeCell ref="K128:K129"/>
    <mergeCell ref="J125:J126"/>
    <mergeCell ref="K125:K126"/>
    <mergeCell ref="L125:L126"/>
    <mergeCell ref="M125:M126"/>
    <mergeCell ref="N125:N126"/>
    <mergeCell ref="O125:O127"/>
    <mergeCell ref="O120:O124"/>
    <mergeCell ref="P120:P124"/>
    <mergeCell ref="N122:N124"/>
    <mergeCell ref="A125:A126"/>
    <mergeCell ref="B125:B126"/>
    <mergeCell ref="C125:C126"/>
    <mergeCell ref="D125:D126"/>
    <mergeCell ref="E125:E126"/>
    <mergeCell ref="H125:H126"/>
    <mergeCell ref="I125:I126"/>
    <mergeCell ref="K118:K119"/>
    <mergeCell ref="L118:L119"/>
    <mergeCell ref="M118:M119"/>
    <mergeCell ref="N118:N119"/>
    <mergeCell ref="O118:O119"/>
    <mergeCell ref="P118:P119"/>
    <mergeCell ref="O115:O117"/>
    <mergeCell ref="P115:P117"/>
    <mergeCell ref="A118:A119"/>
    <mergeCell ref="B118:B119"/>
    <mergeCell ref="C118:C119"/>
    <mergeCell ref="D118:D119"/>
    <mergeCell ref="E118:E119"/>
    <mergeCell ref="H118:H119"/>
    <mergeCell ref="I118:I119"/>
    <mergeCell ref="J118:J119"/>
    <mergeCell ref="I115:I116"/>
    <mergeCell ref="J115:J116"/>
    <mergeCell ref="K115:K116"/>
    <mergeCell ref="L115:L116"/>
    <mergeCell ref="M115:M116"/>
    <mergeCell ref="N115:N116"/>
    <mergeCell ref="A115:A116"/>
    <mergeCell ref="B115:B116"/>
    <mergeCell ref="C115:C116"/>
    <mergeCell ref="D115:D116"/>
    <mergeCell ref="E115:E116"/>
    <mergeCell ref="H115:H116"/>
    <mergeCell ref="K113:K114"/>
    <mergeCell ref="L113:L114"/>
    <mergeCell ref="M113:M114"/>
    <mergeCell ref="N113:N114"/>
    <mergeCell ref="O113:O114"/>
    <mergeCell ref="P113:P114"/>
    <mergeCell ref="O110:O112"/>
    <mergeCell ref="P110:P112"/>
    <mergeCell ref="A113:A114"/>
    <mergeCell ref="B113:B114"/>
    <mergeCell ref="C113:C114"/>
    <mergeCell ref="D113:D114"/>
    <mergeCell ref="E113:E114"/>
    <mergeCell ref="H113:H114"/>
    <mergeCell ref="I113:I114"/>
    <mergeCell ref="J113:J114"/>
    <mergeCell ref="I110:I111"/>
    <mergeCell ref="J110:J111"/>
    <mergeCell ref="K110:K111"/>
    <mergeCell ref="L110:L111"/>
    <mergeCell ref="M110:M111"/>
    <mergeCell ref="N110:N111"/>
    <mergeCell ref="A110:A111"/>
    <mergeCell ref="B110:B111"/>
    <mergeCell ref="C110:C111"/>
    <mergeCell ref="D110:D111"/>
    <mergeCell ref="E110:E111"/>
    <mergeCell ref="H110:H111"/>
    <mergeCell ref="K105:K106"/>
    <mergeCell ref="L105:L106"/>
    <mergeCell ref="M105:M106"/>
    <mergeCell ref="N105:N106"/>
    <mergeCell ref="O105:O109"/>
    <mergeCell ref="P105:P109"/>
    <mergeCell ref="N107:N109"/>
    <mergeCell ref="O102:O104"/>
    <mergeCell ref="P102:P104"/>
    <mergeCell ref="A105:A106"/>
    <mergeCell ref="B105:B106"/>
    <mergeCell ref="C105:C106"/>
    <mergeCell ref="D105:D106"/>
    <mergeCell ref="E105:E106"/>
    <mergeCell ref="H105:H106"/>
    <mergeCell ref="I105:I106"/>
    <mergeCell ref="J105:J106"/>
    <mergeCell ref="I102:I103"/>
    <mergeCell ref="J102:J103"/>
    <mergeCell ref="K102:K103"/>
    <mergeCell ref="L102:L103"/>
    <mergeCell ref="M102:M103"/>
    <mergeCell ref="N102:N103"/>
    <mergeCell ref="A102:A103"/>
    <mergeCell ref="B102:B103"/>
    <mergeCell ref="C102:C103"/>
    <mergeCell ref="D102:D103"/>
    <mergeCell ref="E102:E103"/>
    <mergeCell ref="H102:H103"/>
    <mergeCell ref="K99:K100"/>
    <mergeCell ref="L99:L100"/>
    <mergeCell ref="M99:M100"/>
    <mergeCell ref="N99:N100"/>
    <mergeCell ref="O99:O101"/>
    <mergeCell ref="P99:P101"/>
    <mergeCell ref="O96:O98"/>
    <mergeCell ref="P96:P98"/>
    <mergeCell ref="A99:A100"/>
    <mergeCell ref="B99:B100"/>
    <mergeCell ref="C99:C100"/>
    <mergeCell ref="D99:D100"/>
    <mergeCell ref="E99:E100"/>
    <mergeCell ref="H99:H100"/>
    <mergeCell ref="I99:I100"/>
    <mergeCell ref="J99:J100"/>
    <mergeCell ref="I96:I97"/>
    <mergeCell ref="J96:J97"/>
    <mergeCell ref="K96:K97"/>
    <mergeCell ref="L96:L97"/>
    <mergeCell ref="M96:M97"/>
    <mergeCell ref="N96:N97"/>
    <mergeCell ref="A96:A97"/>
    <mergeCell ref="B96:B97"/>
    <mergeCell ref="C96:C97"/>
    <mergeCell ref="D96:D97"/>
    <mergeCell ref="E96:E97"/>
    <mergeCell ref="H96:H97"/>
    <mergeCell ref="K94:K95"/>
    <mergeCell ref="L94:L95"/>
    <mergeCell ref="M94:M95"/>
    <mergeCell ref="N94:N95"/>
    <mergeCell ref="O94:O95"/>
    <mergeCell ref="P94:P95"/>
    <mergeCell ref="O91:O93"/>
    <mergeCell ref="P91:P93"/>
    <mergeCell ref="A94:A95"/>
    <mergeCell ref="B94:B95"/>
    <mergeCell ref="C94:C95"/>
    <mergeCell ref="D94:D95"/>
    <mergeCell ref="E94:E95"/>
    <mergeCell ref="H94:H95"/>
    <mergeCell ref="I94:I95"/>
    <mergeCell ref="J94:J95"/>
    <mergeCell ref="I91:I92"/>
    <mergeCell ref="J91:J92"/>
    <mergeCell ref="K91:K92"/>
    <mergeCell ref="L91:L92"/>
    <mergeCell ref="M91:M92"/>
    <mergeCell ref="N91:N92"/>
    <mergeCell ref="A91:A92"/>
    <mergeCell ref="B91:B92"/>
    <mergeCell ref="C91:C92"/>
    <mergeCell ref="D91:D92"/>
    <mergeCell ref="E91:E92"/>
    <mergeCell ref="H91:H92"/>
    <mergeCell ref="K88:K89"/>
    <mergeCell ref="L88:L89"/>
    <mergeCell ref="M88:M89"/>
    <mergeCell ref="N88:N89"/>
    <mergeCell ref="O88:O90"/>
    <mergeCell ref="P88:P90"/>
    <mergeCell ref="O86:O87"/>
    <mergeCell ref="P86:P87"/>
    <mergeCell ref="A88:A89"/>
    <mergeCell ref="B88:B89"/>
    <mergeCell ref="C88:C89"/>
    <mergeCell ref="D88:D89"/>
    <mergeCell ref="E88:E89"/>
    <mergeCell ref="H88:H89"/>
    <mergeCell ref="I88:I89"/>
    <mergeCell ref="J88:J89"/>
    <mergeCell ref="I86:I87"/>
    <mergeCell ref="J86:J87"/>
    <mergeCell ref="K86:K87"/>
    <mergeCell ref="L86:L87"/>
    <mergeCell ref="M86:M87"/>
    <mergeCell ref="N86:N87"/>
    <mergeCell ref="A86:A87"/>
    <mergeCell ref="B86:B87"/>
    <mergeCell ref="C86:C87"/>
    <mergeCell ref="D86:D87"/>
    <mergeCell ref="E86:E87"/>
    <mergeCell ref="H86:H87"/>
    <mergeCell ref="K83:K84"/>
    <mergeCell ref="L83:L84"/>
    <mergeCell ref="M83:M84"/>
    <mergeCell ref="N83:N84"/>
    <mergeCell ref="O83:O85"/>
    <mergeCell ref="P83:P85"/>
    <mergeCell ref="O80:O82"/>
    <mergeCell ref="P80:P82"/>
    <mergeCell ref="A83:A84"/>
    <mergeCell ref="B83:B84"/>
    <mergeCell ref="C83:C84"/>
    <mergeCell ref="D83:D84"/>
    <mergeCell ref="E83:E84"/>
    <mergeCell ref="H83:H84"/>
    <mergeCell ref="I83:I84"/>
    <mergeCell ref="J83:J84"/>
    <mergeCell ref="I80:I81"/>
    <mergeCell ref="J80:J81"/>
    <mergeCell ref="K80:K81"/>
    <mergeCell ref="L80:L81"/>
    <mergeCell ref="M80:M81"/>
    <mergeCell ref="N80:N81"/>
    <mergeCell ref="A80:A81"/>
    <mergeCell ref="B80:B81"/>
    <mergeCell ref="C80:C81"/>
    <mergeCell ref="D80:D81"/>
    <mergeCell ref="E80:E81"/>
    <mergeCell ref="H80:H81"/>
    <mergeCell ref="K78:K79"/>
    <mergeCell ref="L78:L79"/>
    <mergeCell ref="M78:M79"/>
    <mergeCell ref="N78:N79"/>
    <mergeCell ref="O78:O79"/>
    <mergeCell ref="P78:P79"/>
    <mergeCell ref="O75:O77"/>
    <mergeCell ref="P75:P77"/>
    <mergeCell ref="A78:A79"/>
    <mergeCell ref="B78:B79"/>
    <mergeCell ref="C78:C79"/>
    <mergeCell ref="D78:D79"/>
    <mergeCell ref="E78:E79"/>
    <mergeCell ref="H78:H79"/>
    <mergeCell ref="I78:I79"/>
    <mergeCell ref="J78:J79"/>
    <mergeCell ref="I75:I76"/>
    <mergeCell ref="J75:J76"/>
    <mergeCell ref="K75:K76"/>
    <mergeCell ref="L75:L76"/>
    <mergeCell ref="M75:M76"/>
    <mergeCell ref="N75:N76"/>
    <mergeCell ref="A75:A76"/>
    <mergeCell ref="B75:B76"/>
    <mergeCell ref="C75:C76"/>
    <mergeCell ref="D75:D76"/>
    <mergeCell ref="E75:E76"/>
    <mergeCell ref="H75:H76"/>
    <mergeCell ref="K72:K73"/>
    <mergeCell ref="L72:L73"/>
    <mergeCell ref="M72:M73"/>
    <mergeCell ref="N72:N73"/>
    <mergeCell ref="O72:O74"/>
    <mergeCell ref="P72:P74"/>
    <mergeCell ref="O70:O71"/>
    <mergeCell ref="P70:P71"/>
    <mergeCell ref="A72:A73"/>
    <mergeCell ref="B72:B73"/>
    <mergeCell ref="C72:C73"/>
    <mergeCell ref="D72:D73"/>
    <mergeCell ref="E72:E73"/>
    <mergeCell ref="H72:H73"/>
    <mergeCell ref="I72:I73"/>
    <mergeCell ref="J72:J73"/>
    <mergeCell ref="I70:I71"/>
    <mergeCell ref="J70:J71"/>
    <mergeCell ref="K70:K71"/>
    <mergeCell ref="L70:L71"/>
    <mergeCell ref="M70:M71"/>
    <mergeCell ref="N70:N71"/>
    <mergeCell ref="A70:A71"/>
    <mergeCell ref="B70:B71"/>
    <mergeCell ref="C70:C71"/>
    <mergeCell ref="D70:D71"/>
    <mergeCell ref="E70:E71"/>
    <mergeCell ref="H70:H71"/>
    <mergeCell ref="K67:K68"/>
    <mergeCell ref="L67:L68"/>
    <mergeCell ref="M67:M68"/>
    <mergeCell ref="N67:N68"/>
    <mergeCell ref="O67:O69"/>
    <mergeCell ref="P67:P69"/>
    <mergeCell ref="O64:O66"/>
    <mergeCell ref="P64:P66"/>
    <mergeCell ref="A67:A68"/>
    <mergeCell ref="B67:B68"/>
    <mergeCell ref="C67:C68"/>
    <mergeCell ref="D67:D68"/>
    <mergeCell ref="E67:E68"/>
    <mergeCell ref="H67:H68"/>
    <mergeCell ref="I67:I68"/>
    <mergeCell ref="J67:J68"/>
    <mergeCell ref="I64:I65"/>
    <mergeCell ref="J64:J65"/>
    <mergeCell ref="K64:K65"/>
    <mergeCell ref="L64:L65"/>
    <mergeCell ref="M64:M65"/>
    <mergeCell ref="N64:N65"/>
    <mergeCell ref="A64:A65"/>
    <mergeCell ref="B64:B65"/>
    <mergeCell ref="C64:C65"/>
    <mergeCell ref="D64:D65"/>
    <mergeCell ref="E64:E65"/>
    <mergeCell ref="H64:H65"/>
    <mergeCell ref="M62:M63"/>
    <mergeCell ref="N62:N63"/>
    <mergeCell ref="O62:O63"/>
    <mergeCell ref="P62:P63"/>
    <mergeCell ref="O59:O61"/>
    <mergeCell ref="P59:P61"/>
    <mergeCell ref="A62:A63"/>
    <mergeCell ref="B62:B63"/>
    <mergeCell ref="C62:C63"/>
    <mergeCell ref="D62:D63"/>
    <mergeCell ref="E62:E63"/>
    <mergeCell ref="H62:H63"/>
    <mergeCell ref="I62:I63"/>
    <mergeCell ref="J62:J63"/>
    <mergeCell ref="I59:I60"/>
    <mergeCell ref="J59:J60"/>
    <mergeCell ref="K59:K60"/>
    <mergeCell ref="L59:L60"/>
    <mergeCell ref="M59:M60"/>
    <mergeCell ref="N59:N60"/>
    <mergeCell ref="A59:A60"/>
    <mergeCell ref="B59:B60"/>
    <mergeCell ref="C59:C60"/>
    <mergeCell ref="D59:D60"/>
    <mergeCell ref="E59:E60"/>
    <mergeCell ref="H59:H60"/>
    <mergeCell ref="O57:O58"/>
    <mergeCell ref="P57:P58"/>
    <mergeCell ref="O49:O51"/>
    <mergeCell ref="P49:P51"/>
    <mergeCell ref="A57:A58"/>
    <mergeCell ref="B57:B58"/>
    <mergeCell ref="C57:C58"/>
    <mergeCell ref="D57:D58"/>
    <mergeCell ref="E57:E58"/>
    <mergeCell ref="H57:H58"/>
    <mergeCell ref="I57:I58"/>
    <mergeCell ref="J57:J58"/>
    <mergeCell ref="I49:I50"/>
    <mergeCell ref="J49:J50"/>
    <mergeCell ref="K49:K50"/>
    <mergeCell ref="L49:L50"/>
    <mergeCell ref="M49:M50"/>
    <mergeCell ref="N49:N50"/>
    <mergeCell ref="A49:A50"/>
    <mergeCell ref="B49:B50"/>
    <mergeCell ref="C49:C50"/>
    <mergeCell ref="D49:D50"/>
    <mergeCell ref="E49:E50"/>
    <mergeCell ref="H49:H50"/>
    <mergeCell ref="A52:A53"/>
    <mergeCell ref="B52:B53"/>
    <mergeCell ref="C52:C53"/>
    <mergeCell ref="D52:D53"/>
    <mergeCell ref="O47:O48"/>
    <mergeCell ref="P47:P48"/>
    <mergeCell ref="O54:O56"/>
    <mergeCell ref="P54:P56"/>
    <mergeCell ref="A47:A48"/>
    <mergeCell ref="B47:B48"/>
    <mergeCell ref="C47:C48"/>
    <mergeCell ref="D47:D48"/>
    <mergeCell ref="E47:E48"/>
    <mergeCell ref="H47:H48"/>
    <mergeCell ref="I47:I48"/>
    <mergeCell ref="J47:J48"/>
    <mergeCell ref="I54:I55"/>
    <mergeCell ref="J54:J55"/>
    <mergeCell ref="K54:K55"/>
    <mergeCell ref="L54:L55"/>
    <mergeCell ref="M54:M55"/>
    <mergeCell ref="N54:N55"/>
    <mergeCell ref="M52:M53"/>
    <mergeCell ref="N52:N53"/>
    <mergeCell ref="O52:O53"/>
    <mergeCell ref="P52:P53"/>
    <mergeCell ref="A54:A55"/>
    <mergeCell ref="B54:B55"/>
    <mergeCell ref="C54:C55"/>
    <mergeCell ref="D54:D55"/>
    <mergeCell ref="E54:E55"/>
    <mergeCell ref="H54:H55"/>
    <mergeCell ref="E52:E53"/>
    <mergeCell ref="H52:H53"/>
    <mergeCell ref="I52:I53"/>
    <mergeCell ref="J52:J53"/>
    <mergeCell ref="A120:A121"/>
    <mergeCell ref="B120:B121"/>
    <mergeCell ref="C120:C121"/>
    <mergeCell ref="D120:D121"/>
    <mergeCell ref="E120:E121"/>
    <mergeCell ref="H120:H121"/>
    <mergeCell ref="I120:I121"/>
    <mergeCell ref="J120:J121"/>
    <mergeCell ref="K120:K121"/>
    <mergeCell ref="L120:L121"/>
    <mergeCell ref="M120:M121"/>
    <mergeCell ref="N120:N121"/>
    <mergeCell ref="K44:K45"/>
    <mergeCell ref="L44:L45"/>
    <mergeCell ref="M44:M45"/>
    <mergeCell ref="N44:N45"/>
    <mergeCell ref="K52:K53"/>
    <mergeCell ref="L52:L53"/>
    <mergeCell ref="K47:K48"/>
    <mergeCell ref="L47:L48"/>
    <mergeCell ref="M47:M48"/>
    <mergeCell ref="N47:N48"/>
    <mergeCell ref="K57:K58"/>
    <mergeCell ref="L57:L58"/>
    <mergeCell ref="M57:M58"/>
    <mergeCell ref="N57:N58"/>
    <mergeCell ref="K62:K63"/>
    <mergeCell ref="L62:L63"/>
    <mergeCell ref="O44:O46"/>
    <mergeCell ref="P44:P46"/>
    <mergeCell ref="O42:O43"/>
    <mergeCell ref="P42:P43"/>
    <mergeCell ref="A44:A45"/>
    <mergeCell ref="B44:B45"/>
    <mergeCell ref="C44:C45"/>
    <mergeCell ref="D44:D45"/>
    <mergeCell ref="E44:E45"/>
    <mergeCell ref="H44:H45"/>
    <mergeCell ref="I44:I45"/>
    <mergeCell ref="J44:J45"/>
    <mergeCell ref="I42:I43"/>
    <mergeCell ref="J42:J43"/>
    <mergeCell ref="K42:K43"/>
    <mergeCell ref="L42:L43"/>
    <mergeCell ref="O39:O41"/>
    <mergeCell ref="P39:P41"/>
    <mergeCell ref="M42:M43"/>
    <mergeCell ref="N42:N43"/>
    <mergeCell ref="A42:A43"/>
    <mergeCell ref="B42:B43"/>
    <mergeCell ref="C42:C43"/>
    <mergeCell ref="D42:D43"/>
    <mergeCell ref="E42:E43"/>
    <mergeCell ref="H42:H43"/>
    <mergeCell ref="I39:I40"/>
    <mergeCell ref="J39:J40"/>
    <mergeCell ref="K39:K40"/>
    <mergeCell ref="L39:L40"/>
    <mergeCell ref="M39:M40"/>
    <mergeCell ref="N39:N40"/>
    <mergeCell ref="A39:A40"/>
    <mergeCell ref="B39:B40"/>
    <mergeCell ref="C39:C40"/>
    <mergeCell ref="D39:D40"/>
    <mergeCell ref="E39:E40"/>
    <mergeCell ref="H39:H40"/>
    <mergeCell ref="K36:K37"/>
    <mergeCell ref="L36:L37"/>
    <mergeCell ref="M36:M37"/>
    <mergeCell ref="N36:N37"/>
    <mergeCell ref="O36:O38"/>
    <mergeCell ref="P36:P38"/>
    <mergeCell ref="O34:O35"/>
    <mergeCell ref="P34:P35"/>
    <mergeCell ref="A36:A37"/>
    <mergeCell ref="B36:B37"/>
    <mergeCell ref="C36:C37"/>
    <mergeCell ref="D36:D37"/>
    <mergeCell ref="E36:E37"/>
    <mergeCell ref="H36:H37"/>
    <mergeCell ref="I36:I37"/>
    <mergeCell ref="J36:J37"/>
    <mergeCell ref="I34:I35"/>
    <mergeCell ref="J34:J35"/>
    <mergeCell ref="K34:K35"/>
    <mergeCell ref="L34:L35"/>
    <mergeCell ref="M34:M35"/>
    <mergeCell ref="N34:N35"/>
    <mergeCell ref="A34:A35"/>
    <mergeCell ref="B34:B35"/>
    <mergeCell ref="C34:C35"/>
    <mergeCell ref="D34:D35"/>
    <mergeCell ref="A31:A32"/>
    <mergeCell ref="B31:B32"/>
    <mergeCell ref="C31:C32"/>
    <mergeCell ref="D31:D32"/>
    <mergeCell ref="E31:E32"/>
    <mergeCell ref="H31:H32"/>
    <mergeCell ref="I31:I32"/>
    <mergeCell ref="J31:J32"/>
    <mergeCell ref="I28:I29"/>
    <mergeCell ref="J28:J29"/>
    <mergeCell ref="K28:K29"/>
    <mergeCell ref="L28:L29"/>
    <mergeCell ref="M28:M29"/>
    <mergeCell ref="N28:N29"/>
    <mergeCell ref="A28:A29"/>
    <mergeCell ref="B28:B29"/>
    <mergeCell ref="C28:C29"/>
    <mergeCell ref="D28:D29"/>
    <mergeCell ref="E28:E29"/>
    <mergeCell ref="H28:H29"/>
    <mergeCell ref="E20:E21"/>
    <mergeCell ref="H20:H21"/>
    <mergeCell ref="I20:I21"/>
    <mergeCell ref="H18:H19"/>
    <mergeCell ref="I18:I19"/>
    <mergeCell ref="J18:J19"/>
    <mergeCell ref="K18:K19"/>
    <mergeCell ref="L18:L19"/>
    <mergeCell ref="M18:M19"/>
    <mergeCell ref="E34:E35"/>
    <mergeCell ref="H34:H35"/>
    <mergeCell ref="K31:K32"/>
    <mergeCell ref="L31:L32"/>
    <mergeCell ref="M31:M32"/>
    <mergeCell ref="N31:N32"/>
    <mergeCell ref="O31:O33"/>
    <mergeCell ref="P31:P33"/>
    <mergeCell ref="O28:O30"/>
    <mergeCell ref="P28:P30"/>
    <mergeCell ref="I15:I16"/>
    <mergeCell ref="J15:J16"/>
    <mergeCell ref="K15:K16"/>
    <mergeCell ref="J13:J14"/>
    <mergeCell ref="K13:K14"/>
    <mergeCell ref="L13:L14"/>
    <mergeCell ref="M13:M14"/>
    <mergeCell ref="N13:N14"/>
    <mergeCell ref="O13:O14"/>
    <mergeCell ref="P20:P22"/>
    <mergeCell ref="A23:A24"/>
    <mergeCell ref="B23:B24"/>
    <mergeCell ref="C23:C24"/>
    <mergeCell ref="D23:D24"/>
    <mergeCell ref="E23:E24"/>
    <mergeCell ref="H23:H24"/>
    <mergeCell ref="I23:I24"/>
    <mergeCell ref="J23:J24"/>
    <mergeCell ref="K23:K24"/>
    <mergeCell ref="J20:J21"/>
    <mergeCell ref="K20:K21"/>
    <mergeCell ref="L20:L21"/>
    <mergeCell ref="M20:M21"/>
    <mergeCell ref="N20:N21"/>
    <mergeCell ref="O20:O22"/>
    <mergeCell ref="N18:N19"/>
    <mergeCell ref="O18:O19"/>
    <mergeCell ref="P18:P19"/>
    <mergeCell ref="A20:A21"/>
    <mergeCell ref="B20:B21"/>
    <mergeCell ref="C20:C21"/>
    <mergeCell ref="D20:D21"/>
    <mergeCell ref="A253:P253"/>
    <mergeCell ref="A11:A12"/>
    <mergeCell ref="B11:B12"/>
    <mergeCell ref="C11:C12"/>
    <mergeCell ref="D11:D12"/>
    <mergeCell ref="E11:E12"/>
    <mergeCell ref="L23:L24"/>
    <mergeCell ref="M23:M24"/>
    <mergeCell ref="N23:N24"/>
    <mergeCell ref="O23:O25"/>
    <mergeCell ref="P23:P25"/>
    <mergeCell ref="A26:A27"/>
    <mergeCell ref="B26:B27"/>
    <mergeCell ref="C26:C27"/>
    <mergeCell ref="D26:D27"/>
    <mergeCell ref="E26:E27"/>
    <mergeCell ref="L15:L16"/>
    <mergeCell ref="M15:M16"/>
    <mergeCell ref="N15:N16"/>
    <mergeCell ref="O15:O17"/>
    <mergeCell ref="P15:P17"/>
    <mergeCell ref="A18:A19"/>
    <mergeCell ref="B18:B19"/>
    <mergeCell ref="C18:C19"/>
    <mergeCell ref="D18:D19"/>
    <mergeCell ref="E18:E19"/>
    <mergeCell ref="P13:P14"/>
    <mergeCell ref="A15:A16"/>
    <mergeCell ref="B15:B16"/>
    <mergeCell ref="C15:C16"/>
    <mergeCell ref="D15:D16"/>
    <mergeCell ref="E15:E16"/>
    <mergeCell ref="J26:J27"/>
    <mergeCell ref="K26:K27"/>
    <mergeCell ref="L26:L27"/>
    <mergeCell ref="M26:M27"/>
    <mergeCell ref="N26:N27"/>
    <mergeCell ref="M7:N7"/>
    <mergeCell ref="O7:P7"/>
    <mergeCell ref="A8:A9"/>
    <mergeCell ref="B8:B9"/>
    <mergeCell ref="C8:C9"/>
    <mergeCell ref="D8:D9"/>
    <mergeCell ref="E8:E9"/>
    <mergeCell ref="F8:F9"/>
    <mergeCell ref="G8:G9"/>
    <mergeCell ref="H8:M8"/>
    <mergeCell ref="N11:N12"/>
    <mergeCell ref="O11:O12"/>
    <mergeCell ref="P11:P12"/>
    <mergeCell ref="A13:A14"/>
    <mergeCell ref="B13:B14"/>
    <mergeCell ref="C13:C14"/>
    <mergeCell ref="D13:D14"/>
    <mergeCell ref="E13:E14"/>
    <mergeCell ref="H13:H14"/>
    <mergeCell ref="I13:I14"/>
    <mergeCell ref="H11:H12"/>
    <mergeCell ref="I11:I12"/>
    <mergeCell ref="J11:J12"/>
    <mergeCell ref="K11:K12"/>
    <mergeCell ref="L11:L12"/>
    <mergeCell ref="M11:M12"/>
    <mergeCell ref="H15:H16"/>
    <mergeCell ref="A1:P1"/>
    <mergeCell ref="A3:P3"/>
    <mergeCell ref="A4:P4"/>
    <mergeCell ref="A6:C7"/>
    <mergeCell ref="D6:F6"/>
    <mergeCell ref="J6:L6"/>
    <mergeCell ref="M6:N6"/>
    <mergeCell ref="O6:P6"/>
    <mergeCell ref="D7:F7"/>
    <mergeCell ref="H7:L7"/>
    <mergeCell ref="A215:A216"/>
    <mergeCell ref="B215:B216"/>
    <mergeCell ref="C215:C216"/>
    <mergeCell ref="D215:D216"/>
    <mergeCell ref="E215:E216"/>
    <mergeCell ref="H215:H216"/>
    <mergeCell ref="O215:O218"/>
    <mergeCell ref="P215:P218"/>
    <mergeCell ref="N217:N218"/>
    <mergeCell ref="I215:I216"/>
    <mergeCell ref="J215:J216"/>
    <mergeCell ref="K215:K216"/>
    <mergeCell ref="L215:L216"/>
    <mergeCell ref="M215:M216"/>
    <mergeCell ref="N215:N216"/>
    <mergeCell ref="O26:O27"/>
    <mergeCell ref="P26:P27"/>
    <mergeCell ref="N8:N9"/>
    <mergeCell ref="O8:O9"/>
    <mergeCell ref="P8:P9"/>
    <mergeCell ref="H26:H27"/>
    <mergeCell ref="I26:I2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59999389629810485"/>
  </sheetPr>
  <dimension ref="A1:G184"/>
  <sheetViews>
    <sheetView tabSelected="1" zoomScaleNormal="100" zoomScaleSheetLayoutView="64" workbookViewId="0">
      <selection activeCell="J3" sqref="J3"/>
    </sheetView>
  </sheetViews>
  <sheetFormatPr defaultRowHeight="17.25" x14ac:dyDescent="0.3"/>
  <cols>
    <col min="1" max="1" width="5" style="81" customWidth="1"/>
    <col min="2" max="2" width="55.42578125" style="81" customWidth="1"/>
    <col min="3" max="3" width="7.7109375" style="51" customWidth="1"/>
    <col min="4" max="4" width="11.7109375" style="51" customWidth="1"/>
    <col min="5" max="5" width="11.7109375" style="81" customWidth="1"/>
    <col min="6" max="6" width="18.85546875" style="81" customWidth="1"/>
    <col min="7" max="7" width="17.42578125" style="81" customWidth="1"/>
    <col min="8" max="16384" width="9.140625" style="81"/>
  </cols>
  <sheetData>
    <row r="1" spans="1:7" s="51" customFormat="1" ht="57" customHeight="1" x14ac:dyDescent="0.2">
      <c r="A1" s="537" t="s">
        <v>324</v>
      </c>
      <c r="B1" s="538"/>
      <c r="C1" s="538"/>
      <c r="D1" s="538"/>
      <c r="E1" s="538"/>
      <c r="F1" s="538"/>
      <c r="G1" s="539"/>
    </row>
    <row r="2" spans="1:7" s="51" customFormat="1" ht="21.75" customHeight="1" thickBot="1" x14ac:dyDescent="0.25">
      <c r="A2" s="561" t="s">
        <v>331</v>
      </c>
      <c r="B2" s="562"/>
      <c r="C2" s="562"/>
      <c r="D2" s="562"/>
      <c r="E2" s="562"/>
      <c r="F2" s="562"/>
      <c r="G2" s="563"/>
    </row>
    <row r="3" spans="1:7" ht="34.5" x14ac:dyDescent="0.3">
      <c r="A3" s="558" t="s">
        <v>63</v>
      </c>
      <c r="B3" s="559" t="s">
        <v>64</v>
      </c>
      <c r="C3" s="559" t="s">
        <v>65</v>
      </c>
      <c r="D3" s="559" t="s">
        <v>66</v>
      </c>
      <c r="E3" s="559" t="s">
        <v>67</v>
      </c>
      <c r="F3" s="559" t="s">
        <v>68</v>
      </c>
      <c r="G3" s="560" t="s">
        <v>132</v>
      </c>
    </row>
    <row r="4" spans="1:7" s="51" customFormat="1" x14ac:dyDescent="0.2">
      <c r="A4" s="258">
        <v>1</v>
      </c>
      <c r="B4" s="259">
        <v>3</v>
      </c>
      <c r="C4" s="259">
        <v>4</v>
      </c>
      <c r="D4" s="259">
        <v>5</v>
      </c>
      <c r="E4" s="259">
        <v>6</v>
      </c>
      <c r="F4" s="259">
        <v>7</v>
      </c>
      <c r="G4" s="260"/>
    </row>
    <row r="5" spans="1:7" s="51" customFormat="1" ht="17.25" customHeight="1" x14ac:dyDescent="0.2">
      <c r="A5" s="534" t="s">
        <v>171</v>
      </c>
      <c r="B5" s="535"/>
      <c r="C5" s="535"/>
      <c r="D5" s="535"/>
      <c r="E5" s="535"/>
      <c r="F5" s="535"/>
      <c r="G5" s="536"/>
    </row>
    <row r="6" spans="1:7" s="51" customFormat="1" ht="34.5" x14ac:dyDescent="0.2">
      <c r="A6" s="238">
        <v>1</v>
      </c>
      <c r="B6" s="196" t="s">
        <v>194</v>
      </c>
      <c r="C6" s="207" t="s">
        <v>75</v>
      </c>
      <c r="D6" s="208">
        <v>102</v>
      </c>
      <c r="E6" s="85"/>
      <c r="F6" s="85"/>
      <c r="G6" s="239"/>
    </row>
    <row r="7" spans="1:7" s="51" customFormat="1" x14ac:dyDescent="0.2">
      <c r="A7" s="238">
        <v>2</v>
      </c>
      <c r="B7" s="196" t="s">
        <v>196</v>
      </c>
      <c r="C7" s="207" t="s">
        <v>74</v>
      </c>
      <c r="D7" s="208">
        <v>224.4</v>
      </c>
      <c r="E7" s="85"/>
      <c r="F7" s="85"/>
      <c r="G7" s="239"/>
    </row>
    <row r="8" spans="1:7" s="51" customFormat="1" ht="19.5" x14ac:dyDescent="0.2">
      <c r="A8" s="238">
        <v>3</v>
      </c>
      <c r="B8" s="196" t="s">
        <v>115</v>
      </c>
      <c r="C8" s="207" t="s">
        <v>75</v>
      </c>
      <c r="D8" s="208">
        <f>+D6</f>
        <v>102</v>
      </c>
      <c r="E8" s="85"/>
      <c r="F8" s="85"/>
      <c r="G8" s="239"/>
    </row>
    <row r="9" spans="1:7" s="51" customFormat="1" ht="34.5" x14ac:dyDescent="0.2">
      <c r="A9" s="238">
        <v>4</v>
      </c>
      <c r="B9" s="95" t="s">
        <v>149</v>
      </c>
      <c r="C9" s="205" t="s">
        <v>75</v>
      </c>
      <c r="D9" s="206">
        <v>300</v>
      </c>
      <c r="E9" s="85"/>
      <c r="F9" s="85"/>
      <c r="G9" s="239"/>
    </row>
    <row r="10" spans="1:7" s="51" customFormat="1" ht="34.5" x14ac:dyDescent="0.2">
      <c r="A10" s="238">
        <v>5</v>
      </c>
      <c r="B10" s="95" t="s">
        <v>151</v>
      </c>
      <c r="C10" s="205" t="s">
        <v>75</v>
      </c>
      <c r="D10" s="206">
        <v>30</v>
      </c>
      <c r="E10" s="85"/>
      <c r="F10" s="85"/>
      <c r="G10" s="239"/>
    </row>
    <row r="11" spans="1:7" s="51" customFormat="1" ht="19.5" x14ac:dyDescent="0.2">
      <c r="A11" s="238">
        <v>6</v>
      </c>
      <c r="B11" s="95" t="s">
        <v>133</v>
      </c>
      <c r="C11" s="205" t="s">
        <v>75</v>
      </c>
      <c r="D11" s="206">
        <f>+D10</f>
        <v>30</v>
      </c>
      <c r="E11" s="85"/>
      <c r="F11" s="85"/>
      <c r="G11" s="239"/>
    </row>
    <row r="12" spans="1:7" s="51" customFormat="1" x14ac:dyDescent="0.2">
      <c r="A12" s="238">
        <v>7</v>
      </c>
      <c r="B12" s="95" t="s">
        <v>184</v>
      </c>
      <c r="C12" s="205" t="s">
        <v>74</v>
      </c>
      <c r="D12" s="206">
        <f>+D11*1.95+D9*1.95</f>
        <v>643.5</v>
      </c>
      <c r="E12" s="85"/>
      <c r="F12" s="85"/>
      <c r="G12" s="239"/>
    </row>
    <row r="13" spans="1:7" s="51" customFormat="1" ht="19.5" x14ac:dyDescent="0.2">
      <c r="A13" s="238">
        <v>8</v>
      </c>
      <c r="B13" s="95" t="s">
        <v>115</v>
      </c>
      <c r="C13" s="205" t="s">
        <v>75</v>
      </c>
      <c r="D13" s="206">
        <f>+D9+D11</f>
        <v>330</v>
      </c>
      <c r="E13" s="85"/>
      <c r="F13" s="85"/>
      <c r="G13" s="239"/>
    </row>
    <row r="14" spans="1:7" s="51" customFormat="1" ht="34.5" x14ac:dyDescent="0.2">
      <c r="A14" s="238">
        <v>9</v>
      </c>
      <c r="B14" s="95" t="s">
        <v>158</v>
      </c>
      <c r="C14" s="205" t="s">
        <v>75</v>
      </c>
      <c r="D14" s="206">
        <v>280</v>
      </c>
      <c r="E14" s="85"/>
      <c r="F14" s="85"/>
      <c r="G14" s="239"/>
    </row>
    <row r="15" spans="1:7" s="51" customFormat="1" ht="34.5" x14ac:dyDescent="0.2">
      <c r="A15" s="238">
        <v>10</v>
      </c>
      <c r="B15" s="95" t="s">
        <v>159</v>
      </c>
      <c r="C15" s="205" t="s">
        <v>75</v>
      </c>
      <c r="D15" s="206">
        <v>280</v>
      </c>
      <c r="E15" s="85"/>
      <c r="F15" s="85"/>
      <c r="G15" s="239"/>
    </row>
    <row r="16" spans="1:7" s="51" customFormat="1" x14ac:dyDescent="0.2">
      <c r="A16" s="238">
        <v>11</v>
      </c>
      <c r="B16" s="95" t="s">
        <v>197</v>
      </c>
      <c r="C16" s="205" t="s">
        <v>74</v>
      </c>
      <c r="D16" s="206">
        <f>D15*1.95</f>
        <v>546</v>
      </c>
      <c r="E16" s="85"/>
      <c r="F16" s="85"/>
      <c r="G16" s="239"/>
    </row>
    <row r="17" spans="1:7" s="51" customFormat="1" ht="19.5" x14ac:dyDescent="0.2">
      <c r="A17" s="238">
        <v>12</v>
      </c>
      <c r="B17" s="95" t="s">
        <v>115</v>
      </c>
      <c r="C17" s="205" t="s">
        <v>75</v>
      </c>
      <c r="D17" s="206">
        <f>D15</f>
        <v>280</v>
      </c>
      <c r="E17" s="85"/>
      <c r="F17" s="85"/>
      <c r="G17" s="239"/>
    </row>
    <row r="18" spans="1:7" s="51" customFormat="1" ht="34.5" x14ac:dyDescent="0.2">
      <c r="A18" s="238">
        <v>13</v>
      </c>
      <c r="B18" s="95" t="s">
        <v>150</v>
      </c>
      <c r="C18" s="205" t="s">
        <v>75</v>
      </c>
      <c r="D18" s="206">
        <v>123.95</v>
      </c>
      <c r="E18" s="85"/>
      <c r="F18" s="85"/>
      <c r="G18" s="239"/>
    </row>
    <row r="19" spans="1:7" s="51" customFormat="1" ht="34.5" x14ac:dyDescent="0.2">
      <c r="A19" s="238">
        <v>14</v>
      </c>
      <c r="B19" s="95" t="s">
        <v>118</v>
      </c>
      <c r="C19" s="205" t="s">
        <v>75</v>
      </c>
      <c r="D19" s="206">
        <f>+D18</f>
        <v>123.95</v>
      </c>
      <c r="E19" s="85"/>
      <c r="F19" s="85"/>
      <c r="G19" s="239"/>
    </row>
    <row r="20" spans="1:7" s="51" customFormat="1" ht="19.5" x14ac:dyDescent="0.2">
      <c r="A20" s="238">
        <v>15</v>
      </c>
      <c r="B20" s="197" t="s">
        <v>120</v>
      </c>
      <c r="C20" s="205" t="s">
        <v>75</v>
      </c>
      <c r="D20" s="206">
        <f>+D19</f>
        <v>123.95</v>
      </c>
      <c r="E20" s="85"/>
      <c r="F20" s="85"/>
      <c r="G20" s="239"/>
    </row>
    <row r="21" spans="1:7" s="51" customFormat="1" x14ac:dyDescent="0.2">
      <c r="A21" s="258"/>
      <c r="B21" s="261" t="s">
        <v>34</v>
      </c>
      <c r="C21" s="262"/>
      <c r="D21" s="263"/>
      <c r="E21" s="264"/>
      <c r="F21" s="265"/>
      <c r="G21" s="266">
        <v>4.41</v>
      </c>
    </row>
    <row r="22" spans="1:7" s="51" customFormat="1" x14ac:dyDescent="0.2">
      <c r="A22" s="534" t="s">
        <v>172</v>
      </c>
      <c r="B22" s="535"/>
      <c r="C22" s="535"/>
      <c r="D22" s="535"/>
      <c r="E22" s="535"/>
      <c r="F22" s="535"/>
      <c r="G22" s="536"/>
    </row>
    <row r="23" spans="1:7" s="51" customFormat="1" ht="19.5" x14ac:dyDescent="0.2">
      <c r="A23" s="238">
        <v>1</v>
      </c>
      <c r="B23" s="197" t="s">
        <v>76</v>
      </c>
      <c r="C23" s="209" t="s">
        <v>75</v>
      </c>
      <c r="D23" s="210">
        <v>403.64</v>
      </c>
      <c r="E23" s="85"/>
      <c r="F23" s="85"/>
      <c r="G23" s="239"/>
    </row>
    <row r="24" spans="1:7" s="51" customFormat="1" ht="34.5" x14ac:dyDescent="0.2">
      <c r="A24" s="238">
        <v>2</v>
      </c>
      <c r="B24" s="197" t="s">
        <v>161</v>
      </c>
      <c r="C24" s="209" t="s">
        <v>77</v>
      </c>
      <c r="D24" s="211">
        <v>4036.4</v>
      </c>
      <c r="E24" s="85"/>
      <c r="F24" s="85"/>
      <c r="G24" s="239"/>
    </row>
    <row r="25" spans="1:7" s="51" customFormat="1" x14ac:dyDescent="0.2">
      <c r="A25" s="238">
        <v>3</v>
      </c>
      <c r="B25" s="197" t="s">
        <v>83</v>
      </c>
      <c r="C25" s="209" t="s">
        <v>74</v>
      </c>
      <c r="D25" s="210">
        <f>D24*4.12/1000</f>
        <v>16.629968000000002</v>
      </c>
      <c r="E25" s="85"/>
      <c r="F25" s="85"/>
      <c r="G25" s="239"/>
    </row>
    <row r="26" spans="1:7" s="51" customFormat="1" ht="34.5" x14ac:dyDescent="0.2">
      <c r="A26" s="238">
        <v>4</v>
      </c>
      <c r="B26" s="197" t="s">
        <v>146</v>
      </c>
      <c r="C26" s="209" t="s">
        <v>77</v>
      </c>
      <c r="D26" s="210">
        <v>4036.4</v>
      </c>
      <c r="E26" s="85"/>
      <c r="F26" s="85"/>
      <c r="G26" s="239"/>
    </row>
    <row r="27" spans="1:7" s="51" customFormat="1" ht="19.5" x14ac:dyDescent="0.2">
      <c r="A27" s="238">
        <v>5</v>
      </c>
      <c r="B27" s="197" t="s">
        <v>198</v>
      </c>
      <c r="C27" s="209" t="s">
        <v>75</v>
      </c>
      <c r="D27" s="211">
        <f>480*0.12</f>
        <v>57.599999999999994</v>
      </c>
      <c r="E27" s="85"/>
      <c r="F27" s="85"/>
      <c r="G27" s="239"/>
    </row>
    <row r="28" spans="1:7" s="51" customFormat="1" ht="34.5" x14ac:dyDescent="0.2">
      <c r="A28" s="238">
        <v>6</v>
      </c>
      <c r="B28" s="197" t="s">
        <v>201</v>
      </c>
      <c r="C28" s="209" t="s">
        <v>75</v>
      </c>
      <c r="D28" s="211">
        <f>6*2*0.14*D29</f>
        <v>13.440000000000001</v>
      </c>
      <c r="E28" s="85"/>
      <c r="F28" s="85"/>
      <c r="G28" s="239"/>
    </row>
    <row r="29" spans="1:7" s="51" customFormat="1" x14ac:dyDescent="0.2">
      <c r="A29" s="238">
        <v>7</v>
      </c>
      <c r="B29" s="197" t="s">
        <v>203</v>
      </c>
      <c r="C29" s="209" t="s">
        <v>60</v>
      </c>
      <c r="D29" s="212">
        <v>8</v>
      </c>
      <c r="E29" s="85"/>
      <c r="F29" s="85"/>
      <c r="G29" s="239"/>
    </row>
    <row r="30" spans="1:7" s="51" customFormat="1" ht="19.5" x14ac:dyDescent="0.2">
      <c r="A30" s="238">
        <v>8</v>
      </c>
      <c r="B30" s="197" t="s">
        <v>199</v>
      </c>
      <c r="C30" s="209" t="s">
        <v>75</v>
      </c>
      <c r="D30" s="211">
        <f>96*0.16</f>
        <v>15.36</v>
      </c>
      <c r="E30" s="85"/>
      <c r="F30" s="85"/>
      <c r="G30" s="239"/>
    </row>
    <row r="31" spans="1:7" s="51" customFormat="1" ht="34.5" x14ac:dyDescent="0.2">
      <c r="A31" s="238">
        <v>9</v>
      </c>
      <c r="B31" s="197" t="s">
        <v>152</v>
      </c>
      <c r="C31" s="209" t="s">
        <v>77</v>
      </c>
      <c r="D31" s="210">
        <v>1503.75</v>
      </c>
      <c r="E31" s="85"/>
      <c r="F31" s="85"/>
      <c r="G31" s="239"/>
    </row>
    <row r="32" spans="1:7" s="51" customFormat="1" x14ac:dyDescent="0.2">
      <c r="A32" s="258"/>
      <c r="B32" s="261" t="s">
        <v>34</v>
      </c>
      <c r="C32" s="262"/>
      <c r="D32" s="263"/>
      <c r="E32" s="264"/>
      <c r="F32" s="265"/>
      <c r="G32" s="266">
        <v>62.55</v>
      </c>
    </row>
    <row r="33" spans="1:7" s="51" customFormat="1" x14ac:dyDescent="0.2">
      <c r="A33" s="534" t="s">
        <v>173</v>
      </c>
      <c r="B33" s="535"/>
      <c r="C33" s="535"/>
      <c r="D33" s="535"/>
      <c r="E33" s="535"/>
      <c r="F33" s="535"/>
      <c r="G33" s="536"/>
    </row>
    <row r="34" spans="1:7" s="51" customFormat="1" ht="34.5" x14ac:dyDescent="0.2">
      <c r="A34" s="238">
        <v>1</v>
      </c>
      <c r="B34" s="95" t="s">
        <v>144</v>
      </c>
      <c r="C34" s="205" t="s">
        <v>75</v>
      </c>
      <c r="D34" s="213">
        <v>40</v>
      </c>
      <c r="E34" s="85"/>
      <c r="F34" s="85"/>
      <c r="G34" s="239"/>
    </row>
    <row r="35" spans="1:7" s="51" customFormat="1" ht="34.5" x14ac:dyDescent="0.2">
      <c r="A35" s="238">
        <v>2</v>
      </c>
      <c r="B35" s="95" t="s">
        <v>145</v>
      </c>
      <c r="C35" s="205" t="s">
        <v>75</v>
      </c>
      <c r="D35" s="213">
        <v>40</v>
      </c>
      <c r="E35" s="85"/>
      <c r="F35" s="85"/>
      <c r="G35" s="239"/>
    </row>
    <row r="36" spans="1:7" s="51" customFormat="1" x14ac:dyDescent="0.2">
      <c r="A36" s="238">
        <v>3</v>
      </c>
      <c r="B36" s="95" t="s">
        <v>195</v>
      </c>
      <c r="C36" s="205" t="s">
        <v>74</v>
      </c>
      <c r="D36" s="213">
        <f>+D35*1.95</f>
        <v>78</v>
      </c>
      <c r="E36" s="85"/>
      <c r="F36" s="85"/>
      <c r="G36" s="239"/>
    </row>
    <row r="37" spans="1:7" s="51" customFormat="1" ht="19.5" x14ac:dyDescent="0.2">
      <c r="A37" s="238">
        <v>4</v>
      </c>
      <c r="B37" s="95" t="s">
        <v>115</v>
      </c>
      <c r="C37" s="205" t="s">
        <v>75</v>
      </c>
      <c r="D37" s="213">
        <f>+D35</f>
        <v>40</v>
      </c>
      <c r="E37" s="85"/>
      <c r="F37" s="85"/>
      <c r="G37" s="239"/>
    </row>
    <row r="38" spans="1:7" s="51" customFormat="1" ht="34.5" x14ac:dyDescent="0.2">
      <c r="A38" s="238">
        <v>5</v>
      </c>
      <c r="B38" s="95" t="s">
        <v>149</v>
      </c>
      <c r="C38" s="205" t="s">
        <v>75</v>
      </c>
      <c r="D38" s="206">
        <v>50</v>
      </c>
      <c r="E38" s="85"/>
      <c r="F38" s="85"/>
      <c r="G38" s="239"/>
    </row>
    <row r="39" spans="1:7" s="51" customFormat="1" ht="34.5" x14ac:dyDescent="0.2">
      <c r="A39" s="238">
        <v>6</v>
      </c>
      <c r="B39" s="95" t="s">
        <v>151</v>
      </c>
      <c r="C39" s="205" t="s">
        <v>75</v>
      </c>
      <c r="D39" s="206">
        <v>8.85</v>
      </c>
      <c r="E39" s="85"/>
      <c r="F39" s="85"/>
      <c r="G39" s="239"/>
    </row>
    <row r="40" spans="1:7" s="51" customFormat="1" ht="19.5" x14ac:dyDescent="0.2">
      <c r="A40" s="238">
        <v>7</v>
      </c>
      <c r="B40" s="95" t="s">
        <v>133</v>
      </c>
      <c r="C40" s="205" t="s">
        <v>75</v>
      </c>
      <c r="D40" s="206">
        <f>+D39</f>
        <v>8.85</v>
      </c>
      <c r="E40" s="85"/>
      <c r="F40" s="85"/>
      <c r="G40" s="239"/>
    </row>
    <row r="41" spans="1:7" s="51" customFormat="1" x14ac:dyDescent="0.2">
      <c r="A41" s="238">
        <v>8</v>
      </c>
      <c r="B41" s="95" t="s">
        <v>184</v>
      </c>
      <c r="C41" s="205" t="s">
        <v>74</v>
      </c>
      <c r="D41" s="206">
        <f>+D40*1.95+D38*1.95</f>
        <v>114.75749999999999</v>
      </c>
      <c r="E41" s="85"/>
      <c r="F41" s="85"/>
      <c r="G41" s="239"/>
    </row>
    <row r="42" spans="1:7" s="51" customFormat="1" ht="19.5" x14ac:dyDescent="0.2">
      <c r="A42" s="238">
        <v>9</v>
      </c>
      <c r="B42" s="95" t="s">
        <v>115</v>
      </c>
      <c r="C42" s="205" t="s">
        <v>75</v>
      </c>
      <c r="D42" s="206">
        <f>+D38+D40</f>
        <v>58.85</v>
      </c>
      <c r="E42" s="85"/>
      <c r="F42" s="85"/>
      <c r="G42" s="239"/>
    </row>
    <row r="43" spans="1:7" s="51" customFormat="1" ht="19.5" x14ac:dyDescent="0.2">
      <c r="A43" s="238">
        <v>10</v>
      </c>
      <c r="B43" s="95" t="s">
        <v>93</v>
      </c>
      <c r="C43" s="205" t="s">
        <v>77</v>
      </c>
      <c r="D43" s="213">
        <v>341.6</v>
      </c>
      <c r="E43" s="85"/>
      <c r="F43" s="85"/>
      <c r="G43" s="239"/>
    </row>
    <row r="44" spans="1:7" s="51" customFormat="1" ht="19.5" x14ac:dyDescent="0.2">
      <c r="A44" s="238">
        <v>11</v>
      </c>
      <c r="B44" s="197" t="s">
        <v>127</v>
      </c>
      <c r="C44" s="209" t="s">
        <v>75</v>
      </c>
      <c r="D44" s="210">
        <v>32.96</v>
      </c>
      <c r="E44" s="85"/>
      <c r="F44" s="85"/>
      <c r="G44" s="239"/>
    </row>
    <row r="45" spans="1:7" s="51" customFormat="1" ht="34.5" x14ac:dyDescent="0.2">
      <c r="A45" s="238">
        <v>12</v>
      </c>
      <c r="B45" s="197" t="s">
        <v>84</v>
      </c>
      <c r="C45" s="209" t="s">
        <v>77</v>
      </c>
      <c r="D45" s="210">
        <v>40</v>
      </c>
      <c r="E45" s="85"/>
      <c r="F45" s="85"/>
      <c r="G45" s="239"/>
    </row>
    <row r="46" spans="1:7" s="51" customFormat="1" x14ac:dyDescent="0.2">
      <c r="A46" s="238">
        <v>13</v>
      </c>
      <c r="B46" s="197" t="s">
        <v>83</v>
      </c>
      <c r="C46" s="209" t="s">
        <v>74</v>
      </c>
      <c r="D46" s="210">
        <f>D45*4.12/1000</f>
        <v>0.1648</v>
      </c>
      <c r="E46" s="85"/>
      <c r="F46" s="85"/>
      <c r="G46" s="239"/>
    </row>
    <row r="47" spans="1:7" s="51" customFormat="1" ht="34.5" x14ac:dyDescent="0.2">
      <c r="A47" s="238">
        <v>14</v>
      </c>
      <c r="B47" s="197" t="s">
        <v>161</v>
      </c>
      <c r="C47" s="209" t="s">
        <v>77</v>
      </c>
      <c r="D47" s="211">
        <v>289.60000000000002</v>
      </c>
      <c r="E47" s="85"/>
      <c r="F47" s="85"/>
      <c r="G47" s="239"/>
    </row>
    <row r="48" spans="1:7" s="51" customFormat="1" x14ac:dyDescent="0.2">
      <c r="A48" s="238">
        <v>15</v>
      </c>
      <c r="B48" s="197" t="s">
        <v>83</v>
      </c>
      <c r="C48" s="209" t="s">
        <v>74</v>
      </c>
      <c r="D48" s="210">
        <f>D47*4.12/1000</f>
        <v>1.193152</v>
      </c>
      <c r="E48" s="85"/>
      <c r="F48" s="85"/>
      <c r="G48" s="239"/>
    </row>
    <row r="49" spans="1:7" s="51" customFormat="1" ht="34.5" x14ac:dyDescent="0.2">
      <c r="A49" s="238">
        <v>16</v>
      </c>
      <c r="B49" s="197" t="s">
        <v>146</v>
      </c>
      <c r="C49" s="209" t="s">
        <v>77</v>
      </c>
      <c r="D49" s="210">
        <v>329.6</v>
      </c>
      <c r="E49" s="85"/>
      <c r="F49" s="85"/>
      <c r="G49" s="239"/>
    </row>
    <row r="50" spans="1:7" s="51" customFormat="1" x14ac:dyDescent="0.2">
      <c r="A50" s="258"/>
      <c r="B50" s="261" t="s">
        <v>34</v>
      </c>
      <c r="C50" s="262"/>
      <c r="D50" s="263"/>
      <c r="E50" s="264"/>
      <c r="F50" s="265"/>
      <c r="G50" s="266">
        <v>5.2</v>
      </c>
    </row>
    <row r="51" spans="1:7" s="51" customFormat="1" x14ac:dyDescent="0.2">
      <c r="A51" s="534" t="s">
        <v>174</v>
      </c>
      <c r="B51" s="535"/>
      <c r="C51" s="535"/>
      <c r="D51" s="535"/>
      <c r="E51" s="535"/>
      <c r="F51" s="535"/>
      <c r="G51" s="536"/>
    </row>
    <row r="52" spans="1:7" s="51" customFormat="1" ht="34.5" x14ac:dyDescent="0.2">
      <c r="A52" s="238">
        <v>1</v>
      </c>
      <c r="B52" s="197" t="s">
        <v>206</v>
      </c>
      <c r="C52" s="214" t="s">
        <v>75</v>
      </c>
      <c r="D52" s="215">
        <v>0.54</v>
      </c>
      <c r="E52" s="85"/>
      <c r="F52" s="85"/>
      <c r="G52" s="239"/>
    </row>
    <row r="53" spans="1:7" s="51" customFormat="1" ht="34.5" x14ac:dyDescent="0.2">
      <c r="A53" s="238">
        <v>2</v>
      </c>
      <c r="B53" s="197" t="s">
        <v>154</v>
      </c>
      <c r="C53" s="209" t="s">
        <v>75</v>
      </c>
      <c r="D53" s="210">
        <v>0.27</v>
      </c>
      <c r="E53" s="85"/>
      <c r="F53" s="85"/>
      <c r="G53" s="239"/>
    </row>
    <row r="54" spans="1:7" s="51" customFormat="1" ht="34.5" x14ac:dyDescent="0.2">
      <c r="A54" s="238">
        <v>3</v>
      </c>
      <c r="B54" s="197" t="s">
        <v>207</v>
      </c>
      <c r="C54" s="209" t="s">
        <v>54</v>
      </c>
      <c r="D54" s="211">
        <v>73.599999999999994</v>
      </c>
      <c r="E54" s="85"/>
      <c r="F54" s="85"/>
      <c r="G54" s="239"/>
    </row>
    <row r="55" spans="1:7" s="51" customFormat="1" ht="24" customHeight="1" x14ac:dyDescent="0.2">
      <c r="A55" s="238">
        <v>4</v>
      </c>
      <c r="B55" s="197" t="s">
        <v>162</v>
      </c>
      <c r="C55" s="209" t="s">
        <v>75</v>
      </c>
      <c r="D55" s="210">
        <f>132.4*0.12</f>
        <v>15.888</v>
      </c>
      <c r="E55" s="85"/>
      <c r="F55" s="85"/>
      <c r="G55" s="239"/>
    </row>
    <row r="56" spans="1:7" s="51" customFormat="1" ht="19.5" x14ac:dyDescent="0.2">
      <c r="A56" s="238">
        <v>5</v>
      </c>
      <c r="B56" s="197" t="s">
        <v>95</v>
      </c>
      <c r="C56" s="209" t="s">
        <v>77</v>
      </c>
      <c r="D56" s="211">
        <v>132.4</v>
      </c>
      <c r="E56" s="85"/>
      <c r="F56" s="85"/>
      <c r="G56" s="239"/>
    </row>
    <row r="57" spans="1:7" s="51" customFormat="1" x14ac:dyDescent="0.2">
      <c r="A57" s="258"/>
      <c r="B57" s="261" t="s">
        <v>34</v>
      </c>
      <c r="C57" s="262"/>
      <c r="D57" s="263"/>
      <c r="E57" s="264"/>
      <c r="F57" s="265"/>
      <c r="G57" s="266">
        <v>1.61</v>
      </c>
    </row>
    <row r="58" spans="1:7" s="51" customFormat="1" x14ac:dyDescent="0.2">
      <c r="A58" s="534" t="s">
        <v>325</v>
      </c>
      <c r="B58" s="535"/>
      <c r="C58" s="535"/>
      <c r="D58" s="535"/>
      <c r="E58" s="535"/>
      <c r="F58" s="535"/>
      <c r="G58" s="536"/>
    </row>
    <row r="59" spans="1:7" s="51" customFormat="1" ht="34.5" x14ac:dyDescent="0.2">
      <c r="A59" s="238">
        <v>1</v>
      </c>
      <c r="B59" s="95" t="s">
        <v>139</v>
      </c>
      <c r="C59" s="205" t="s">
        <v>60</v>
      </c>
      <c r="D59" s="216">
        <v>1</v>
      </c>
      <c r="E59" s="85"/>
      <c r="F59" s="85"/>
      <c r="G59" s="239"/>
    </row>
    <row r="60" spans="1:7" s="51" customFormat="1" ht="51.75" x14ac:dyDescent="0.2">
      <c r="A60" s="238">
        <v>2</v>
      </c>
      <c r="B60" s="95" t="s">
        <v>209</v>
      </c>
      <c r="C60" s="205" t="s">
        <v>74</v>
      </c>
      <c r="D60" s="206">
        <v>0.3</v>
      </c>
      <c r="E60" s="85"/>
      <c r="F60" s="85"/>
      <c r="G60" s="239"/>
    </row>
    <row r="61" spans="1:7" s="51" customFormat="1" ht="34.5" x14ac:dyDescent="0.2">
      <c r="A61" s="238">
        <v>3</v>
      </c>
      <c r="B61" s="95" t="s">
        <v>210</v>
      </c>
      <c r="C61" s="205" t="s">
        <v>60</v>
      </c>
      <c r="D61" s="216">
        <v>1</v>
      </c>
      <c r="E61" s="85"/>
      <c r="F61" s="85"/>
      <c r="G61" s="239"/>
    </row>
    <row r="62" spans="1:7" s="51" customFormat="1" ht="19.5" x14ac:dyDescent="0.2">
      <c r="A62" s="238">
        <v>4</v>
      </c>
      <c r="B62" s="95" t="s">
        <v>186</v>
      </c>
      <c r="C62" s="205" t="s">
        <v>75</v>
      </c>
      <c r="D62" s="206">
        <v>0.12</v>
      </c>
      <c r="E62" s="85"/>
      <c r="F62" s="85"/>
      <c r="G62" s="239"/>
    </row>
    <row r="63" spans="1:7" s="51" customFormat="1" x14ac:dyDescent="0.2">
      <c r="A63" s="238">
        <v>5</v>
      </c>
      <c r="B63" s="95" t="s">
        <v>195</v>
      </c>
      <c r="C63" s="205" t="s">
        <v>74</v>
      </c>
      <c r="D63" s="213">
        <f>D62*2</f>
        <v>0.24</v>
      </c>
      <c r="E63" s="85"/>
      <c r="F63" s="85"/>
      <c r="G63" s="239"/>
    </row>
    <row r="64" spans="1:7" s="51" customFormat="1" ht="19.5" x14ac:dyDescent="0.2">
      <c r="A64" s="238">
        <v>6</v>
      </c>
      <c r="B64" s="95" t="s">
        <v>115</v>
      </c>
      <c r="C64" s="205" t="s">
        <v>75</v>
      </c>
      <c r="D64" s="206">
        <f>+D62</f>
        <v>0.12</v>
      </c>
      <c r="E64" s="85"/>
      <c r="F64" s="85"/>
      <c r="G64" s="239"/>
    </row>
    <row r="65" spans="1:7" s="51" customFormat="1" x14ac:dyDescent="0.2">
      <c r="A65" s="258"/>
      <c r="B65" s="261" t="s">
        <v>34</v>
      </c>
      <c r="C65" s="262"/>
      <c r="D65" s="263"/>
      <c r="E65" s="264"/>
      <c r="F65" s="265"/>
      <c r="G65" s="266">
        <v>0.22</v>
      </c>
    </row>
    <row r="66" spans="1:7" s="51" customFormat="1" x14ac:dyDescent="0.2">
      <c r="A66" s="534" t="s">
        <v>326</v>
      </c>
      <c r="B66" s="535"/>
      <c r="C66" s="535"/>
      <c r="D66" s="535"/>
      <c r="E66" s="535"/>
      <c r="F66" s="535"/>
      <c r="G66" s="536"/>
    </row>
    <row r="67" spans="1:7" s="51" customFormat="1" ht="34.5" x14ac:dyDescent="0.2">
      <c r="A67" s="238">
        <v>1</v>
      </c>
      <c r="B67" s="196" t="s">
        <v>213</v>
      </c>
      <c r="C67" s="207" t="s">
        <v>60</v>
      </c>
      <c r="D67" s="218">
        <v>2</v>
      </c>
      <c r="E67" s="85"/>
      <c r="F67" s="85"/>
      <c r="G67" s="239"/>
    </row>
    <row r="68" spans="1:7" s="51" customFormat="1" x14ac:dyDescent="0.2">
      <c r="A68" s="238">
        <v>2</v>
      </c>
      <c r="B68" s="95" t="s">
        <v>131</v>
      </c>
      <c r="C68" s="205" t="s">
        <v>60</v>
      </c>
      <c r="D68" s="216">
        <v>21</v>
      </c>
      <c r="E68" s="85"/>
      <c r="F68" s="85"/>
      <c r="G68" s="239"/>
    </row>
    <row r="69" spans="1:7" s="51" customFormat="1" x14ac:dyDescent="0.2">
      <c r="A69" s="238">
        <v>3</v>
      </c>
      <c r="B69" s="197" t="s">
        <v>164</v>
      </c>
      <c r="C69" s="209" t="s">
        <v>102</v>
      </c>
      <c r="D69" s="217">
        <f>0.263+1.326</f>
        <v>1.589</v>
      </c>
      <c r="E69" s="85"/>
      <c r="F69" s="85"/>
      <c r="G69" s="239"/>
    </row>
    <row r="70" spans="1:7" s="51" customFormat="1" x14ac:dyDescent="0.2">
      <c r="A70" s="238">
        <v>4</v>
      </c>
      <c r="B70" s="197" t="s">
        <v>166</v>
      </c>
      <c r="C70" s="209" t="s">
        <v>102</v>
      </c>
      <c r="D70" s="217">
        <v>0.25</v>
      </c>
      <c r="E70" s="85"/>
      <c r="F70" s="85"/>
      <c r="G70" s="239"/>
    </row>
    <row r="71" spans="1:7" s="51" customFormat="1" x14ac:dyDescent="0.2">
      <c r="A71" s="238">
        <v>5</v>
      </c>
      <c r="B71" s="197" t="s">
        <v>168</v>
      </c>
      <c r="C71" s="209" t="s">
        <v>102</v>
      </c>
      <c r="D71" s="210">
        <v>0.1</v>
      </c>
      <c r="E71" s="85"/>
      <c r="F71" s="85"/>
      <c r="G71" s="239"/>
    </row>
    <row r="72" spans="1:7" s="51" customFormat="1" x14ac:dyDescent="0.2">
      <c r="A72" s="238">
        <v>6</v>
      </c>
      <c r="B72" s="197" t="s">
        <v>170</v>
      </c>
      <c r="C72" s="209" t="s">
        <v>102</v>
      </c>
      <c r="D72" s="217">
        <v>0.14000000000000001</v>
      </c>
      <c r="E72" s="85"/>
      <c r="F72" s="85"/>
      <c r="G72" s="239"/>
    </row>
    <row r="73" spans="1:7" s="51" customFormat="1" x14ac:dyDescent="0.2">
      <c r="A73" s="258"/>
      <c r="B73" s="261" t="s">
        <v>34</v>
      </c>
      <c r="C73" s="262"/>
      <c r="D73" s="263"/>
      <c r="E73" s="264"/>
      <c r="F73" s="265"/>
      <c r="G73" s="266">
        <v>1.1000000000000001</v>
      </c>
    </row>
    <row r="74" spans="1:7" s="51" customFormat="1" x14ac:dyDescent="0.2">
      <c r="A74" s="534" t="s">
        <v>327</v>
      </c>
      <c r="B74" s="535"/>
      <c r="C74" s="535"/>
      <c r="D74" s="535"/>
      <c r="E74" s="535"/>
      <c r="F74" s="535"/>
      <c r="G74" s="536"/>
    </row>
    <row r="75" spans="1:7" s="51" customFormat="1" ht="51.75" x14ac:dyDescent="0.2">
      <c r="A75" s="238">
        <v>1</v>
      </c>
      <c r="B75" s="197" t="s">
        <v>223</v>
      </c>
      <c r="C75" s="209" t="s">
        <v>75</v>
      </c>
      <c r="D75" s="210">
        <v>2.3199999999999998</v>
      </c>
      <c r="E75" s="85"/>
      <c r="F75" s="85"/>
      <c r="G75" s="239"/>
    </row>
    <row r="76" spans="1:7" s="51" customFormat="1" ht="34.5" x14ac:dyDescent="0.2">
      <c r="A76" s="238">
        <v>2</v>
      </c>
      <c r="B76" s="197" t="s">
        <v>224</v>
      </c>
      <c r="C76" s="209" t="s">
        <v>75</v>
      </c>
      <c r="D76" s="210">
        <v>0.57999999999999996</v>
      </c>
      <c r="E76" s="85"/>
      <c r="F76" s="85"/>
      <c r="G76" s="239"/>
    </row>
    <row r="77" spans="1:7" s="51" customFormat="1" ht="19.5" x14ac:dyDescent="0.2">
      <c r="A77" s="238">
        <v>3</v>
      </c>
      <c r="B77" s="196" t="s">
        <v>225</v>
      </c>
      <c r="C77" s="207" t="s">
        <v>75</v>
      </c>
      <c r="D77" s="208">
        <v>0.57999999999999996</v>
      </c>
      <c r="E77" s="85"/>
      <c r="F77" s="85"/>
      <c r="G77" s="239"/>
    </row>
    <row r="78" spans="1:7" s="51" customFormat="1" x14ac:dyDescent="0.2">
      <c r="A78" s="238">
        <v>4</v>
      </c>
      <c r="B78" s="196" t="s">
        <v>226</v>
      </c>
      <c r="C78" s="207" t="s">
        <v>74</v>
      </c>
      <c r="D78" s="208">
        <v>1.46</v>
      </c>
      <c r="E78" s="85"/>
      <c r="F78" s="85"/>
      <c r="G78" s="239"/>
    </row>
    <row r="79" spans="1:7" s="51" customFormat="1" ht="19.5" x14ac:dyDescent="0.2">
      <c r="A79" s="238">
        <v>5</v>
      </c>
      <c r="B79" s="196" t="s">
        <v>115</v>
      </c>
      <c r="C79" s="207" t="s">
        <v>75</v>
      </c>
      <c r="D79" s="208">
        <f>+D77</f>
        <v>0.57999999999999996</v>
      </c>
      <c r="E79" s="85"/>
      <c r="F79" s="85"/>
      <c r="G79" s="239"/>
    </row>
    <row r="80" spans="1:7" s="51" customFormat="1" ht="34.5" x14ac:dyDescent="0.2">
      <c r="A80" s="238">
        <v>6</v>
      </c>
      <c r="B80" s="196" t="s">
        <v>227</v>
      </c>
      <c r="C80" s="207" t="s">
        <v>75</v>
      </c>
      <c r="D80" s="208">
        <v>3.6</v>
      </c>
      <c r="E80" s="85"/>
      <c r="F80" s="85"/>
      <c r="G80" s="239"/>
    </row>
    <row r="81" spans="1:7" s="51" customFormat="1" x14ac:dyDescent="0.2">
      <c r="A81" s="238">
        <v>7</v>
      </c>
      <c r="B81" s="196" t="s">
        <v>226</v>
      </c>
      <c r="C81" s="207" t="s">
        <v>74</v>
      </c>
      <c r="D81" s="208">
        <f>+D80*1.95</f>
        <v>7.02</v>
      </c>
      <c r="E81" s="85"/>
      <c r="F81" s="85"/>
      <c r="G81" s="239"/>
    </row>
    <row r="82" spans="1:7" s="51" customFormat="1" ht="19.5" x14ac:dyDescent="0.2">
      <c r="A82" s="238">
        <v>8</v>
      </c>
      <c r="B82" s="196" t="s">
        <v>115</v>
      </c>
      <c r="C82" s="207" t="s">
        <v>75</v>
      </c>
      <c r="D82" s="208">
        <f>+D80</f>
        <v>3.6</v>
      </c>
      <c r="E82" s="85"/>
      <c r="F82" s="85"/>
      <c r="G82" s="239"/>
    </row>
    <row r="83" spans="1:7" s="51" customFormat="1" ht="51.75" x14ac:dyDescent="0.2">
      <c r="A83" s="238">
        <v>9</v>
      </c>
      <c r="B83" s="95" t="s">
        <v>228</v>
      </c>
      <c r="C83" s="205" t="s">
        <v>75</v>
      </c>
      <c r="D83" s="206">
        <v>1.48</v>
      </c>
      <c r="E83" s="85"/>
      <c r="F83" s="85"/>
      <c r="G83" s="239"/>
    </row>
    <row r="84" spans="1:7" s="51" customFormat="1" ht="19.5" x14ac:dyDescent="0.2">
      <c r="A84" s="238">
        <v>10</v>
      </c>
      <c r="B84" s="196" t="s">
        <v>229</v>
      </c>
      <c r="C84" s="207" t="s">
        <v>75</v>
      </c>
      <c r="D84" s="208">
        <v>1.48</v>
      </c>
      <c r="E84" s="85"/>
      <c r="F84" s="85"/>
      <c r="G84" s="239"/>
    </row>
    <row r="85" spans="1:7" s="51" customFormat="1" x14ac:dyDescent="0.2">
      <c r="A85" s="238">
        <v>11</v>
      </c>
      <c r="B85" s="196" t="s">
        <v>226</v>
      </c>
      <c r="C85" s="207" t="s">
        <v>74</v>
      </c>
      <c r="D85" s="208">
        <f>+D84*1.95</f>
        <v>2.8860000000000001</v>
      </c>
      <c r="E85" s="85"/>
      <c r="F85" s="85"/>
      <c r="G85" s="239"/>
    </row>
    <row r="86" spans="1:7" s="51" customFormat="1" ht="19.5" x14ac:dyDescent="0.2">
      <c r="A86" s="238">
        <v>12</v>
      </c>
      <c r="B86" s="196" t="s">
        <v>115</v>
      </c>
      <c r="C86" s="207" t="s">
        <v>75</v>
      </c>
      <c r="D86" s="208">
        <f>+D84</f>
        <v>1.48</v>
      </c>
      <c r="E86" s="85"/>
      <c r="F86" s="85"/>
      <c r="G86" s="239"/>
    </row>
    <row r="87" spans="1:7" s="51" customFormat="1" ht="19.5" x14ac:dyDescent="0.2">
      <c r="A87" s="238">
        <v>13</v>
      </c>
      <c r="B87" s="196" t="s">
        <v>214</v>
      </c>
      <c r="C87" s="207" t="s">
        <v>75</v>
      </c>
      <c r="D87" s="208">
        <v>7</v>
      </c>
      <c r="E87" s="85"/>
      <c r="F87" s="85"/>
      <c r="G87" s="239"/>
    </row>
    <row r="88" spans="1:7" s="51" customFormat="1" ht="19.5" x14ac:dyDescent="0.2">
      <c r="A88" s="238">
        <v>14</v>
      </c>
      <c r="B88" s="198" t="s">
        <v>135</v>
      </c>
      <c r="C88" s="219" t="s">
        <v>75</v>
      </c>
      <c r="D88" s="220">
        <v>1</v>
      </c>
      <c r="E88" s="85"/>
      <c r="F88" s="85"/>
      <c r="G88" s="239"/>
    </row>
    <row r="89" spans="1:7" s="51" customFormat="1" ht="34.5" x14ac:dyDescent="0.2">
      <c r="A89" s="238">
        <v>15</v>
      </c>
      <c r="B89" s="130" t="s">
        <v>230</v>
      </c>
      <c r="C89" s="214" t="s">
        <v>54</v>
      </c>
      <c r="D89" s="211">
        <v>11</v>
      </c>
      <c r="E89" s="85"/>
      <c r="F89" s="85"/>
      <c r="G89" s="239"/>
    </row>
    <row r="90" spans="1:7" s="51" customFormat="1" x14ac:dyDescent="0.2">
      <c r="A90" s="238">
        <v>16</v>
      </c>
      <c r="B90" s="197" t="s">
        <v>231</v>
      </c>
      <c r="C90" s="209" t="s">
        <v>74</v>
      </c>
      <c r="D90" s="226">
        <v>1.44E-2</v>
      </c>
      <c r="E90" s="85"/>
      <c r="F90" s="85"/>
      <c r="G90" s="239"/>
    </row>
    <row r="91" spans="1:7" s="51" customFormat="1" ht="19.5" x14ac:dyDescent="0.2">
      <c r="A91" s="238">
        <v>17</v>
      </c>
      <c r="B91" s="200" t="s">
        <v>232</v>
      </c>
      <c r="C91" s="219" t="s">
        <v>75</v>
      </c>
      <c r="D91" s="222">
        <v>0.63</v>
      </c>
      <c r="E91" s="85"/>
      <c r="F91" s="85"/>
      <c r="G91" s="239"/>
    </row>
    <row r="92" spans="1:7" s="51" customFormat="1" ht="34.5" x14ac:dyDescent="0.2">
      <c r="A92" s="238">
        <v>18</v>
      </c>
      <c r="B92" s="200" t="s">
        <v>233</v>
      </c>
      <c r="C92" s="219" t="s">
        <v>75</v>
      </c>
      <c r="D92" s="222">
        <v>1.83</v>
      </c>
      <c r="E92" s="85"/>
      <c r="F92" s="85"/>
      <c r="G92" s="239"/>
    </row>
    <row r="93" spans="1:7" s="51" customFormat="1" ht="19.5" x14ac:dyDescent="0.2">
      <c r="A93" s="238">
        <v>19</v>
      </c>
      <c r="B93" s="199" t="s">
        <v>220</v>
      </c>
      <c r="C93" s="219" t="s">
        <v>77</v>
      </c>
      <c r="D93" s="222">
        <v>7.6</v>
      </c>
      <c r="E93" s="85"/>
      <c r="F93" s="85"/>
      <c r="G93" s="239"/>
    </row>
    <row r="94" spans="1:7" s="51" customFormat="1" ht="34.5" x14ac:dyDescent="0.2">
      <c r="A94" s="238">
        <v>20</v>
      </c>
      <c r="B94" s="201" t="s">
        <v>218</v>
      </c>
      <c r="C94" s="219" t="s">
        <v>77</v>
      </c>
      <c r="D94" s="225">
        <f>0.273*3.14*10.4</f>
        <v>8.9150880000000008</v>
      </c>
      <c r="E94" s="85"/>
      <c r="F94" s="85"/>
      <c r="G94" s="239"/>
    </row>
    <row r="95" spans="1:7" s="51" customFormat="1" ht="19.5" x14ac:dyDescent="0.2">
      <c r="A95" s="238">
        <v>21</v>
      </c>
      <c r="B95" s="199" t="s">
        <v>237</v>
      </c>
      <c r="C95" s="219" t="s">
        <v>77</v>
      </c>
      <c r="D95" s="221">
        <v>7.6</v>
      </c>
      <c r="E95" s="85"/>
      <c r="F95" s="85"/>
      <c r="G95" s="239"/>
    </row>
    <row r="96" spans="1:7" s="51" customFormat="1" x14ac:dyDescent="0.2">
      <c r="A96" s="258"/>
      <c r="B96" s="261" t="s">
        <v>34</v>
      </c>
      <c r="C96" s="262"/>
      <c r="D96" s="263"/>
      <c r="E96" s="264"/>
      <c r="F96" s="265"/>
      <c r="G96" s="266">
        <v>1.1599999999999999</v>
      </c>
    </row>
    <row r="97" spans="1:7" s="51" customFormat="1" x14ac:dyDescent="0.2">
      <c r="A97" s="534" t="s">
        <v>328</v>
      </c>
      <c r="B97" s="535"/>
      <c r="C97" s="535"/>
      <c r="D97" s="535"/>
      <c r="E97" s="535"/>
      <c r="F97" s="535"/>
      <c r="G97" s="536"/>
    </row>
    <row r="98" spans="1:7" s="51" customFormat="1" ht="51.75" x14ac:dyDescent="0.2">
      <c r="A98" s="238">
        <v>1</v>
      </c>
      <c r="B98" s="200" t="s">
        <v>241</v>
      </c>
      <c r="C98" s="224" t="s">
        <v>74</v>
      </c>
      <c r="D98" s="227">
        <v>2.077</v>
      </c>
      <c r="E98" s="85"/>
      <c r="F98" s="85"/>
      <c r="G98" s="239"/>
    </row>
    <row r="99" spans="1:7" s="51" customFormat="1" ht="34.5" x14ac:dyDescent="0.2">
      <c r="A99" s="238">
        <v>2</v>
      </c>
      <c r="B99" s="196" t="s">
        <v>244</v>
      </c>
      <c r="C99" s="207" t="s">
        <v>75</v>
      </c>
      <c r="D99" s="228">
        <v>39</v>
      </c>
      <c r="E99" s="85"/>
      <c r="F99" s="85"/>
      <c r="G99" s="239"/>
    </row>
    <row r="100" spans="1:7" s="51" customFormat="1" ht="19.5" x14ac:dyDescent="0.2">
      <c r="A100" s="238">
        <v>3</v>
      </c>
      <c r="B100" s="196" t="s">
        <v>245</v>
      </c>
      <c r="C100" s="207" t="s">
        <v>75</v>
      </c>
      <c r="D100" s="208">
        <v>39</v>
      </c>
      <c r="E100" s="85"/>
      <c r="F100" s="85"/>
      <c r="G100" s="239"/>
    </row>
    <row r="101" spans="1:7" s="51" customFormat="1" x14ac:dyDescent="0.2">
      <c r="A101" s="238">
        <v>4</v>
      </c>
      <c r="B101" s="196" t="s">
        <v>246</v>
      </c>
      <c r="C101" s="207" t="s">
        <v>74</v>
      </c>
      <c r="D101" s="208">
        <v>76.05</v>
      </c>
      <c r="E101" s="85"/>
      <c r="F101" s="85"/>
      <c r="G101" s="239"/>
    </row>
    <row r="102" spans="1:7" s="51" customFormat="1" ht="19.5" x14ac:dyDescent="0.2">
      <c r="A102" s="238">
        <v>5</v>
      </c>
      <c r="B102" s="196" t="s">
        <v>115</v>
      </c>
      <c r="C102" s="207" t="s">
        <v>75</v>
      </c>
      <c r="D102" s="208">
        <f>+D100</f>
        <v>39</v>
      </c>
      <c r="E102" s="85"/>
      <c r="F102" s="85"/>
      <c r="G102" s="239"/>
    </row>
    <row r="103" spans="1:7" s="51" customFormat="1" ht="34.5" x14ac:dyDescent="0.2">
      <c r="A103" s="238">
        <v>6</v>
      </c>
      <c r="B103" s="196" t="s">
        <v>249</v>
      </c>
      <c r="C103" s="207" t="s">
        <v>75</v>
      </c>
      <c r="D103" s="208">
        <v>8.65</v>
      </c>
      <c r="E103" s="85"/>
      <c r="F103" s="85"/>
      <c r="G103" s="239"/>
    </row>
    <row r="104" spans="1:7" s="51" customFormat="1" x14ac:dyDescent="0.2">
      <c r="A104" s="238">
        <v>7</v>
      </c>
      <c r="B104" s="196" t="s">
        <v>246</v>
      </c>
      <c r="C104" s="207" t="s">
        <v>74</v>
      </c>
      <c r="D104" s="208">
        <v>19.899999999999999</v>
      </c>
      <c r="E104" s="85"/>
      <c r="F104" s="85"/>
      <c r="G104" s="239"/>
    </row>
    <row r="105" spans="1:7" s="51" customFormat="1" ht="19.5" x14ac:dyDescent="0.2">
      <c r="A105" s="238">
        <v>8</v>
      </c>
      <c r="B105" s="196" t="s">
        <v>115</v>
      </c>
      <c r="C105" s="207" t="s">
        <v>75</v>
      </c>
      <c r="D105" s="208">
        <f>+D103</f>
        <v>8.65</v>
      </c>
      <c r="E105" s="85"/>
      <c r="F105" s="85"/>
      <c r="G105" s="239"/>
    </row>
    <row r="106" spans="1:7" s="51" customFormat="1" ht="34.5" x14ac:dyDescent="0.2">
      <c r="A106" s="238">
        <v>9</v>
      </c>
      <c r="B106" s="196" t="s">
        <v>248</v>
      </c>
      <c r="C106" s="207" t="s">
        <v>75</v>
      </c>
      <c r="D106" s="208">
        <v>8.65</v>
      </c>
      <c r="E106" s="85"/>
      <c r="F106" s="85"/>
      <c r="G106" s="239"/>
    </row>
    <row r="107" spans="1:7" s="51" customFormat="1" x14ac:dyDescent="0.2">
      <c r="A107" s="238">
        <v>10</v>
      </c>
      <c r="B107" s="196" t="s">
        <v>246</v>
      </c>
      <c r="C107" s="207" t="s">
        <v>74</v>
      </c>
      <c r="D107" s="208">
        <v>17.3</v>
      </c>
      <c r="E107" s="85"/>
      <c r="F107" s="85"/>
      <c r="G107" s="239"/>
    </row>
    <row r="108" spans="1:7" s="51" customFormat="1" ht="19.5" x14ac:dyDescent="0.2">
      <c r="A108" s="238">
        <v>11</v>
      </c>
      <c r="B108" s="196" t="s">
        <v>115</v>
      </c>
      <c r="C108" s="207" t="s">
        <v>75</v>
      </c>
      <c r="D108" s="208">
        <f>+D106</f>
        <v>8.65</v>
      </c>
      <c r="E108" s="85"/>
      <c r="F108" s="85"/>
      <c r="G108" s="239"/>
    </row>
    <row r="109" spans="1:7" s="51" customFormat="1" ht="34.5" x14ac:dyDescent="0.2">
      <c r="A109" s="238">
        <v>12</v>
      </c>
      <c r="B109" s="196" t="s">
        <v>250</v>
      </c>
      <c r="C109" s="207" t="s">
        <v>75</v>
      </c>
      <c r="D109" s="208">
        <v>1.9</v>
      </c>
      <c r="E109" s="85"/>
      <c r="F109" s="85"/>
      <c r="G109" s="239"/>
    </row>
    <row r="110" spans="1:7" s="51" customFormat="1" x14ac:dyDescent="0.2">
      <c r="A110" s="238">
        <v>13</v>
      </c>
      <c r="B110" s="196" t="s">
        <v>246</v>
      </c>
      <c r="C110" s="207" t="s">
        <v>74</v>
      </c>
      <c r="D110" s="208">
        <v>4.3600000000000003</v>
      </c>
      <c r="E110" s="85"/>
      <c r="F110" s="85"/>
      <c r="G110" s="239"/>
    </row>
    <row r="111" spans="1:7" s="51" customFormat="1" ht="19.5" x14ac:dyDescent="0.2">
      <c r="A111" s="238">
        <v>14</v>
      </c>
      <c r="B111" s="196" t="s">
        <v>115</v>
      </c>
      <c r="C111" s="207" t="s">
        <v>75</v>
      </c>
      <c r="D111" s="208">
        <f>+D109</f>
        <v>1.9</v>
      </c>
      <c r="E111" s="85"/>
      <c r="F111" s="85"/>
      <c r="G111" s="239"/>
    </row>
    <row r="112" spans="1:7" s="51" customFormat="1" ht="34.5" x14ac:dyDescent="0.2">
      <c r="A112" s="238">
        <v>15</v>
      </c>
      <c r="B112" s="196" t="s">
        <v>252</v>
      </c>
      <c r="C112" s="207" t="s">
        <v>75</v>
      </c>
      <c r="D112" s="208">
        <v>8.4</v>
      </c>
      <c r="E112" s="85"/>
      <c r="F112" s="85"/>
      <c r="G112" s="239"/>
    </row>
    <row r="113" spans="1:7" s="51" customFormat="1" ht="19.5" x14ac:dyDescent="0.2">
      <c r="A113" s="238">
        <v>16</v>
      </c>
      <c r="B113" s="196" t="s">
        <v>245</v>
      </c>
      <c r="C113" s="207" t="s">
        <v>75</v>
      </c>
      <c r="D113" s="208">
        <v>8.4</v>
      </c>
      <c r="E113" s="85"/>
      <c r="F113" s="85"/>
      <c r="G113" s="239"/>
    </row>
    <row r="114" spans="1:7" s="51" customFormat="1" x14ac:dyDescent="0.2">
      <c r="A114" s="238">
        <v>17</v>
      </c>
      <c r="B114" s="196" t="s">
        <v>246</v>
      </c>
      <c r="C114" s="207" t="s">
        <v>74</v>
      </c>
      <c r="D114" s="208">
        <v>19.3</v>
      </c>
      <c r="E114" s="85"/>
      <c r="F114" s="85"/>
      <c r="G114" s="239"/>
    </row>
    <row r="115" spans="1:7" s="51" customFormat="1" ht="19.5" x14ac:dyDescent="0.2">
      <c r="A115" s="238">
        <v>18</v>
      </c>
      <c r="B115" s="196" t="s">
        <v>115</v>
      </c>
      <c r="C115" s="207" t="s">
        <v>75</v>
      </c>
      <c r="D115" s="208">
        <f>+D113</f>
        <v>8.4</v>
      </c>
      <c r="E115" s="85"/>
      <c r="F115" s="85"/>
      <c r="G115" s="239"/>
    </row>
    <row r="116" spans="1:7" s="51" customFormat="1" ht="19.5" x14ac:dyDescent="0.2">
      <c r="A116" s="238">
        <v>19</v>
      </c>
      <c r="B116" s="196" t="s">
        <v>253</v>
      </c>
      <c r="C116" s="207" t="s">
        <v>75</v>
      </c>
      <c r="D116" s="208">
        <v>1.18</v>
      </c>
      <c r="E116" s="85"/>
      <c r="F116" s="85"/>
      <c r="G116" s="239"/>
    </row>
    <row r="117" spans="1:7" s="51" customFormat="1" ht="19.5" x14ac:dyDescent="0.2">
      <c r="A117" s="238">
        <v>20</v>
      </c>
      <c r="B117" s="196" t="s">
        <v>245</v>
      </c>
      <c r="C117" s="207" t="s">
        <v>75</v>
      </c>
      <c r="D117" s="208">
        <v>1.18</v>
      </c>
      <c r="E117" s="85"/>
      <c r="F117" s="85"/>
      <c r="G117" s="239"/>
    </row>
    <row r="118" spans="1:7" s="51" customFormat="1" x14ac:dyDescent="0.2">
      <c r="A118" s="238">
        <v>21</v>
      </c>
      <c r="B118" s="196" t="s">
        <v>246</v>
      </c>
      <c r="C118" s="207" t="s">
        <v>74</v>
      </c>
      <c r="D118" s="208">
        <v>2.5299999999999998</v>
      </c>
      <c r="E118" s="85"/>
      <c r="F118" s="85"/>
      <c r="G118" s="239"/>
    </row>
    <row r="119" spans="1:7" s="51" customFormat="1" ht="19.5" x14ac:dyDescent="0.2">
      <c r="A119" s="238">
        <v>22</v>
      </c>
      <c r="B119" s="196" t="s">
        <v>115</v>
      </c>
      <c r="C119" s="207" t="s">
        <v>75</v>
      </c>
      <c r="D119" s="208">
        <f>+D117</f>
        <v>1.18</v>
      </c>
      <c r="E119" s="85"/>
      <c r="F119" s="85"/>
      <c r="G119" s="239"/>
    </row>
    <row r="120" spans="1:7" s="51" customFormat="1" ht="51.75" x14ac:dyDescent="0.2">
      <c r="A120" s="238">
        <v>23</v>
      </c>
      <c r="B120" s="196" t="s">
        <v>254</v>
      </c>
      <c r="C120" s="207" t="s">
        <v>75</v>
      </c>
      <c r="D120" s="208">
        <v>14.5</v>
      </c>
      <c r="E120" s="85"/>
      <c r="F120" s="85"/>
      <c r="G120" s="239"/>
    </row>
    <row r="121" spans="1:7" s="51" customFormat="1" x14ac:dyDescent="0.2">
      <c r="A121" s="238">
        <v>24</v>
      </c>
      <c r="B121" s="196" t="s">
        <v>246</v>
      </c>
      <c r="C121" s="207" t="s">
        <v>74</v>
      </c>
      <c r="D121" s="208">
        <f>14.5*1.95</f>
        <v>28.274999999999999</v>
      </c>
      <c r="E121" s="85"/>
      <c r="F121" s="85"/>
      <c r="G121" s="239"/>
    </row>
    <row r="122" spans="1:7" s="51" customFormat="1" ht="19.5" x14ac:dyDescent="0.2">
      <c r="A122" s="238">
        <v>25</v>
      </c>
      <c r="B122" s="196" t="s">
        <v>115</v>
      </c>
      <c r="C122" s="207" t="s">
        <v>75</v>
      </c>
      <c r="D122" s="208">
        <f>+D120</f>
        <v>14.5</v>
      </c>
      <c r="E122" s="85"/>
      <c r="F122" s="85"/>
      <c r="G122" s="239"/>
    </row>
    <row r="123" spans="1:7" s="51" customFormat="1" ht="34.5" x14ac:dyDescent="0.2">
      <c r="A123" s="238">
        <v>26</v>
      </c>
      <c r="B123" s="196" t="s">
        <v>255</v>
      </c>
      <c r="C123" s="207" t="s">
        <v>75</v>
      </c>
      <c r="D123" s="208">
        <v>1.8</v>
      </c>
      <c r="E123" s="85"/>
      <c r="F123" s="85"/>
      <c r="G123" s="239"/>
    </row>
    <row r="124" spans="1:7" s="51" customFormat="1" x14ac:dyDescent="0.2">
      <c r="A124" s="238">
        <v>27</v>
      </c>
      <c r="B124" s="196" t="s">
        <v>246</v>
      </c>
      <c r="C124" s="207" t="s">
        <v>74</v>
      </c>
      <c r="D124" s="208">
        <f>1.8*1.95</f>
        <v>3.51</v>
      </c>
      <c r="E124" s="85"/>
      <c r="F124" s="85"/>
      <c r="G124" s="239"/>
    </row>
    <row r="125" spans="1:7" s="51" customFormat="1" ht="19.5" x14ac:dyDescent="0.2">
      <c r="A125" s="238">
        <v>28</v>
      </c>
      <c r="B125" s="196" t="s">
        <v>115</v>
      </c>
      <c r="C125" s="207" t="s">
        <v>75</v>
      </c>
      <c r="D125" s="208">
        <f>+D123</f>
        <v>1.8</v>
      </c>
      <c r="E125" s="85"/>
      <c r="F125" s="85"/>
      <c r="G125" s="239"/>
    </row>
    <row r="126" spans="1:7" s="51" customFormat="1" ht="19.5" x14ac:dyDescent="0.2">
      <c r="A126" s="238">
        <v>29</v>
      </c>
      <c r="B126" s="196" t="s">
        <v>256</v>
      </c>
      <c r="C126" s="207" t="s">
        <v>75</v>
      </c>
      <c r="D126" s="208">
        <v>0.2</v>
      </c>
      <c r="E126" s="85"/>
      <c r="F126" s="85"/>
      <c r="G126" s="239"/>
    </row>
    <row r="127" spans="1:7" s="51" customFormat="1" x14ac:dyDescent="0.2">
      <c r="A127" s="238">
        <v>30</v>
      </c>
      <c r="B127" s="196" t="s">
        <v>246</v>
      </c>
      <c r="C127" s="207" t="s">
        <v>74</v>
      </c>
      <c r="D127" s="208">
        <f>0.2*1.95</f>
        <v>0.39</v>
      </c>
      <c r="E127" s="85"/>
      <c r="F127" s="85"/>
      <c r="G127" s="239"/>
    </row>
    <row r="128" spans="1:7" s="51" customFormat="1" ht="19.5" x14ac:dyDescent="0.2">
      <c r="A128" s="238">
        <v>31</v>
      </c>
      <c r="B128" s="196" t="s">
        <v>115</v>
      </c>
      <c r="C128" s="207" t="s">
        <v>75</v>
      </c>
      <c r="D128" s="208">
        <f>+D126</f>
        <v>0.2</v>
      </c>
      <c r="E128" s="85"/>
      <c r="F128" s="85"/>
      <c r="G128" s="239"/>
    </row>
    <row r="129" spans="1:7" s="51" customFormat="1" ht="34.5" x14ac:dyDescent="0.2">
      <c r="A129" s="238">
        <v>32</v>
      </c>
      <c r="B129" s="196" t="s">
        <v>258</v>
      </c>
      <c r="C129" s="207" t="s">
        <v>75</v>
      </c>
      <c r="D129" s="208">
        <v>16</v>
      </c>
      <c r="E129" s="85"/>
      <c r="F129" s="85"/>
      <c r="G129" s="239"/>
    </row>
    <row r="130" spans="1:7" s="51" customFormat="1" x14ac:dyDescent="0.2">
      <c r="A130" s="238">
        <v>33</v>
      </c>
      <c r="B130" s="196" t="s">
        <v>246</v>
      </c>
      <c r="C130" s="207" t="s">
        <v>74</v>
      </c>
      <c r="D130" s="208">
        <f>16*1.95</f>
        <v>31.2</v>
      </c>
      <c r="E130" s="85"/>
      <c r="F130" s="85"/>
      <c r="G130" s="239"/>
    </row>
    <row r="131" spans="1:7" s="51" customFormat="1" ht="19.5" x14ac:dyDescent="0.2">
      <c r="A131" s="238">
        <v>34</v>
      </c>
      <c r="B131" s="196" t="s">
        <v>115</v>
      </c>
      <c r="C131" s="207" t="s">
        <v>75</v>
      </c>
      <c r="D131" s="208">
        <f>+D129</f>
        <v>16</v>
      </c>
      <c r="E131" s="85"/>
      <c r="F131" s="85"/>
      <c r="G131" s="239"/>
    </row>
    <row r="132" spans="1:7" s="51" customFormat="1" ht="34.5" x14ac:dyDescent="0.2">
      <c r="A132" s="238">
        <v>35</v>
      </c>
      <c r="B132" s="199" t="s">
        <v>318</v>
      </c>
      <c r="C132" s="219" t="s">
        <v>77</v>
      </c>
      <c r="D132" s="221">
        <v>27.6</v>
      </c>
      <c r="E132" s="85"/>
      <c r="F132" s="85"/>
      <c r="G132" s="239"/>
    </row>
    <row r="133" spans="1:7" s="51" customFormat="1" ht="34.5" x14ac:dyDescent="0.2">
      <c r="A133" s="238">
        <v>36</v>
      </c>
      <c r="B133" s="198" t="s">
        <v>262</v>
      </c>
      <c r="C133" s="219" t="s">
        <v>75</v>
      </c>
      <c r="D133" s="220">
        <v>0.79</v>
      </c>
      <c r="E133" s="85"/>
      <c r="F133" s="85"/>
      <c r="G133" s="239"/>
    </row>
    <row r="134" spans="1:7" s="51" customFormat="1" ht="34.5" x14ac:dyDescent="0.2">
      <c r="A134" s="238">
        <v>37</v>
      </c>
      <c r="B134" s="199" t="s">
        <v>281</v>
      </c>
      <c r="C134" s="219" t="s">
        <v>75</v>
      </c>
      <c r="D134" s="221">
        <v>2.4</v>
      </c>
      <c r="E134" s="85"/>
      <c r="F134" s="85"/>
      <c r="G134" s="239"/>
    </row>
    <row r="135" spans="1:7" s="51" customFormat="1" ht="34.5" x14ac:dyDescent="0.2">
      <c r="A135" s="238">
        <v>38</v>
      </c>
      <c r="B135" s="199" t="s">
        <v>265</v>
      </c>
      <c r="C135" s="219" t="s">
        <v>77</v>
      </c>
      <c r="D135" s="222">
        <v>3.93</v>
      </c>
      <c r="E135" s="85"/>
      <c r="F135" s="85"/>
      <c r="G135" s="239"/>
    </row>
    <row r="136" spans="1:7" s="51" customFormat="1" ht="51.75" x14ac:dyDescent="0.2">
      <c r="A136" s="238">
        <v>39</v>
      </c>
      <c r="B136" s="196" t="s">
        <v>266</v>
      </c>
      <c r="C136" s="207" t="s">
        <v>75</v>
      </c>
      <c r="D136" s="230">
        <v>7.1999999999999995E-2</v>
      </c>
      <c r="E136" s="85"/>
      <c r="F136" s="85"/>
      <c r="G136" s="239"/>
    </row>
    <row r="137" spans="1:7" s="51" customFormat="1" ht="19.5" x14ac:dyDescent="0.2">
      <c r="A137" s="238">
        <v>40</v>
      </c>
      <c r="B137" s="196" t="s">
        <v>245</v>
      </c>
      <c r="C137" s="207" t="s">
        <v>75</v>
      </c>
      <c r="D137" s="230">
        <v>7.1999999999999995E-2</v>
      </c>
      <c r="E137" s="85"/>
      <c r="F137" s="85"/>
      <c r="G137" s="239"/>
    </row>
    <row r="138" spans="1:7" s="51" customFormat="1" x14ac:dyDescent="0.2">
      <c r="A138" s="238">
        <v>41</v>
      </c>
      <c r="B138" s="196" t="s">
        <v>246</v>
      </c>
      <c r="C138" s="207" t="s">
        <v>74</v>
      </c>
      <c r="D138" s="208">
        <v>0.17</v>
      </c>
      <c r="E138" s="85"/>
      <c r="F138" s="85"/>
      <c r="G138" s="239"/>
    </row>
    <row r="139" spans="1:7" s="51" customFormat="1" ht="34.5" x14ac:dyDescent="0.2">
      <c r="A139" s="238">
        <v>42</v>
      </c>
      <c r="B139" s="199" t="s">
        <v>268</v>
      </c>
      <c r="C139" s="219" t="s">
        <v>75</v>
      </c>
      <c r="D139" s="229">
        <v>7.1999999999999995E-2</v>
      </c>
      <c r="E139" s="85"/>
      <c r="F139" s="85"/>
      <c r="G139" s="239"/>
    </row>
    <row r="140" spans="1:7" s="51" customFormat="1" x14ac:dyDescent="0.2">
      <c r="A140" s="238">
        <v>43</v>
      </c>
      <c r="B140" s="200" t="s">
        <v>269</v>
      </c>
      <c r="C140" s="224" t="s">
        <v>74</v>
      </c>
      <c r="D140" s="231">
        <f>1.82/1000</f>
        <v>1.82E-3</v>
      </c>
      <c r="E140" s="85"/>
      <c r="F140" s="85"/>
      <c r="G140" s="239"/>
    </row>
    <row r="141" spans="1:7" s="51" customFormat="1" ht="34.5" x14ac:dyDescent="0.2">
      <c r="A141" s="238">
        <v>44</v>
      </c>
      <c r="B141" s="200" t="s">
        <v>271</v>
      </c>
      <c r="C141" s="219" t="s">
        <v>77</v>
      </c>
      <c r="D141" s="232">
        <v>70</v>
      </c>
      <c r="E141" s="85"/>
      <c r="F141" s="85"/>
      <c r="G141" s="239"/>
    </row>
    <row r="142" spans="1:7" s="51" customFormat="1" ht="51.75" x14ac:dyDescent="0.2">
      <c r="A142" s="238">
        <v>45</v>
      </c>
      <c r="B142" s="200" t="s">
        <v>274</v>
      </c>
      <c r="C142" s="224" t="s">
        <v>74</v>
      </c>
      <c r="D142" s="233">
        <v>0.55000000000000004</v>
      </c>
      <c r="E142" s="85"/>
      <c r="F142" s="85"/>
      <c r="G142" s="239"/>
    </row>
    <row r="143" spans="1:7" s="51" customFormat="1" ht="19.5" x14ac:dyDescent="0.2">
      <c r="A143" s="238">
        <v>46</v>
      </c>
      <c r="B143" s="200" t="s">
        <v>276</v>
      </c>
      <c r="C143" s="224" t="s">
        <v>77</v>
      </c>
      <c r="D143" s="234">
        <v>17.5</v>
      </c>
      <c r="E143" s="85"/>
      <c r="F143" s="85"/>
      <c r="G143" s="239"/>
    </row>
    <row r="144" spans="1:7" s="51" customFormat="1" ht="34.5" x14ac:dyDescent="0.2">
      <c r="A144" s="238">
        <v>47</v>
      </c>
      <c r="B144" s="201" t="s">
        <v>282</v>
      </c>
      <c r="C144" s="224" t="s">
        <v>75</v>
      </c>
      <c r="D144" s="223">
        <v>26.4</v>
      </c>
      <c r="E144" s="85"/>
      <c r="F144" s="85"/>
      <c r="G144" s="239"/>
    </row>
    <row r="145" spans="1:7" s="51" customFormat="1" ht="19.5" x14ac:dyDescent="0.2">
      <c r="A145" s="238">
        <v>48</v>
      </c>
      <c r="B145" s="200" t="s">
        <v>284</v>
      </c>
      <c r="C145" s="224" t="s">
        <v>77</v>
      </c>
      <c r="D145" s="234">
        <v>276.89999999999998</v>
      </c>
      <c r="E145" s="85"/>
      <c r="F145" s="85"/>
      <c r="G145" s="239"/>
    </row>
    <row r="146" spans="1:7" s="51" customFormat="1" ht="34.5" x14ac:dyDescent="0.2">
      <c r="A146" s="238">
        <v>49</v>
      </c>
      <c r="B146" s="200" t="s">
        <v>283</v>
      </c>
      <c r="C146" s="224" t="s">
        <v>74</v>
      </c>
      <c r="D146" s="231">
        <f>0.4196+0.1838</f>
        <v>0.60339999999999994</v>
      </c>
      <c r="E146" s="85"/>
      <c r="F146" s="85"/>
      <c r="G146" s="239"/>
    </row>
    <row r="147" spans="1:7" s="51" customFormat="1" ht="51.75" x14ac:dyDescent="0.2">
      <c r="A147" s="238">
        <v>50</v>
      </c>
      <c r="B147" s="199" t="s">
        <v>286</v>
      </c>
      <c r="C147" s="219" t="s">
        <v>75</v>
      </c>
      <c r="D147" s="222">
        <v>2.95</v>
      </c>
      <c r="E147" s="85"/>
      <c r="F147" s="85"/>
      <c r="G147" s="239"/>
    </row>
    <row r="148" spans="1:7" s="51" customFormat="1" x14ac:dyDescent="0.2">
      <c r="A148" s="238">
        <v>51</v>
      </c>
      <c r="B148" s="200" t="s">
        <v>287</v>
      </c>
      <c r="C148" s="224" t="s">
        <v>74</v>
      </c>
      <c r="D148" s="231">
        <f>77.05/1000</f>
        <v>7.7049999999999993E-2</v>
      </c>
      <c r="E148" s="85"/>
      <c r="F148" s="85"/>
      <c r="G148" s="239"/>
    </row>
    <row r="149" spans="1:7" s="51" customFormat="1" x14ac:dyDescent="0.2">
      <c r="A149" s="238">
        <v>52</v>
      </c>
      <c r="B149" s="200" t="s">
        <v>269</v>
      </c>
      <c r="C149" s="224" t="s">
        <v>74</v>
      </c>
      <c r="D149" s="231">
        <v>0.18104999999999999</v>
      </c>
      <c r="E149" s="85"/>
      <c r="F149" s="85"/>
      <c r="G149" s="239"/>
    </row>
    <row r="150" spans="1:7" s="51" customFormat="1" ht="19.5" x14ac:dyDescent="0.2">
      <c r="A150" s="238">
        <v>53</v>
      </c>
      <c r="B150" s="200" t="s">
        <v>288</v>
      </c>
      <c r="C150" s="224" t="s">
        <v>77</v>
      </c>
      <c r="D150" s="227">
        <v>1.72</v>
      </c>
      <c r="E150" s="85"/>
      <c r="F150" s="85"/>
      <c r="G150" s="239"/>
    </row>
    <row r="151" spans="1:7" s="51" customFormat="1" x14ac:dyDescent="0.2">
      <c r="A151" s="238">
        <v>54</v>
      </c>
      <c r="B151" s="200" t="s">
        <v>269</v>
      </c>
      <c r="C151" s="224" t="s">
        <v>74</v>
      </c>
      <c r="D151" s="231">
        <f>82.41/1000</f>
        <v>8.2409999999999997E-2</v>
      </c>
      <c r="E151" s="85"/>
      <c r="F151" s="85"/>
      <c r="G151" s="239"/>
    </row>
    <row r="152" spans="1:7" s="51" customFormat="1" ht="34.5" x14ac:dyDescent="0.2">
      <c r="A152" s="238">
        <v>55</v>
      </c>
      <c r="B152" s="200" t="s">
        <v>299</v>
      </c>
      <c r="C152" s="224" t="s">
        <v>77</v>
      </c>
      <c r="D152" s="234">
        <v>275</v>
      </c>
      <c r="E152" s="85"/>
      <c r="F152" s="85"/>
      <c r="G152" s="239"/>
    </row>
    <row r="153" spans="1:7" s="51" customFormat="1" ht="34.5" x14ac:dyDescent="0.2">
      <c r="A153" s="238">
        <v>56</v>
      </c>
      <c r="B153" s="199" t="s">
        <v>323</v>
      </c>
      <c r="C153" s="219" t="s">
        <v>77</v>
      </c>
      <c r="D153" s="222">
        <v>39.200000000000003</v>
      </c>
      <c r="E153" s="85"/>
      <c r="F153" s="85"/>
      <c r="G153" s="239"/>
    </row>
    <row r="154" spans="1:7" s="51" customFormat="1" ht="34.5" x14ac:dyDescent="0.2">
      <c r="A154" s="238">
        <v>57</v>
      </c>
      <c r="B154" s="197" t="s">
        <v>293</v>
      </c>
      <c r="C154" s="209" t="s">
        <v>75</v>
      </c>
      <c r="D154" s="211">
        <v>9.1</v>
      </c>
      <c r="E154" s="85"/>
      <c r="F154" s="85"/>
      <c r="G154" s="239"/>
    </row>
    <row r="155" spans="1:7" s="51" customFormat="1" x14ac:dyDescent="0.2">
      <c r="A155" s="238">
        <v>58</v>
      </c>
      <c r="B155" s="197" t="s">
        <v>294</v>
      </c>
      <c r="C155" s="209" t="s">
        <v>60</v>
      </c>
      <c r="D155" s="212">
        <v>13</v>
      </c>
      <c r="E155" s="85"/>
      <c r="F155" s="85"/>
      <c r="G155" s="239"/>
    </row>
    <row r="156" spans="1:7" s="51" customFormat="1" x14ac:dyDescent="0.2">
      <c r="A156" s="238">
        <v>59</v>
      </c>
      <c r="B156" s="200" t="s">
        <v>296</v>
      </c>
      <c r="C156" s="224" t="s">
        <v>74</v>
      </c>
      <c r="D156" s="227">
        <f>0.06+0.12</f>
        <v>0.18</v>
      </c>
      <c r="E156" s="85"/>
      <c r="F156" s="85"/>
      <c r="G156" s="239"/>
    </row>
    <row r="157" spans="1:7" s="51" customFormat="1" x14ac:dyDescent="0.2">
      <c r="A157" s="238">
        <v>60</v>
      </c>
      <c r="B157" s="200" t="s">
        <v>269</v>
      </c>
      <c r="C157" s="224" t="s">
        <v>74</v>
      </c>
      <c r="D157" s="235">
        <v>4.3200000000000002E-2</v>
      </c>
      <c r="E157" s="85"/>
      <c r="F157" s="85"/>
      <c r="G157" s="239"/>
    </row>
    <row r="158" spans="1:7" s="51" customFormat="1" ht="51.75" x14ac:dyDescent="0.2">
      <c r="A158" s="238">
        <v>61</v>
      </c>
      <c r="B158" s="199" t="s">
        <v>297</v>
      </c>
      <c r="C158" s="219" t="s">
        <v>75</v>
      </c>
      <c r="D158" s="221">
        <v>9.1999999999999993</v>
      </c>
      <c r="E158" s="85"/>
      <c r="F158" s="85"/>
      <c r="G158" s="239"/>
    </row>
    <row r="159" spans="1:7" s="51" customFormat="1" ht="19.5" x14ac:dyDescent="0.2">
      <c r="A159" s="238">
        <v>62</v>
      </c>
      <c r="B159" s="200" t="s">
        <v>298</v>
      </c>
      <c r="C159" s="224" t="s">
        <v>77</v>
      </c>
      <c r="D159" s="234">
        <v>231</v>
      </c>
      <c r="E159" s="85"/>
      <c r="F159" s="85"/>
      <c r="G159" s="239"/>
    </row>
    <row r="160" spans="1:7" s="51" customFormat="1" ht="34.5" x14ac:dyDescent="0.2">
      <c r="A160" s="238">
        <v>63</v>
      </c>
      <c r="B160" s="200" t="s">
        <v>330</v>
      </c>
      <c r="C160" s="224" t="s">
        <v>77</v>
      </c>
      <c r="D160" s="234">
        <v>29.4</v>
      </c>
      <c r="E160" s="85"/>
      <c r="F160" s="85"/>
      <c r="G160" s="239"/>
    </row>
    <row r="161" spans="1:7" s="51" customFormat="1" ht="19.5" x14ac:dyDescent="0.2">
      <c r="A161" s="238">
        <v>64</v>
      </c>
      <c r="B161" s="200" t="s">
        <v>300</v>
      </c>
      <c r="C161" s="224" t="s">
        <v>77</v>
      </c>
      <c r="D161" s="232">
        <v>29.4</v>
      </c>
      <c r="E161" s="85"/>
      <c r="F161" s="85"/>
      <c r="G161" s="239"/>
    </row>
    <row r="162" spans="1:7" s="51" customFormat="1" ht="189.75" x14ac:dyDescent="0.2">
      <c r="A162" s="238">
        <v>65</v>
      </c>
      <c r="B162" s="202" t="s">
        <v>305</v>
      </c>
      <c r="C162" s="236" t="s">
        <v>75</v>
      </c>
      <c r="D162" s="237">
        <v>3</v>
      </c>
      <c r="E162" s="85"/>
      <c r="F162" s="85"/>
      <c r="G162" s="239"/>
    </row>
    <row r="163" spans="1:7" s="51" customFormat="1" ht="34.5" x14ac:dyDescent="0.2">
      <c r="A163" s="238">
        <v>66</v>
      </c>
      <c r="B163" s="200" t="s">
        <v>306</v>
      </c>
      <c r="C163" s="224" t="s">
        <v>74</v>
      </c>
      <c r="D163" s="227">
        <v>1.397</v>
      </c>
      <c r="E163" s="85"/>
      <c r="F163" s="85"/>
      <c r="G163" s="239"/>
    </row>
    <row r="164" spans="1:7" s="51" customFormat="1" x14ac:dyDescent="0.2">
      <c r="A164" s="238">
        <v>67</v>
      </c>
      <c r="B164" s="200" t="s">
        <v>307</v>
      </c>
      <c r="C164" s="224" t="s">
        <v>54</v>
      </c>
      <c r="D164" s="220">
        <v>203.84</v>
      </c>
      <c r="E164" s="85"/>
      <c r="F164" s="85"/>
      <c r="G164" s="239"/>
    </row>
    <row r="165" spans="1:7" s="51" customFormat="1" x14ac:dyDescent="0.2">
      <c r="A165" s="238">
        <v>68</v>
      </c>
      <c r="B165" s="200" t="s">
        <v>308</v>
      </c>
      <c r="C165" s="224" t="s">
        <v>54</v>
      </c>
      <c r="D165" s="220">
        <v>320.02999999999997</v>
      </c>
      <c r="E165" s="85"/>
      <c r="F165" s="85"/>
      <c r="G165" s="239"/>
    </row>
    <row r="166" spans="1:7" s="51" customFormat="1" x14ac:dyDescent="0.2">
      <c r="A166" s="238">
        <v>69</v>
      </c>
      <c r="B166" s="200" t="s">
        <v>309</v>
      </c>
      <c r="C166" s="224" t="s">
        <v>54</v>
      </c>
      <c r="D166" s="220">
        <v>23.68</v>
      </c>
      <c r="E166" s="85"/>
      <c r="F166" s="85"/>
      <c r="G166" s="239"/>
    </row>
    <row r="167" spans="1:7" s="51" customFormat="1" x14ac:dyDescent="0.2">
      <c r="A167" s="238">
        <v>70</v>
      </c>
      <c r="B167" s="203" t="s">
        <v>321</v>
      </c>
      <c r="C167" s="214" t="s">
        <v>74</v>
      </c>
      <c r="D167" s="215">
        <v>1.397</v>
      </c>
      <c r="E167" s="85"/>
      <c r="F167" s="85"/>
      <c r="G167" s="239"/>
    </row>
    <row r="168" spans="1:7" s="51" customFormat="1" ht="19.5" x14ac:dyDescent="0.2">
      <c r="A168" s="238">
        <v>71</v>
      </c>
      <c r="B168" s="197" t="s">
        <v>310</v>
      </c>
      <c r="C168" s="209" t="s">
        <v>77</v>
      </c>
      <c r="D168" s="210">
        <v>231.2</v>
      </c>
      <c r="E168" s="85"/>
      <c r="F168" s="85"/>
      <c r="G168" s="239"/>
    </row>
    <row r="169" spans="1:7" s="51" customFormat="1" ht="19.5" x14ac:dyDescent="0.2">
      <c r="A169" s="238">
        <v>72</v>
      </c>
      <c r="B169" s="197" t="s">
        <v>311</v>
      </c>
      <c r="C169" s="209" t="s">
        <v>77</v>
      </c>
      <c r="D169" s="210">
        <v>239.1</v>
      </c>
      <c r="E169" s="85"/>
      <c r="F169" s="85"/>
      <c r="G169" s="239"/>
    </row>
    <row r="170" spans="1:7" s="51" customFormat="1" ht="19.5" x14ac:dyDescent="0.2">
      <c r="A170" s="238">
        <v>73</v>
      </c>
      <c r="B170" s="199" t="s">
        <v>313</v>
      </c>
      <c r="C170" s="219" t="s">
        <v>77</v>
      </c>
      <c r="D170" s="221">
        <v>29.3</v>
      </c>
      <c r="E170" s="85"/>
      <c r="F170" s="85"/>
      <c r="G170" s="239"/>
    </row>
    <row r="171" spans="1:7" s="51" customFormat="1" ht="34.5" x14ac:dyDescent="0.2">
      <c r="A171" s="238">
        <v>74</v>
      </c>
      <c r="B171" s="200" t="s">
        <v>314</v>
      </c>
      <c r="C171" s="224" t="s">
        <v>102</v>
      </c>
      <c r="D171" s="231">
        <v>8.4000000000000005E-2</v>
      </c>
      <c r="E171" s="85"/>
      <c r="F171" s="85"/>
      <c r="G171" s="239"/>
    </row>
    <row r="172" spans="1:7" s="51" customFormat="1" ht="34.5" x14ac:dyDescent="0.2">
      <c r="A172" s="238">
        <v>75</v>
      </c>
      <c r="B172" s="197" t="s">
        <v>315</v>
      </c>
      <c r="C172" s="209" t="s">
        <v>75</v>
      </c>
      <c r="D172" s="210">
        <v>1.29</v>
      </c>
      <c r="E172" s="85"/>
      <c r="F172" s="85"/>
      <c r="G172" s="239"/>
    </row>
    <row r="173" spans="1:7" s="51" customFormat="1" ht="34.5" x14ac:dyDescent="0.2">
      <c r="A173" s="238">
        <v>76</v>
      </c>
      <c r="B173" s="197" t="s">
        <v>316</v>
      </c>
      <c r="C173" s="209" t="s">
        <v>77</v>
      </c>
      <c r="D173" s="211">
        <v>12.9</v>
      </c>
      <c r="E173" s="85"/>
      <c r="F173" s="85"/>
      <c r="G173" s="239"/>
    </row>
    <row r="174" spans="1:7" s="51" customFormat="1" x14ac:dyDescent="0.2">
      <c r="A174" s="238">
        <v>77</v>
      </c>
      <c r="B174" s="197" t="s">
        <v>83</v>
      </c>
      <c r="C174" s="209" t="s">
        <v>74</v>
      </c>
      <c r="D174" s="210">
        <f>D173*4.12/1000</f>
        <v>5.3148000000000001E-2</v>
      </c>
      <c r="E174" s="85"/>
      <c r="F174" s="85"/>
      <c r="G174" s="239"/>
    </row>
    <row r="175" spans="1:7" s="51" customFormat="1" ht="34.5" x14ac:dyDescent="0.2">
      <c r="A175" s="238">
        <v>78</v>
      </c>
      <c r="B175" s="197" t="s">
        <v>317</v>
      </c>
      <c r="C175" s="209" t="s">
        <v>77</v>
      </c>
      <c r="D175" s="210">
        <v>12.9</v>
      </c>
      <c r="E175" s="85"/>
      <c r="F175" s="85"/>
      <c r="G175" s="239"/>
    </row>
    <row r="176" spans="1:7" s="51" customFormat="1" x14ac:dyDescent="0.2">
      <c r="A176" s="258"/>
      <c r="B176" s="261" t="s">
        <v>34</v>
      </c>
      <c r="C176" s="262"/>
      <c r="D176" s="263"/>
      <c r="E176" s="264"/>
      <c r="F176" s="265"/>
      <c r="G176" s="266">
        <v>23.76</v>
      </c>
    </row>
    <row r="177" spans="1:7" s="51" customFormat="1" x14ac:dyDescent="0.2">
      <c r="A177" s="531"/>
      <c r="B177" s="532"/>
      <c r="C177" s="532"/>
      <c r="D177" s="532"/>
      <c r="E177" s="532"/>
      <c r="F177" s="532"/>
      <c r="G177" s="533"/>
    </row>
    <row r="178" spans="1:7" s="51" customFormat="1" x14ac:dyDescent="0.2">
      <c r="A178" s="258"/>
      <c r="B178" s="267" t="s">
        <v>34</v>
      </c>
      <c r="C178" s="268"/>
      <c r="D178" s="269"/>
      <c r="E178" s="269"/>
      <c r="F178" s="265"/>
      <c r="G178" s="270">
        <f>+G176+G96+G73+G65+G57+G50+G32+G21</f>
        <v>100.00999999999999</v>
      </c>
    </row>
    <row r="179" spans="1:7" s="51" customFormat="1" x14ac:dyDescent="0.2">
      <c r="A179" s="258"/>
      <c r="B179" s="267" t="s">
        <v>187</v>
      </c>
      <c r="C179" s="268"/>
      <c r="D179" s="269"/>
      <c r="E179" s="269"/>
      <c r="F179" s="265"/>
      <c r="G179" s="270"/>
    </row>
    <row r="180" spans="1:7" s="51" customFormat="1" ht="24" customHeight="1" thickBot="1" x14ac:dyDescent="0.25">
      <c r="A180" s="271"/>
      <c r="B180" s="272" t="s">
        <v>188</v>
      </c>
      <c r="C180" s="273"/>
      <c r="D180" s="274"/>
      <c r="E180" s="274"/>
      <c r="F180" s="275">
        <v>86264.4</v>
      </c>
      <c r="G180" s="276"/>
    </row>
    <row r="181" spans="1:7" ht="24" customHeight="1" x14ac:dyDescent="0.3">
      <c r="G181" s="131"/>
    </row>
    <row r="184" spans="1:7" x14ac:dyDescent="0.3">
      <c r="F184" s="131"/>
    </row>
  </sheetData>
  <mergeCells count="11">
    <mergeCell ref="A1:G1"/>
    <mergeCell ref="A2:G2"/>
    <mergeCell ref="A5:G5"/>
    <mergeCell ref="A22:G22"/>
    <mergeCell ref="A33:G33"/>
    <mergeCell ref="A177:G177"/>
    <mergeCell ref="A51:G51"/>
    <mergeCell ref="A58:G58"/>
    <mergeCell ref="A66:G66"/>
    <mergeCell ref="A74:G74"/>
    <mergeCell ref="A97:G97"/>
  </mergeCells>
  <pageMargins left="0.19685039370078741"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8C487-B52F-48D5-BE36-95D46DAD6DD4}">
  <dimension ref="A1:G180"/>
  <sheetViews>
    <sheetView zoomScaleNormal="100" workbookViewId="0">
      <selection activeCell="L6" sqref="L6"/>
    </sheetView>
  </sheetViews>
  <sheetFormatPr defaultRowHeight="17.25" x14ac:dyDescent="0.3"/>
  <cols>
    <col min="1" max="1" width="4.28515625" style="240" customWidth="1"/>
    <col min="2" max="2" width="46.85546875" style="240" customWidth="1"/>
    <col min="3" max="3" width="6.28515625" style="241" customWidth="1"/>
    <col min="4" max="4" width="11.140625" style="241" customWidth="1"/>
    <col min="5" max="5" width="10.85546875" style="240" customWidth="1"/>
    <col min="6" max="6" width="11.85546875" style="283" customWidth="1"/>
    <col min="7" max="7" width="10.85546875" style="240" customWidth="1"/>
  </cols>
  <sheetData>
    <row r="1" spans="1:7" ht="37.5" customHeight="1" x14ac:dyDescent="0.2">
      <c r="A1" s="549" t="s">
        <v>467</v>
      </c>
      <c r="B1" s="550"/>
      <c r="C1" s="550"/>
      <c r="D1" s="550"/>
      <c r="E1" s="550"/>
      <c r="F1" s="550"/>
      <c r="G1" s="551"/>
    </row>
    <row r="2" spans="1:7" x14ac:dyDescent="0.2">
      <c r="A2" s="546" t="s">
        <v>332</v>
      </c>
      <c r="B2" s="547"/>
      <c r="C2" s="547"/>
      <c r="D2" s="547"/>
      <c r="E2" s="547"/>
      <c r="F2" s="547"/>
      <c r="G2" s="548"/>
    </row>
    <row r="3" spans="1:7" ht="35.25" thickBot="1" x14ac:dyDescent="0.25">
      <c r="A3" s="284" t="s">
        <v>63</v>
      </c>
      <c r="B3" s="285" t="s">
        <v>333</v>
      </c>
      <c r="C3" s="285" t="s">
        <v>334</v>
      </c>
      <c r="D3" s="285" t="s">
        <v>335</v>
      </c>
      <c r="E3" s="286" t="s">
        <v>336</v>
      </c>
      <c r="F3" s="287" t="s">
        <v>337</v>
      </c>
      <c r="G3" s="288" t="s">
        <v>466</v>
      </c>
    </row>
    <row r="4" spans="1:7" s="281" customFormat="1" thickBot="1" x14ac:dyDescent="0.25">
      <c r="A4" s="278">
        <v>1</v>
      </c>
      <c r="B4" s="279"/>
      <c r="C4" s="279">
        <v>4</v>
      </c>
      <c r="D4" s="279">
        <v>5</v>
      </c>
      <c r="E4" s="279">
        <v>6</v>
      </c>
      <c r="F4" s="289">
        <v>7</v>
      </c>
      <c r="G4" s="280"/>
    </row>
    <row r="5" spans="1:7" ht="17.25" customHeight="1" x14ac:dyDescent="0.2">
      <c r="A5" s="555" t="s">
        <v>338</v>
      </c>
      <c r="B5" s="556"/>
      <c r="C5" s="556"/>
      <c r="D5" s="556"/>
      <c r="E5" s="556"/>
      <c r="F5" s="556"/>
      <c r="G5" s="557"/>
    </row>
    <row r="6" spans="1:7" ht="37.5" x14ac:dyDescent="0.2">
      <c r="A6" s="255">
        <v>1</v>
      </c>
      <c r="B6" s="242" t="s">
        <v>339</v>
      </c>
      <c r="C6" s="207" t="s">
        <v>340</v>
      </c>
      <c r="D6" s="208">
        <v>102</v>
      </c>
      <c r="E6" s="227"/>
      <c r="F6" s="234"/>
      <c r="G6" s="256"/>
    </row>
    <row r="7" spans="1:7" ht="36" x14ac:dyDescent="0.2">
      <c r="A7" s="255">
        <v>2</v>
      </c>
      <c r="B7" s="242" t="s">
        <v>341</v>
      </c>
      <c r="C7" s="219" t="s">
        <v>342</v>
      </c>
      <c r="D7" s="208">
        <v>224.4</v>
      </c>
      <c r="E7" s="227"/>
      <c r="F7" s="234"/>
      <c r="G7" s="256"/>
    </row>
    <row r="8" spans="1:7" ht="19.5" x14ac:dyDescent="0.2">
      <c r="A8" s="255">
        <v>3</v>
      </c>
      <c r="B8" s="243" t="s">
        <v>343</v>
      </c>
      <c r="C8" s="207" t="s">
        <v>340</v>
      </c>
      <c r="D8" s="208">
        <f>+D6</f>
        <v>102</v>
      </c>
      <c r="E8" s="227"/>
      <c r="F8" s="234"/>
      <c r="G8" s="256"/>
    </row>
    <row r="9" spans="1:7" ht="37.5" x14ac:dyDescent="0.2">
      <c r="A9" s="255">
        <v>4</v>
      </c>
      <c r="B9" s="242" t="s">
        <v>344</v>
      </c>
      <c r="C9" s="207" t="s">
        <v>340</v>
      </c>
      <c r="D9" s="208">
        <v>300</v>
      </c>
      <c r="E9" s="227"/>
      <c r="F9" s="234"/>
      <c r="G9" s="256"/>
    </row>
    <row r="10" spans="1:7" ht="19.5" x14ac:dyDescent="0.2">
      <c r="A10" s="255">
        <v>5</v>
      </c>
      <c r="B10" s="242" t="s">
        <v>345</v>
      </c>
      <c r="C10" s="207" t="s">
        <v>340</v>
      </c>
      <c r="D10" s="208">
        <v>30</v>
      </c>
      <c r="E10" s="227"/>
      <c r="F10" s="234"/>
      <c r="G10" s="256"/>
    </row>
    <row r="11" spans="1:7" ht="19.5" x14ac:dyDescent="0.2">
      <c r="A11" s="255">
        <v>6</v>
      </c>
      <c r="B11" s="244" t="s">
        <v>346</v>
      </c>
      <c r="C11" s="207" t="s">
        <v>340</v>
      </c>
      <c r="D11" s="208">
        <f>+D10</f>
        <v>30</v>
      </c>
      <c r="E11" s="227"/>
      <c r="F11" s="234"/>
      <c r="G11" s="256"/>
    </row>
    <row r="12" spans="1:7" ht="36" x14ac:dyDescent="0.2">
      <c r="A12" s="255">
        <v>7</v>
      </c>
      <c r="B12" s="242" t="s">
        <v>347</v>
      </c>
      <c r="C12" s="219" t="s">
        <v>342</v>
      </c>
      <c r="D12" s="208">
        <f>+D11*1.95+D9*1.95</f>
        <v>643.5</v>
      </c>
      <c r="E12" s="227"/>
      <c r="F12" s="234"/>
      <c r="G12" s="256"/>
    </row>
    <row r="13" spans="1:7" ht="19.5" x14ac:dyDescent="0.2">
      <c r="A13" s="255">
        <v>8</v>
      </c>
      <c r="B13" s="243" t="s">
        <v>343</v>
      </c>
      <c r="C13" s="207" t="s">
        <v>340</v>
      </c>
      <c r="D13" s="208">
        <f>+D9+D11</f>
        <v>330</v>
      </c>
      <c r="E13" s="227"/>
      <c r="F13" s="234"/>
      <c r="G13" s="256"/>
    </row>
    <row r="14" spans="1:7" ht="33" customHeight="1" x14ac:dyDescent="0.2">
      <c r="A14" s="255">
        <v>9</v>
      </c>
      <c r="B14" s="242" t="s">
        <v>348</v>
      </c>
      <c r="C14" s="207" t="s">
        <v>340</v>
      </c>
      <c r="D14" s="208">
        <v>280</v>
      </c>
      <c r="E14" s="227"/>
      <c r="F14" s="234"/>
      <c r="G14" s="256"/>
    </row>
    <row r="15" spans="1:7" ht="37.5" x14ac:dyDescent="0.2">
      <c r="A15" s="255">
        <v>10</v>
      </c>
      <c r="B15" s="242" t="s">
        <v>344</v>
      </c>
      <c r="C15" s="207" t="s">
        <v>340</v>
      </c>
      <c r="D15" s="245">
        <v>280</v>
      </c>
      <c r="E15" s="227"/>
      <c r="F15" s="234"/>
      <c r="G15" s="256"/>
    </row>
    <row r="16" spans="1:7" ht="36" x14ac:dyDescent="0.2">
      <c r="A16" s="255">
        <v>11</v>
      </c>
      <c r="B16" s="242" t="s">
        <v>341</v>
      </c>
      <c r="C16" s="219" t="s">
        <v>342</v>
      </c>
      <c r="D16" s="245">
        <f>D15*1.95</f>
        <v>546</v>
      </c>
      <c r="E16" s="227"/>
      <c r="F16" s="234"/>
      <c r="G16" s="256"/>
    </row>
    <row r="17" spans="1:7" ht="19.5" x14ac:dyDescent="0.2">
      <c r="A17" s="255">
        <v>12</v>
      </c>
      <c r="B17" s="243" t="s">
        <v>343</v>
      </c>
      <c r="C17" s="207" t="s">
        <v>340</v>
      </c>
      <c r="D17" s="245">
        <f>D15</f>
        <v>280</v>
      </c>
      <c r="E17" s="227"/>
      <c r="F17" s="234"/>
      <c r="G17" s="256"/>
    </row>
    <row r="18" spans="1:7" ht="36" x14ac:dyDescent="0.2">
      <c r="A18" s="255">
        <v>13</v>
      </c>
      <c r="B18" s="242" t="s">
        <v>349</v>
      </c>
      <c r="C18" s="207" t="s">
        <v>340</v>
      </c>
      <c r="D18" s="208">
        <v>123.95</v>
      </c>
      <c r="E18" s="227"/>
      <c r="F18" s="234"/>
      <c r="G18" s="256"/>
    </row>
    <row r="19" spans="1:7" ht="36" x14ac:dyDescent="0.2">
      <c r="A19" s="255">
        <v>14</v>
      </c>
      <c r="B19" s="243" t="s">
        <v>350</v>
      </c>
      <c r="C19" s="207" t="s">
        <v>340</v>
      </c>
      <c r="D19" s="208">
        <f>+D18</f>
        <v>123.95</v>
      </c>
      <c r="E19" s="227"/>
      <c r="F19" s="234"/>
      <c r="G19" s="256"/>
    </row>
    <row r="20" spans="1:7" ht="19.5" x14ac:dyDescent="0.2">
      <c r="A20" s="255">
        <v>15</v>
      </c>
      <c r="B20" s="243" t="s">
        <v>351</v>
      </c>
      <c r="C20" s="207" t="s">
        <v>340</v>
      </c>
      <c r="D20" s="208">
        <f>+D19</f>
        <v>123.95</v>
      </c>
      <c r="E20" s="227"/>
      <c r="F20" s="234"/>
      <c r="G20" s="256"/>
    </row>
    <row r="21" spans="1:7" x14ac:dyDescent="0.2">
      <c r="A21" s="258"/>
      <c r="B21" s="261" t="s">
        <v>352</v>
      </c>
      <c r="C21" s="262"/>
      <c r="D21" s="263"/>
      <c r="E21" s="264"/>
      <c r="F21" s="264"/>
      <c r="G21" s="266">
        <v>4.41</v>
      </c>
    </row>
    <row r="22" spans="1:7" ht="17.25" customHeight="1" x14ac:dyDescent="0.2">
      <c r="A22" s="552" t="s">
        <v>353</v>
      </c>
      <c r="B22" s="553"/>
      <c r="C22" s="553"/>
      <c r="D22" s="553"/>
      <c r="E22" s="553"/>
      <c r="F22" s="553"/>
      <c r="G22" s="554"/>
    </row>
    <row r="23" spans="1:7" ht="19.5" x14ac:dyDescent="0.2">
      <c r="A23" s="255">
        <v>1</v>
      </c>
      <c r="B23" s="246" t="s">
        <v>354</v>
      </c>
      <c r="C23" s="207" t="s">
        <v>340</v>
      </c>
      <c r="D23" s="220">
        <v>403.64</v>
      </c>
      <c r="E23" s="227"/>
      <c r="F23" s="234"/>
      <c r="G23" s="256"/>
    </row>
    <row r="24" spans="1:7" ht="36" customHeight="1" x14ac:dyDescent="0.2">
      <c r="A24" s="255">
        <v>2</v>
      </c>
      <c r="B24" s="246" t="s">
        <v>355</v>
      </c>
      <c r="C24" s="207" t="s">
        <v>356</v>
      </c>
      <c r="D24" s="232">
        <v>4036.4</v>
      </c>
      <c r="E24" s="227"/>
      <c r="F24" s="234"/>
      <c r="G24" s="256"/>
    </row>
    <row r="25" spans="1:7" ht="18" x14ac:dyDescent="0.2">
      <c r="A25" s="255">
        <v>3</v>
      </c>
      <c r="B25" s="246" t="s">
        <v>357</v>
      </c>
      <c r="C25" s="219" t="s">
        <v>342</v>
      </c>
      <c r="D25" s="220">
        <f>D24*4.12/1000</f>
        <v>16.629968000000002</v>
      </c>
      <c r="E25" s="227"/>
      <c r="F25" s="234"/>
      <c r="G25" s="256"/>
    </row>
    <row r="26" spans="1:7" ht="19.5" x14ac:dyDescent="0.2">
      <c r="A26" s="255">
        <v>4</v>
      </c>
      <c r="B26" s="247" t="s">
        <v>358</v>
      </c>
      <c r="C26" s="207" t="s">
        <v>356</v>
      </c>
      <c r="D26" s="220">
        <v>4036.4</v>
      </c>
      <c r="E26" s="227"/>
      <c r="F26" s="234"/>
      <c r="G26" s="256"/>
    </row>
    <row r="27" spans="1:7" ht="19.5" x14ac:dyDescent="0.2">
      <c r="A27" s="255">
        <v>5</v>
      </c>
      <c r="B27" s="246" t="s">
        <v>359</v>
      </c>
      <c r="C27" s="207" t="s">
        <v>340</v>
      </c>
      <c r="D27" s="232">
        <f>480*0.12</f>
        <v>57.599999999999994</v>
      </c>
      <c r="E27" s="227"/>
      <c r="F27" s="234"/>
      <c r="G27" s="256"/>
    </row>
    <row r="28" spans="1:7" ht="36" x14ac:dyDescent="0.2">
      <c r="A28" s="255">
        <v>6</v>
      </c>
      <c r="B28" s="246" t="s">
        <v>360</v>
      </c>
      <c r="C28" s="207" t="s">
        <v>340</v>
      </c>
      <c r="D28" s="232">
        <f>6*2*0.14*D29</f>
        <v>13.440000000000001</v>
      </c>
      <c r="E28" s="227"/>
      <c r="F28" s="234"/>
      <c r="G28" s="256"/>
    </row>
    <row r="29" spans="1:7" ht="18" x14ac:dyDescent="0.2">
      <c r="A29" s="255">
        <v>7</v>
      </c>
      <c r="B29" s="246" t="s">
        <v>361</v>
      </c>
      <c r="C29" s="207" t="s">
        <v>362</v>
      </c>
      <c r="D29" s="248">
        <v>8</v>
      </c>
      <c r="E29" s="227"/>
      <c r="F29" s="234"/>
      <c r="G29" s="256"/>
    </row>
    <row r="30" spans="1:7" ht="32.25" customHeight="1" x14ac:dyDescent="0.2">
      <c r="A30" s="255">
        <v>8</v>
      </c>
      <c r="B30" s="246" t="s">
        <v>363</v>
      </c>
      <c r="C30" s="207" t="s">
        <v>340</v>
      </c>
      <c r="D30" s="232">
        <f>96*0.16</f>
        <v>15.36</v>
      </c>
      <c r="E30" s="227"/>
      <c r="F30" s="234"/>
      <c r="G30" s="256"/>
    </row>
    <row r="31" spans="1:7" ht="32.25" customHeight="1" x14ac:dyDescent="0.2">
      <c r="A31" s="255">
        <v>9</v>
      </c>
      <c r="B31" s="246" t="s">
        <v>364</v>
      </c>
      <c r="C31" s="207" t="s">
        <v>356</v>
      </c>
      <c r="D31" s="220">
        <v>1503.75</v>
      </c>
      <c r="E31" s="227"/>
      <c r="F31" s="234"/>
      <c r="G31" s="256"/>
    </row>
    <row r="32" spans="1:7" x14ac:dyDescent="0.2">
      <c r="A32" s="258"/>
      <c r="B32" s="261" t="s">
        <v>352</v>
      </c>
      <c r="C32" s="262"/>
      <c r="D32" s="263"/>
      <c r="E32" s="264"/>
      <c r="F32" s="264"/>
      <c r="G32" s="266">
        <v>62.55</v>
      </c>
    </row>
    <row r="33" spans="1:7" ht="17.25" customHeight="1" x14ac:dyDescent="0.2">
      <c r="A33" s="552" t="s">
        <v>365</v>
      </c>
      <c r="B33" s="553"/>
      <c r="C33" s="553"/>
      <c r="D33" s="553"/>
      <c r="E33" s="553"/>
      <c r="F33" s="553"/>
      <c r="G33" s="554"/>
    </row>
    <row r="34" spans="1:7" ht="91.5" x14ac:dyDescent="0.2">
      <c r="A34" s="255">
        <v>1</v>
      </c>
      <c r="B34" s="246" t="s">
        <v>366</v>
      </c>
      <c r="C34" s="207" t="s">
        <v>340</v>
      </c>
      <c r="D34" s="228">
        <v>40</v>
      </c>
      <c r="E34" s="227"/>
      <c r="F34" s="234"/>
      <c r="G34" s="256"/>
    </row>
    <row r="35" spans="1:7" ht="72" x14ac:dyDescent="0.2">
      <c r="A35" s="255">
        <v>2</v>
      </c>
      <c r="B35" s="246" t="s">
        <v>367</v>
      </c>
      <c r="C35" s="207" t="s">
        <v>340</v>
      </c>
      <c r="D35" s="228">
        <v>40</v>
      </c>
      <c r="E35" s="227"/>
      <c r="F35" s="234"/>
      <c r="G35" s="256"/>
    </row>
    <row r="36" spans="1:7" ht="36" x14ac:dyDescent="0.2">
      <c r="A36" s="255">
        <v>3</v>
      </c>
      <c r="B36" s="246" t="s">
        <v>341</v>
      </c>
      <c r="C36" s="219" t="s">
        <v>342</v>
      </c>
      <c r="D36" s="228">
        <f>+D35*1.95</f>
        <v>78</v>
      </c>
      <c r="E36" s="227"/>
      <c r="F36" s="234"/>
      <c r="G36" s="256"/>
    </row>
    <row r="37" spans="1:7" ht="19.5" x14ac:dyDescent="0.2">
      <c r="A37" s="255">
        <v>4</v>
      </c>
      <c r="B37" s="246" t="s">
        <v>343</v>
      </c>
      <c r="C37" s="207" t="s">
        <v>340</v>
      </c>
      <c r="D37" s="228">
        <f>+D35</f>
        <v>40</v>
      </c>
      <c r="E37" s="227"/>
      <c r="F37" s="234"/>
      <c r="G37" s="256"/>
    </row>
    <row r="38" spans="1:7" ht="72" customHeight="1" x14ac:dyDescent="0.2">
      <c r="A38" s="255">
        <v>5</v>
      </c>
      <c r="B38" s="246" t="s">
        <v>368</v>
      </c>
      <c r="C38" s="207" t="s">
        <v>340</v>
      </c>
      <c r="D38" s="208">
        <v>50</v>
      </c>
      <c r="E38" s="227"/>
      <c r="F38" s="234"/>
      <c r="G38" s="256"/>
    </row>
    <row r="39" spans="1:7" ht="35.25" customHeight="1" x14ac:dyDescent="0.2">
      <c r="A39" s="255">
        <v>6</v>
      </c>
      <c r="B39" s="242" t="s">
        <v>369</v>
      </c>
      <c r="C39" s="207" t="s">
        <v>340</v>
      </c>
      <c r="D39" s="208">
        <v>8.85</v>
      </c>
      <c r="E39" s="227"/>
      <c r="F39" s="234"/>
      <c r="G39" s="256"/>
    </row>
    <row r="40" spans="1:7" ht="19.5" x14ac:dyDescent="0.2">
      <c r="A40" s="255">
        <v>7</v>
      </c>
      <c r="B40" s="244" t="s">
        <v>346</v>
      </c>
      <c r="C40" s="207" t="s">
        <v>340</v>
      </c>
      <c r="D40" s="208">
        <f>+D39</f>
        <v>8.85</v>
      </c>
      <c r="E40" s="227"/>
      <c r="F40" s="234"/>
      <c r="G40" s="256"/>
    </row>
    <row r="41" spans="1:7" ht="36" x14ac:dyDescent="0.2">
      <c r="A41" s="255">
        <v>8</v>
      </c>
      <c r="B41" s="242" t="s">
        <v>341</v>
      </c>
      <c r="C41" s="219" t="s">
        <v>342</v>
      </c>
      <c r="D41" s="208">
        <f>+D40*1.95+D38*1.95</f>
        <v>114.75749999999999</v>
      </c>
      <c r="E41" s="227"/>
      <c r="F41" s="234"/>
      <c r="G41" s="256"/>
    </row>
    <row r="42" spans="1:7" ht="19.5" x14ac:dyDescent="0.2">
      <c r="A42" s="255">
        <v>9</v>
      </c>
      <c r="B42" s="243" t="s">
        <v>343</v>
      </c>
      <c r="C42" s="207" t="s">
        <v>340</v>
      </c>
      <c r="D42" s="208">
        <f>+D38+D40</f>
        <v>58.85</v>
      </c>
      <c r="E42" s="227"/>
      <c r="F42" s="234"/>
      <c r="G42" s="256"/>
    </row>
    <row r="43" spans="1:7" ht="19.5" x14ac:dyDescent="0.2">
      <c r="A43" s="255">
        <v>10</v>
      </c>
      <c r="B43" s="244" t="s">
        <v>370</v>
      </c>
      <c r="C43" s="207" t="s">
        <v>356</v>
      </c>
      <c r="D43" s="228">
        <v>341.6</v>
      </c>
      <c r="E43" s="227"/>
      <c r="F43" s="234"/>
      <c r="G43" s="256"/>
    </row>
    <row r="44" spans="1:7" ht="32.25" customHeight="1" x14ac:dyDescent="0.2">
      <c r="A44" s="255">
        <v>11</v>
      </c>
      <c r="B44" s="244" t="s">
        <v>371</v>
      </c>
      <c r="C44" s="207" t="s">
        <v>340</v>
      </c>
      <c r="D44" s="220">
        <v>32.96</v>
      </c>
      <c r="E44" s="227"/>
      <c r="F44" s="234"/>
      <c r="G44" s="256"/>
    </row>
    <row r="45" spans="1:7" ht="32.25" customHeight="1" x14ac:dyDescent="0.2">
      <c r="A45" s="255">
        <v>12</v>
      </c>
      <c r="B45" s="244" t="s">
        <v>372</v>
      </c>
      <c r="C45" s="207" t="s">
        <v>356</v>
      </c>
      <c r="D45" s="220">
        <v>40</v>
      </c>
      <c r="E45" s="227"/>
      <c r="F45" s="234"/>
      <c r="G45" s="256"/>
    </row>
    <row r="46" spans="1:7" ht="32.25" customHeight="1" x14ac:dyDescent="0.2">
      <c r="A46" s="255">
        <v>13</v>
      </c>
      <c r="B46" s="244" t="s">
        <v>357</v>
      </c>
      <c r="C46" s="219" t="s">
        <v>342</v>
      </c>
      <c r="D46" s="220">
        <f>D45*4.12/1000</f>
        <v>0.1648</v>
      </c>
      <c r="E46" s="227"/>
      <c r="F46" s="234"/>
      <c r="G46" s="256"/>
    </row>
    <row r="47" spans="1:7" ht="32.25" customHeight="1" x14ac:dyDescent="0.2">
      <c r="A47" s="255">
        <v>14</v>
      </c>
      <c r="B47" s="244" t="s">
        <v>355</v>
      </c>
      <c r="C47" s="207" t="s">
        <v>356</v>
      </c>
      <c r="D47" s="232">
        <v>289.60000000000002</v>
      </c>
      <c r="E47" s="227"/>
      <c r="F47" s="234"/>
      <c r="G47" s="256"/>
    </row>
    <row r="48" spans="1:7" ht="32.25" customHeight="1" x14ac:dyDescent="0.2">
      <c r="A48" s="255">
        <v>15</v>
      </c>
      <c r="B48" s="244" t="s">
        <v>357</v>
      </c>
      <c r="C48" s="219" t="s">
        <v>342</v>
      </c>
      <c r="D48" s="220">
        <f>D47*4.12/1000</f>
        <v>1.193152</v>
      </c>
      <c r="E48" s="227"/>
      <c r="F48" s="234"/>
      <c r="G48" s="256"/>
    </row>
    <row r="49" spans="1:7" ht="32.25" customHeight="1" x14ac:dyDescent="0.2">
      <c r="A49" s="255">
        <v>16</v>
      </c>
      <c r="B49" s="244" t="s">
        <v>373</v>
      </c>
      <c r="C49" s="207" t="s">
        <v>356</v>
      </c>
      <c r="D49" s="220">
        <v>329.6</v>
      </c>
      <c r="E49" s="227"/>
      <c r="F49" s="234"/>
      <c r="G49" s="256"/>
    </row>
    <row r="50" spans="1:7" x14ac:dyDescent="0.2">
      <c r="A50" s="258"/>
      <c r="B50" s="261" t="s">
        <v>352</v>
      </c>
      <c r="C50" s="262"/>
      <c r="D50" s="263"/>
      <c r="E50" s="264"/>
      <c r="F50" s="264"/>
      <c r="G50" s="266">
        <v>5.2</v>
      </c>
    </row>
    <row r="51" spans="1:7" x14ac:dyDescent="0.2">
      <c r="A51" s="540" t="s">
        <v>374</v>
      </c>
      <c r="B51" s="541"/>
      <c r="C51" s="541"/>
      <c r="D51" s="541"/>
      <c r="E51" s="541"/>
      <c r="F51" s="541"/>
      <c r="G51" s="542"/>
    </row>
    <row r="52" spans="1:7" ht="19.5" x14ac:dyDescent="0.2">
      <c r="A52" s="255">
        <v>1</v>
      </c>
      <c r="B52" s="244" t="s">
        <v>375</v>
      </c>
      <c r="C52" s="207" t="s">
        <v>340</v>
      </c>
      <c r="D52" s="222">
        <v>0.54</v>
      </c>
      <c r="E52" s="227"/>
      <c r="F52" s="234"/>
      <c r="G52" s="256"/>
    </row>
    <row r="53" spans="1:7" ht="54" x14ac:dyDescent="0.2">
      <c r="A53" s="255">
        <v>2</v>
      </c>
      <c r="B53" s="244" t="s">
        <v>376</v>
      </c>
      <c r="C53" s="207" t="s">
        <v>340</v>
      </c>
      <c r="D53" s="220">
        <v>0.27</v>
      </c>
      <c r="E53" s="227"/>
      <c r="F53" s="234"/>
      <c r="G53" s="256"/>
    </row>
    <row r="54" spans="1:7" ht="54" x14ac:dyDescent="0.2">
      <c r="A54" s="255">
        <v>3</v>
      </c>
      <c r="B54" s="244" t="s">
        <v>377</v>
      </c>
      <c r="C54" s="207" t="s">
        <v>378</v>
      </c>
      <c r="D54" s="232">
        <v>73.599999999999994</v>
      </c>
      <c r="E54" s="227"/>
      <c r="F54" s="234"/>
      <c r="G54" s="256"/>
    </row>
    <row r="55" spans="1:7" ht="35.25" customHeight="1" x14ac:dyDescent="0.2">
      <c r="A55" s="255">
        <v>4</v>
      </c>
      <c r="B55" s="244" t="s">
        <v>379</v>
      </c>
      <c r="C55" s="207" t="s">
        <v>340</v>
      </c>
      <c r="D55" s="220">
        <f>132.4*0.12</f>
        <v>15.888</v>
      </c>
      <c r="E55" s="227"/>
      <c r="F55" s="234"/>
      <c r="G55" s="256"/>
    </row>
    <row r="56" spans="1:7" ht="19.5" x14ac:dyDescent="0.2">
      <c r="A56" s="255">
        <v>5</v>
      </c>
      <c r="B56" s="244" t="s">
        <v>380</v>
      </c>
      <c r="C56" s="207" t="s">
        <v>356</v>
      </c>
      <c r="D56" s="232">
        <v>132.4</v>
      </c>
      <c r="E56" s="227"/>
      <c r="F56" s="234"/>
      <c r="G56" s="256"/>
    </row>
    <row r="57" spans="1:7" x14ac:dyDescent="0.2">
      <c r="A57" s="258"/>
      <c r="B57" s="261" t="s">
        <v>352</v>
      </c>
      <c r="C57" s="262"/>
      <c r="D57" s="263"/>
      <c r="E57" s="264"/>
      <c r="F57" s="264"/>
      <c r="G57" s="266">
        <v>1.61</v>
      </c>
    </row>
    <row r="58" spans="1:7" x14ac:dyDescent="0.2">
      <c r="A58" s="540" t="s">
        <v>381</v>
      </c>
      <c r="B58" s="541"/>
      <c r="C58" s="541"/>
      <c r="D58" s="541"/>
      <c r="E58" s="541"/>
      <c r="F58" s="541"/>
      <c r="G58" s="542"/>
    </row>
    <row r="59" spans="1:7" ht="36" x14ac:dyDescent="0.2">
      <c r="A59" s="255">
        <v>1</v>
      </c>
      <c r="B59" s="242" t="s">
        <v>382</v>
      </c>
      <c r="C59" s="207" t="s">
        <v>362</v>
      </c>
      <c r="D59" s="218">
        <v>1</v>
      </c>
      <c r="E59" s="227"/>
      <c r="F59" s="234"/>
      <c r="G59" s="256"/>
    </row>
    <row r="60" spans="1:7" ht="36" x14ac:dyDescent="0.2">
      <c r="A60" s="255">
        <v>2</v>
      </c>
      <c r="B60" s="242" t="s">
        <v>383</v>
      </c>
      <c r="C60" s="219" t="s">
        <v>342</v>
      </c>
      <c r="D60" s="208">
        <v>0.3</v>
      </c>
      <c r="E60" s="227"/>
      <c r="F60" s="234"/>
      <c r="G60" s="256"/>
    </row>
    <row r="61" spans="1:7" ht="36" x14ac:dyDescent="0.2">
      <c r="A61" s="255">
        <v>3</v>
      </c>
      <c r="B61" s="242" t="s">
        <v>384</v>
      </c>
      <c r="C61" s="207" t="s">
        <v>362</v>
      </c>
      <c r="D61" s="218">
        <v>1</v>
      </c>
      <c r="E61" s="227"/>
      <c r="F61" s="234"/>
      <c r="G61" s="256"/>
    </row>
    <row r="62" spans="1:7" ht="19.5" x14ac:dyDescent="0.2">
      <c r="A62" s="255">
        <v>4</v>
      </c>
      <c r="B62" s="242" t="s">
        <v>385</v>
      </c>
      <c r="C62" s="207" t="s">
        <v>340</v>
      </c>
      <c r="D62" s="208">
        <v>0.12</v>
      </c>
      <c r="E62" s="227"/>
      <c r="F62" s="234"/>
      <c r="G62" s="256"/>
    </row>
    <row r="63" spans="1:7" ht="36" x14ac:dyDescent="0.2">
      <c r="A63" s="255">
        <v>5</v>
      </c>
      <c r="B63" s="242" t="s">
        <v>341</v>
      </c>
      <c r="C63" s="219" t="s">
        <v>342</v>
      </c>
      <c r="D63" s="228">
        <f>D62*2</f>
        <v>0.24</v>
      </c>
      <c r="E63" s="227"/>
      <c r="F63" s="234"/>
      <c r="G63" s="256"/>
    </row>
    <row r="64" spans="1:7" ht="19.5" x14ac:dyDescent="0.2">
      <c r="A64" s="255">
        <v>6</v>
      </c>
      <c r="B64" s="243" t="s">
        <v>343</v>
      </c>
      <c r="C64" s="207" t="s">
        <v>340</v>
      </c>
      <c r="D64" s="208">
        <f>+D62</f>
        <v>0.12</v>
      </c>
      <c r="E64" s="227"/>
      <c r="F64" s="234"/>
      <c r="G64" s="256"/>
    </row>
    <row r="65" spans="1:7" x14ac:dyDescent="0.2">
      <c r="A65" s="258"/>
      <c r="B65" s="261" t="s">
        <v>352</v>
      </c>
      <c r="C65" s="262"/>
      <c r="D65" s="263"/>
      <c r="E65" s="264"/>
      <c r="F65" s="264"/>
      <c r="G65" s="266">
        <v>0.22</v>
      </c>
    </row>
    <row r="66" spans="1:7" x14ac:dyDescent="0.2">
      <c r="A66" s="540" t="s">
        <v>386</v>
      </c>
      <c r="B66" s="541"/>
      <c r="C66" s="541"/>
      <c r="D66" s="541"/>
      <c r="E66" s="541"/>
      <c r="F66" s="541"/>
      <c r="G66" s="542"/>
    </row>
    <row r="67" spans="1:7" ht="33" x14ac:dyDescent="0.2">
      <c r="A67" s="255">
        <v>1</v>
      </c>
      <c r="B67" s="249" t="s">
        <v>387</v>
      </c>
      <c r="C67" s="207" t="s">
        <v>362</v>
      </c>
      <c r="D67" s="218">
        <v>2</v>
      </c>
      <c r="E67" s="227"/>
      <c r="F67" s="234"/>
      <c r="G67" s="256"/>
    </row>
    <row r="68" spans="1:7" x14ac:dyDescent="0.2">
      <c r="A68" s="255">
        <v>2</v>
      </c>
      <c r="B68" s="249" t="s">
        <v>388</v>
      </c>
      <c r="C68" s="207" t="s">
        <v>362</v>
      </c>
      <c r="D68" s="250">
        <v>21</v>
      </c>
      <c r="E68" s="227"/>
      <c r="F68" s="234"/>
      <c r="G68" s="256"/>
    </row>
    <row r="69" spans="1:7" ht="33" x14ac:dyDescent="0.2">
      <c r="A69" s="255">
        <v>3</v>
      </c>
      <c r="B69" s="249" t="s">
        <v>389</v>
      </c>
      <c r="C69" s="219" t="s">
        <v>390</v>
      </c>
      <c r="D69" s="231">
        <f>0.263+1.326</f>
        <v>1.589</v>
      </c>
      <c r="E69" s="227"/>
      <c r="F69" s="234"/>
      <c r="G69" s="256"/>
    </row>
    <row r="70" spans="1:7" ht="33" x14ac:dyDescent="0.2">
      <c r="A70" s="255">
        <v>4</v>
      </c>
      <c r="B70" s="249" t="s">
        <v>391</v>
      </c>
      <c r="C70" s="219" t="s">
        <v>390</v>
      </c>
      <c r="D70" s="231">
        <v>0.25</v>
      </c>
      <c r="E70" s="227"/>
      <c r="F70" s="234"/>
      <c r="G70" s="256"/>
    </row>
    <row r="71" spans="1:7" ht="33" x14ac:dyDescent="0.2">
      <c r="A71" s="255">
        <v>5</v>
      </c>
      <c r="B71" s="249" t="s">
        <v>391</v>
      </c>
      <c r="C71" s="219" t="s">
        <v>390</v>
      </c>
      <c r="D71" s="220">
        <v>0.1</v>
      </c>
      <c r="E71" s="227"/>
      <c r="F71" s="234"/>
      <c r="G71" s="256"/>
    </row>
    <row r="72" spans="1:7" ht="33" x14ac:dyDescent="0.2">
      <c r="A72" s="255">
        <v>6</v>
      </c>
      <c r="B72" s="249" t="s">
        <v>391</v>
      </c>
      <c r="C72" s="219" t="s">
        <v>390</v>
      </c>
      <c r="D72" s="231">
        <v>0.14000000000000001</v>
      </c>
      <c r="E72" s="227"/>
      <c r="F72" s="234"/>
      <c r="G72" s="256"/>
    </row>
    <row r="73" spans="1:7" x14ac:dyDescent="0.2">
      <c r="A73" s="258"/>
      <c r="B73" s="261" t="s">
        <v>352</v>
      </c>
      <c r="C73" s="262"/>
      <c r="D73" s="263"/>
      <c r="E73" s="264"/>
      <c r="F73" s="264"/>
      <c r="G73" s="266">
        <v>1.1000000000000001</v>
      </c>
    </row>
    <row r="74" spans="1:7" x14ac:dyDescent="0.2">
      <c r="A74" s="540" t="s">
        <v>392</v>
      </c>
      <c r="B74" s="541"/>
      <c r="C74" s="541"/>
      <c r="D74" s="541"/>
      <c r="E74" s="541"/>
      <c r="F74" s="541"/>
      <c r="G74" s="542"/>
    </row>
    <row r="75" spans="1:7" ht="33" customHeight="1" x14ac:dyDescent="0.2">
      <c r="A75" s="255">
        <v>1</v>
      </c>
      <c r="B75" s="251" t="s">
        <v>393</v>
      </c>
      <c r="C75" s="207" t="s">
        <v>340</v>
      </c>
      <c r="D75" s="220">
        <v>2.3199999999999998</v>
      </c>
      <c r="E75" s="227"/>
      <c r="F75" s="234"/>
      <c r="G75" s="256"/>
    </row>
    <row r="76" spans="1:7" ht="19.5" x14ac:dyDescent="0.2">
      <c r="A76" s="255">
        <v>2</v>
      </c>
      <c r="B76" s="252" t="s">
        <v>394</v>
      </c>
      <c r="C76" s="207" t="s">
        <v>340</v>
      </c>
      <c r="D76" s="220">
        <v>0.57999999999999996</v>
      </c>
      <c r="E76" s="227"/>
      <c r="F76" s="234"/>
      <c r="G76" s="256"/>
    </row>
    <row r="77" spans="1:7" ht="19.5" x14ac:dyDescent="0.2">
      <c r="A77" s="255">
        <v>3</v>
      </c>
      <c r="B77" s="244" t="s">
        <v>346</v>
      </c>
      <c r="C77" s="207" t="s">
        <v>340</v>
      </c>
      <c r="D77" s="208">
        <v>0.57999999999999996</v>
      </c>
      <c r="E77" s="227"/>
      <c r="F77" s="234"/>
      <c r="G77" s="256"/>
    </row>
    <row r="78" spans="1:7" ht="18" x14ac:dyDescent="0.2">
      <c r="A78" s="255">
        <v>4</v>
      </c>
      <c r="B78" s="242" t="s">
        <v>395</v>
      </c>
      <c r="C78" s="219" t="s">
        <v>342</v>
      </c>
      <c r="D78" s="208">
        <v>1.46</v>
      </c>
      <c r="E78" s="227"/>
      <c r="F78" s="234"/>
      <c r="G78" s="256"/>
    </row>
    <row r="79" spans="1:7" ht="19.5" x14ac:dyDescent="0.2">
      <c r="A79" s="255">
        <v>5</v>
      </c>
      <c r="B79" s="243" t="s">
        <v>343</v>
      </c>
      <c r="C79" s="207" t="s">
        <v>340</v>
      </c>
      <c r="D79" s="208">
        <f>+D77</f>
        <v>0.57999999999999996</v>
      </c>
      <c r="E79" s="227"/>
      <c r="F79" s="234"/>
      <c r="G79" s="256"/>
    </row>
    <row r="80" spans="1:7" ht="34.5" customHeight="1" x14ac:dyDescent="0.2">
      <c r="A80" s="255">
        <v>6</v>
      </c>
      <c r="B80" s="242" t="s">
        <v>396</v>
      </c>
      <c r="C80" s="207" t="s">
        <v>340</v>
      </c>
      <c r="D80" s="208">
        <v>3.6</v>
      </c>
      <c r="E80" s="227"/>
      <c r="F80" s="234"/>
      <c r="G80" s="256"/>
    </row>
    <row r="81" spans="1:7" ht="18" x14ac:dyDescent="0.2">
      <c r="A81" s="255">
        <v>7</v>
      </c>
      <c r="B81" s="242" t="s">
        <v>395</v>
      </c>
      <c r="C81" s="219" t="s">
        <v>342</v>
      </c>
      <c r="D81" s="208">
        <f>+D80*1.95</f>
        <v>7.02</v>
      </c>
      <c r="E81" s="227"/>
      <c r="F81" s="234"/>
      <c r="G81" s="256"/>
    </row>
    <row r="82" spans="1:7" ht="19.5" x14ac:dyDescent="0.2">
      <c r="A82" s="255">
        <v>8</v>
      </c>
      <c r="B82" s="243" t="s">
        <v>343</v>
      </c>
      <c r="C82" s="207" t="s">
        <v>340</v>
      </c>
      <c r="D82" s="208">
        <f>+D80</f>
        <v>3.6</v>
      </c>
      <c r="E82" s="227"/>
      <c r="F82" s="234"/>
      <c r="G82" s="256"/>
    </row>
    <row r="83" spans="1:7" ht="33.75" customHeight="1" x14ac:dyDescent="0.2">
      <c r="A83" s="255">
        <v>9</v>
      </c>
      <c r="B83" s="244" t="s">
        <v>397</v>
      </c>
      <c r="C83" s="207" t="s">
        <v>340</v>
      </c>
      <c r="D83" s="208">
        <v>1.48</v>
      </c>
      <c r="E83" s="227"/>
      <c r="F83" s="234"/>
      <c r="G83" s="256"/>
    </row>
    <row r="84" spans="1:7" ht="19.5" x14ac:dyDescent="0.2">
      <c r="A84" s="255">
        <v>10</v>
      </c>
      <c r="B84" s="244" t="s">
        <v>346</v>
      </c>
      <c r="C84" s="207" t="s">
        <v>340</v>
      </c>
      <c r="D84" s="208">
        <v>1.48</v>
      </c>
      <c r="E84" s="227"/>
      <c r="F84" s="234"/>
      <c r="G84" s="256"/>
    </row>
    <row r="85" spans="1:7" ht="18" x14ac:dyDescent="0.2">
      <c r="A85" s="255">
        <v>11</v>
      </c>
      <c r="B85" s="242" t="s">
        <v>395</v>
      </c>
      <c r="C85" s="219" t="s">
        <v>342</v>
      </c>
      <c r="D85" s="208">
        <f>+D84*1.95</f>
        <v>2.8860000000000001</v>
      </c>
      <c r="E85" s="227"/>
      <c r="F85" s="234"/>
      <c r="G85" s="256"/>
    </row>
    <row r="86" spans="1:7" ht="19.5" x14ac:dyDescent="0.2">
      <c r="A86" s="255">
        <v>12</v>
      </c>
      <c r="B86" s="243" t="s">
        <v>343</v>
      </c>
      <c r="C86" s="207" t="s">
        <v>340</v>
      </c>
      <c r="D86" s="208">
        <f>+D84</f>
        <v>1.48</v>
      </c>
      <c r="E86" s="227"/>
      <c r="F86" s="234"/>
      <c r="G86" s="256"/>
    </row>
    <row r="87" spans="1:7" ht="19.5" x14ac:dyDescent="0.2">
      <c r="A87" s="255">
        <v>13</v>
      </c>
      <c r="B87" s="253" t="s">
        <v>398</v>
      </c>
      <c r="C87" s="207" t="s">
        <v>340</v>
      </c>
      <c r="D87" s="208">
        <v>7</v>
      </c>
      <c r="E87" s="227"/>
      <c r="F87" s="234"/>
      <c r="G87" s="256"/>
    </row>
    <row r="88" spans="1:7" ht="19.5" x14ac:dyDescent="0.2">
      <c r="A88" s="255">
        <v>14</v>
      </c>
      <c r="B88" s="244" t="s">
        <v>399</v>
      </c>
      <c r="C88" s="207" t="s">
        <v>340</v>
      </c>
      <c r="D88" s="220">
        <v>1</v>
      </c>
      <c r="E88" s="227"/>
      <c r="F88" s="234"/>
      <c r="G88" s="256"/>
    </row>
    <row r="89" spans="1:7" ht="36" x14ac:dyDescent="0.2">
      <c r="A89" s="255">
        <v>15</v>
      </c>
      <c r="B89" s="244" t="s">
        <v>400</v>
      </c>
      <c r="C89" s="207" t="s">
        <v>378</v>
      </c>
      <c r="D89" s="232">
        <v>11</v>
      </c>
      <c r="E89" s="227"/>
      <c r="F89" s="234"/>
      <c r="G89" s="256"/>
    </row>
    <row r="90" spans="1:7" ht="18" x14ac:dyDescent="0.2">
      <c r="A90" s="255">
        <v>16</v>
      </c>
      <c r="B90" s="244" t="s">
        <v>401</v>
      </c>
      <c r="C90" s="219" t="s">
        <v>342</v>
      </c>
      <c r="D90" s="235">
        <v>1.44E-2</v>
      </c>
      <c r="E90" s="227"/>
      <c r="F90" s="234"/>
      <c r="G90" s="256"/>
    </row>
    <row r="91" spans="1:7" ht="19.5" x14ac:dyDescent="0.2">
      <c r="A91" s="255">
        <v>17</v>
      </c>
      <c r="B91" s="244" t="s">
        <v>402</v>
      </c>
      <c r="C91" s="207" t="s">
        <v>340</v>
      </c>
      <c r="D91" s="222">
        <v>0.63</v>
      </c>
      <c r="E91" s="227"/>
      <c r="F91" s="234"/>
      <c r="G91" s="256"/>
    </row>
    <row r="92" spans="1:7" ht="36" x14ac:dyDescent="0.2">
      <c r="A92" s="255">
        <v>18</v>
      </c>
      <c r="B92" s="244" t="s">
        <v>403</v>
      </c>
      <c r="C92" s="207" t="s">
        <v>340</v>
      </c>
      <c r="D92" s="222">
        <v>1.83</v>
      </c>
      <c r="E92" s="227"/>
      <c r="F92" s="234"/>
      <c r="G92" s="256"/>
    </row>
    <row r="93" spans="1:7" ht="19.5" x14ac:dyDescent="0.2">
      <c r="A93" s="255">
        <v>19</v>
      </c>
      <c r="B93" s="244" t="s">
        <v>404</v>
      </c>
      <c r="C93" s="207" t="s">
        <v>356</v>
      </c>
      <c r="D93" s="222">
        <v>7.6</v>
      </c>
      <c r="E93" s="227"/>
      <c r="F93" s="234"/>
      <c r="G93" s="256"/>
    </row>
    <row r="94" spans="1:7" ht="36" x14ac:dyDescent="0.2">
      <c r="A94" s="255">
        <v>20</v>
      </c>
      <c r="B94" s="244" t="s">
        <v>405</v>
      </c>
      <c r="C94" s="207" t="s">
        <v>356</v>
      </c>
      <c r="D94" s="225">
        <f>0.273*3.14*10.4</f>
        <v>8.9150880000000008</v>
      </c>
      <c r="E94" s="227"/>
      <c r="F94" s="234"/>
      <c r="G94" s="256"/>
    </row>
    <row r="95" spans="1:7" ht="19.5" x14ac:dyDescent="0.2">
      <c r="A95" s="255">
        <v>21</v>
      </c>
      <c r="B95" s="244" t="s">
        <v>406</v>
      </c>
      <c r="C95" s="207" t="s">
        <v>356</v>
      </c>
      <c r="D95" s="221">
        <v>7.6</v>
      </c>
      <c r="E95" s="227"/>
      <c r="F95" s="234"/>
      <c r="G95" s="256"/>
    </row>
    <row r="96" spans="1:7" x14ac:dyDescent="0.2">
      <c r="A96" s="258"/>
      <c r="B96" s="261" t="s">
        <v>352</v>
      </c>
      <c r="C96" s="262"/>
      <c r="D96" s="263"/>
      <c r="E96" s="264"/>
      <c r="F96" s="264"/>
      <c r="G96" s="266">
        <v>1.1599999999999999</v>
      </c>
    </row>
    <row r="97" spans="1:7" ht="17.25" customHeight="1" x14ac:dyDescent="0.2">
      <c r="A97" s="543" t="s">
        <v>407</v>
      </c>
      <c r="B97" s="544"/>
      <c r="C97" s="544"/>
      <c r="D97" s="544"/>
      <c r="E97" s="544"/>
      <c r="F97" s="544"/>
      <c r="G97" s="545"/>
    </row>
    <row r="98" spans="1:7" ht="36" x14ac:dyDescent="0.2">
      <c r="A98" s="257">
        <v>1</v>
      </c>
      <c r="B98" s="242" t="s">
        <v>408</v>
      </c>
      <c r="C98" s="219" t="s">
        <v>342</v>
      </c>
      <c r="D98" s="227">
        <v>2.077</v>
      </c>
      <c r="E98" s="227"/>
      <c r="F98" s="234"/>
      <c r="G98" s="256"/>
    </row>
    <row r="99" spans="1:7" ht="35.25" customHeight="1" x14ac:dyDescent="0.2">
      <c r="A99" s="257">
        <v>2</v>
      </c>
      <c r="B99" s="242" t="s">
        <v>409</v>
      </c>
      <c r="C99" s="207" t="s">
        <v>340</v>
      </c>
      <c r="D99" s="228">
        <v>39</v>
      </c>
      <c r="E99" s="227"/>
      <c r="F99" s="234"/>
      <c r="G99" s="256"/>
    </row>
    <row r="100" spans="1:7" ht="36" x14ac:dyDescent="0.2">
      <c r="A100" s="257">
        <v>3</v>
      </c>
      <c r="B100" s="242" t="s">
        <v>410</v>
      </c>
      <c r="C100" s="207" t="s">
        <v>340</v>
      </c>
      <c r="D100" s="208">
        <v>39</v>
      </c>
      <c r="E100" s="227"/>
      <c r="F100" s="234"/>
      <c r="G100" s="256"/>
    </row>
    <row r="101" spans="1:7" ht="18" x14ac:dyDescent="0.2">
      <c r="A101" s="257">
        <v>4</v>
      </c>
      <c r="B101" s="242" t="s">
        <v>411</v>
      </c>
      <c r="C101" s="219" t="s">
        <v>342</v>
      </c>
      <c r="D101" s="208">
        <v>76.05</v>
      </c>
      <c r="E101" s="227"/>
      <c r="F101" s="234"/>
      <c r="G101" s="256"/>
    </row>
    <row r="102" spans="1:7" ht="19.5" x14ac:dyDescent="0.2">
      <c r="A102" s="257">
        <v>5</v>
      </c>
      <c r="B102" s="242" t="s">
        <v>343</v>
      </c>
      <c r="C102" s="207" t="s">
        <v>340</v>
      </c>
      <c r="D102" s="208">
        <f>+D100</f>
        <v>39</v>
      </c>
      <c r="E102" s="227"/>
      <c r="F102" s="234"/>
      <c r="G102" s="256"/>
    </row>
    <row r="103" spans="1:7" ht="32.25" customHeight="1" x14ac:dyDescent="0.2">
      <c r="A103" s="257">
        <v>6</v>
      </c>
      <c r="B103" s="242" t="s">
        <v>412</v>
      </c>
      <c r="C103" s="207" t="s">
        <v>340</v>
      </c>
      <c r="D103" s="208">
        <v>8.65</v>
      </c>
      <c r="E103" s="227"/>
      <c r="F103" s="234"/>
      <c r="G103" s="256"/>
    </row>
    <row r="104" spans="1:7" ht="18" x14ac:dyDescent="0.2">
      <c r="A104" s="257">
        <v>7</v>
      </c>
      <c r="B104" s="242" t="s">
        <v>411</v>
      </c>
      <c r="C104" s="219" t="s">
        <v>342</v>
      </c>
      <c r="D104" s="208">
        <v>19.899999999999999</v>
      </c>
      <c r="E104" s="227"/>
      <c r="F104" s="234"/>
      <c r="G104" s="256"/>
    </row>
    <row r="105" spans="1:7" ht="19.5" x14ac:dyDescent="0.2">
      <c r="A105" s="257">
        <v>8</v>
      </c>
      <c r="B105" s="242" t="s">
        <v>343</v>
      </c>
      <c r="C105" s="207" t="s">
        <v>340</v>
      </c>
      <c r="D105" s="208">
        <f>+D103</f>
        <v>8.65</v>
      </c>
      <c r="E105" s="227"/>
      <c r="F105" s="234"/>
      <c r="G105" s="256"/>
    </row>
    <row r="106" spans="1:7" ht="36" x14ac:dyDescent="0.2">
      <c r="A106" s="257">
        <v>9</v>
      </c>
      <c r="B106" s="242" t="s">
        <v>413</v>
      </c>
      <c r="C106" s="207" t="s">
        <v>340</v>
      </c>
      <c r="D106" s="208">
        <v>8.65</v>
      </c>
      <c r="E106" s="227"/>
      <c r="F106" s="234"/>
      <c r="G106" s="256"/>
    </row>
    <row r="107" spans="1:7" ht="18" x14ac:dyDescent="0.2">
      <c r="A107" s="257">
        <v>10</v>
      </c>
      <c r="B107" s="242" t="s">
        <v>411</v>
      </c>
      <c r="C107" s="219" t="s">
        <v>342</v>
      </c>
      <c r="D107" s="208">
        <v>17.3</v>
      </c>
      <c r="E107" s="227"/>
      <c r="F107" s="234"/>
      <c r="G107" s="256"/>
    </row>
    <row r="108" spans="1:7" ht="19.5" x14ac:dyDescent="0.2">
      <c r="A108" s="257">
        <v>11</v>
      </c>
      <c r="B108" s="242" t="s">
        <v>343</v>
      </c>
      <c r="C108" s="207" t="s">
        <v>340</v>
      </c>
      <c r="D108" s="208">
        <f>+D106</f>
        <v>8.65</v>
      </c>
      <c r="E108" s="227"/>
      <c r="F108" s="234"/>
      <c r="G108" s="256"/>
    </row>
    <row r="109" spans="1:7" ht="36" x14ac:dyDescent="0.2">
      <c r="A109" s="257">
        <v>12</v>
      </c>
      <c r="B109" s="242" t="s">
        <v>414</v>
      </c>
      <c r="C109" s="207" t="s">
        <v>340</v>
      </c>
      <c r="D109" s="208">
        <v>1.9</v>
      </c>
      <c r="E109" s="227"/>
      <c r="F109" s="234"/>
      <c r="G109" s="256"/>
    </row>
    <row r="110" spans="1:7" ht="18" x14ac:dyDescent="0.2">
      <c r="A110" s="257">
        <v>13</v>
      </c>
      <c r="B110" s="242" t="s">
        <v>411</v>
      </c>
      <c r="C110" s="219" t="s">
        <v>342</v>
      </c>
      <c r="D110" s="208">
        <v>4.3600000000000003</v>
      </c>
      <c r="E110" s="227"/>
      <c r="F110" s="234"/>
      <c r="G110" s="256"/>
    </row>
    <row r="111" spans="1:7" ht="19.5" x14ac:dyDescent="0.2">
      <c r="A111" s="257">
        <v>14</v>
      </c>
      <c r="B111" s="242" t="s">
        <v>343</v>
      </c>
      <c r="C111" s="207" t="s">
        <v>340</v>
      </c>
      <c r="D111" s="208">
        <f>+D109</f>
        <v>1.9</v>
      </c>
      <c r="E111" s="227"/>
      <c r="F111" s="234"/>
      <c r="G111" s="256"/>
    </row>
    <row r="112" spans="1:7" ht="54" x14ac:dyDescent="0.2">
      <c r="A112" s="257">
        <v>15</v>
      </c>
      <c r="B112" s="242" t="s">
        <v>415</v>
      </c>
      <c r="C112" s="207" t="s">
        <v>340</v>
      </c>
      <c r="D112" s="208">
        <v>8.4</v>
      </c>
      <c r="E112" s="227"/>
      <c r="F112" s="234"/>
      <c r="G112" s="256"/>
    </row>
    <row r="113" spans="1:7" ht="19.5" x14ac:dyDescent="0.2">
      <c r="A113" s="257">
        <v>16</v>
      </c>
      <c r="B113" s="242" t="s">
        <v>416</v>
      </c>
      <c r="C113" s="207" t="s">
        <v>340</v>
      </c>
      <c r="D113" s="208">
        <v>8.4</v>
      </c>
      <c r="E113" s="227"/>
      <c r="F113" s="234"/>
      <c r="G113" s="256"/>
    </row>
    <row r="114" spans="1:7" ht="18" x14ac:dyDescent="0.2">
      <c r="A114" s="257">
        <v>17</v>
      </c>
      <c r="B114" s="242" t="s">
        <v>411</v>
      </c>
      <c r="C114" s="219" t="s">
        <v>342</v>
      </c>
      <c r="D114" s="208">
        <v>19.3</v>
      </c>
      <c r="E114" s="227"/>
      <c r="F114" s="234"/>
      <c r="G114" s="256"/>
    </row>
    <row r="115" spans="1:7" ht="19.5" x14ac:dyDescent="0.2">
      <c r="A115" s="257">
        <v>18</v>
      </c>
      <c r="B115" s="242" t="s">
        <v>343</v>
      </c>
      <c r="C115" s="207" t="s">
        <v>340</v>
      </c>
      <c r="D115" s="208">
        <f>+D113</f>
        <v>8.4</v>
      </c>
      <c r="E115" s="227"/>
      <c r="F115" s="234"/>
      <c r="G115" s="256"/>
    </row>
    <row r="116" spans="1:7" ht="19.5" x14ac:dyDescent="0.2">
      <c r="A116" s="257">
        <v>19</v>
      </c>
      <c r="B116" s="242" t="s">
        <v>417</v>
      </c>
      <c r="C116" s="207" t="s">
        <v>340</v>
      </c>
      <c r="D116" s="208">
        <v>1.18</v>
      </c>
      <c r="E116" s="227"/>
      <c r="F116" s="234"/>
      <c r="G116" s="256"/>
    </row>
    <row r="117" spans="1:7" ht="36" x14ac:dyDescent="0.2">
      <c r="A117" s="257">
        <v>20</v>
      </c>
      <c r="B117" s="242" t="s">
        <v>418</v>
      </c>
      <c r="C117" s="207" t="s">
        <v>340</v>
      </c>
      <c r="D117" s="208">
        <v>1.18</v>
      </c>
      <c r="E117" s="227"/>
      <c r="F117" s="234"/>
      <c r="G117" s="256"/>
    </row>
    <row r="118" spans="1:7" ht="18" x14ac:dyDescent="0.2">
      <c r="A118" s="257">
        <v>21</v>
      </c>
      <c r="B118" s="242" t="s">
        <v>411</v>
      </c>
      <c r="C118" s="219" t="s">
        <v>342</v>
      </c>
      <c r="D118" s="208">
        <v>2.5299999999999998</v>
      </c>
      <c r="E118" s="227"/>
      <c r="F118" s="234"/>
      <c r="G118" s="256"/>
    </row>
    <row r="119" spans="1:7" ht="19.5" x14ac:dyDescent="0.2">
      <c r="A119" s="257">
        <v>22</v>
      </c>
      <c r="B119" s="242" t="s">
        <v>343</v>
      </c>
      <c r="C119" s="207" t="s">
        <v>340</v>
      </c>
      <c r="D119" s="208">
        <f>+D117</f>
        <v>1.18</v>
      </c>
      <c r="E119" s="227"/>
      <c r="F119" s="234"/>
      <c r="G119" s="256"/>
    </row>
    <row r="120" spans="1:7" ht="54" x14ac:dyDescent="0.2">
      <c r="A120" s="257">
        <v>23</v>
      </c>
      <c r="B120" s="242" t="s">
        <v>419</v>
      </c>
      <c r="C120" s="207" t="s">
        <v>340</v>
      </c>
      <c r="D120" s="208">
        <v>14.5</v>
      </c>
      <c r="E120" s="227"/>
      <c r="F120" s="234"/>
      <c r="G120" s="256"/>
    </row>
    <row r="121" spans="1:7" ht="18" x14ac:dyDescent="0.2">
      <c r="A121" s="257">
        <v>24</v>
      </c>
      <c r="B121" s="242" t="s">
        <v>411</v>
      </c>
      <c r="C121" s="219" t="s">
        <v>342</v>
      </c>
      <c r="D121" s="208">
        <f>14.5*1.95</f>
        <v>28.274999999999999</v>
      </c>
      <c r="E121" s="227"/>
      <c r="F121" s="234"/>
      <c r="G121" s="256"/>
    </row>
    <row r="122" spans="1:7" ht="19.5" x14ac:dyDescent="0.2">
      <c r="A122" s="257">
        <v>25</v>
      </c>
      <c r="B122" s="242" t="s">
        <v>343</v>
      </c>
      <c r="C122" s="207" t="s">
        <v>340</v>
      </c>
      <c r="D122" s="208">
        <f>+D120</f>
        <v>14.5</v>
      </c>
      <c r="E122" s="227"/>
      <c r="F122" s="234"/>
      <c r="G122" s="256"/>
    </row>
    <row r="123" spans="1:7" ht="36" x14ac:dyDescent="0.2">
      <c r="A123" s="257">
        <v>26</v>
      </c>
      <c r="B123" s="242" t="s">
        <v>420</v>
      </c>
      <c r="C123" s="207" t="s">
        <v>340</v>
      </c>
      <c r="D123" s="208">
        <v>1.8</v>
      </c>
      <c r="E123" s="227"/>
      <c r="F123" s="234"/>
      <c r="G123" s="256"/>
    </row>
    <row r="124" spans="1:7" ht="18" x14ac:dyDescent="0.2">
      <c r="A124" s="257">
        <v>27</v>
      </c>
      <c r="B124" s="242" t="s">
        <v>411</v>
      </c>
      <c r="C124" s="219" t="s">
        <v>342</v>
      </c>
      <c r="D124" s="208">
        <f>1.8*1.95</f>
        <v>3.51</v>
      </c>
      <c r="E124" s="227"/>
      <c r="F124" s="234"/>
      <c r="G124" s="256"/>
    </row>
    <row r="125" spans="1:7" ht="19.5" x14ac:dyDescent="0.2">
      <c r="A125" s="257">
        <v>28</v>
      </c>
      <c r="B125" s="242" t="s">
        <v>343</v>
      </c>
      <c r="C125" s="207" t="s">
        <v>340</v>
      </c>
      <c r="D125" s="208">
        <f>+D123</f>
        <v>1.8</v>
      </c>
      <c r="E125" s="227"/>
      <c r="F125" s="234"/>
      <c r="G125" s="256"/>
    </row>
    <row r="126" spans="1:7" ht="19.5" x14ac:dyDescent="0.2">
      <c r="A126" s="257">
        <v>29</v>
      </c>
      <c r="B126" s="242" t="s">
        <v>421</v>
      </c>
      <c r="C126" s="207" t="s">
        <v>340</v>
      </c>
      <c r="D126" s="208">
        <v>0.2</v>
      </c>
      <c r="E126" s="227"/>
      <c r="F126" s="234"/>
      <c r="G126" s="256"/>
    </row>
    <row r="127" spans="1:7" ht="18" x14ac:dyDescent="0.2">
      <c r="A127" s="257">
        <v>30</v>
      </c>
      <c r="B127" s="242" t="s">
        <v>411</v>
      </c>
      <c r="C127" s="219" t="s">
        <v>342</v>
      </c>
      <c r="D127" s="208">
        <f>0.2*1.95</f>
        <v>0.39</v>
      </c>
      <c r="E127" s="227"/>
      <c r="F127" s="234"/>
      <c r="G127" s="256"/>
    </row>
    <row r="128" spans="1:7" ht="19.5" x14ac:dyDescent="0.2">
      <c r="A128" s="257">
        <v>31</v>
      </c>
      <c r="B128" s="242" t="s">
        <v>343</v>
      </c>
      <c r="C128" s="207" t="s">
        <v>340</v>
      </c>
      <c r="D128" s="208">
        <f>+D126</f>
        <v>0.2</v>
      </c>
      <c r="E128" s="227"/>
      <c r="F128" s="234"/>
      <c r="G128" s="256"/>
    </row>
    <row r="129" spans="1:7" ht="54" x14ac:dyDescent="0.2">
      <c r="A129" s="257">
        <v>32</v>
      </c>
      <c r="B129" s="242" t="s">
        <v>422</v>
      </c>
      <c r="C129" s="207" t="s">
        <v>340</v>
      </c>
      <c r="D129" s="208">
        <v>16</v>
      </c>
      <c r="E129" s="227"/>
      <c r="F129" s="234"/>
      <c r="G129" s="256"/>
    </row>
    <row r="130" spans="1:7" ht="18" x14ac:dyDescent="0.2">
      <c r="A130" s="257">
        <v>33</v>
      </c>
      <c r="B130" s="242" t="s">
        <v>411</v>
      </c>
      <c r="C130" s="219" t="s">
        <v>342</v>
      </c>
      <c r="D130" s="208">
        <f>16*1.95</f>
        <v>31.2</v>
      </c>
      <c r="E130" s="227"/>
      <c r="F130" s="234"/>
      <c r="G130" s="256"/>
    </row>
    <row r="131" spans="1:7" ht="19.5" x14ac:dyDescent="0.2">
      <c r="A131" s="257">
        <v>34</v>
      </c>
      <c r="B131" s="242" t="s">
        <v>343</v>
      </c>
      <c r="C131" s="207" t="s">
        <v>340</v>
      </c>
      <c r="D131" s="208">
        <f>+D129</f>
        <v>16</v>
      </c>
      <c r="E131" s="227"/>
      <c r="F131" s="234"/>
      <c r="G131" s="256"/>
    </row>
    <row r="132" spans="1:7" ht="32.25" customHeight="1" x14ac:dyDescent="0.2">
      <c r="A132" s="257">
        <v>35</v>
      </c>
      <c r="B132" s="242" t="s">
        <v>423</v>
      </c>
      <c r="C132" s="207" t="s">
        <v>356</v>
      </c>
      <c r="D132" s="221">
        <v>27.6</v>
      </c>
      <c r="E132" s="227"/>
      <c r="F132" s="234"/>
      <c r="G132" s="256"/>
    </row>
    <row r="133" spans="1:7" ht="36" x14ac:dyDescent="0.2">
      <c r="A133" s="257">
        <v>36</v>
      </c>
      <c r="B133" s="242" t="s">
        <v>424</v>
      </c>
      <c r="C133" s="207" t="s">
        <v>340</v>
      </c>
      <c r="D133" s="220">
        <v>0.79</v>
      </c>
      <c r="E133" s="227"/>
      <c r="F133" s="234"/>
      <c r="G133" s="256"/>
    </row>
    <row r="134" spans="1:7" ht="33.75" customHeight="1" x14ac:dyDescent="0.2">
      <c r="A134" s="257">
        <v>37</v>
      </c>
      <c r="B134" s="242" t="s">
        <v>425</v>
      </c>
      <c r="C134" s="207" t="s">
        <v>340</v>
      </c>
      <c r="D134" s="221">
        <v>2.4</v>
      </c>
      <c r="E134" s="227"/>
      <c r="F134" s="234"/>
      <c r="G134" s="256"/>
    </row>
    <row r="135" spans="1:7" ht="54" x14ac:dyDescent="0.2">
      <c r="A135" s="257">
        <v>38</v>
      </c>
      <c r="B135" s="242" t="s">
        <v>426</v>
      </c>
      <c r="C135" s="207" t="s">
        <v>356</v>
      </c>
      <c r="D135" s="222">
        <v>3.93</v>
      </c>
      <c r="E135" s="227"/>
      <c r="F135" s="234"/>
      <c r="G135" s="256"/>
    </row>
    <row r="136" spans="1:7" ht="54" x14ac:dyDescent="0.2">
      <c r="A136" s="257">
        <v>39</v>
      </c>
      <c r="B136" s="242" t="s">
        <v>427</v>
      </c>
      <c r="C136" s="207" t="s">
        <v>340</v>
      </c>
      <c r="D136" s="230">
        <v>7.1999999999999995E-2</v>
      </c>
      <c r="E136" s="227"/>
      <c r="F136" s="234"/>
      <c r="G136" s="256"/>
    </row>
    <row r="137" spans="1:7" ht="36" x14ac:dyDescent="0.2">
      <c r="A137" s="255">
        <v>40</v>
      </c>
      <c r="B137" s="242" t="s">
        <v>418</v>
      </c>
      <c r="C137" s="207" t="s">
        <v>340</v>
      </c>
      <c r="D137" s="230">
        <v>7.1999999999999995E-2</v>
      </c>
      <c r="E137" s="227"/>
      <c r="F137" s="234"/>
      <c r="G137" s="256"/>
    </row>
    <row r="138" spans="1:7" ht="18" x14ac:dyDescent="0.2">
      <c r="A138" s="255">
        <v>41</v>
      </c>
      <c r="B138" s="242" t="s">
        <v>411</v>
      </c>
      <c r="C138" s="219" t="s">
        <v>342</v>
      </c>
      <c r="D138" s="208">
        <v>0.17</v>
      </c>
      <c r="E138" s="227"/>
      <c r="F138" s="234"/>
      <c r="G138" s="256"/>
    </row>
    <row r="139" spans="1:7" ht="34.5" customHeight="1" x14ac:dyDescent="0.2">
      <c r="A139" s="257">
        <v>42</v>
      </c>
      <c r="B139" s="242" t="s">
        <v>428</v>
      </c>
      <c r="C139" s="207" t="s">
        <v>340</v>
      </c>
      <c r="D139" s="229">
        <v>7.1999999999999995E-2</v>
      </c>
      <c r="E139" s="227"/>
      <c r="F139" s="234"/>
      <c r="G139" s="256"/>
    </row>
    <row r="140" spans="1:7" ht="18" x14ac:dyDescent="0.2">
      <c r="A140" s="257">
        <v>43</v>
      </c>
      <c r="B140" s="242" t="s">
        <v>429</v>
      </c>
      <c r="C140" s="219" t="s">
        <v>342</v>
      </c>
      <c r="D140" s="231">
        <f>1.82/1000</f>
        <v>1.82E-3</v>
      </c>
      <c r="E140" s="227"/>
      <c r="F140" s="234"/>
      <c r="G140" s="256"/>
    </row>
    <row r="141" spans="1:7" ht="36" customHeight="1" x14ac:dyDescent="0.2">
      <c r="A141" s="257">
        <v>44</v>
      </c>
      <c r="B141" s="242" t="s">
        <v>430</v>
      </c>
      <c r="C141" s="207" t="s">
        <v>356</v>
      </c>
      <c r="D141" s="232">
        <v>70</v>
      </c>
      <c r="E141" s="227"/>
      <c r="F141" s="234"/>
      <c r="G141" s="256"/>
    </row>
    <row r="142" spans="1:7" ht="36" x14ac:dyDescent="0.2">
      <c r="A142" s="257">
        <v>45</v>
      </c>
      <c r="B142" s="242" t="s">
        <v>431</v>
      </c>
      <c r="C142" s="219" t="s">
        <v>342</v>
      </c>
      <c r="D142" s="233">
        <v>0.55000000000000004</v>
      </c>
      <c r="E142" s="227"/>
      <c r="F142" s="234"/>
      <c r="G142" s="256"/>
    </row>
    <row r="143" spans="1:7" ht="19.5" x14ac:dyDescent="0.2">
      <c r="A143" s="257">
        <v>46</v>
      </c>
      <c r="B143" s="242" t="s">
        <v>432</v>
      </c>
      <c r="C143" s="207" t="s">
        <v>356</v>
      </c>
      <c r="D143" s="234">
        <v>17.5</v>
      </c>
      <c r="E143" s="227"/>
      <c r="F143" s="234"/>
      <c r="G143" s="256"/>
    </row>
    <row r="144" spans="1:7" ht="36.75" customHeight="1" x14ac:dyDescent="0.2">
      <c r="A144" s="257">
        <v>47</v>
      </c>
      <c r="B144" s="242" t="s">
        <v>433</v>
      </c>
      <c r="C144" s="207" t="s">
        <v>340</v>
      </c>
      <c r="D144" s="223">
        <v>26.4</v>
      </c>
      <c r="E144" s="227"/>
      <c r="F144" s="234"/>
      <c r="G144" s="256"/>
    </row>
    <row r="145" spans="1:7" ht="19.5" x14ac:dyDescent="0.2">
      <c r="A145" s="257">
        <v>48</v>
      </c>
      <c r="B145" s="242" t="s">
        <v>434</v>
      </c>
      <c r="C145" s="207" t="s">
        <v>356</v>
      </c>
      <c r="D145" s="234">
        <v>276.89999999999998</v>
      </c>
      <c r="E145" s="227"/>
      <c r="F145" s="234"/>
      <c r="G145" s="256"/>
    </row>
    <row r="146" spans="1:7" ht="18" x14ac:dyDescent="0.2">
      <c r="A146" s="257">
        <v>49</v>
      </c>
      <c r="B146" s="242" t="s">
        <v>435</v>
      </c>
      <c r="C146" s="219" t="s">
        <v>342</v>
      </c>
      <c r="D146" s="231">
        <f>0.4196+0.1838</f>
        <v>0.60339999999999994</v>
      </c>
      <c r="E146" s="227"/>
      <c r="F146" s="234"/>
      <c r="G146" s="256"/>
    </row>
    <row r="147" spans="1:7" ht="32.25" customHeight="1" x14ac:dyDescent="0.2">
      <c r="A147" s="255">
        <v>50</v>
      </c>
      <c r="B147" s="242" t="s">
        <v>436</v>
      </c>
      <c r="C147" s="207" t="s">
        <v>340</v>
      </c>
      <c r="D147" s="222">
        <v>2.95</v>
      </c>
      <c r="E147" s="227"/>
      <c r="F147" s="234"/>
      <c r="G147" s="256"/>
    </row>
    <row r="148" spans="1:7" ht="18" x14ac:dyDescent="0.2">
      <c r="A148" s="255">
        <v>51</v>
      </c>
      <c r="B148" s="242" t="s">
        <v>437</v>
      </c>
      <c r="C148" s="219" t="s">
        <v>342</v>
      </c>
      <c r="D148" s="231">
        <f>77.05/1000</f>
        <v>7.7049999999999993E-2</v>
      </c>
      <c r="E148" s="227"/>
      <c r="F148" s="234"/>
      <c r="G148" s="256"/>
    </row>
    <row r="149" spans="1:7" ht="18" x14ac:dyDescent="0.2">
      <c r="A149" s="255">
        <v>52</v>
      </c>
      <c r="B149" s="242" t="s">
        <v>438</v>
      </c>
      <c r="C149" s="219" t="s">
        <v>342</v>
      </c>
      <c r="D149" s="231">
        <v>0.18104999999999999</v>
      </c>
      <c r="E149" s="227"/>
      <c r="F149" s="234"/>
      <c r="G149" s="256"/>
    </row>
    <row r="150" spans="1:7" ht="19.5" x14ac:dyDescent="0.2">
      <c r="A150" s="255">
        <v>53</v>
      </c>
      <c r="B150" s="242" t="s">
        <v>439</v>
      </c>
      <c r="C150" s="207" t="s">
        <v>356</v>
      </c>
      <c r="D150" s="227">
        <v>1.72</v>
      </c>
      <c r="E150" s="227"/>
      <c r="F150" s="234"/>
      <c r="G150" s="256"/>
    </row>
    <row r="151" spans="1:7" ht="18" x14ac:dyDescent="0.2">
      <c r="A151" s="255">
        <v>54</v>
      </c>
      <c r="B151" s="242" t="s">
        <v>438</v>
      </c>
      <c r="C151" s="219" t="s">
        <v>342</v>
      </c>
      <c r="D151" s="231">
        <f>82.41/1000</f>
        <v>8.2409999999999997E-2</v>
      </c>
      <c r="E151" s="227"/>
      <c r="F151" s="234"/>
      <c r="G151" s="256"/>
    </row>
    <row r="152" spans="1:7" ht="19.5" x14ac:dyDescent="0.2">
      <c r="A152" s="255">
        <v>55</v>
      </c>
      <c r="B152" s="242" t="s">
        <v>440</v>
      </c>
      <c r="C152" s="207" t="s">
        <v>356</v>
      </c>
      <c r="D152" s="234">
        <v>275</v>
      </c>
      <c r="E152" s="227"/>
      <c r="F152" s="234"/>
      <c r="G152" s="256"/>
    </row>
    <row r="153" spans="1:7" ht="36" x14ac:dyDescent="0.2">
      <c r="A153" s="255">
        <v>56</v>
      </c>
      <c r="B153" s="242" t="s">
        <v>441</v>
      </c>
      <c r="C153" s="207" t="s">
        <v>356</v>
      </c>
      <c r="D153" s="222">
        <v>39.200000000000003</v>
      </c>
      <c r="E153" s="227"/>
      <c r="F153" s="234"/>
      <c r="G153" s="256"/>
    </row>
    <row r="154" spans="1:7" ht="36" x14ac:dyDescent="0.2">
      <c r="A154" s="255">
        <v>57</v>
      </c>
      <c r="B154" s="242" t="s">
        <v>442</v>
      </c>
      <c r="C154" s="207" t="s">
        <v>340</v>
      </c>
      <c r="D154" s="232">
        <v>9.1</v>
      </c>
      <c r="E154" s="227"/>
      <c r="F154" s="234"/>
      <c r="G154" s="256"/>
    </row>
    <row r="155" spans="1:7" ht="18" x14ac:dyDescent="0.2">
      <c r="A155" s="255">
        <v>58</v>
      </c>
      <c r="B155" s="242" t="s">
        <v>443</v>
      </c>
      <c r="C155" s="207" t="s">
        <v>362</v>
      </c>
      <c r="D155" s="248">
        <v>13</v>
      </c>
      <c r="E155" s="227"/>
      <c r="F155" s="234"/>
      <c r="G155" s="256"/>
    </row>
    <row r="156" spans="1:7" ht="18" x14ac:dyDescent="0.2">
      <c r="A156" s="255">
        <v>59</v>
      </c>
      <c r="B156" s="242" t="s">
        <v>444</v>
      </c>
      <c r="C156" s="219" t="s">
        <v>342</v>
      </c>
      <c r="D156" s="227">
        <f>0.06+0.12</f>
        <v>0.18</v>
      </c>
      <c r="E156" s="227"/>
      <c r="F156" s="234"/>
      <c r="G156" s="256"/>
    </row>
    <row r="157" spans="1:7" ht="18" x14ac:dyDescent="0.2">
      <c r="A157" s="255">
        <v>60</v>
      </c>
      <c r="B157" s="242" t="s">
        <v>445</v>
      </c>
      <c r="C157" s="219" t="s">
        <v>342</v>
      </c>
      <c r="D157" s="235">
        <v>4.3200000000000002E-2</v>
      </c>
      <c r="E157" s="227"/>
      <c r="F157" s="234"/>
      <c r="G157" s="256"/>
    </row>
    <row r="158" spans="1:7" ht="54" x14ac:dyDescent="0.2">
      <c r="A158" s="255">
        <v>61</v>
      </c>
      <c r="B158" s="242" t="s">
        <v>446</v>
      </c>
      <c r="C158" s="207" t="s">
        <v>340</v>
      </c>
      <c r="D158" s="221">
        <v>9.1999999999999993</v>
      </c>
      <c r="E158" s="227"/>
      <c r="F158" s="234"/>
      <c r="G158" s="256"/>
    </row>
    <row r="159" spans="1:7" ht="19.5" x14ac:dyDescent="0.2">
      <c r="A159" s="255">
        <v>62</v>
      </c>
      <c r="B159" s="242" t="s">
        <v>447</v>
      </c>
      <c r="C159" s="207" t="s">
        <v>356</v>
      </c>
      <c r="D159" s="234">
        <v>231</v>
      </c>
      <c r="E159" s="227"/>
      <c r="F159" s="234"/>
      <c r="G159" s="256"/>
    </row>
    <row r="160" spans="1:7" ht="35.25" customHeight="1" x14ac:dyDescent="0.2">
      <c r="A160" s="255">
        <v>63</v>
      </c>
      <c r="B160" s="242" t="s">
        <v>448</v>
      </c>
      <c r="C160" s="207" t="s">
        <v>356</v>
      </c>
      <c r="D160" s="234">
        <v>29.4</v>
      </c>
      <c r="E160" s="227"/>
      <c r="F160" s="234"/>
      <c r="G160" s="256"/>
    </row>
    <row r="161" spans="1:7" ht="19.5" x14ac:dyDescent="0.2">
      <c r="A161" s="255">
        <v>64</v>
      </c>
      <c r="B161" s="242" t="s">
        <v>449</v>
      </c>
      <c r="C161" s="207" t="s">
        <v>356</v>
      </c>
      <c r="D161" s="232">
        <v>29.4</v>
      </c>
      <c r="E161" s="227"/>
      <c r="F161" s="234"/>
      <c r="G161" s="256"/>
    </row>
    <row r="162" spans="1:7" ht="126" x14ac:dyDescent="0.2">
      <c r="A162" s="257">
        <v>65</v>
      </c>
      <c r="B162" s="242" t="s">
        <v>465</v>
      </c>
      <c r="C162" s="207" t="s">
        <v>340</v>
      </c>
      <c r="D162" s="237">
        <v>3</v>
      </c>
      <c r="E162" s="227"/>
      <c r="F162" s="234"/>
      <c r="G162" s="256"/>
    </row>
    <row r="163" spans="1:7" ht="36" x14ac:dyDescent="0.2">
      <c r="A163" s="255">
        <v>66</v>
      </c>
      <c r="B163" s="242" t="s">
        <v>450</v>
      </c>
      <c r="C163" s="219" t="s">
        <v>342</v>
      </c>
      <c r="D163" s="227">
        <v>1.397</v>
      </c>
      <c r="E163" s="227"/>
      <c r="F163" s="234"/>
      <c r="G163" s="256"/>
    </row>
    <row r="164" spans="1:7" ht="36" x14ac:dyDescent="0.2">
      <c r="A164" s="255">
        <v>67</v>
      </c>
      <c r="B164" s="242" t="s">
        <v>451</v>
      </c>
      <c r="C164" s="207" t="s">
        <v>378</v>
      </c>
      <c r="D164" s="220">
        <v>203.84</v>
      </c>
      <c r="E164" s="227"/>
      <c r="F164" s="234"/>
      <c r="G164" s="256"/>
    </row>
    <row r="165" spans="1:7" ht="36" x14ac:dyDescent="0.2">
      <c r="A165" s="255">
        <v>68</v>
      </c>
      <c r="B165" s="242" t="s">
        <v>452</v>
      </c>
      <c r="C165" s="207" t="s">
        <v>378</v>
      </c>
      <c r="D165" s="220">
        <v>320.02999999999997</v>
      </c>
      <c r="E165" s="227"/>
      <c r="F165" s="234"/>
      <c r="G165" s="256"/>
    </row>
    <row r="166" spans="1:7" ht="36" x14ac:dyDescent="0.2">
      <c r="A166" s="255">
        <v>69</v>
      </c>
      <c r="B166" s="242" t="s">
        <v>453</v>
      </c>
      <c r="C166" s="207" t="s">
        <v>378</v>
      </c>
      <c r="D166" s="220">
        <v>23.68</v>
      </c>
      <c r="E166" s="227"/>
      <c r="F166" s="234"/>
      <c r="G166" s="256"/>
    </row>
    <row r="167" spans="1:7" ht="36" x14ac:dyDescent="0.2">
      <c r="A167" s="255">
        <v>70</v>
      </c>
      <c r="B167" s="242" t="s">
        <v>454</v>
      </c>
      <c r="C167" s="219" t="s">
        <v>342</v>
      </c>
      <c r="D167" s="222">
        <v>1.397</v>
      </c>
      <c r="E167" s="227"/>
      <c r="F167" s="234"/>
      <c r="G167" s="256"/>
    </row>
    <row r="168" spans="1:7" ht="36" x14ac:dyDescent="0.2">
      <c r="A168" s="255">
        <v>71</v>
      </c>
      <c r="B168" s="242" t="s">
        <v>455</v>
      </c>
      <c r="C168" s="207" t="s">
        <v>356</v>
      </c>
      <c r="D168" s="220">
        <v>231.2</v>
      </c>
      <c r="E168" s="227"/>
      <c r="F168" s="234"/>
      <c r="G168" s="256"/>
    </row>
    <row r="169" spans="1:7" ht="36" x14ac:dyDescent="0.2">
      <c r="A169" s="255">
        <v>72</v>
      </c>
      <c r="B169" s="242" t="s">
        <v>456</v>
      </c>
      <c r="C169" s="207" t="s">
        <v>356</v>
      </c>
      <c r="D169" s="220">
        <v>239.1</v>
      </c>
      <c r="E169" s="227"/>
      <c r="F169" s="234"/>
      <c r="G169" s="256"/>
    </row>
    <row r="170" spans="1:7" ht="19.5" x14ac:dyDescent="0.2">
      <c r="A170" s="255">
        <v>73</v>
      </c>
      <c r="B170" s="242" t="s">
        <v>457</v>
      </c>
      <c r="C170" s="207" t="s">
        <v>356</v>
      </c>
      <c r="D170" s="221">
        <v>29.3</v>
      </c>
      <c r="E170" s="227"/>
      <c r="F170" s="234"/>
      <c r="G170" s="256"/>
    </row>
    <row r="171" spans="1:7" ht="36" x14ac:dyDescent="0.2">
      <c r="A171" s="255">
        <v>74</v>
      </c>
      <c r="B171" s="242" t="s">
        <v>458</v>
      </c>
      <c r="C171" s="219" t="s">
        <v>390</v>
      </c>
      <c r="D171" s="231">
        <v>8.4000000000000005E-2</v>
      </c>
      <c r="E171" s="227"/>
      <c r="F171" s="234"/>
      <c r="G171" s="256"/>
    </row>
    <row r="172" spans="1:7" ht="32.25" customHeight="1" x14ac:dyDescent="0.2">
      <c r="A172" s="255">
        <v>75</v>
      </c>
      <c r="B172" s="242" t="s">
        <v>459</v>
      </c>
      <c r="C172" s="207" t="s">
        <v>340</v>
      </c>
      <c r="D172" s="220">
        <v>1.29</v>
      </c>
      <c r="E172" s="227"/>
      <c r="F172" s="234"/>
      <c r="G172" s="256"/>
    </row>
    <row r="173" spans="1:7" ht="36" x14ac:dyDescent="0.2">
      <c r="A173" s="255">
        <v>76</v>
      </c>
      <c r="B173" s="242" t="s">
        <v>460</v>
      </c>
      <c r="C173" s="207" t="s">
        <v>356</v>
      </c>
      <c r="D173" s="232">
        <v>12.9</v>
      </c>
      <c r="E173" s="227"/>
      <c r="F173" s="234"/>
      <c r="G173" s="256"/>
    </row>
    <row r="174" spans="1:7" ht="18" x14ac:dyDescent="0.2">
      <c r="A174" s="255">
        <v>77</v>
      </c>
      <c r="B174" s="242" t="s">
        <v>461</v>
      </c>
      <c r="C174" s="219" t="s">
        <v>342</v>
      </c>
      <c r="D174" s="220">
        <f>D173*4.12/1000</f>
        <v>5.3148000000000001E-2</v>
      </c>
      <c r="E174" s="227"/>
      <c r="F174" s="234"/>
      <c r="G174" s="256"/>
    </row>
    <row r="175" spans="1:7" ht="36" customHeight="1" x14ac:dyDescent="0.2">
      <c r="A175" s="255">
        <v>78</v>
      </c>
      <c r="B175" s="242" t="s">
        <v>462</v>
      </c>
      <c r="C175" s="207" t="s">
        <v>356</v>
      </c>
      <c r="D175" s="220">
        <v>12.9</v>
      </c>
      <c r="E175" s="227"/>
      <c r="F175" s="234"/>
      <c r="G175" s="256"/>
    </row>
    <row r="176" spans="1:7" x14ac:dyDescent="0.2">
      <c r="A176" s="258"/>
      <c r="B176" s="261" t="s">
        <v>352</v>
      </c>
      <c r="C176" s="262"/>
      <c r="D176" s="263"/>
      <c r="E176" s="264"/>
      <c r="F176" s="264"/>
      <c r="G176" s="266">
        <v>23.76</v>
      </c>
    </row>
    <row r="177" spans="1:7" x14ac:dyDescent="0.2">
      <c r="A177" s="258"/>
      <c r="B177" s="261" t="s">
        <v>352</v>
      </c>
      <c r="C177" s="268"/>
      <c r="D177" s="269"/>
      <c r="E177" s="269"/>
      <c r="F177" s="264"/>
      <c r="G177" s="270">
        <f>+G176+G96+G73+G65+G57+G50+G32+G21</f>
        <v>100.00999999999999</v>
      </c>
    </row>
    <row r="178" spans="1:7" x14ac:dyDescent="0.2">
      <c r="A178" s="258"/>
      <c r="B178" s="261" t="s">
        <v>463</v>
      </c>
      <c r="C178" s="268"/>
      <c r="D178" s="269"/>
      <c r="E178" s="269"/>
      <c r="F178" s="264"/>
      <c r="G178" s="270"/>
    </row>
    <row r="179" spans="1:7" ht="18" thickBot="1" x14ac:dyDescent="0.35">
      <c r="A179" s="271"/>
      <c r="B179" s="277" t="s">
        <v>464</v>
      </c>
      <c r="C179" s="273"/>
      <c r="D179" s="274"/>
      <c r="E179" s="274"/>
      <c r="F179" s="282">
        <v>86264.4</v>
      </c>
      <c r="G179" s="276"/>
    </row>
    <row r="180" spans="1:7" x14ac:dyDescent="0.3">
      <c r="G180" s="254"/>
    </row>
  </sheetData>
  <mergeCells count="10">
    <mergeCell ref="A2:G2"/>
    <mergeCell ref="A1:G1"/>
    <mergeCell ref="A33:G33"/>
    <mergeCell ref="A5:G5"/>
    <mergeCell ref="A22:G22"/>
    <mergeCell ref="A51:G51"/>
    <mergeCell ref="A58:G58"/>
    <mergeCell ref="A66:G66"/>
    <mergeCell ref="A74:G74"/>
    <mergeCell ref="A97:G97"/>
  </mergeCells>
  <pageMargins left="3.937007874015748E-2" right="3.937007874015748E-2" top="0.35433070866141736" bottom="0.35433070866141736"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28</vt:i4>
      </vt:variant>
    </vt:vector>
  </HeadingPairs>
  <TitlesOfParts>
    <vt:vector size="40" baseType="lpstr">
      <vt:lpstr>Ampop.</vt:lpstr>
      <vt:lpstr>Ob.1</vt:lpstr>
      <vt:lpstr>1-1</vt:lpstr>
      <vt:lpstr>1-2</vt:lpstr>
      <vt:lpstr>1-3</vt:lpstr>
      <vt:lpstr>1-4</vt:lpstr>
      <vt:lpstr>1-5+</vt:lpstr>
      <vt:lpstr>1-6+</vt:lpstr>
      <vt:lpstr>1-7</vt:lpstr>
      <vt:lpstr>1-8</vt:lpstr>
      <vt:lpstr>Հայերեն</vt:lpstr>
      <vt:lpstr>Ռուսերեն</vt:lpstr>
      <vt:lpstr>Հայերեն!OLE_LINK1</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Ampop.!Заголовки_для_печати</vt:lpstr>
      <vt:lpstr>Ob.1!Заголовки_для_печати</vt:lpstr>
      <vt:lpstr>Հայերեն!Заголовки_для_печати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Ampop.!Область_печати</vt:lpstr>
      <vt:lpstr>Ob.1!Область_печати</vt:lpstr>
      <vt:lpstr>Հայերեն!Область_печати</vt:lpstr>
      <vt:lpstr>ա</vt:lpstr>
      <vt:lpstr>ժ</vt:lpstr>
      <vt:lpstr>լե</vt:lpstr>
      <vt:lpstr>մ</vt:lpstr>
      <vt:lpstr>տ</vt:lpstr>
    </vt:vector>
  </TitlesOfParts>
  <Company>OOO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MARMASHEN2</cp:lastModifiedBy>
  <cp:lastPrinted>2022-09-12T08:48:07Z</cp:lastPrinted>
  <dcterms:created xsi:type="dcterms:W3CDTF">2002-10-21T06:13:22Z</dcterms:created>
  <dcterms:modified xsi:type="dcterms:W3CDTF">2022-09-12T10:48:35Z</dcterms:modified>
</cp:coreProperties>
</file>