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155" activeTab="1"/>
  </bookViews>
  <sheets>
    <sheet name="ծավալաթերթ" sheetId="7" r:id="rId1"/>
    <sheet name="ռուս." sheetId="8" r:id="rId2"/>
  </sheets>
  <definedNames>
    <definedName name="AAA" localSheetId="0">#REF!</definedName>
    <definedName name="AAA" localSheetId="1">#REF!</definedName>
    <definedName name="AAA">#REF!</definedName>
    <definedName name="f0" localSheetId="0">#REF!</definedName>
    <definedName name="f0" localSheetId="1">#REF!</definedName>
    <definedName name="f0">#REF!</definedName>
    <definedName name="f00" localSheetId="0">#REF!</definedName>
    <definedName name="f00" localSheetId="1">#REF!</definedName>
    <definedName name="f00">#REF!</definedName>
    <definedName name="mexan" localSheetId="0">#REF!</definedName>
    <definedName name="mexan" localSheetId="1">#REF!</definedName>
    <definedName name="mexan">#REF!</definedName>
    <definedName name="mmm" localSheetId="0">#REF!</definedName>
    <definedName name="mmm" localSheetId="1">#REF!</definedName>
    <definedName name="mmm">#REF!</definedName>
    <definedName name="_xlnm.Print_Area" localSheetId="0">ծավալաթերթ!$A$1:$X$112</definedName>
    <definedName name="_xlnm.Print_Area" localSheetId="1">ռուս.!$A$1:$X$112</definedName>
    <definedName name="_xlnm.Print_Titles" localSheetId="0">ծավալաթերթ!$22:$22</definedName>
    <definedName name="_xlnm.Print_Titles" localSheetId="1">ռուս.!$22:$22</definedName>
    <definedName name="ааа" localSheetId="0">#REF!</definedName>
    <definedName name="ааа" localSheetId="1">#REF!</definedName>
    <definedName name="ааа">#REF!</definedName>
    <definedName name="АЕР" localSheetId="0">#REF!</definedName>
    <definedName name="АЕР" localSheetId="1">#REF!</definedName>
    <definedName name="АЕР">#REF!</definedName>
    <definedName name="мм" localSheetId="0">#REF!</definedName>
    <definedName name="мм" localSheetId="1">#REF!</definedName>
    <definedName name="мм">#REF!</definedName>
    <definedName name="ммм" localSheetId="0">#REF!</definedName>
    <definedName name="ммм" localSheetId="1">#REF!</definedName>
    <definedName name="ммм">#REF!</definedName>
  </definedNames>
  <calcPr calcId="152511"/>
</workbook>
</file>

<file path=xl/calcChain.xml><?xml version="1.0" encoding="utf-8"?>
<calcChain xmlns="http://schemas.openxmlformats.org/spreadsheetml/2006/main">
  <c r="E98" i="8" l="1"/>
  <c r="E86" i="8"/>
  <c r="E73" i="8"/>
  <c r="E56" i="8"/>
  <c r="E36" i="8"/>
  <c r="E98" i="7"/>
  <c r="E86" i="7"/>
  <c r="E73" i="7"/>
  <c r="E56" i="7"/>
  <c r="E36" i="7"/>
  <c r="R101" i="8" l="1"/>
  <c r="U100" i="8" s="1"/>
  <c r="I101" i="8"/>
  <c r="F101" i="8"/>
  <c r="F100" i="8"/>
  <c r="N99" i="8"/>
  <c r="O99" i="8" s="1"/>
  <c r="I98" i="8"/>
  <c r="I99" i="8" s="1"/>
  <c r="F98" i="8"/>
  <c r="F99" i="8" s="1"/>
  <c r="R98" i="8" s="1"/>
  <c r="Q97" i="8"/>
  <c r="O97" i="8"/>
  <c r="N97" i="8"/>
  <c r="Q96" i="8"/>
  <c r="O96" i="8"/>
  <c r="F96" i="8"/>
  <c r="I95" i="8"/>
  <c r="I96" i="8" s="1"/>
  <c r="R95" i="8" s="1"/>
  <c r="F95" i="8"/>
  <c r="Q94" i="8"/>
  <c r="R94" i="8" s="1"/>
  <c r="U93" i="8" s="1"/>
  <c r="O94" i="8"/>
  <c r="N94" i="8"/>
  <c r="I94" i="8"/>
  <c r="F94" i="8"/>
  <c r="R93" i="8" s="1"/>
  <c r="S93" i="8" s="1"/>
  <c r="I93" i="8"/>
  <c r="F93" i="8"/>
  <c r="N92" i="8"/>
  <c r="Q92" i="8" s="1"/>
  <c r="R91" i="8" s="1"/>
  <c r="U90" i="8" s="1"/>
  <c r="Q91" i="8"/>
  <c r="O91" i="8"/>
  <c r="I91" i="8"/>
  <c r="I90" i="8"/>
  <c r="F90" i="8"/>
  <c r="F91" i="8" s="1"/>
  <c r="R90" i="8" s="1"/>
  <c r="I88" i="8"/>
  <c r="F88" i="8"/>
  <c r="R86" i="8" s="1"/>
  <c r="Q87" i="8"/>
  <c r="R87" i="8" s="1"/>
  <c r="O87" i="8"/>
  <c r="Q85" i="8"/>
  <c r="R85" i="8" s="1"/>
  <c r="U84" i="8" s="1"/>
  <c r="O85" i="8"/>
  <c r="I85" i="8"/>
  <c r="F85" i="8"/>
  <c r="R84" i="8"/>
  <c r="Q83" i="8"/>
  <c r="R83" i="8" s="1"/>
  <c r="U82" i="8" s="1"/>
  <c r="O83" i="8"/>
  <c r="I82" i="8"/>
  <c r="I83" i="8" s="1"/>
  <c r="R82" i="8" s="1"/>
  <c r="F82" i="8"/>
  <c r="F83" i="8" s="1"/>
  <c r="I81" i="8"/>
  <c r="F81" i="8"/>
  <c r="R80" i="8" s="1"/>
  <c r="S80" i="8" s="1"/>
  <c r="R79" i="8"/>
  <c r="I79" i="8"/>
  <c r="U78" i="8"/>
  <c r="R78" i="8"/>
  <c r="S78" i="8" s="1"/>
  <c r="T78" i="8" s="1"/>
  <c r="Q77" i="8"/>
  <c r="O77" i="8"/>
  <c r="N77" i="8"/>
  <c r="N76" i="8"/>
  <c r="Q76" i="8" s="1"/>
  <c r="R76" i="8" s="1"/>
  <c r="U75" i="8" s="1"/>
  <c r="I76" i="8"/>
  <c r="I75" i="8"/>
  <c r="F75" i="8"/>
  <c r="F76" i="8" s="1"/>
  <c r="R75" i="8" s="1"/>
  <c r="R74" i="8"/>
  <c r="U73" i="8" s="1"/>
  <c r="Q74" i="8"/>
  <c r="O74" i="8"/>
  <c r="I74" i="8"/>
  <c r="I73" i="8"/>
  <c r="F73" i="8"/>
  <c r="F74" i="8" s="1"/>
  <c r="R73" i="8" s="1"/>
  <c r="S73" i="8" s="1"/>
  <c r="Q72" i="8"/>
  <c r="R72" i="8" s="1"/>
  <c r="U71" i="8" s="1"/>
  <c r="O72" i="8"/>
  <c r="I72" i="8"/>
  <c r="F72" i="8"/>
  <c r="R71" i="8" s="1"/>
  <c r="S71" i="8" s="1"/>
  <c r="T71" i="8" s="1"/>
  <c r="A71" i="8"/>
  <c r="A73" i="8" s="1"/>
  <c r="A75" i="8" s="1"/>
  <c r="A78" i="8" s="1"/>
  <c r="A80" i="8" s="1"/>
  <c r="A82" i="8" s="1"/>
  <c r="A86" i="8" s="1"/>
  <c r="A90" i="8" s="1"/>
  <c r="A93" i="8" s="1"/>
  <c r="A95" i="8" s="1"/>
  <c r="A98" i="8" s="1"/>
  <c r="A100" i="8" s="1"/>
  <c r="Q70" i="8"/>
  <c r="R70" i="8" s="1"/>
  <c r="U69" i="8" s="1"/>
  <c r="P70" i="8"/>
  <c r="O70" i="8"/>
  <c r="I70" i="8"/>
  <c r="F70" i="8"/>
  <c r="R69" i="8" s="1"/>
  <c r="S69" i="8" s="1"/>
  <c r="A69" i="8"/>
  <c r="Q68" i="8"/>
  <c r="R68" i="8" s="1"/>
  <c r="P68" i="8"/>
  <c r="O68" i="8"/>
  <c r="I68" i="8"/>
  <c r="F68" i="8"/>
  <c r="R67" i="8" s="1"/>
  <c r="P66" i="8"/>
  <c r="Q66" i="8" s="1"/>
  <c r="R66" i="8" s="1"/>
  <c r="U65" i="8" s="1"/>
  <c r="O66" i="8"/>
  <c r="I66" i="8"/>
  <c r="F66" i="8"/>
  <c r="R65" i="8"/>
  <c r="A65" i="8"/>
  <c r="Q64" i="8"/>
  <c r="R64" i="8" s="1"/>
  <c r="U63" i="8" s="1"/>
  <c r="O64" i="8"/>
  <c r="I64" i="8"/>
  <c r="F64" i="8"/>
  <c r="R63" i="8" s="1"/>
  <c r="R59" i="8"/>
  <c r="U58" i="8" s="1"/>
  <c r="I59" i="8"/>
  <c r="F58" i="8"/>
  <c r="F59" i="8" s="1"/>
  <c r="R58" i="8" s="1"/>
  <c r="Q57" i="8"/>
  <c r="R57" i="8" s="1"/>
  <c r="U56" i="8" s="1"/>
  <c r="O57" i="8"/>
  <c r="N57" i="8"/>
  <c r="F57" i="8"/>
  <c r="I56" i="8"/>
  <c r="I57" i="8" s="1"/>
  <c r="R56" i="8" s="1"/>
  <c r="S56" i="8" s="1"/>
  <c r="F56" i="8"/>
  <c r="N55" i="8"/>
  <c r="Q55" i="8" s="1"/>
  <c r="R54" i="8" s="1"/>
  <c r="U53" i="8" s="1"/>
  <c r="Q54" i="8"/>
  <c r="O54" i="8"/>
  <c r="I54" i="8"/>
  <c r="I53" i="8"/>
  <c r="F53" i="8"/>
  <c r="F54" i="8" s="1"/>
  <c r="R53" i="8" s="1"/>
  <c r="N52" i="8"/>
  <c r="O52" i="8" s="1"/>
  <c r="I51" i="8"/>
  <c r="I52" i="8" s="1"/>
  <c r="R51" i="8" s="1"/>
  <c r="F51" i="8"/>
  <c r="F52" i="8" s="1"/>
  <c r="Q50" i="8"/>
  <c r="O50" i="8"/>
  <c r="N50" i="8"/>
  <c r="Q49" i="8"/>
  <c r="O49" i="8"/>
  <c r="F49" i="8"/>
  <c r="I48" i="8"/>
  <c r="I49" i="8" s="1"/>
  <c r="F48" i="8"/>
  <c r="I46" i="8"/>
  <c r="F46" i="8"/>
  <c r="R45" i="8"/>
  <c r="Q45" i="8"/>
  <c r="O45" i="8"/>
  <c r="U44" i="8"/>
  <c r="R44" i="8"/>
  <c r="S44" i="8" s="1"/>
  <c r="Q43" i="8"/>
  <c r="R43" i="8" s="1"/>
  <c r="U42" i="8" s="1"/>
  <c r="O43" i="8"/>
  <c r="I43" i="8"/>
  <c r="F43" i="8"/>
  <c r="R42" i="8"/>
  <c r="Q41" i="8"/>
  <c r="R41" i="8" s="1"/>
  <c r="U40" i="8" s="1"/>
  <c r="O41" i="8"/>
  <c r="I40" i="8"/>
  <c r="I41" i="8" s="1"/>
  <c r="F40" i="8"/>
  <c r="F41" i="8" s="1"/>
  <c r="I39" i="8"/>
  <c r="F39" i="8"/>
  <c r="R38" i="8" s="1"/>
  <c r="S38" i="8" s="1"/>
  <c r="Q37" i="8"/>
  <c r="R37" i="8" s="1"/>
  <c r="U36" i="8" s="1"/>
  <c r="O37" i="8"/>
  <c r="I36" i="8"/>
  <c r="I37" i="8" s="1"/>
  <c r="F36" i="8"/>
  <c r="F37" i="8" s="1"/>
  <c r="R36" i="8" s="1"/>
  <c r="R35" i="8"/>
  <c r="U34" i="8" s="1"/>
  <c r="Q35" i="8"/>
  <c r="O35" i="8"/>
  <c r="I35" i="8"/>
  <c r="F35" i="8"/>
  <c r="R34" i="8" s="1"/>
  <c r="S34" i="8" s="1"/>
  <c r="P33" i="8"/>
  <c r="Q33" i="8" s="1"/>
  <c r="R33" i="8" s="1"/>
  <c r="U32" i="8" s="1"/>
  <c r="O33" i="8"/>
  <c r="I33" i="8"/>
  <c r="F33" i="8"/>
  <c r="R32" i="8"/>
  <c r="S32" i="8" s="1"/>
  <c r="T32" i="8" s="1"/>
  <c r="A32" i="8"/>
  <c r="A34" i="8" s="1"/>
  <c r="A36" i="8" s="1"/>
  <c r="A38" i="8" s="1"/>
  <c r="A40" i="8" s="1"/>
  <c r="A44" i="8" s="1"/>
  <c r="A48" i="8" s="1"/>
  <c r="A51" i="8" s="1"/>
  <c r="A53" i="8" s="1"/>
  <c r="A56" i="8" s="1"/>
  <c r="A58" i="8" s="1"/>
  <c r="Q31" i="8"/>
  <c r="R31" i="8" s="1"/>
  <c r="U30" i="8" s="1"/>
  <c r="P31" i="8"/>
  <c r="O31" i="8"/>
  <c r="I31" i="8"/>
  <c r="F31" i="8"/>
  <c r="R30" i="8" s="1"/>
  <c r="S30" i="8" s="1"/>
  <c r="R29" i="8"/>
  <c r="U28" i="8" s="1"/>
  <c r="Q29" i="8"/>
  <c r="P29" i="8"/>
  <c r="O29" i="8"/>
  <c r="I29" i="8"/>
  <c r="R28" i="8" s="1"/>
  <c r="S28" i="8" s="1"/>
  <c r="T28" i="8" s="1"/>
  <c r="F29" i="8"/>
  <c r="Q27" i="8"/>
  <c r="R27" i="8" s="1"/>
  <c r="U26" i="8" s="1"/>
  <c r="O27" i="8"/>
  <c r="I27" i="8"/>
  <c r="F27" i="8"/>
  <c r="R26" i="8" s="1"/>
  <c r="S26" i="8" s="1"/>
  <c r="T26" i="8" s="1"/>
  <c r="V16" i="8"/>
  <c r="U16" i="8"/>
  <c r="P11" i="8"/>
  <c r="A1" i="7"/>
  <c r="V16" i="7"/>
  <c r="S53" i="8" l="1"/>
  <c r="S86" i="8"/>
  <c r="U86" i="8"/>
  <c r="S36" i="8"/>
  <c r="S63" i="8"/>
  <c r="S75" i="8"/>
  <c r="R40" i="8"/>
  <c r="S40" i="8" s="1"/>
  <c r="T40" i="8" s="1"/>
  <c r="S82" i="8"/>
  <c r="S90" i="8"/>
  <c r="S65" i="8"/>
  <c r="T65" i="8" s="1"/>
  <c r="R96" i="8"/>
  <c r="S42" i="8"/>
  <c r="R49" i="8"/>
  <c r="U48" i="8" s="1"/>
  <c r="Q52" i="8"/>
  <c r="R52" i="8" s="1"/>
  <c r="U51" i="8" s="1"/>
  <c r="O55" i="8"/>
  <c r="O76" i="8"/>
  <c r="O92" i="8"/>
  <c r="Q99" i="8"/>
  <c r="R99" i="8" s="1"/>
  <c r="U98" i="8" s="1"/>
  <c r="V101" i="8"/>
  <c r="W101" i="8" s="1"/>
  <c r="X101" i="8" s="1"/>
  <c r="R48" i="8"/>
  <c r="S48" i="8" s="1"/>
  <c r="R100" i="8"/>
  <c r="S100" i="8" s="1"/>
  <c r="S58" i="8"/>
  <c r="T58" i="8" s="1"/>
  <c r="T38" i="8"/>
  <c r="T73" i="8"/>
  <c r="T75" i="8"/>
  <c r="T93" i="8"/>
  <c r="U95" i="8"/>
  <c r="S95" i="8"/>
  <c r="T86" i="8"/>
  <c r="T36" i="8"/>
  <c r="T63" i="8"/>
  <c r="U67" i="8"/>
  <c r="S67" i="8"/>
  <c r="T90" i="8"/>
  <c r="T44" i="8"/>
  <c r="T53" i="8"/>
  <c r="T56" i="8"/>
  <c r="T82" i="8"/>
  <c r="S51" i="8"/>
  <c r="T34" i="8"/>
  <c r="T48" i="8"/>
  <c r="T69" i="8"/>
  <c r="T80" i="8"/>
  <c r="S84" i="8"/>
  <c r="T30" i="8"/>
  <c r="V101" i="7"/>
  <c r="W101" i="7" s="1"/>
  <c r="T100" i="8" l="1"/>
  <c r="T42" i="8"/>
  <c r="S98" i="8"/>
  <c r="T84" i="8"/>
  <c r="T95" i="8"/>
  <c r="T51" i="8"/>
  <c r="T67" i="8"/>
  <c r="T98" i="8" l="1"/>
  <c r="W102" i="8"/>
  <c r="W103" i="8" s="1"/>
  <c r="W104" i="8" l="1"/>
  <c r="W105" i="8" s="1"/>
  <c r="W107" i="8" s="1"/>
  <c r="W108" i="8" l="1"/>
  <c r="W109" i="8" s="1"/>
  <c r="R101" i="7" l="1"/>
  <c r="I101" i="7"/>
  <c r="U100" i="7"/>
  <c r="F100" i="7"/>
  <c r="F101" i="7" s="1"/>
  <c r="N99" i="7"/>
  <c r="Q99" i="7" s="1"/>
  <c r="R99" i="7" s="1"/>
  <c r="U98" i="7" s="1"/>
  <c r="I98" i="7"/>
  <c r="I99" i="7" s="1"/>
  <c r="F98" i="7"/>
  <c r="F99" i="7" s="1"/>
  <c r="N97" i="7"/>
  <c r="Q97" i="7" s="1"/>
  <c r="Q96" i="7"/>
  <c r="O96" i="7"/>
  <c r="I95" i="7"/>
  <c r="I96" i="7" s="1"/>
  <c r="F95" i="7"/>
  <c r="F96" i="7" s="1"/>
  <c r="N94" i="7"/>
  <c r="Q94" i="7" s="1"/>
  <c r="R94" i="7" s="1"/>
  <c r="U93" i="7" s="1"/>
  <c r="I93" i="7"/>
  <c r="I94" i="7" s="1"/>
  <c r="F93" i="7"/>
  <c r="F94" i="7" s="1"/>
  <c r="N92" i="7"/>
  <c r="O92" i="7" s="1"/>
  <c r="Q91" i="7"/>
  <c r="O91" i="7"/>
  <c r="I90" i="7"/>
  <c r="I91" i="7" s="1"/>
  <c r="F90" i="7"/>
  <c r="F91" i="7" s="1"/>
  <c r="I88" i="7"/>
  <c r="R86" i="7" s="1"/>
  <c r="F88" i="7"/>
  <c r="Q87" i="7"/>
  <c r="R87" i="7" s="1"/>
  <c r="O87" i="7"/>
  <c r="Q85" i="7"/>
  <c r="R85" i="7" s="1"/>
  <c r="U84" i="7" s="1"/>
  <c r="O85" i="7"/>
  <c r="I85" i="7"/>
  <c r="F85" i="7"/>
  <c r="Q83" i="7"/>
  <c r="R83" i="7" s="1"/>
  <c r="U82" i="7" s="1"/>
  <c r="O83" i="7"/>
  <c r="I83" i="7"/>
  <c r="I82" i="7"/>
  <c r="F82" i="7"/>
  <c r="F83" i="7" s="1"/>
  <c r="I81" i="7"/>
  <c r="F81" i="7"/>
  <c r="R79" i="7"/>
  <c r="I79" i="7"/>
  <c r="R78" i="7" s="1"/>
  <c r="S78" i="7" s="1"/>
  <c r="U78" i="7"/>
  <c r="N77" i="7"/>
  <c r="Q77" i="7" s="1"/>
  <c r="N76" i="7"/>
  <c r="O76" i="7" s="1"/>
  <c r="I75" i="7"/>
  <c r="I76" i="7" s="1"/>
  <c r="F75" i="7"/>
  <c r="F76" i="7" s="1"/>
  <c r="Q74" i="7"/>
  <c r="R74" i="7" s="1"/>
  <c r="I73" i="7"/>
  <c r="I74" i="7" s="1"/>
  <c r="F73" i="7"/>
  <c r="F74" i="7" s="1"/>
  <c r="O74" i="7"/>
  <c r="Q72" i="7"/>
  <c r="R72" i="7" s="1"/>
  <c r="U71" i="7" s="1"/>
  <c r="O72" i="7"/>
  <c r="I72" i="7"/>
  <c r="F72" i="7"/>
  <c r="P70" i="7"/>
  <c r="Q70" i="7" s="1"/>
  <c r="R70" i="7" s="1"/>
  <c r="O70" i="7"/>
  <c r="I70" i="7"/>
  <c r="F70" i="7"/>
  <c r="A69" i="7"/>
  <c r="A71" i="7" s="1"/>
  <c r="A73" i="7" s="1"/>
  <c r="A75" i="7" s="1"/>
  <c r="A78" i="7" s="1"/>
  <c r="A80" i="7" s="1"/>
  <c r="A82" i="7" s="1"/>
  <c r="A86" i="7" s="1"/>
  <c r="A90" i="7" s="1"/>
  <c r="A93" i="7" s="1"/>
  <c r="A95" i="7" s="1"/>
  <c r="A98" i="7" s="1"/>
  <c r="A100" i="7" s="1"/>
  <c r="P68" i="7"/>
  <c r="Q68" i="7" s="1"/>
  <c r="R68" i="7" s="1"/>
  <c r="U67" i="7" s="1"/>
  <c r="O68" i="7"/>
  <c r="I68" i="7"/>
  <c r="F68" i="7"/>
  <c r="P66" i="7"/>
  <c r="Q66" i="7" s="1"/>
  <c r="R66" i="7" s="1"/>
  <c r="U65" i="7" s="1"/>
  <c r="O66" i="7"/>
  <c r="I66" i="7"/>
  <c r="F66" i="7"/>
  <c r="R65" i="7" s="1"/>
  <c r="A65" i="7"/>
  <c r="Q64" i="7"/>
  <c r="R64" i="7" s="1"/>
  <c r="U63" i="7" s="1"/>
  <c r="O64" i="7"/>
  <c r="I64" i="7"/>
  <c r="F64" i="7"/>
  <c r="R59" i="7"/>
  <c r="U58" i="7" s="1"/>
  <c r="I59" i="7"/>
  <c r="F58" i="7"/>
  <c r="F59" i="7" s="1"/>
  <c r="N57" i="7"/>
  <c r="Q57" i="7" s="1"/>
  <c r="R57" i="7" s="1"/>
  <c r="U56" i="7" s="1"/>
  <c r="I56" i="7"/>
  <c r="I57" i="7" s="1"/>
  <c r="F56" i="7"/>
  <c r="F57" i="7" s="1"/>
  <c r="N55" i="7"/>
  <c r="O55" i="7" s="1"/>
  <c r="Q54" i="7"/>
  <c r="O54" i="7"/>
  <c r="I53" i="7"/>
  <c r="I54" i="7" s="1"/>
  <c r="F53" i="7"/>
  <c r="F54" i="7" s="1"/>
  <c r="N52" i="7"/>
  <c r="O52" i="7" s="1"/>
  <c r="I51" i="7"/>
  <c r="I52" i="7" s="1"/>
  <c r="F51" i="7"/>
  <c r="F52" i="7" s="1"/>
  <c r="N50" i="7"/>
  <c r="Q50" i="7" s="1"/>
  <c r="Q49" i="7"/>
  <c r="O49" i="7"/>
  <c r="I48" i="7"/>
  <c r="I49" i="7" s="1"/>
  <c r="F48" i="7"/>
  <c r="F49" i="7" s="1"/>
  <c r="I46" i="7"/>
  <c r="F46" i="7"/>
  <c r="Q45" i="7"/>
  <c r="R45" i="7" s="1"/>
  <c r="Q43" i="7"/>
  <c r="R43" i="7" s="1"/>
  <c r="U42" i="7" s="1"/>
  <c r="O43" i="7"/>
  <c r="I43" i="7"/>
  <c r="F43" i="7"/>
  <c r="Q41" i="7"/>
  <c r="R41" i="7" s="1"/>
  <c r="U40" i="7" s="1"/>
  <c r="O41" i="7"/>
  <c r="I40" i="7"/>
  <c r="I41" i="7" s="1"/>
  <c r="F40" i="7"/>
  <c r="F41" i="7" s="1"/>
  <c r="I39" i="7"/>
  <c r="F39" i="7"/>
  <c r="Q37" i="7"/>
  <c r="R37" i="7" s="1"/>
  <c r="I36" i="7"/>
  <c r="I37" i="7" s="1"/>
  <c r="F36" i="7"/>
  <c r="F37" i="7" s="1"/>
  <c r="Q35" i="7"/>
  <c r="R35" i="7" s="1"/>
  <c r="U34" i="7" s="1"/>
  <c r="O35" i="7"/>
  <c r="I35" i="7"/>
  <c r="F35" i="7"/>
  <c r="P33" i="7"/>
  <c r="Q33" i="7" s="1"/>
  <c r="R33" i="7" s="1"/>
  <c r="U32" i="7" s="1"/>
  <c r="O33" i="7"/>
  <c r="I33" i="7"/>
  <c r="F33" i="7"/>
  <c r="A32" i="7"/>
  <c r="A34" i="7" s="1"/>
  <c r="A36" i="7" s="1"/>
  <c r="A38" i="7" s="1"/>
  <c r="A40" i="7" s="1"/>
  <c r="A44" i="7" s="1"/>
  <c r="A48" i="7" s="1"/>
  <c r="A51" i="7" s="1"/>
  <c r="A53" i="7" s="1"/>
  <c r="A56" i="7" s="1"/>
  <c r="A58" i="7" s="1"/>
  <c r="P31" i="7"/>
  <c r="Q31" i="7" s="1"/>
  <c r="R31" i="7" s="1"/>
  <c r="O31" i="7"/>
  <c r="I31" i="7"/>
  <c r="F31" i="7"/>
  <c r="P29" i="7"/>
  <c r="Q29" i="7" s="1"/>
  <c r="R29" i="7" s="1"/>
  <c r="U28" i="7" s="1"/>
  <c r="O29" i="7"/>
  <c r="I29" i="7"/>
  <c r="F29" i="7"/>
  <c r="Q27" i="7"/>
  <c r="R27" i="7" s="1"/>
  <c r="U26" i="7" s="1"/>
  <c r="O27" i="7"/>
  <c r="I27" i="7"/>
  <c r="F27" i="7"/>
  <c r="U16" i="7"/>
  <c r="R42" i="7" l="1"/>
  <c r="R28" i="7"/>
  <c r="R63" i="7"/>
  <c r="R71" i="7"/>
  <c r="S71" i="7" s="1"/>
  <c r="R26" i="7"/>
  <c r="S26" i="7" s="1"/>
  <c r="R40" i="7"/>
  <c r="S40" i="7" s="1"/>
  <c r="R100" i="7"/>
  <c r="S100" i="7" s="1"/>
  <c r="T100" i="7" s="1"/>
  <c r="X101" i="7"/>
  <c r="R98" i="7"/>
  <c r="S98" i="7" s="1"/>
  <c r="R69" i="7"/>
  <c r="R53" i="7"/>
  <c r="U73" i="7"/>
  <c r="R80" i="7"/>
  <c r="S80" i="7" s="1"/>
  <c r="T80" i="7" s="1"/>
  <c r="R90" i="7"/>
  <c r="R34" i="7"/>
  <c r="S34" i="7" s="1"/>
  <c r="R38" i="7"/>
  <c r="S38" i="7" s="1"/>
  <c r="R67" i="7"/>
  <c r="S67" i="7" s="1"/>
  <c r="T78" i="7"/>
  <c r="R32" i="7"/>
  <c r="S32" i="7" s="1"/>
  <c r="R36" i="7"/>
  <c r="S36" i="7" s="1"/>
  <c r="O99" i="7"/>
  <c r="R30" i="7"/>
  <c r="S30" i="7" s="1"/>
  <c r="U36" i="7"/>
  <c r="R56" i="7"/>
  <c r="S56" i="7" s="1"/>
  <c r="R93" i="7"/>
  <c r="S93" i="7" s="1"/>
  <c r="R44" i="7"/>
  <c r="S44" i="7" s="1"/>
  <c r="S63" i="7"/>
  <c r="R75" i="7"/>
  <c r="R51" i="7"/>
  <c r="S28" i="7"/>
  <c r="Q52" i="7"/>
  <c r="R52" i="7" s="1"/>
  <c r="U51" i="7" s="1"/>
  <c r="Q55" i="7"/>
  <c r="R54" i="7" s="1"/>
  <c r="U53" i="7" s="1"/>
  <c r="R82" i="7"/>
  <c r="S82" i="7" s="1"/>
  <c r="R84" i="7"/>
  <c r="S84" i="7" s="1"/>
  <c r="Q92" i="7"/>
  <c r="R91" i="7" s="1"/>
  <c r="U90" i="7" s="1"/>
  <c r="O37" i="7"/>
  <c r="R49" i="7"/>
  <c r="U48" i="7" s="1"/>
  <c r="R58" i="7"/>
  <c r="S58" i="7" s="1"/>
  <c r="R73" i="7"/>
  <c r="S73" i="7" s="1"/>
  <c r="R95" i="7"/>
  <c r="R48" i="7"/>
  <c r="R96" i="7"/>
  <c r="U95" i="7" s="1"/>
  <c r="U30" i="7"/>
  <c r="S69" i="7"/>
  <c r="U69" i="7"/>
  <c r="S42" i="7"/>
  <c r="S65" i="7"/>
  <c r="U44" i="7"/>
  <c r="S86" i="7"/>
  <c r="U86" i="7"/>
  <c r="O50" i="7"/>
  <c r="Q76" i="7"/>
  <c r="R76" i="7" s="1"/>
  <c r="U75" i="7" s="1"/>
  <c r="O94" i="7"/>
  <c r="O97" i="7"/>
  <c r="O45" i="7"/>
  <c r="O57" i="7"/>
  <c r="O77" i="7"/>
  <c r="T40" i="7" l="1"/>
  <c r="S51" i="7"/>
  <c r="T51" i="7" s="1"/>
  <c r="S48" i="7"/>
  <c r="T48" i="7" s="1"/>
  <c r="T36" i="7"/>
  <c r="T32" i="7"/>
  <c r="T26" i="7"/>
  <c r="T63" i="7"/>
  <c r="T42" i="7"/>
  <c r="S75" i="7"/>
  <c r="T73" i="7"/>
  <c r="T67" i="7"/>
  <c r="T44" i="7"/>
  <c r="T30" i="7"/>
  <c r="T98" i="7"/>
  <c r="T71" i="7"/>
  <c r="T69" i="7"/>
  <c r="T93" i="7"/>
  <c r="T38" i="7"/>
  <c r="T86" i="7"/>
  <c r="T58" i="7"/>
  <c r="T84" i="7"/>
  <c r="T82" i="7"/>
  <c r="S95" i="7"/>
  <c r="T56" i="7"/>
  <c r="S53" i="7"/>
  <c r="T65" i="7"/>
  <c r="T28" i="7"/>
  <c r="T34" i="7"/>
  <c r="S90" i="7"/>
  <c r="T90" i="7" l="1"/>
  <c r="T75" i="7"/>
  <c r="T53" i="7"/>
  <c r="T95" i="7"/>
  <c r="W102" i="7" l="1"/>
  <c r="P11" i="7"/>
  <c r="W103" i="7" l="1"/>
  <c r="W104" i="7" s="1"/>
  <c r="W105" i="7" s="1"/>
  <c r="W107" i="7" s="1"/>
  <c r="W108" i="7" s="1"/>
  <c r="W109" i="7" s="1"/>
  <c r="X103" i="7" l="1"/>
  <c r="Y110" i="8" l="1"/>
  <c r="Y110" i="7"/>
</calcChain>
</file>

<file path=xl/sharedStrings.xml><?xml version="1.0" encoding="utf-8"?>
<sst xmlns="http://schemas.openxmlformats.org/spreadsheetml/2006/main" count="436" uniqueCount="152">
  <si>
    <t>հազ. դրամ</t>
  </si>
  <si>
    <t>ԱԱՀ</t>
  </si>
  <si>
    <t xml:space="preserve">Շինարարության անվանումը </t>
  </si>
  <si>
    <t xml:space="preserve">Տեղային նախահաշիվ թիվ </t>
  </si>
  <si>
    <t>1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</si>
  <si>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</si>
  <si>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</si>
  <si>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</si>
  <si>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</si>
  <si>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</si>
  <si>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</si>
  <si>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</si>
  <si>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</si>
  <si>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</si>
  <si>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</si>
  <si>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</si>
  <si>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</si>
  <si>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</si>
  <si>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</si>
  <si>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</si>
  <si>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</si>
  <si>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</si>
  <si>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</si>
  <si>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</si>
  <si>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</si>
  <si>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</si>
  <si>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</si>
  <si>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</si>
  <si>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</si>
  <si>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</si>
  <si>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</si>
  <si>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</si>
  <si>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r>
      <t>մ</t>
    </r>
    <r>
      <rPr>
        <vertAlign val="superscript"/>
        <sz val="9"/>
        <rFont val="Sylfaen"/>
        <family val="1"/>
      </rPr>
      <t>3</t>
    </r>
  </si>
  <si>
    <t>կգ</t>
  </si>
  <si>
    <t>մ</t>
  </si>
  <si>
    <t>Ընդամենը</t>
  </si>
  <si>
    <t>Շահույթ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</si>
  <si>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</si>
  <si>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</si>
  <si>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№</t>
  </si>
  <si>
    <t>հատ</t>
  </si>
  <si>
    <t>շուկա</t>
  </si>
  <si>
    <t>գմ</t>
  </si>
  <si>
    <t>11-6</t>
  </si>
  <si>
    <t>թթվածին</t>
  </si>
  <si>
    <r>
      <t>մ</t>
    </r>
    <r>
      <rPr>
        <vertAlign val="superscript"/>
        <sz val="8"/>
        <rFont val="Sylfaen"/>
        <family val="1"/>
      </rPr>
      <t>3</t>
    </r>
  </si>
  <si>
    <t>գազ պրոպան-բութան</t>
  </si>
  <si>
    <t>լ</t>
  </si>
  <si>
    <t>Էլեկտրոդ</t>
  </si>
  <si>
    <t>13-121   
գ-2</t>
  </si>
  <si>
    <t>լուծիչ</t>
  </si>
  <si>
    <t xml:space="preserve">նախաներկ ГФ - 021   </t>
  </si>
  <si>
    <t>15-613</t>
  </si>
  <si>
    <t>յուղաներկ</t>
  </si>
  <si>
    <r>
      <t xml:space="preserve">                                             </t>
    </r>
    <r>
      <rPr>
        <b/>
        <i/>
        <sz val="11"/>
        <rFont val="Sylfaen"/>
        <family val="1"/>
      </rPr>
      <t>I.2 Տեխնոլոգիական աշխատանքներ</t>
    </r>
  </si>
  <si>
    <t>Մետաղական մակերևույթների նախաներկում  ГФ -021 2 շերտով</t>
  </si>
  <si>
    <t>Մետաղական մակերևույթների յուղաներկում 2 անգամ</t>
  </si>
  <si>
    <t>բետոն B7.5</t>
  </si>
  <si>
    <t>22-385</t>
  </si>
  <si>
    <t>22-362</t>
  </si>
  <si>
    <t>Ձևավոր մասեր</t>
  </si>
  <si>
    <t>Խողովակ</t>
  </si>
  <si>
    <t>Е-9-122</t>
  </si>
  <si>
    <t xml:space="preserve"> բիտում</t>
  </si>
  <si>
    <t>ՀՀ ԿՈՏԱՅՔԻ ՄԱՐԶԻ ԿԱԹՆԱՂԲՅՈՒՐ ՀԱՄԱՅՆՔԻ ՈՌՈԳՄԱՆ ՆԵՐՏՆՏԵՍԱՅԻՆ ՑԱՆՑԻ ԲԱՐԵԼԱՎՈՒՄ</t>
  </si>
  <si>
    <t xml:space="preserve">                 ՈՌՈԳՄԱՆ  ԲԱՇԽԻՉ ՑԱՆՑ</t>
  </si>
  <si>
    <r>
      <t xml:space="preserve">                                              </t>
    </r>
    <r>
      <rPr>
        <b/>
        <i/>
        <vertAlign val="superscript"/>
        <sz val="11"/>
        <rFont val="Sylfaen"/>
        <family val="1"/>
      </rPr>
      <t xml:space="preserve"> </t>
    </r>
    <r>
      <rPr>
        <b/>
        <i/>
        <sz val="11"/>
        <rFont val="Sylfaen"/>
        <family val="1"/>
      </rPr>
      <t>ՈՌՈԳՄԱՆ  ԲԱՇԽԻՉ ՑԱՆՑ</t>
    </r>
  </si>
  <si>
    <r>
      <t xml:space="preserve">                                            </t>
    </r>
    <r>
      <rPr>
        <b/>
        <i/>
        <sz val="11"/>
        <rFont val="Sylfaen"/>
        <family val="1"/>
      </rPr>
      <t xml:space="preserve"> Տեխնոլոգիական և շինարարական աշխատանքներ</t>
    </r>
  </si>
  <si>
    <t>22-67</t>
  </si>
  <si>
    <t xml:space="preserve">Պողպատե  ջրի խողովակների տեղադրում հիդրավլիկ փորձարկումով  Ø133x4մմ
</t>
  </si>
  <si>
    <t xml:space="preserve">Սեպավոր փականի տեղադրում DN125 , PN=1,0ՄՊա </t>
  </si>
  <si>
    <t>Սեպավոր փական DN125</t>
  </si>
  <si>
    <t xml:space="preserve">Կցաշուրթային  ճկուն ներդիրի մոնտաժում  DN125, PN=1,0ՄՊա </t>
  </si>
  <si>
    <t xml:space="preserve">ճկուն ներդիր 125մմ </t>
  </si>
  <si>
    <t>22-432</t>
  </si>
  <si>
    <t xml:space="preserve">Պողպատե էլ. եռակցվող կցաշուրթերի մոնտաժում  DN125, PN=1,0ՄՊա </t>
  </si>
  <si>
    <t>կցաշուրթ  DN125</t>
  </si>
  <si>
    <t>22-89   գ=0.6 ВСН 452-84    կիրառ.</t>
  </si>
  <si>
    <t>Պողպատե DN125 խողովակների ձևավոր մասերի մոնտաժում (3 հատ )</t>
  </si>
  <si>
    <t>Խողովակի կտրում անկյունների պատրաստման համար Dպ-125մմ</t>
  </si>
  <si>
    <t>22-89 կիրառ.</t>
  </si>
  <si>
    <t>Խողովակի միացում Dպ-125մմ</t>
  </si>
  <si>
    <t>22-399</t>
  </si>
  <si>
    <t>Պողպատե dպ-125  խողովակի  միացում    dպ-500 խողովակին</t>
  </si>
  <si>
    <t>22-128</t>
  </si>
  <si>
    <t>մետաղ․ կոնստրուկցիաներ</t>
  </si>
  <si>
    <t>Հատակի իրականացում B7.5 դասի բետոնով,h=10սմ</t>
  </si>
  <si>
    <t>Ստորգետնյա պողպատե խողովակների և ձևավոր մասերի մեկուսացում  ամրանավորված բիտումային մածիկով dպ-125 մմ</t>
  </si>
  <si>
    <t>Е22-338</t>
  </si>
  <si>
    <t>Խողովակների լվացում Dպ-125մմ</t>
  </si>
  <si>
    <r>
      <rPr>
        <b/>
        <i/>
        <sz val="11"/>
        <rFont val="Sylfaen"/>
        <family val="1"/>
      </rPr>
      <t xml:space="preserve">    I.2.  Ջրագիծ 2(W</t>
    </r>
    <r>
      <rPr>
        <b/>
        <i/>
        <vertAlign val="subscript"/>
        <sz val="11"/>
        <rFont val="Sylfaen"/>
        <family val="1"/>
      </rPr>
      <t>2</t>
    </r>
    <r>
      <rPr>
        <b/>
        <i/>
        <sz val="11"/>
        <rFont val="Sylfaen"/>
        <family val="1"/>
      </rPr>
      <t xml:space="preserve">)  </t>
    </r>
    <r>
      <rPr>
        <b/>
        <sz val="11"/>
        <rFont val="Sylfaen"/>
        <family val="1"/>
      </rPr>
      <t xml:space="preserve">                          </t>
    </r>
  </si>
  <si>
    <t xml:space="preserve"> Ø133x4մմ պողպ. խողովակ</t>
  </si>
  <si>
    <t>Խողովակի կտրում  Dպ-125մմ</t>
  </si>
  <si>
    <t>Գոյություն ունեցող  Dպ-125մմ խողովակի կտրված շուրթերի հարթեցում</t>
  </si>
  <si>
    <t xml:space="preserve">Պողպատե dպ-125  խողովակի  միացում խողովակի եռակցում dպ-125   խողովակին ճակատային միացմամբ    </t>
  </si>
  <si>
    <t xml:space="preserve">Պողպատե հարթ կցաշուրթերի մոնտաժում  DN125, PN=1,0ՄՊա </t>
  </si>
  <si>
    <t>Մետաղական կափարիչով հորի պատրաստում եվ տեղադրում (DN630x5(St) խողովակ-0.6մ, պողպատե թիթեղ δ=4մմ հաստությամբ-0.075մ2, խողպատե ծխնի- հատ և ամրան-Ø10 AI 0.5մ) Gմիջ=63կգ, 1 հատ</t>
  </si>
  <si>
    <t>19-75</t>
  </si>
  <si>
    <t>Միավորի ընդհանուր արժեքը հազար դրամ</t>
  </si>
  <si>
    <t>5</t>
  </si>
  <si>
    <t>6</t>
  </si>
  <si>
    <t xml:space="preserve">Ընդամենը </t>
  </si>
  <si>
    <t>Սարքավորում*</t>
  </si>
  <si>
    <t xml:space="preserve">Ընդամենը Ջրագիծ 2(W2)   </t>
  </si>
  <si>
    <t xml:space="preserve">Ընդամենը Ջրագիծ 1(W1)   </t>
  </si>
  <si>
    <r>
      <rPr>
        <b/>
        <i/>
        <sz val="11"/>
        <rFont val="Sylfaen"/>
        <family val="1"/>
      </rPr>
      <t xml:space="preserve">    I.1.  Ջրագիծ 1(W</t>
    </r>
    <r>
      <rPr>
        <b/>
        <i/>
        <vertAlign val="subscript"/>
        <sz val="11"/>
        <rFont val="Sylfaen"/>
        <family val="1"/>
      </rPr>
      <t>1</t>
    </r>
    <r>
      <rPr>
        <b/>
        <i/>
        <sz val="11"/>
        <rFont val="Sylfaen"/>
        <family val="1"/>
      </rPr>
      <t xml:space="preserve">)  </t>
    </r>
    <r>
      <rPr>
        <b/>
        <sz val="11"/>
        <rFont val="Sylfaen"/>
        <family val="1"/>
      </rPr>
      <t xml:space="preserve">                          </t>
    </r>
  </si>
  <si>
    <t>ԾԱՎԱԼԱԹԵՐԹ-ՆԱԽԱՀԱՇԻՎ</t>
  </si>
  <si>
    <t>7</t>
  </si>
  <si>
    <t>Ընդհանուր արժեքը տոկոսներով արտահայտված</t>
  </si>
  <si>
    <t>Газификация  общины  Катнахпюр РА Лорийского марза</t>
  </si>
  <si>
    <t>ОБЪЕМНЫЙ ЛИСТ-СМЕТА</t>
  </si>
  <si>
    <t xml:space="preserve">№ п/п
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</si>
  <si>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</si>
  <si>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</si>
  <si>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</si>
  <si>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</si>
  <si>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 процентами</t>
  </si>
  <si>
    <r>
      <rPr>
        <b/>
        <i/>
        <sz val="11"/>
        <rFont val="Sylfaen"/>
        <family val="1"/>
      </rPr>
      <t xml:space="preserve">    I.1.  Водопровод1(W</t>
    </r>
    <r>
      <rPr>
        <b/>
        <i/>
        <vertAlign val="subscript"/>
        <sz val="11"/>
        <rFont val="Sylfaen"/>
        <family val="1"/>
      </rPr>
      <t>1</t>
    </r>
    <r>
      <rPr>
        <b/>
        <i/>
        <sz val="11"/>
        <rFont val="Sylfaen"/>
        <family val="1"/>
      </rPr>
      <t xml:space="preserve">)  </t>
    </r>
    <r>
      <rPr>
        <b/>
        <sz val="11"/>
        <rFont val="Sylfaen"/>
        <family val="1"/>
      </rPr>
      <t xml:space="preserve">                          </t>
    </r>
  </si>
  <si>
    <t xml:space="preserve">                                           Орасительная распределительная сеть</t>
  </si>
  <si>
    <t>Технологические стоительные работы</t>
  </si>
  <si>
    <t>Установка пробкового крана DN125 , PN=1,0МПа</t>
  </si>
  <si>
    <t>Монтаж фланцевой гибкой вставки  DN125, PN=1,0МПа</t>
  </si>
  <si>
    <t>Приварка фланцев  DN125, PN=1,0МПа</t>
  </si>
  <si>
    <t>Приварка гладких фланцев  DN125, PN=1,0МПа</t>
  </si>
  <si>
    <t>Установка фасонных частей  DN125  (3шт. )</t>
  </si>
  <si>
    <t>Присоединение   трубопровода Dу-125мм</t>
  </si>
  <si>
    <t xml:space="preserve">Присоединение проектируемого трубопровода dу-125  к существующему трубопроводу       dу-500  </t>
  </si>
  <si>
    <t>Антикоррозионная изоляция трубопровода  армированной битумной  изоляцией         d-125мм</t>
  </si>
  <si>
    <t>Изготовление люка с крышкой (DN630x5(St)труба-0.6м, лист δ=4мм-0.075м2, педли, арматура-Ø10 AI 0.5м) Gср=63кг, 1 шт</t>
  </si>
  <si>
    <t>Днища из бетона B7.5  h=10см</t>
  </si>
  <si>
    <t>Грунтовка металлических элементов ГФ – 021  2 раза</t>
  </si>
  <si>
    <t>Окраска металлических элементов антикоррозионной масляной краской 2 раза</t>
  </si>
  <si>
    <t xml:space="preserve">Промывка труб Dу-125 </t>
  </si>
  <si>
    <t xml:space="preserve">Итого водопровод1(W1)   </t>
  </si>
  <si>
    <t>пм</t>
  </si>
  <si>
    <t>шт</t>
  </si>
  <si>
    <t>кг</t>
  </si>
  <si>
    <r>
      <t>м</t>
    </r>
    <r>
      <rPr>
        <vertAlign val="superscript"/>
        <sz val="9"/>
        <rFont val="Sylfaen"/>
        <family val="1"/>
      </rPr>
      <t>3</t>
    </r>
  </si>
  <si>
    <r>
      <t>м</t>
    </r>
    <r>
      <rPr>
        <vertAlign val="superscript"/>
        <sz val="9"/>
        <rFont val="Sylfaen"/>
        <family val="1"/>
      </rPr>
      <t>2</t>
    </r>
  </si>
  <si>
    <t xml:space="preserve">Монтаж водопроводов с гидравлическим испытанием  Ø133x4мм
</t>
  </si>
  <si>
    <r>
      <rPr>
        <b/>
        <i/>
        <sz val="11"/>
        <rFont val="Sylfaen"/>
        <family val="1"/>
      </rPr>
      <t xml:space="preserve">    I.1.  Водопровод2(W</t>
    </r>
    <r>
      <rPr>
        <b/>
        <i/>
        <vertAlign val="subscript"/>
        <sz val="11"/>
        <rFont val="Sylfaen"/>
        <family val="1"/>
      </rPr>
      <t>2</t>
    </r>
    <r>
      <rPr>
        <b/>
        <i/>
        <sz val="11"/>
        <rFont val="Sylfaen"/>
        <family val="1"/>
      </rPr>
      <t xml:space="preserve">)  </t>
    </r>
    <r>
      <rPr>
        <b/>
        <sz val="11"/>
        <rFont val="Sylfaen"/>
        <family val="1"/>
      </rPr>
      <t xml:space="preserve">                          </t>
    </r>
  </si>
  <si>
    <t xml:space="preserve">Резка труб  Dу-125 </t>
  </si>
  <si>
    <t>Торцовка концов труб  Dу-125мм</t>
  </si>
  <si>
    <t>Резка труб для изготовления колена Dу-125мм</t>
  </si>
  <si>
    <t>Присоединение проектируемого трубопровода dу-125</t>
  </si>
  <si>
    <t>Итого</t>
  </si>
  <si>
    <t>Прибыль</t>
  </si>
  <si>
    <t>Всего</t>
  </si>
  <si>
    <t>*Oборудование</t>
  </si>
  <si>
    <t>НДС</t>
  </si>
  <si>
    <t>ВСЕГО ПО СМЕТЕ</t>
  </si>
  <si>
    <t xml:space="preserve">Կազմեց`                                   Գ. Հակոբյան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</si>
</sst>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&quot;$&quot;* #,##0.00_);_(&quot;$&quot;* \(#,##0.00\);_(&quot;$&quot;* &quot;-&quot;??_);_(@_)"/>
    <numFmt numFmtId="165" formatCode="_(* #,##0.00_);_(* \(#,##0.00\);_(* &quot;-&quot;??_);_(@_)"/>
    <numFmt numFmtId="167" formatCode="0.000"/>
    <numFmt numFmtId="169" formatCode=";;;"/>
    <numFmt numFmtId="170" formatCode="0.0"/>
    <numFmt numFmtId="171" formatCode="0.0000"/>
    <numFmt numFmtId="172" formatCode="_-* #,##0.00_р_._-;\-* #,##0.00_р_._-;_-* &quot;-&quot;??_р_._-;_-@_-"/>
    <numFmt numFmtId="173" formatCode="_([$€]* #,##0.00_);_([$€]* \(#,##0.00\);_([$€]* &quot;-&quot;??_);_(@_)"/>
    <numFmt numFmtId="174" formatCode="0.00000"/>
  </numFmts>
  <fonts count="9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name val="Arial Cyr"/>
      <family val="2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10"/>
      <name val="Sylfaen"/>
      <family val="1"/>
      <charset val="204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i/>
      <sz val="8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color theme="1"/>
      <name val="Sylfaen"/>
      <family val="1"/>
    </font>
    <font>
      <sz val="8"/>
      <name val="Arial Armenian"/>
      <family val="2"/>
    </font>
    <font>
      <sz val="9"/>
      <name val="Times New Roman"/>
      <family val="1"/>
    </font>
    <font>
      <sz val="9"/>
      <color theme="0"/>
      <name val="Sylfaen"/>
      <family val="1"/>
    </font>
    <font>
      <sz val="9"/>
      <color rgb="FFFF0000"/>
      <name val="Sylfaen"/>
      <family val="1"/>
    </font>
    <font>
      <sz val="9"/>
      <name val="Arial Armenian"/>
      <family val="2"/>
    </font>
    <font>
      <sz val="7.5"/>
      <name val="Sylfaen"/>
      <family val="1"/>
    </font>
    <font>
      <sz val="9"/>
      <name val="Arial"/>
      <family val="2"/>
    </font>
    <font>
      <sz val="9"/>
      <color indexed="10"/>
      <name val="Sylfaen"/>
      <family val="1"/>
    </font>
    <font>
      <sz val="11"/>
      <name val="Arial"/>
      <family val="2"/>
      <charset val="204"/>
    </font>
    <font>
      <vertAlign val="superscript"/>
      <sz val="8"/>
      <name val="Sylfaen"/>
      <family val="1"/>
    </font>
    <font>
      <sz val="8"/>
      <name val="Times New Roman"/>
      <family val="1"/>
    </font>
    <font>
      <sz val="10"/>
      <color rgb="FFFF0000"/>
      <name val="Sylfaen"/>
      <family val="1"/>
    </font>
    <font>
      <b/>
      <sz val="12"/>
      <color rgb="FFFF0000"/>
      <name val="Sylfaen"/>
      <family val="1"/>
    </font>
    <font>
      <sz val="10"/>
      <color rgb="FFFF0000"/>
      <name val="Sylfaen"/>
      <family val="1"/>
      <charset val="204"/>
    </font>
    <font>
      <sz val="9"/>
      <color rgb="FFFF0000"/>
      <name val="Sylfaen"/>
      <family val="1"/>
      <charset val="204"/>
    </font>
    <font>
      <sz val="11"/>
      <color rgb="FFFF0000"/>
      <name val="Sylfaen"/>
      <family val="1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name val="Times New Roman"/>
      <family val="1"/>
    </font>
    <font>
      <b/>
      <i/>
      <vertAlign val="subscript"/>
      <sz val="11"/>
      <name val="Sylfaen"/>
      <family val="1"/>
    </font>
    <font>
      <b/>
      <sz val="11"/>
      <color rgb="FFFF0000"/>
      <name val="Sylfaen"/>
      <family val="1"/>
    </font>
    <font>
      <b/>
      <i/>
      <vertAlign val="superscript"/>
      <sz val="11"/>
      <name val="Sylfaen"/>
      <family val="1"/>
    </font>
    <font>
      <sz val="10"/>
      <color theme="0"/>
      <name val="Sylfaen"/>
      <family val="1"/>
    </font>
    <font>
      <b/>
      <sz val="9"/>
      <name val="Arial Unicode"/>
      <family val="2"/>
      <charset val="204"/>
    </font>
    <font>
      <b/>
      <sz val="10"/>
      <name val="Arial Unicode"/>
      <family val="2"/>
      <charset val="204"/>
    </font>
    <font>
      <b/>
      <sz val="8"/>
      <name val="Arial Unicode"/>
      <family val="2"/>
      <charset val="204"/>
    </font>
    <font>
      <b/>
      <sz val="11"/>
      <color theme="1"/>
      <name val="Sylfaen"/>
      <family val="1"/>
    </font>
    <font>
      <i/>
      <sz val="10"/>
      <name val="Arial Armenian"/>
      <family val="2"/>
    </font>
    <font>
      <u/>
      <sz val="9"/>
      <name val="Times New Roman"/>
      <family val="1"/>
    </font>
    <font>
      <b/>
      <sz val="9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252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6" borderId="0" applyNumberFormat="0" applyBorder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2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20" borderId="0" applyNumberFormat="0" applyBorder="0" applyAlignment="0" applyProtection="0"/>
    <xf numFmtId="0" fontId="44" fillId="8" borderId="51" applyNumberFormat="0" applyAlignment="0" applyProtection="0"/>
    <xf numFmtId="0" fontId="45" fillId="21" borderId="52" applyNumberFormat="0" applyAlignment="0" applyProtection="0"/>
    <xf numFmtId="0" fontId="46" fillId="21" borderId="51" applyNumberFormat="0" applyAlignment="0" applyProtection="0"/>
    <xf numFmtId="169" fontId="1" fillId="0" borderId="0" applyFont="0" applyFill="0" applyBorder="0" applyAlignment="0" applyProtection="0"/>
    <xf numFmtId="0" fontId="47" fillId="0" borderId="53" applyNumberFormat="0" applyFill="0" applyAlignment="0" applyProtection="0"/>
    <xf numFmtId="0" fontId="48" fillId="0" borderId="54" applyNumberFormat="0" applyFill="0" applyAlignment="0" applyProtection="0"/>
    <xf numFmtId="0" fontId="49" fillId="0" borderId="55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56" applyNumberFormat="0" applyFill="0" applyAlignment="0" applyProtection="0"/>
    <xf numFmtId="0" fontId="51" fillId="22" borderId="57" applyNumberFormat="0" applyAlignment="0" applyProtection="0"/>
    <xf numFmtId="0" fontId="52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1" fillId="0" borderId="0"/>
    <xf numFmtId="0" fontId="42" fillId="0" borderId="0"/>
    <xf numFmtId="0" fontId="6" fillId="0" borderId="0"/>
    <xf numFmtId="0" fontId="54" fillId="0" borderId="0"/>
    <xf numFmtId="0" fontId="42" fillId="0" borderId="0"/>
    <xf numFmtId="0" fontId="55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0" fillId="24" borderId="58" applyNumberFormat="0" applyFont="0" applyAlignment="0" applyProtection="0"/>
    <xf numFmtId="0" fontId="40" fillId="24" borderId="58" applyNumberFormat="0" applyFont="0" applyAlignment="0" applyProtection="0"/>
    <xf numFmtId="0" fontId="57" fillId="0" borderId="59" applyNumberFormat="0" applyFill="0" applyAlignment="0" applyProtection="0"/>
    <xf numFmtId="0" fontId="5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0" fontId="59" fillId="5" borderId="0" applyNumberFormat="0" applyBorder="0" applyAlignment="0" applyProtection="0"/>
    <xf numFmtId="0" fontId="42" fillId="0" borderId="0"/>
    <xf numFmtId="0" fontId="1" fillId="0" borderId="0"/>
    <xf numFmtId="0" fontId="42" fillId="0" borderId="0"/>
    <xf numFmtId="0" fontId="42" fillId="0" borderId="0"/>
    <xf numFmtId="9" fontId="1" fillId="0" borderId="0" applyFont="0" applyFill="0" applyBorder="0" applyAlignment="0" applyProtection="0"/>
  </cellStyleXfs>
  <cellXfs count="641">
    <xf numFmtId="0" fontId="0" fillId="0" borderId="0" xfId="0"/>
    <xf numFmtId="0" fontId="11" fillId="2" borderId="0" xfId="2" applyFont="1" applyFill="1"/>
    <xf numFmtId="0" fontId="8" fillId="2" borderId="0" xfId="2" applyFont="1" applyFill="1" applyBorder="1" applyAlignment="1"/>
    <xf numFmtId="0" fontId="12" fillId="2" borderId="0" xfId="2" applyFont="1" applyFill="1" applyBorder="1" applyAlignment="1">
      <alignment horizontal="center" vertical="center"/>
    </xf>
    <xf numFmtId="0" fontId="13" fillId="2" borderId="0" xfId="2" applyFont="1" applyFill="1" applyBorder="1" applyAlignment="1"/>
    <xf numFmtId="0" fontId="12" fillId="2" borderId="0" xfId="2" applyFont="1" applyFill="1" applyBorder="1" applyAlignment="1"/>
    <xf numFmtId="0" fontId="11" fillId="2" borderId="0" xfId="2" applyFont="1" applyFill="1" applyBorder="1"/>
    <xf numFmtId="0" fontId="10" fillId="2" borderId="0" xfId="2" applyFont="1" applyFill="1" applyBorder="1"/>
    <xf numFmtId="0" fontId="10" fillId="2" borderId="0" xfId="2" applyFont="1" applyFill="1" applyBorder="1" applyAlignment="1">
      <alignment horizontal="left" vertical="center"/>
    </xf>
    <xf numFmtId="0" fontId="11" fillId="2" borderId="0" xfId="2" applyFont="1" applyFill="1" applyBorder="1" applyAlignment="1">
      <alignment horizontal="center" vertical="center"/>
    </xf>
    <xf numFmtId="0" fontId="9" fillId="2" borderId="0" xfId="2" applyFont="1" applyFill="1" applyBorder="1" applyAlignment="1"/>
    <xf numFmtId="0" fontId="14" fillId="2" borderId="0" xfId="2" applyFont="1" applyFill="1" applyBorder="1" applyAlignment="1"/>
    <xf numFmtId="0" fontId="15" fillId="2" borderId="0" xfId="2" applyFont="1" applyFill="1" applyBorder="1" applyAlignment="1"/>
    <xf numFmtId="0" fontId="8" fillId="2" borderId="0" xfId="2" applyFont="1" applyFill="1" applyBorder="1" applyAlignment="1">
      <alignment vertical="center"/>
    </xf>
    <xf numFmtId="0" fontId="8" fillId="2" borderId="0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0" fontId="16" fillId="2" borderId="0" xfId="2" applyFont="1" applyFill="1" applyBorder="1" applyAlignment="1">
      <alignment vertical="center"/>
    </xf>
    <xf numFmtId="49" fontId="17" fillId="2" borderId="0" xfId="2" applyNumberFormat="1" applyFont="1" applyFill="1" applyBorder="1" applyAlignment="1">
      <alignment horizontal="right"/>
    </xf>
    <xf numFmtId="0" fontId="14" fillId="2" borderId="0" xfId="2" applyFont="1" applyFill="1" applyAlignment="1"/>
    <xf numFmtId="0" fontId="11" fillId="2" borderId="0" xfId="2" applyFont="1" applyFill="1" applyBorder="1" applyAlignment="1"/>
    <xf numFmtId="0" fontId="10" fillId="2" borderId="0" xfId="2" applyFont="1" applyFill="1" applyBorder="1" applyAlignment="1"/>
    <xf numFmtId="0" fontId="11" fillId="2" borderId="0" xfId="2" applyFont="1" applyFill="1" applyAlignment="1"/>
    <xf numFmtId="0" fontId="18" fillId="2" borderId="0" xfId="2" applyFont="1" applyFill="1" applyBorder="1" applyAlignment="1">
      <alignment horizontal="left"/>
    </xf>
    <xf numFmtId="0" fontId="11" fillId="2" borderId="0" xfId="2" applyFont="1" applyFill="1" applyBorder="1" applyAlignment="1">
      <alignment horizontal="center"/>
    </xf>
    <xf numFmtId="0" fontId="19" fillId="2" borderId="0" xfId="2" applyFont="1" applyFill="1" applyBorder="1" applyAlignment="1">
      <alignment horizontal="left"/>
    </xf>
    <xf numFmtId="14" fontId="10" fillId="2" borderId="0" xfId="2" applyNumberFormat="1" applyFont="1" applyFill="1" applyBorder="1" applyAlignment="1">
      <alignment horizontal="left" vertical="center"/>
    </xf>
    <xf numFmtId="14" fontId="18" fillId="2" borderId="0" xfId="2" applyNumberFormat="1" applyFont="1" applyFill="1" applyBorder="1" applyAlignment="1">
      <alignment horizontal="left"/>
    </xf>
    <xf numFmtId="0" fontId="21" fillId="2" borderId="0" xfId="2" applyFont="1" applyFill="1" applyBorder="1" applyAlignment="1">
      <alignment horizontal="left"/>
    </xf>
    <xf numFmtId="0" fontId="22" fillId="2" borderId="0" xfId="2" applyFont="1" applyFill="1" applyBorder="1" applyAlignment="1">
      <alignment horizontal="left"/>
    </xf>
    <xf numFmtId="0" fontId="23" fillId="2" borderId="0" xfId="2" applyFont="1" applyFill="1" applyBorder="1" applyAlignment="1">
      <alignment horizontal="left"/>
    </xf>
    <xf numFmtId="0" fontId="21" fillId="2" borderId="0" xfId="2" applyFont="1" applyFill="1" applyBorder="1" applyAlignment="1">
      <alignment horizontal="center"/>
    </xf>
    <xf numFmtId="0" fontId="25" fillId="2" borderId="0" xfId="2" applyFont="1" applyFill="1" applyBorder="1" applyAlignment="1">
      <alignment horizontal="center"/>
    </xf>
    <xf numFmtId="0" fontId="26" fillId="2" borderId="0" xfId="2" applyFont="1" applyFill="1" applyBorder="1" applyAlignment="1"/>
    <xf numFmtId="0" fontId="27" fillId="2" borderId="0" xfId="2" applyFont="1" applyFill="1" applyBorder="1" applyAlignment="1">
      <alignment horizontal="right"/>
    </xf>
    <xf numFmtId="0" fontId="25" fillId="2" borderId="0" xfId="2" applyFont="1" applyFill="1" applyBorder="1" applyAlignment="1"/>
    <xf numFmtId="0" fontId="23" fillId="2" borderId="0" xfId="2" applyFont="1" applyFill="1" applyBorder="1" applyAlignment="1">
      <alignment horizontal="left" vertical="center"/>
    </xf>
    <xf numFmtId="0" fontId="27" fillId="2" borderId="0" xfId="2" applyFont="1" applyFill="1" applyBorder="1" applyAlignment="1">
      <alignment horizontal="center"/>
    </xf>
    <xf numFmtId="0" fontId="27" fillId="2" borderId="0" xfId="2" applyFont="1" applyFill="1" applyBorder="1" applyAlignment="1">
      <alignment horizontal="center" vertical="center"/>
    </xf>
    <xf numFmtId="0" fontId="21" fillId="2" borderId="0" xfId="2" applyFont="1" applyFill="1" applyBorder="1" applyAlignment="1">
      <alignment horizontal="center" vertical="center"/>
    </xf>
    <xf numFmtId="0" fontId="25" fillId="2" borderId="0" xfId="2" applyFont="1" applyFill="1" applyBorder="1" applyAlignment="1">
      <alignment horizontal="center" vertical="center"/>
    </xf>
    <xf numFmtId="0" fontId="21" fillId="2" borderId="0" xfId="5" applyFont="1" applyFill="1" applyBorder="1" applyAlignment="1">
      <alignment horizontal="left"/>
    </xf>
    <xf numFmtId="0" fontId="25" fillId="2" borderId="0" xfId="2" applyFont="1" applyFill="1" applyBorder="1"/>
    <xf numFmtId="0" fontId="23" fillId="2" borderId="0" xfId="2" applyFont="1" applyFill="1" applyBorder="1"/>
    <xf numFmtId="0" fontId="29" fillId="2" borderId="0" xfId="2" applyFont="1" applyFill="1" applyBorder="1" applyAlignment="1"/>
    <xf numFmtId="0" fontId="9" fillId="2" borderId="0" xfId="2" applyFont="1" applyFill="1"/>
    <xf numFmtId="0" fontId="9" fillId="2" borderId="0" xfId="2" applyFont="1" applyFill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0" fontId="3" fillId="2" borderId="0" xfId="2" applyFont="1" applyFill="1"/>
    <xf numFmtId="0" fontId="34" fillId="2" borderId="0" xfId="2" applyNumberFormat="1" applyFont="1" applyFill="1" applyBorder="1" applyAlignment="1">
      <alignment horizontal="center" vertical="top"/>
    </xf>
    <xf numFmtId="0" fontId="34" fillId="2" borderId="0" xfId="2" applyNumberFormat="1" applyFont="1" applyFill="1" applyBorder="1" applyAlignment="1">
      <alignment vertical="top"/>
    </xf>
    <xf numFmtId="0" fontId="10" fillId="2" borderId="0" xfId="2" applyNumberFormat="1" applyFont="1" applyFill="1" applyBorder="1" applyAlignment="1">
      <alignment vertical="top"/>
    </xf>
    <xf numFmtId="0" fontId="34" fillId="2" borderId="0" xfId="2" applyNumberFormat="1" applyFont="1" applyFill="1" applyBorder="1" applyAlignment="1">
      <alignment horizontal="center" vertical="center"/>
    </xf>
    <xf numFmtId="2" fontId="34" fillId="2" borderId="0" xfId="2" applyNumberFormat="1" applyFont="1" applyFill="1" applyBorder="1" applyAlignment="1">
      <alignment horizontal="center" vertical="center" shrinkToFit="1"/>
    </xf>
    <xf numFmtId="2" fontId="38" fillId="2" borderId="0" xfId="2" applyNumberFormat="1" applyFont="1" applyFill="1" applyBorder="1" applyAlignment="1">
      <alignment vertical="top"/>
    </xf>
    <xf numFmtId="0" fontId="34" fillId="2" borderId="0" xfId="2" applyNumberFormat="1" applyFont="1" applyFill="1" applyBorder="1" applyAlignment="1">
      <alignment horizontal="center" vertical="center" shrinkToFit="1"/>
    </xf>
    <xf numFmtId="2" fontId="34" fillId="2" borderId="0" xfId="2" applyNumberFormat="1" applyFont="1" applyFill="1" applyBorder="1" applyAlignment="1">
      <alignment horizontal="center" vertical="center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0" fontId="39" fillId="2" borderId="0" xfId="2" applyFont="1" applyFill="1" applyAlignment="1"/>
    <xf numFmtId="2" fontId="34" fillId="2" borderId="0" xfId="2" applyNumberFormat="1" applyFont="1" applyFill="1" applyBorder="1" applyAlignment="1">
      <alignment horizontal="center" vertical="top"/>
    </xf>
    <xf numFmtId="2" fontId="34" fillId="2" borderId="0" xfId="2" applyNumberFormat="1" applyFont="1" applyFill="1" applyBorder="1" applyAlignment="1">
      <alignment horizontal="center" vertical="top" shrinkToFit="1"/>
    </xf>
    <xf numFmtId="49" fontId="9" fillId="2" borderId="0" xfId="2" applyNumberFormat="1" applyFont="1" applyFill="1" applyBorder="1" applyAlignment="1">
      <alignment horizontal="center"/>
    </xf>
    <xf numFmtId="0" fontId="14" fillId="2" borderId="0" xfId="2" applyFont="1" applyFill="1" applyBorder="1" applyAlignment="1">
      <alignment horizontal="center"/>
    </xf>
    <xf numFmtId="2" fontId="24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/>
    </xf>
    <xf numFmtId="0" fontId="11" fillId="0" borderId="0" xfId="0" applyFont="1"/>
    <xf numFmtId="2" fontId="9" fillId="2" borderId="32" xfId="0" applyNumberFormat="1" applyFont="1" applyFill="1" applyBorder="1" applyAlignment="1">
      <alignment vertical="top"/>
    </xf>
    <xf numFmtId="0" fontId="10" fillId="2" borderId="32" xfId="0" applyNumberFormat="1" applyFont="1" applyFill="1" applyBorder="1" applyAlignment="1">
      <alignment horizontal="center" vertical="center" shrinkToFit="1"/>
    </xf>
    <xf numFmtId="0" fontId="11" fillId="2" borderId="0" xfId="0" applyFont="1" applyFill="1"/>
    <xf numFmtId="49" fontId="9" fillId="2" borderId="43" xfId="0" applyNumberFormat="1" applyFont="1" applyFill="1" applyBorder="1" applyAlignment="1">
      <alignment horizontal="left" vertical="top" wrapText="1"/>
    </xf>
    <xf numFmtId="0" fontId="10" fillId="2" borderId="44" xfId="0" applyNumberFormat="1" applyFont="1" applyFill="1" applyBorder="1" applyAlignment="1">
      <alignment horizontal="center" vertical="center" shrinkToFit="1"/>
    </xf>
    <xf numFmtId="167" fontId="10" fillId="2" borderId="44" xfId="0" applyNumberFormat="1" applyFont="1" applyFill="1" applyBorder="1" applyAlignment="1">
      <alignment horizontal="center" vertical="center" shrinkToFit="1"/>
    </xf>
    <xf numFmtId="2" fontId="10" fillId="2" borderId="44" xfId="0" applyNumberFormat="1" applyFont="1" applyFill="1" applyBorder="1" applyAlignment="1">
      <alignment horizontal="center" vertical="center"/>
    </xf>
    <xf numFmtId="2" fontId="10" fillId="2" borderId="45" xfId="0" applyNumberFormat="1" applyFont="1" applyFill="1" applyBorder="1" applyAlignment="1">
      <alignment horizontal="center" vertical="center" shrinkToFit="1"/>
    </xf>
    <xf numFmtId="2" fontId="10" fillId="2" borderId="44" xfId="0" applyNumberFormat="1" applyFont="1" applyFill="1" applyBorder="1" applyAlignment="1">
      <alignment horizontal="center" vertical="center" shrinkToFit="1"/>
    </xf>
    <xf numFmtId="170" fontId="10" fillId="2" borderId="44" xfId="0" applyNumberFormat="1" applyFont="1" applyFill="1" applyBorder="1" applyAlignment="1">
      <alignment horizontal="center" vertical="center" shrinkToFit="1"/>
    </xf>
    <xf numFmtId="49" fontId="9" fillId="2" borderId="43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Alignment="1">
      <alignment vertical="top"/>
    </xf>
    <xf numFmtId="0" fontId="34" fillId="2" borderId="0" xfId="0" applyNumberFormat="1" applyFont="1" applyFill="1" applyAlignment="1">
      <alignment vertical="top"/>
    </xf>
    <xf numFmtId="2" fontId="9" fillId="2" borderId="33" xfId="0" applyNumberFormat="1" applyFont="1" applyFill="1" applyBorder="1" applyAlignment="1">
      <alignment vertical="top"/>
    </xf>
    <xf numFmtId="170" fontId="10" fillId="2" borderId="32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left" vertical="top"/>
    </xf>
    <xf numFmtId="49" fontId="9" fillId="2" borderId="33" xfId="0" applyNumberFormat="1" applyFont="1" applyFill="1" applyBorder="1" applyAlignment="1">
      <alignment horizontal="left" vertical="center" wrapText="1"/>
    </xf>
    <xf numFmtId="167" fontId="10" fillId="2" borderId="47" xfId="79" applyNumberFormat="1" applyFont="1" applyFill="1" applyBorder="1" applyAlignment="1">
      <alignment horizontal="center" vertical="center" shrinkToFit="1"/>
    </xf>
    <xf numFmtId="0" fontId="68" fillId="28" borderId="0" xfId="0" applyNumberFormat="1" applyFont="1" applyFill="1" applyAlignment="1">
      <alignment vertical="top"/>
    </xf>
    <xf numFmtId="2" fontId="9" fillId="2" borderId="1" xfId="0" applyNumberFormat="1" applyFont="1" applyFill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center" shrinkToFit="1"/>
    </xf>
    <xf numFmtId="2" fontId="10" fillId="2" borderId="1" xfId="0" applyNumberFormat="1" applyFont="1" applyFill="1" applyBorder="1" applyAlignment="1">
      <alignment horizontal="center" vertical="center"/>
    </xf>
    <xf numFmtId="0" fontId="68" fillId="2" borderId="0" xfId="0" applyNumberFormat="1" applyFont="1" applyFill="1" applyAlignment="1">
      <alignment vertical="top"/>
    </xf>
    <xf numFmtId="49" fontId="9" fillId="2" borderId="60" xfId="0" applyNumberFormat="1" applyFont="1" applyFill="1" applyBorder="1" applyAlignment="1">
      <alignment horizontal="left" vertical="center" wrapText="1"/>
    </xf>
    <xf numFmtId="0" fontId="10" fillId="2" borderId="46" xfId="0" applyNumberFormat="1" applyFont="1" applyFill="1" applyBorder="1" applyAlignment="1">
      <alignment horizontal="center" vertical="center" shrinkToFit="1"/>
    </xf>
    <xf numFmtId="2" fontId="10" fillId="2" borderId="46" xfId="0" applyNumberFormat="1" applyFont="1" applyFill="1" applyBorder="1" applyAlignment="1">
      <alignment horizontal="center" vertical="center" shrinkToFit="1"/>
    </xf>
    <xf numFmtId="2" fontId="10" fillId="2" borderId="48" xfId="0" applyNumberFormat="1" applyFont="1" applyFill="1" applyBorder="1" applyAlignment="1">
      <alignment horizontal="center" vertical="center" shrinkToFit="1"/>
    </xf>
    <xf numFmtId="49" fontId="66" fillId="2" borderId="60" xfId="0" applyNumberFormat="1" applyFont="1" applyFill="1" applyBorder="1" applyAlignment="1">
      <alignment horizontal="left" vertical="top" wrapText="1"/>
    </xf>
    <xf numFmtId="2" fontId="10" fillId="2" borderId="46" xfId="0" applyNumberFormat="1" applyFont="1" applyFill="1" applyBorder="1" applyAlignment="1">
      <alignment horizontal="center" vertical="center"/>
    </xf>
    <xf numFmtId="2" fontId="29" fillId="2" borderId="32" xfId="159" applyNumberFormat="1" applyFont="1" applyFill="1" applyBorder="1" applyAlignment="1">
      <alignment vertical="top"/>
    </xf>
    <xf numFmtId="0" fontId="23" fillId="2" borderId="32" xfId="159" applyNumberFormat="1" applyFont="1" applyFill="1" applyBorder="1" applyAlignment="1">
      <alignment horizontal="center" vertical="center" shrinkToFit="1"/>
    </xf>
    <xf numFmtId="170" fontId="23" fillId="2" borderId="32" xfId="159" applyNumberFormat="1" applyFont="1" applyFill="1" applyBorder="1" applyAlignment="1">
      <alignment horizontal="center" vertical="center"/>
    </xf>
    <xf numFmtId="2" fontId="23" fillId="2" borderId="32" xfId="159" applyNumberFormat="1" applyFont="1" applyFill="1" applyBorder="1" applyAlignment="1">
      <alignment horizontal="center" vertical="center"/>
    </xf>
    <xf numFmtId="0" fontId="23" fillId="2" borderId="0" xfId="159" applyNumberFormat="1" applyFont="1" applyFill="1" applyAlignment="1">
      <alignment vertical="top"/>
    </xf>
    <xf numFmtId="49" fontId="29" fillId="2" borderId="43" xfId="159" applyNumberFormat="1" applyFont="1" applyFill="1" applyBorder="1" applyAlignment="1">
      <alignment horizontal="left" vertical="top" wrapText="1"/>
    </xf>
    <xf numFmtId="0" fontId="23" fillId="2" borderId="44" xfId="159" applyNumberFormat="1" applyFont="1" applyFill="1" applyBorder="1" applyAlignment="1">
      <alignment horizontal="center" vertical="center" shrinkToFit="1"/>
    </xf>
    <xf numFmtId="170" fontId="23" fillId="2" borderId="44" xfId="159" applyNumberFormat="1" applyFont="1" applyFill="1" applyBorder="1" applyAlignment="1">
      <alignment horizontal="center" vertical="center" shrinkToFit="1"/>
    </xf>
    <xf numFmtId="2" fontId="23" fillId="2" borderId="44" xfId="159" applyNumberFormat="1" applyFont="1" applyFill="1" applyBorder="1" applyAlignment="1">
      <alignment horizontal="center" vertical="center"/>
    </xf>
    <xf numFmtId="0" fontId="65" fillId="29" borderId="0" xfId="0" applyNumberFormat="1" applyFont="1" applyFill="1" applyAlignment="1">
      <alignment vertical="top"/>
    </xf>
    <xf numFmtId="0" fontId="10" fillId="30" borderId="0" xfId="0" applyNumberFormat="1" applyFont="1" applyFill="1" applyAlignment="1">
      <alignment vertical="top"/>
    </xf>
    <xf numFmtId="0" fontId="10" fillId="27" borderId="0" xfId="0" applyNumberFormat="1" applyFont="1" applyFill="1" applyAlignment="1">
      <alignment vertical="top"/>
    </xf>
    <xf numFmtId="2" fontId="10" fillId="2" borderId="65" xfId="0" applyNumberFormat="1" applyFont="1" applyFill="1" applyBorder="1" applyAlignment="1">
      <alignment horizontal="center" vertical="center"/>
    </xf>
    <xf numFmtId="2" fontId="10" fillId="2" borderId="66" xfId="0" applyNumberFormat="1" applyFont="1" applyFill="1" applyBorder="1" applyAlignment="1">
      <alignment horizontal="center" vertical="center" shrinkToFit="1"/>
    </xf>
    <xf numFmtId="49" fontId="9" fillId="2" borderId="60" xfId="0" applyNumberFormat="1" applyFont="1" applyFill="1" applyBorder="1" applyAlignment="1">
      <alignment horizontal="left" vertical="top" wrapText="1"/>
    </xf>
    <xf numFmtId="0" fontId="9" fillId="2" borderId="6" xfId="247" applyNumberFormat="1" applyFont="1" applyFill="1" applyBorder="1" applyAlignment="1">
      <alignment horizontal="left" vertical="center" wrapText="1"/>
    </xf>
    <xf numFmtId="0" fontId="9" fillId="2" borderId="6" xfId="247" applyNumberFormat="1" applyFont="1" applyFill="1" applyBorder="1" applyAlignment="1">
      <alignment horizontal="center" vertical="center" wrapText="1"/>
    </xf>
    <xf numFmtId="0" fontId="9" fillId="2" borderId="6" xfId="249" applyNumberFormat="1" applyFont="1" applyFill="1" applyBorder="1" applyAlignment="1">
      <alignment horizontal="left"/>
    </xf>
    <xf numFmtId="0" fontId="9" fillId="2" borderId="6" xfId="249" applyNumberFormat="1" applyFont="1" applyFill="1" applyBorder="1" applyAlignment="1">
      <alignment horizontal="center"/>
    </xf>
    <xf numFmtId="167" fontId="9" fillId="2" borderId="6" xfId="64" applyNumberFormat="1" applyFont="1" applyFill="1" applyBorder="1" applyAlignment="1">
      <alignment horizontal="center" vertical="center"/>
    </xf>
    <xf numFmtId="2" fontId="9" fillId="2" borderId="32" xfId="0" applyNumberFormat="1" applyFont="1" applyFill="1" applyBorder="1" applyAlignment="1">
      <alignment horizontal="left" vertical="top"/>
    </xf>
    <xf numFmtId="2" fontId="10" fillId="2" borderId="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0" fontId="10" fillId="2" borderId="6" xfId="0" applyNumberFormat="1" applyFont="1" applyFill="1" applyBorder="1" applyAlignment="1">
      <alignment horizontal="center" vertical="center" shrinkToFit="1"/>
    </xf>
    <xf numFmtId="2" fontId="10" fillId="2" borderId="6" xfId="0" applyNumberFormat="1" applyFont="1" applyFill="1" applyBorder="1" applyAlignment="1">
      <alignment horizontal="center" vertical="center"/>
    </xf>
    <xf numFmtId="0" fontId="62" fillId="2" borderId="0" xfId="2" applyNumberFormat="1" applyFont="1" applyFill="1" applyAlignment="1">
      <alignment vertical="top"/>
    </xf>
    <xf numFmtId="49" fontId="9" fillId="2" borderId="69" xfId="0" applyNumberFormat="1" applyFont="1" applyFill="1" applyBorder="1" applyAlignment="1">
      <alignment horizontal="left" vertical="top" wrapText="1"/>
    </xf>
    <xf numFmtId="0" fontId="10" fillId="2" borderId="70" xfId="0" applyNumberFormat="1" applyFont="1" applyFill="1" applyBorder="1" applyAlignment="1">
      <alignment horizontal="center" vertical="center" shrinkToFit="1"/>
    </xf>
    <xf numFmtId="167" fontId="10" fillId="2" borderId="70" xfId="0" applyNumberFormat="1" applyFont="1" applyFill="1" applyBorder="1" applyAlignment="1">
      <alignment horizontal="center" vertical="center" shrinkToFit="1"/>
    </xf>
    <xf numFmtId="2" fontId="10" fillId="2" borderId="70" xfId="0" applyNumberFormat="1" applyFont="1" applyFill="1" applyBorder="1" applyAlignment="1">
      <alignment horizontal="center" vertical="center"/>
    </xf>
    <xf numFmtId="2" fontId="10" fillId="2" borderId="71" xfId="0" applyNumberFormat="1" applyFont="1" applyFill="1" applyBorder="1" applyAlignment="1">
      <alignment horizontal="center" vertical="center" shrinkToFit="1"/>
    </xf>
    <xf numFmtId="0" fontId="72" fillId="2" borderId="0" xfId="2" applyFont="1" applyFill="1" applyBorder="1" applyAlignment="1">
      <alignment horizontal="center"/>
    </xf>
    <xf numFmtId="0" fontId="73" fillId="2" borderId="0" xfId="2" applyFont="1" applyFill="1" applyBorder="1" applyAlignment="1">
      <alignment horizontal="center"/>
    </xf>
    <xf numFmtId="0" fontId="74" fillId="2" borderId="0" xfId="2" applyFont="1" applyFill="1" applyBorder="1" applyAlignment="1">
      <alignment horizontal="center"/>
    </xf>
    <xf numFmtId="167" fontId="64" fillId="2" borderId="1" xfId="0" applyNumberFormat="1" applyFont="1" applyFill="1" applyBorder="1" applyAlignment="1">
      <alignment horizontal="center" vertical="center"/>
    </xf>
    <xf numFmtId="167" fontId="64" fillId="2" borderId="32" xfId="0" applyNumberFormat="1" applyFont="1" applyFill="1" applyBorder="1" applyAlignment="1">
      <alignment horizontal="center" vertical="top"/>
    </xf>
    <xf numFmtId="0" fontId="76" fillId="2" borderId="0" xfId="2" applyFont="1" applyFill="1" applyAlignment="1">
      <alignment horizontal="center"/>
    </xf>
    <xf numFmtId="167" fontId="10" fillId="2" borderId="46" xfId="0" applyNumberFormat="1" applyFont="1" applyFill="1" applyBorder="1" applyAlignment="1">
      <alignment horizontal="center" vertical="center" shrinkToFit="1"/>
    </xf>
    <xf numFmtId="0" fontId="77" fillId="2" borderId="0" xfId="0" applyFont="1" applyFill="1"/>
    <xf numFmtId="0" fontId="78" fillId="2" borderId="0" xfId="148" applyFont="1" applyFill="1"/>
    <xf numFmtId="0" fontId="17" fillId="2" borderId="68" xfId="148" applyFont="1" applyFill="1" applyBorder="1" applyAlignment="1">
      <alignment vertical="center"/>
    </xf>
    <xf numFmtId="0" fontId="77" fillId="26" borderId="0" xfId="0" applyFont="1" applyFill="1"/>
    <xf numFmtId="0" fontId="78" fillId="26" borderId="0" xfId="148" applyFont="1" applyFill="1"/>
    <xf numFmtId="2" fontId="75" fillId="2" borderId="32" xfId="159" applyNumberFormat="1" applyFont="1" applyFill="1" applyBorder="1" applyAlignment="1">
      <alignment horizontal="center" vertical="center"/>
    </xf>
    <xf numFmtId="174" fontId="75" fillId="2" borderId="44" xfId="159" applyNumberFormat="1" applyFont="1" applyFill="1" applyBorder="1" applyAlignment="1">
      <alignment horizontal="center" vertical="center" shrinkToFit="1"/>
    </xf>
    <xf numFmtId="49" fontId="14" fillId="2" borderId="0" xfId="2" applyNumberFormat="1" applyFont="1" applyFill="1" applyBorder="1" applyAlignment="1">
      <alignment horizontal="center"/>
    </xf>
    <xf numFmtId="0" fontId="7" fillId="2" borderId="0" xfId="2" applyFont="1" applyFill="1" applyBorder="1" applyAlignment="1">
      <alignment horizontal="center"/>
    </xf>
    <xf numFmtId="171" fontId="25" fillId="2" borderId="0" xfId="2" applyNumberFormat="1" applyFont="1" applyFill="1" applyBorder="1" applyAlignment="1">
      <alignment horizontal="center"/>
    </xf>
    <xf numFmtId="49" fontId="9" fillId="2" borderId="60" xfId="121" applyNumberFormat="1" applyFont="1" applyFill="1" applyBorder="1" applyAlignment="1">
      <alignment horizontal="left" vertical="center" wrapText="1"/>
    </xf>
    <xf numFmtId="0" fontId="17" fillId="2" borderId="1" xfId="148" applyFont="1" applyFill="1" applyBorder="1" applyAlignment="1">
      <alignment vertical="center"/>
    </xf>
    <xf numFmtId="0" fontId="17" fillId="2" borderId="32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167" fontId="10" fillId="2" borderId="44" xfId="159" applyNumberFormat="1" applyFont="1" applyFill="1" applyBorder="1" applyAlignment="1">
      <alignment horizontal="center" vertical="center" shrinkToFit="1"/>
    </xf>
    <xf numFmtId="0" fontId="10" fillId="2" borderId="62" xfId="2" applyNumberFormat="1" applyFont="1" applyFill="1" applyBorder="1" applyAlignment="1">
      <alignment horizontal="center" vertical="center" shrinkToFit="1"/>
    </xf>
    <xf numFmtId="2" fontId="10" fillId="2" borderId="62" xfId="2" applyNumberFormat="1" applyFont="1" applyFill="1" applyBorder="1" applyAlignment="1">
      <alignment horizontal="center" vertical="center"/>
    </xf>
    <xf numFmtId="2" fontId="10" fillId="2" borderId="38" xfId="2" applyNumberFormat="1" applyFont="1" applyFill="1" applyBorder="1" applyAlignment="1">
      <alignment horizontal="center" vertical="center" shrinkToFit="1"/>
    </xf>
    <xf numFmtId="2" fontId="10" fillId="2" borderId="61" xfId="2" applyNumberFormat="1" applyFont="1" applyFill="1" applyBorder="1" applyAlignment="1">
      <alignment horizontal="center" vertical="center" shrinkToFit="1"/>
    </xf>
    <xf numFmtId="0" fontId="9" fillId="2" borderId="46" xfId="121" applyNumberFormat="1" applyFont="1" applyFill="1" applyBorder="1" applyAlignment="1">
      <alignment horizontal="center" vertical="center" shrinkToFit="1"/>
    </xf>
    <xf numFmtId="2" fontId="9" fillId="2" borderId="46" xfId="121" applyNumberFormat="1" applyFont="1" applyFill="1" applyBorder="1" applyAlignment="1">
      <alignment horizontal="center" vertical="center" shrinkToFit="1"/>
    </xf>
    <xf numFmtId="2" fontId="9" fillId="2" borderId="46" xfId="121" applyNumberFormat="1" applyFont="1" applyFill="1" applyBorder="1" applyAlignment="1">
      <alignment horizontal="center" vertical="center"/>
    </xf>
    <xf numFmtId="2" fontId="9" fillId="2" borderId="48" xfId="121" applyNumberFormat="1" applyFont="1" applyFill="1" applyBorder="1" applyAlignment="1">
      <alignment horizontal="center" vertical="center" shrinkToFit="1"/>
    </xf>
    <xf numFmtId="2" fontId="10" fillId="2" borderId="5" xfId="2" applyNumberFormat="1" applyFont="1" applyFill="1" applyBorder="1" applyAlignment="1">
      <alignment horizontal="center" vertical="center" shrinkToFit="1"/>
    </xf>
    <xf numFmtId="2" fontId="10" fillId="2" borderId="0" xfId="2" applyNumberFormat="1" applyFont="1" applyFill="1" applyBorder="1" applyAlignment="1">
      <alignment horizontal="center" vertical="center"/>
    </xf>
    <xf numFmtId="0" fontId="18" fillId="2" borderId="0" xfId="2" applyFont="1" applyFill="1" applyBorder="1" applyAlignment="1">
      <alignment horizontal="center"/>
    </xf>
    <xf numFmtId="167" fontId="10" fillId="2" borderId="4" xfId="0" applyNumberFormat="1" applyFont="1" applyFill="1" applyBorder="1" applyAlignment="1">
      <alignment horizontal="center" vertical="center"/>
    </xf>
    <xf numFmtId="0" fontId="62" fillId="27" borderId="0" xfId="193" applyNumberFormat="1" applyFont="1" applyFill="1" applyAlignment="1">
      <alignment horizontal="left" vertical="top"/>
    </xf>
    <xf numFmtId="2" fontId="10" fillId="2" borderId="0" xfId="2" applyNumberFormat="1" applyFont="1" applyFill="1" applyBorder="1" applyAlignment="1">
      <alignment horizontal="center"/>
    </xf>
    <xf numFmtId="169" fontId="11" fillId="2" borderId="0" xfId="2" applyNumberFormat="1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2" fontId="15" fillId="2" borderId="0" xfId="2" applyNumberFormat="1" applyFont="1" applyFill="1" applyBorder="1" applyAlignment="1">
      <alignment horizontal="center"/>
    </xf>
    <xf numFmtId="169" fontId="14" fillId="2" borderId="0" xfId="2" applyNumberFormat="1" applyFont="1" applyFill="1" applyAlignment="1">
      <alignment horizontal="center"/>
    </xf>
    <xf numFmtId="2" fontId="23" fillId="2" borderId="0" xfId="2" applyNumberFormat="1" applyFont="1" applyFill="1" applyBorder="1" applyAlignment="1">
      <alignment horizontal="center"/>
    </xf>
    <xf numFmtId="0" fontId="25" fillId="2" borderId="0" xfId="2" applyFont="1" applyFill="1" applyAlignment="1">
      <alignment horizontal="center"/>
    </xf>
    <xf numFmtId="0" fontId="17" fillId="2" borderId="34" xfId="0" applyFont="1" applyFill="1" applyBorder="1" applyAlignment="1">
      <alignment horizontal="center"/>
    </xf>
    <xf numFmtId="2" fontId="2" fillId="2" borderId="0" xfId="2" applyNumberFormat="1" applyFont="1" applyFill="1" applyAlignment="1">
      <alignment horizontal="center"/>
    </xf>
    <xf numFmtId="174" fontId="10" fillId="2" borderId="32" xfId="0" applyNumberFormat="1" applyFont="1" applyFill="1" applyBorder="1" applyAlignment="1">
      <alignment horizontal="center" vertical="center"/>
    </xf>
    <xf numFmtId="2" fontId="10" fillId="2" borderId="64" xfId="0" applyNumberFormat="1" applyFont="1" applyFill="1" applyBorder="1" applyAlignment="1">
      <alignment horizontal="center" vertical="center" shrinkToFit="1"/>
    </xf>
    <xf numFmtId="2" fontId="10" fillId="2" borderId="73" xfId="0" applyNumberFormat="1" applyFont="1" applyFill="1" applyBorder="1" applyAlignment="1">
      <alignment horizontal="center" vertical="center" shrinkToFit="1"/>
    </xf>
    <xf numFmtId="2" fontId="10" fillId="2" borderId="3" xfId="0" applyNumberFormat="1" applyFont="1" applyFill="1" applyBorder="1" applyAlignment="1">
      <alignment horizontal="center" vertical="center"/>
    </xf>
    <xf numFmtId="2" fontId="9" fillId="2" borderId="6" xfId="247" applyNumberFormat="1" applyFont="1" applyFill="1" applyBorder="1" applyAlignment="1">
      <alignment horizontal="center" vertical="center" wrapText="1"/>
    </xf>
    <xf numFmtId="0" fontId="69" fillId="2" borderId="0" xfId="0" applyFont="1" applyFill="1"/>
    <xf numFmtId="0" fontId="42" fillId="2" borderId="0" xfId="148" applyFont="1" applyFill="1"/>
    <xf numFmtId="2" fontId="9" fillId="2" borderId="36" xfId="2" applyNumberFormat="1" applyFont="1" applyFill="1" applyBorder="1" applyAlignment="1">
      <alignment vertical="center"/>
    </xf>
    <xf numFmtId="167" fontId="9" fillId="2" borderId="6" xfId="250" applyNumberFormat="1" applyFont="1" applyFill="1" applyBorder="1" applyAlignment="1">
      <alignment horizontal="center" vertical="center"/>
    </xf>
    <xf numFmtId="167" fontId="61" fillId="2" borderId="6" xfId="0" applyNumberFormat="1" applyFont="1" applyFill="1" applyBorder="1" applyAlignment="1">
      <alignment horizontal="center"/>
    </xf>
    <xf numFmtId="0" fontId="17" fillId="2" borderId="32" xfId="0" applyFont="1" applyFill="1" applyBorder="1"/>
    <xf numFmtId="2" fontId="10" fillId="2" borderId="44" xfId="194" applyNumberFormat="1" applyFont="1" applyFill="1" applyBorder="1" applyAlignment="1">
      <alignment horizontal="center" vertical="center" shrinkToFit="1"/>
    </xf>
    <xf numFmtId="0" fontId="15" fillId="2" borderId="39" xfId="2" applyFont="1" applyFill="1" applyBorder="1" applyAlignment="1">
      <alignment horizontal="center" vertical="center" wrapText="1"/>
    </xf>
    <xf numFmtId="0" fontId="31" fillId="2" borderId="22" xfId="2" applyFont="1" applyFill="1" applyBorder="1" applyAlignment="1">
      <alignment horizontal="center" vertical="center" wrapText="1"/>
    </xf>
    <xf numFmtId="0" fontId="31" fillId="2" borderId="22" xfId="2" applyFont="1" applyFill="1" applyBorder="1" applyAlignment="1">
      <alignment horizontal="center" vertical="center"/>
    </xf>
    <xf numFmtId="0" fontId="30" fillId="2" borderId="22" xfId="2" applyFont="1" applyFill="1" applyBorder="1" applyAlignment="1">
      <alignment horizontal="center" vertical="center" wrapText="1"/>
    </xf>
    <xf numFmtId="0" fontId="31" fillId="2" borderId="40" xfId="2" applyFont="1" applyFill="1" applyBorder="1" applyAlignment="1">
      <alignment horizontal="center" vertical="center" wrapText="1"/>
    </xf>
    <xf numFmtId="1" fontId="31" fillId="2" borderId="61" xfId="2" applyNumberFormat="1" applyFont="1" applyFill="1" applyBorder="1" applyAlignment="1">
      <alignment horizontal="center" vertical="center"/>
    </xf>
    <xf numFmtId="0" fontId="17" fillId="2" borderId="1" xfId="148" applyFont="1" applyFill="1" applyBorder="1" applyAlignment="1">
      <alignment horizontal="center" vertical="center"/>
    </xf>
    <xf numFmtId="0" fontId="17" fillId="2" borderId="67" xfId="148" applyFont="1" applyFill="1" applyBorder="1" applyAlignment="1">
      <alignment horizontal="center" vertical="center"/>
    </xf>
    <xf numFmtId="170" fontId="10" fillId="2" borderId="6" xfId="0" applyNumberFormat="1" applyFont="1" applyFill="1" applyBorder="1" applyAlignment="1">
      <alignment horizontal="center" vertical="center" shrinkToFit="1"/>
    </xf>
    <xf numFmtId="0" fontId="82" fillId="2" borderId="32" xfId="0" applyFont="1" applyFill="1" applyBorder="1" applyAlignment="1">
      <alignment horizontal="center"/>
    </xf>
    <xf numFmtId="0" fontId="11" fillId="25" borderId="0" xfId="0" applyFont="1" applyFill="1"/>
    <xf numFmtId="0" fontId="34" fillId="0" borderId="0" xfId="0" applyNumberFormat="1" applyFont="1" applyFill="1" applyAlignment="1">
      <alignment vertical="top"/>
    </xf>
    <xf numFmtId="167" fontId="10" fillId="2" borderId="70" xfId="0" applyNumberFormat="1" applyFont="1" applyFill="1" applyBorder="1" applyAlignment="1">
      <alignment horizontal="center" vertical="center"/>
    </xf>
    <xf numFmtId="2" fontId="71" fillId="2" borderId="32" xfId="193" applyNumberFormat="1" applyFont="1" applyFill="1" applyBorder="1" applyAlignment="1">
      <alignment horizontal="left" vertical="top"/>
    </xf>
    <xf numFmtId="0" fontId="62" fillId="2" borderId="32" xfId="193" applyNumberFormat="1" applyFont="1" applyFill="1" applyBorder="1" applyAlignment="1">
      <alignment horizontal="left" vertical="center" shrinkToFit="1"/>
    </xf>
    <xf numFmtId="49" fontId="62" fillId="2" borderId="6" xfId="194" applyNumberFormat="1" applyFont="1" applyFill="1" applyBorder="1" applyAlignment="1">
      <alignment horizontal="left" vertical="center" wrapText="1"/>
    </xf>
    <xf numFmtId="2" fontId="23" fillId="2" borderId="34" xfId="159" applyNumberFormat="1" applyFont="1" applyFill="1" applyBorder="1" applyAlignment="1">
      <alignment vertical="center" shrinkToFit="1"/>
    </xf>
    <xf numFmtId="2" fontId="23" fillId="2" borderId="45" xfId="159" applyNumberFormat="1" applyFont="1" applyFill="1" applyBorder="1" applyAlignment="1">
      <alignment vertical="center" shrinkToFit="1"/>
    </xf>
    <xf numFmtId="2" fontId="28" fillId="2" borderId="0" xfId="2" applyNumberFormat="1" applyFont="1" applyFill="1" applyBorder="1" applyAlignment="1">
      <alignment horizontal="center" vertical="center"/>
    </xf>
    <xf numFmtId="2" fontId="62" fillId="2" borderId="32" xfId="193" applyNumberFormat="1" applyFont="1" applyFill="1" applyBorder="1" applyAlignment="1">
      <alignment horizontal="center" vertical="center"/>
    </xf>
    <xf numFmtId="2" fontId="62" fillId="2" borderId="34" xfId="193" applyNumberFormat="1" applyFont="1" applyFill="1" applyBorder="1" applyAlignment="1">
      <alignment horizontal="center" vertical="center" shrinkToFit="1"/>
    </xf>
    <xf numFmtId="2" fontId="62" fillId="2" borderId="6" xfId="193" applyNumberFormat="1" applyFont="1" applyFill="1" applyBorder="1" applyAlignment="1">
      <alignment horizontal="center" vertical="center" shrinkToFit="1"/>
    </xf>
    <xf numFmtId="170" fontId="62" fillId="2" borderId="6" xfId="194" applyNumberFormat="1" applyFont="1" applyFill="1" applyBorder="1" applyAlignment="1">
      <alignment horizontal="center" vertical="center" shrinkToFit="1"/>
    </xf>
    <xf numFmtId="2" fontId="62" fillId="2" borderId="6" xfId="194" applyNumberFormat="1" applyFont="1" applyFill="1" applyBorder="1" applyAlignment="1">
      <alignment horizontal="center" vertical="center" shrinkToFit="1"/>
    </xf>
    <xf numFmtId="167" fontId="62" fillId="2" borderId="6" xfId="0" applyNumberFormat="1" applyFont="1" applyFill="1" applyBorder="1" applyAlignment="1">
      <alignment horizontal="center" vertical="center" shrinkToFi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6" xfId="69" applyNumberFormat="1" applyFont="1" applyFill="1" applyBorder="1" applyAlignment="1">
      <alignment horizontal="center" vertical="center"/>
    </xf>
    <xf numFmtId="167" fontId="62" fillId="2" borderId="6" xfId="193" applyNumberFormat="1" applyFont="1" applyFill="1" applyBorder="1" applyAlignment="1">
      <alignment horizontal="center" vertical="center" shrinkToFit="1"/>
    </xf>
    <xf numFmtId="2" fontId="62" fillId="2" borderId="6" xfId="193" applyNumberFormat="1" applyFont="1" applyFill="1" applyBorder="1" applyAlignment="1">
      <alignment horizontal="center" vertical="center"/>
    </xf>
    <xf numFmtId="167" fontId="62" fillId="2" borderId="6" xfId="88" applyNumberFormat="1" applyFont="1" applyFill="1" applyBorder="1" applyAlignment="1">
      <alignment horizontal="center" vertical="center" shrinkToFit="1"/>
    </xf>
    <xf numFmtId="0" fontId="62" fillId="2" borderId="6" xfId="194" applyNumberFormat="1" applyFont="1" applyFill="1" applyBorder="1" applyAlignment="1">
      <alignment horizontal="center" vertical="center" shrinkToFit="1"/>
    </xf>
    <xf numFmtId="0" fontId="62" fillId="31" borderId="0" xfId="0" applyNumberFormat="1" applyFont="1" applyFill="1" applyAlignment="1">
      <alignment vertical="top"/>
    </xf>
    <xf numFmtId="2" fontId="68" fillId="2" borderId="32" xfId="0" applyNumberFormat="1" applyFont="1" applyFill="1" applyBorder="1" applyAlignment="1">
      <alignment horizontal="center" vertical="center"/>
    </xf>
    <xf numFmtId="49" fontId="9" fillId="2" borderId="75" xfId="0" applyNumberFormat="1" applyFont="1" applyFill="1" applyBorder="1" applyAlignment="1">
      <alignment horizontal="left" vertical="top" wrapText="1"/>
    </xf>
    <xf numFmtId="0" fontId="10" fillId="2" borderId="65" xfId="0" applyNumberFormat="1" applyFont="1" applyFill="1" applyBorder="1" applyAlignment="1">
      <alignment horizontal="center" vertical="center" shrinkToFit="1"/>
    </xf>
    <xf numFmtId="2" fontId="10" fillId="2" borderId="65" xfId="0" applyNumberFormat="1" applyFont="1" applyFill="1" applyBorder="1" applyAlignment="1">
      <alignment horizontal="center" vertical="center" shrinkToFit="1"/>
    </xf>
    <xf numFmtId="49" fontId="9" fillId="2" borderId="63" xfId="0" applyNumberFormat="1" applyFont="1" applyFill="1" applyBorder="1" applyAlignment="1">
      <alignment horizontal="left" vertical="top" wrapText="1"/>
    </xf>
    <xf numFmtId="0" fontId="69" fillId="0" borderId="0" xfId="0" applyFont="1" applyFill="1"/>
    <xf numFmtId="0" fontId="42" fillId="0" borderId="0" xfId="148" applyFont="1" applyFill="1"/>
    <xf numFmtId="2" fontId="29" fillId="2" borderId="6" xfId="0" applyNumberFormat="1" applyFont="1" applyFill="1" applyBorder="1" applyAlignment="1">
      <alignment horizontal="center" vertical="center" shrinkToFit="1"/>
    </xf>
    <xf numFmtId="2" fontId="10" fillId="2" borderId="22" xfId="0" applyNumberFormat="1" applyFont="1" applyFill="1" applyBorder="1" applyAlignment="1">
      <alignment horizontal="center" vertical="center" shrinkToFit="1"/>
    </xf>
    <xf numFmtId="2" fontId="10" fillId="2" borderId="27" xfId="0" applyNumberFormat="1" applyFont="1" applyFill="1" applyBorder="1" applyAlignment="1">
      <alignment horizontal="center" vertical="center" shrinkToFit="1"/>
    </xf>
    <xf numFmtId="2" fontId="10" fillId="2" borderId="34" xfId="0" applyNumberFormat="1" applyFont="1" applyFill="1" applyBorder="1" applyAlignment="1">
      <alignment horizontal="center" vertical="top" shrinkToFit="1"/>
    </xf>
    <xf numFmtId="2" fontId="10" fillId="2" borderId="6" xfId="0" applyNumberFormat="1" applyFont="1" applyFill="1" applyBorder="1" applyAlignment="1">
      <alignment horizontal="center" vertical="center" wrapText="1" shrinkToFit="1"/>
    </xf>
    <xf numFmtId="2" fontId="10" fillId="2" borderId="32" xfId="0" applyNumberFormat="1" applyFont="1" applyFill="1" applyBorder="1" applyAlignment="1">
      <alignment horizontal="center" vertical="center" shrinkToFit="1"/>
    </xf>
    <xf numFmtId="2" fontId="10" fillId="2" borderId="34" xfId="0" applyNumberFormat="1" applyFont="1" applyFill="1" applyBorder="1" applyAlignment="1">
      <alignment horizontal="center" vertical="center" shrinkToFit="1"/>
    </xf>
    <xf numFmtId="2" fontId="10" fillId="2" borderId="1" xfId="0" applyNumberFormat="1" applyFont="1" applyFill="1" applyBorder="1" applyAlignment="1">
      <alignment horizontal="center" vertical="center" shrinkToFit="1"/>
    </xf>
    <xf numFmtId="2" fontId="10" fillId="2" borderId="29" xfId="0" applyNumberFormat="1" applyFont="1" applyFill="1" applyBorder="1" applyAlignment="1">
      <alignment horizontal="center" vertical="center" shrinkToFit="1"/>
    </xf>
    <xf numFmtId="2" fontId="10" fillId="2" borderId="19" xfId="0" applyNumberFormat="1" applyFont="1" applyFill="1" applyBorder="1" applyAlignment="1">
      <alignment horizontal="center" vertical="center" shrinkToFit="1"/>
    </xf>
    <xf numFmtId="2" fontId="10" fillId="2" borderId="0" xfId="0" applyNumberFormat="1" applyFont="1" applyFill="1" applyBorder="1" applyAlignment="1">
      <alignment horizontal="center" vertical="center" shrinkToFit="1"/>
    </xf>
    <xf numFmtId="2" fontId="10" fillId="2" borderId="6" xfId="0" applyNumberFormat="1" applyFont="1" applyFill="1" applyBorder="1" applyAlignment="1">
      <alignment horizontal="center" vertical="center" shrinkToFit="1"/>
    </xf>
    <xf numFmtId="2" fontId="10" fillId="2" borderId="32" xfId="0" applyNumberFormat="1" applyFont="1" applyFill="1" applyBorder="1" applyAlignment="1">
      <alignment horizontal="center" vertical="center"/>
    </xf>
    <xf numFmtId="167" fontId="10" fillId="2" borderId="0" xfId="0" applyNumberFormat="1" applyFont="1" applyFill="1" applyBorder="1" applyAlignment="1">
      <alignment horizontal="center" vertical="center" shrinkToFit="1"/>
    </xf>
    <xf numFmtId="0" fontId="9" fillId="2" borderId="6" xfId="74" applyNumberFormat="1" applyFont="1" applyFill="1" applyBorder="1" applyAlignment="1">
      <alignment horizontal="center" vertical="center" wrapText="1"/>
    </xf>
    <xf numFmtId="0" fontId="9" fillId="2" borderId="6" xfId="74" applyNumberFormat="1" applyFont="1" applyFill="1" applyBorder="1" applyAlignment="1">
      <alignment horizontal="left" vertical="center" wrapText="1"/>
    </xf>
    <xf numFmtId="2" fontId="10" fillId="2" borderId="22" xfId="2" applyNumberFormat="1" applyFont="1" applyFill="1" applyBorder="1" applyAlignment="1">
      <alignment horizontal="center" vertical="center" shrinkToFit="1"/>
    </xf>
    <xf numFmtId="2" fontId="10" fillId="2" borderId="6" xfId="2" applyNumberFormat="1" applyFont="1" applyFill="1" applyBorder="1" applyAlignment="1">
      <alignment horizontal="center" vertical="center" shrinkToFit="1"/>
    </xf>
    <xf numFmtId="0" fontId="31" fillId="2" borderId="36" xfId="2" applyFont="1" applyFill="1" applyBorder="1" applyAlignment="1">
      <alignment horizontal="center" vertical="center" wrapText="1"/>
    </xf>
    <xf numFmtId="0" fontId="31" fillId="2" borderId="62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right"/>
    </xf>
    <xf numFmtId="0" fontId="10" fillId="0" borderId="0" xfId="0" applyNumberFormat="1" applyFont="1" applyAlignment="1">
      <alignment vertical="top"/>
    </xf>
    <xf numFmtId="0" fontId="84" fillId="2" borderId="0" xfId="166" applyFont="1" applyFill="1"/>
    <xf numFmtId="169" fontId="11" fillId="2" borderId="0" xfId="166" applyNumberFormat="1" applyFont="1" applyFill="1"/>
    <xf numFmtId="2" fontId="10" fillId="2" borderId="6" xfId="166" applyNumberFormat="1" applyFont="1" applyFill="1" applyBorder="1" applyAlignment="1">
      <alignment horizontal="center" vertical="center"/>
    </xf>
    <xf numFmtId="2" fontId="10" fillId="2" borderId="0" xfId="166" applyNumberFormat="1" applyFont="1" applyFill="1" applyBorder="1" applyAlignment="1">
      <alignment horizontal="center" vertical="center"/>
    </xf>
    <xf numFmtId="0" fontId="85" fillId="2" borderId="49" xfId="75" applyNumberFormat="1" applyFont="1" applyFill="1" applyBorder="1" applyAlignment="1">
      <alignment horizontal="center" vertical="top"/>
    </xf>
    <xf numFmtId="0" fontId="85" fillId="2" borderId="32" xfId="75" applyNumberFormat="1" applyFont="1" applyFill="1" applyBorder="1" applyAlignment="1">
      <alignment vertical="top"/>
    </xf>
    <xf numFmtId="0" fontId="9" fillId="2" borderId="0" xfId="75" applyFont="1" applyFill="1" applyAlignment="1">
      <alignment horizontal="center" vertical="center"/>
    </xf>
    <xf numFmtId="0" fontId="34" fillId="2" borderId="25" xfId="75" applyNumberFormat="1" applyFont="1" applyFill="1" applyBorder="1" applyAlignment="1">
      <alignment horizontal="center" vertical="top"/>
    </xf>
    <xf numFmtId="0" fontId="34" fillId="2" borderId="0" xfId="75" applyNumberFormat="1" applyFont="1" applyFill="1" applyBorder="1" applyAlignment="1">
      <alignment vertical="top"/>
    </xf>
    <xf numFmtId="0" fontId="11" fillId="2" borderId="6" xfId="166" applyNumberFormat="1" applyFont="1" applyFill="1" applyBorder="1" applyAlignment="1">
      <alignment horizontal="left" vertical="top"/>
    </xf>
    <xf numFmtId="9" fontId="34" fillId="2" borderId="6" xfId="166" applyNumberFormat="1" applyFont="1" applyFill="1" applyBorder="1" applyAlignment="1">
      <alignment horizontal="center" vertical="center"/>
    </xf>
    <xf numFmtId="2" fontId="34" fillId="2" borderId="62" xfId="75" applyNumberFormat="1" applyFont="1" applyFill="1" applyBorder="1" applyAlignment="1">
      <alignment horizontal="center" vertical="center" shrinkToFit="1"/>
    </xf>
    <xf numFmtId="2" fontId="34" fillId="2" borderId="0" xfId="75" applyNumberFormat="1" applyFont="1" applyFill="1" applyBorder="1" applyAlignment="1">
      <alignment vertical="top"/>
    </xf>
    <xf numFmtId="2" fontId="34" fillId="2" borderId="0" xfId="75" applyNumberFormat="1" applyFont="1" applyFill="1" applyBorder="1" applyAlignment="1">
      <alignment vertical="top" shrinkToFit="1"/>
    </xf>
    <xf numFmtId="2" fontId="38" fillId="2" borderId="0" xfId="75" applyNumberFormat="1" applyFont="1" applyFill="1" applyBorder="1" applyAlignment="1">
      <alignment vertical="top"/>
    </xf>
    <xf numFmtId="0" fontId="34" fillId="2" borderId="0" xfId="75" applyNumberFormat="1" applyFont="1" applyFill="1" applyBorder="1" applyAlignment="1">
      <alignment horizontal="center" vertical="center" shrinkToFit="1"/>
    </xf>
    <xf numFmtId="2" fontId="34" fillId="2" borderId="0" xfId="75" applyNumberFormat="1" applyFont="1" applyFill="1" applyBorder="1" applyAlignment="1">
      <alignment horizontal="center" vertical="center"/>
    </xf>
    <xf numFmtId="2" fontId="34" fillId="2" borderId="0" xfId="75" applyNumberFormat="1" applyFont="1" applyFill="1" applyBorder="1" applyAlignment="1">
      <alignment horizontal="center" vertical="center" shrinkToFit="1"/>
    </xf>
    <xf numFmtId="170" fontId="34" fillId="2" borderId="5" xfId="75" applyNumberFormat="1" applyFont="1" applyFill="1" applyBorder="1" applyAlignment="1">
      <alignment vertical="center" shrinkToFit="1"/>
    </xf>
    <xf numFmtId="2" fontId="34" fillId="2" borderId="0" xfId="75" applyNumberFormat="1" applyFont="1" applyFill="1" applyBorder="1" applyAlignment="1">
      <alignment vertical="center" shrinkToFit="1"/>
    </xf>
    <xf numFmtId="0" fontId="3" fillId="2" borderId="74" xfId="75" applyFont="1" applyFill="1" applyBorder="1"/>
    <xf numFmtId="2" fontId="11" fillId="2" borderId="35" xfId="166" applyNumberFormat="1" applyFont="1" applyFill="1" applyBorder="1" applyAlignment="1">
      <alignment horizontal="right"/>
    </xf>
    <xf numFmtId="0" fontId="3" fillId="2" borderId="21" xfId="75" applyFont="1" applyFill="1" applyBorder="1"/>
    <xf numFmtId="0" fontId="18" fillId="2" borderId="6" xfId="166" applyNumberFormat="1" applyFont="1" applyFill="1" applyBorder="1" applyAlignment="1">
      <alignment horizontal="left" vertical="top"/>
    </xf>
    <xf numFmtId="0" fontId="34" fillId="2" borderId="6" xfId="166" applyNumberFormat="1" applyFont="1" applyFill="1" applyBorder="1" applyAlignment="1">
      <alignment horizontal="center" vertical="center"/>
    </xf>
    <xf numFmtId="0" fontId="34" fillId="2" borderId="76" xfId="75" applyNumberFormat="1" applyFont="1" applyFill="1" applyBorder="1" applyAlignment="1">
      <alignment horizontal="center" vertical="top"/>
    </xf>
    <xf numFmtId="0" fontId="34" fillId="2" borderId="2" xfId="75" applyNumberFormat="1" applyFont="1" applyFill="1" applyBorder="1" applyAlignment="1">
      <alignment vertical="top"/>
    </xf>
    <xf numFmtId="0" fontId="86" fillId="2" borderId="6" xfId="166" applyNumberFormat="1" applyFont="1" applyFill="1" applyBorder="1" applyAlignment="1">
      <alignment horizontal="right" vertical="center"/>
    </xf>
    <xf numFmtId="2" fontId="9" fillId="2" borderId="0" xfId="75" applyNumberFormat="1" applyFont="1" applyFill="1" applyAlignment="1">
      <alignment horizontal="center" vertical="center"/>
    </xf>
    <xf numFmtId="170" fontId="10" fillId="2" borderId="0" xfId="0" applyNumberFormat="1" applyFont="1" applyFill="1" applyBorder="1" applyAlignment="1">
      <alignment horizontal="center" vertical="center" shrinkToFit="1"/>
    </xf>
    <xf numFmtId="2" fontId="63" fillId="2" borderId="0" xfId="0" applyNumberFormat="1" applyFont="1" applyFill="1" applyBorder="1" applyAlignment="1">
      <alignment horizontal="center" vertical="center" shrinkToFit="1"/>
    </xf>
    <xf numFmtId="49" fontId="9" fillId="2" borderId="0" xfId="0" applyNumberFormat="1" applyFont="1" applyFill="1" applyBorder="1" applyAlignment="1">
      <alignment horizontal="left" vertical="top" wrapText="1"/>
    </xf>
    <xf numFmtId="0" fontId="10" fillId="2" borderId="0" xfId="0" applyNumberFormat="1" applyFont="1" applyFill="1" applyBorder="1" applyAlignment="1">
      <alignment horizontal="center" vertical="center" shrinkToFit="1"/>
    </xf>
    <xf numFmtId="2" fontId="10" fillId="2" borderId="0" xfId="0" applyNumberFormat="1" applyFont="1" applyFill="1" applyBorder="1" applyAlignment="1">
      <alignment horizontal="center" vertical="center"/>
    </xf>
    <xf numFmtId="2" fontId="88" fillId="2" borderId="6" xfId="75" applyNumberFormat="1" applyFont="1" applyFill="1" applyBorder="1"/>
    <xf numFmtId="2" fontId="10" fillId="2" borderId="1" xfId="0" applyNumberFormat="1" applyFont="1" applyFill="1" applyBorder="1" applyAlignment="1">
      <alignment horizontal="center" vertical="top"/>
    </xf>
    <xf numFmtId="2" fontId="10" fillId="2" borderId="29" xfId="0" applyNumberFormat="1" applyFont="1" applyFill="1" applyBorder="1" applyAlignment="1">
      <alignment vertical="top" shrinkToFit="1"/>
    </xf>
    <xf numFmtId="2" fontId="10" fillId="2" borderId="32" xfId="0" applyNumberFormat="1" applyFont="1" applyFill="1" applyBorder="1" applyAlignment="1">
      <alignment horizontal="center" vertical="top"/>
    </xf>
    <xf numFmtId="0" fontId="62" fillId="2" borderId="0" xfId="193" applyNumberFormat="1" applyFont="1" applyFill="1" applyAlignment="1">
      <alignment horizontal="left" vertical="top"/>
    </xf>
    <xf numFmtId="0" fontId="62" fillId="2" borderId="0" xfId="0" applyNumberFormat="1" applyFont="1" applyFill="1" applyAlignment="1">
      <alignment vertical="top"/>
    </xf>
    <xf numFmtId="0" fontId="36" fillId="2" borderId="1" xfId="148" applyFont="1" applyFill="1" applyBorder="1" applyAlignment="1">
      <alignment vertical="center"/>
    </xf>
    <xf numFmtId="0" fontId="36" fillId="2" borderId="67" xfId="148" applyFont="1" applyFill="1" applyBorder="1" applyAlignment="1">
      <alignment vertical="center"/>
    </xf>
    <xf numFmtId="0" fontId="77" fillId="2" borderId="0" xfId="0" applyFont="1" applyFill="1" applyAlignment="1">
      <alignment horizontal="center"/>
    </xf>
    <xf numFmtId="0" fontId="79" fillId="2" borderId="0" xfId="0" applyFont="1" applyFill="1" applyAlignment="1">
      <alignment horizontal="center"/>
    </xf>
    <xf numFmtId="0" fontId="65" fillId="2" borderId="0" xfId="0" applyNumberFormat="1" applyFont="1" applyFill="1" applyAlignment="1">
      <alignment vertical="top"/>
    </xf>
    <xf numFmtId="0" fontId="37" fillId="32" borderId="33" xfId="148" applyFont="1" applyFill="1" applyBorder="1" applyAlignment="1">
      <alignment vertical="center"/>
    </xf>
    <xf numFmtId="0" fontId="37" fillId="32" borderId="32" xfId="148" applyFont="1" applyFill="1" applyBorder="1" applyAlignment="1">
      <alignment vertical="center"/>
    </xf>
    <xf numFmtId="0" fontId="37" fillId="32" borderId="32" xfId="148" applyFont="1" applyFill="1" applyBorder="1" applyAlignment="1">
      <alignment horizontal="center" vertical="center"/>
    </xf>
    <xf numFmtId="0" fontId="37" fillId="32" borderId="34" xfId="148" applyFont="1" applyFill="1" applyBorder="1" applyAlignment="1">
      <alignment horizontal="center" vertical="center"/>
    </xf>
    <xf numFmtId="2" fontId="10" fillId="32" borderId="6" xfId="166" applyNumberFormat="1" applyFont="1" applyFill="1" applyBorder="1" applyAlignment="1">
      <alignment horizontal="center" vertical="center"/>
    </xf>
    <xf numFmtId="2" fontId="10" fillId="28" borderId="6" xfId="166" applyNumberFormat="1" applyFont="1" applyFill="1" applyBorder="1" applyAlignment="1">
      <alignment horizontal="center" vertical="center"/>
    </xf>
    <xf numFmtId="0" fontId="77" fillId="2" borderId="1" xfId="0" applyFont="1" applyFill="1" applyBorder="1"/>
    <xf numFmtId="0" fontId="69" fillId="28" borderId="1" xfId="0" applyFont="1" applyFill="1" applyBorder="1"/>
    <xf numFmtId="0" fontId="11" fillId="2" borderId="0" xfId="75" applyFont="1" applyFill="1"/>
    <xf numFmtId="49" fontId="15" fillId="2" borderId="35" xfId="166" applyNumberFormat="1" applyFont="1" applyFill="1" applyBorder="1" applyAlignment="1">
      <alignment horizontal="center" vertical="center" wrapText="1"/>
    </xf>
    <xf numFmtId="49" fontId="15" fillId="2" borderId="6" xfId="166" applyNumberFormat="1" applyFont="1" applyFill="1" applyBorder="1" applyAlignment="1">
      <alignment horizontal="center" vertical="center" wrapText="1"/>
    </xf>
    <xf numFmtId="0" fontId="89" fillId="2" borderId="2" xfId="166" applyFont="1" applyFill="1" applyBorder="1" applyAlignment="1">
      <alignment horizontal="center" vertical="center"/>
    </xf>
    <xf numFmtId="0" fontId="8" fillId="2" borderId="2" xfId="75" applyNumberFormat="1" applyFont="1" applyFill="1" applyBorder="1" applyAlignment="1">
      <alignment horizontal="center" vertical="center" wrapText="1"/>
    </xf>
    <xf numFmtId="2" fontId="10" fillId="32" borderId="35" xfId="166" applyNumberFormat="1" applyFont="1" applyFill="1" applyBorder="1" applyAlignment="1">
      <alignment horizontal="center" vertical="center"/>
    </xf>
    <xf numFmtId="2" fontId="10" fillId="28" borderId="35" xfId="166" applyNumberFormat="1" applyFont="1" applyFill="1" applyBorder="1" applyAlignment="1">
      <alignment horizontal="center" vertical="center"/>
    </xf>
    <xf numFmtId="2" fontId="10" fillId="2" borderId="35" xfId="166" applyNumberFormat="1" applyFont="1" applyFill="1" applyBorder="1" applyAlignment="1">
      <alignment horizontal="center" vertical="center"/>
    </xf>
    <xf numFmtId="10" fontId="15" fillId="2" borderId="34" xfId="251" applyNumberFormat="1" applyFont="1" applyFill="1" applyBorder="1" applyAlignment="1">
      <alignment horizontal="center" vertical="center"/>
    </xf>
    <xf numFmtId="9" fontId="88" fillId="2" borderId="34" xfId="251" applyFont="1" applyFill="1" applyBorder="1"/>
    <xf numFmtId="49" fontId="15" fillId="2" borderId="34" xfId="166" applyNumberFormat="1" applyFont="1" applyFill="1" applyBorder="1" applyAlignment="1">
      <alignment horizontal="center" vertical="center" wrapText="1"/>
    </xf>
    <xf numFmtId="2" fontId="15" fillId="2" borderId="21" xfId="166" applyNumberFormat="1" applyFont="1" applyFill="1" applyBorder="1" applyAlignment="1">
      <alignment horizontal="center" vertical="center"/>
    </xf>
    <xf numFmtId="0" fontId="69" fillId="28" borderId="29" xfId="0" applyFont="1" applyFill="1" applyBorder="1"/>
    <xf numFmtId="0" fontId="77" fillId="2" borderId="21" xfId="0" applyFont="1" applyFill="1" applyBorder="1" applyAlignment="1">
      <alignment horizontal="center"/>
    </xf>
    <xf numFmtId="2" fontId="11" fillId="2" borderId="34" xfId="166" applyNumberFormat="1" applyFont="1" applyFill="1" applyBorder="1" applyAlignment="1">
      <alignment horizontal="right"/>
    </xf>
    <xf numFmtId="0" fontId="37" fillId="32" borderId="32" xfId="148" applyFont="1" applyFill="1" applyBorder="1" applyAlignment="1"/>
    <xf numFmtId="0" fontId="15" fillId="2" borderId="33" xfId="75" applyNumberFormat="1" applyFont="1" applyFill="1" applyBorder="1" applyAlignment="1">
      <alignment vertical="top"/>
    </xf>
    <xf numFmtId="0" fontId="5" fillId="2" borderId="27" xfId="166" applyNumberFormat="1" applyFont="1" applyFill="1" applyBorder="1" applyAlignment="1">
      <alignment vertical="center"/>
    </xf>
    <xf numFmtId="0" fontId="5" fillId="2" borderId="6" xfId="166" applyNumberFormat="1" applyFont="1" applyFill="1" applyBorder="1" applyAlignment="1">
      <alignment vertical="center"/>
    </xf>
    <xf numFmtId="0" fontId="62" fillId="2" borderId="6" xfId="194" applyNumberFormat="1" applyFont="1" applyFill="1" applyBorder="1" applyAlignment="1">
      <alignment horizontal="left" vertical="top"/>
    </xf>
    <xf numFmtId="0" fontId="91" fillId="2" borderId="6" xfId="194" applyNumberFormat="1" applyFont="1" applyFill="1" applyBorder="1" applyAlignment="1">
      <alignment horizontal="left" vertical="center"/>
    </xf>
    <xf numFmtId="0" fontId="15" fillId="2" borderId="32" xfId="75" applyNumberFormat="1" applyFont="1" applyFill="1" applyBorder="1" applyAlignment="1">
      <alignment vertical="top"/>
    </xf>
    <xf numFmtId="0" fontId="15" fillId="2" borderId="34" xfId="75" applyNumberFormat="1" applyFont="1" applyFill="1" applyBorder="1" applyAlignment="1">
      <alignment vertical="top"/>
    </xf>
    <xf numFmtId="2" fontId="10" fillId="2" borderId="32" xfId="0" applyNumberFormat="1" applyFont="1" applyFill="1" applyBorder="1" applyAlignment="1">
      <alignment horizontal="center" vertical="center" shrinkToFit="1"/>
    </xf>
    <xf numFmtId="2" fontId="10" fillId="2" borderId="34" xfId="0" applyNumberFormat="1" applyFont="1" applyFill="1" applyBorder="1" applyAlignment="1">
      <alignment horizontal="center" vertical="center" shrinkToFit="1"/>
    </xf>
    <xf numFmtId="2" fontId="63" fillId="2" borderId="32" xfId="0" applyNumberFormat="1" applyFont="1" applyFill="1" applyBorder="1" applyAlignment="1">
      <alignment horizontal="center" vertical="center" shrinkToFit="1"/>
    </xf>
    <xf numFmtId="167" fontId="10" fillId="2" borderId="32" xfId="0" applyNumberFormat="1" applyFont="1" applyFill="1" applyBorder="1" applyAlignment="1">
      <alignment horizontal="center" vertical="center" shrinkToFit="1"/>
    </xf>
    <xf numFmtId="2" fontId="10" fillId="2" borderId="6" xfId="0" applyNumberFormat="1" applyFont="1" applyFill="1" applyBorder="1" applyAlignment="1">
      <alignment horizontal="center" vertical="center" shrinkToFit="1"/>
    </xf>
    <xf numFmtId="2" fontId="10" fillId="2" borderId="32" xfId="0" applyNumberFormat="1" applyFont="1" applyFill="1" applyBorder="1" applyAlignment="1">
      <alignment horizontal="center" vertical="center"/>
    </xf>
    <xf numFmtId="2" fontId="11" fillId="2" borderId="74" xfId="166" applyNumberFormat="1" applyFont="1" applyFill="1" applyBorder="1" applyAlignment="1">
      <alignment horizontal="right" vertical="top"/>
    </xf>
    <xf numFmtId="2" fontId="11" fillId="2" borderId="61" xfId="166" applyNumberFormat="1" applyFont="1" applyFill="1" applyBorder="1" applyAlignment="1">
      <alignment horizontal="right" vertical="top"/>
    </xf>
    <xf numFmtId="2" fontId="86" fillId="2" borderId="33" xfId="75" applyNumberFormat="1" applyFont="1" applyFill="1" applyBorder="1" applyAlignment="1">
      <alignment horizontal="right" vertical="center" shrinkToFit="1"/>
    </xf>
    <xf numFmtId="2" fontId="86" fillId="2" borderId="32" xfId="75" applyNumberFormat="1" applyFont="1" applyFill="1" applyBorder="1" applyAlignment="1">
      <alignment horizontal="right" vertical="center"/>
    </xf>
    <xf numFmtId="2" fontId="86" fillId="2" borderId="32" xfId="75" applyNumberFormat="1" applyFont="1" applyFill="1" applyBorder="1" applyAlignment="1">
      <alignment horizontal="right" vertical="center" shrinkToFit="1"/>
    </xf>
    <xf numFmtId="2" fontId="87" fillId="2" borderId="32" xfId="75" applyNumberFormat="1" applyFont="1" applyFill="1" applyBorder="1" applyAlignment="1">
      <alignment vertical="center"/>
    </xf>
    <xf numFmtId="0" fontId="85" fillId="2" borderId="32" xfId="75" applyNumberFormat="1" applyFont="1" applyFill="1" applyBorder="1" applyAlignment="1">
      <alignment horizontal="right" vertical="center" shrinkToFit="1"/>
    </xf>
    <xf numFmtId="2" fontId="85" fillId="2" borderId="32" xfId="75" applyNumberFormat="1" applyFont="1" applyFill="1" applyBorder="1" applyAlignment="1">
      <alignment horizontal="right" vertical="center"/>
    </xf>
    <xf numFmtId="2" fontId="85" fillId="2" borderId="32" xfId="75" applyNumberFormat="1" applyFont="1" applyFill="1" applyBorder="1" applyAlignment="1">
      <alignment horizontal="right" vertical="center" shrinkToFit="1"/>
    </xf>
    <xf numFmtId="170" fontId="85" fillId="2" borderId="35" xfId="75" applyNumberFormat="1" applyFont="1" applyFill="1" applyBorder="1" applyAlignment="1">
      <alignment horizontal="right" vertical="center" shrinkToFit="1"/>
    </xf>
    <xf numFmtId="0" fontId="3" fillId="2" borderId="34" xfId="75" applyFont="1" applyFill="1" applyBorder="1"/>
    <xf numFmtId="2" fontId="17" fillId="2" borderId="34" xfId="166" applyNumberFormat="1" applyFont="1" applyFill="1" applyBorder="1" applyAlignment="1">
      <alignment horizontal="right"/>
    </xf>
    <xf numFmtId="0" fontId="10" fillId="2" borderId="6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170" fontId="10" fillId="2" borderId="32" xfId="0" applyNumberFormat="1" applyFont="1" applyFill="1" applyBorder="1" applyAlignment="1">
      <alignment horizontal="center" vertical="center" shrinkToFit="1"/>
    </xf>
    <xf numFmtId="49" fontId="9" fillId="2" borderId="32" xfId="0" applyNumberFormat="1" applyFont="1" applyFill="1" applyBorder="1" applyAlignment="1">
      <alignment horizontal="left" vertical="top" wrapText="1"/>
    </xf>
    <xf numFmtId="2" fontId="10" fillId="2" borderId="32" xfId="166" applyNumberFormat="1" applyFont="1" applyFill="1" applyBorder="1" applyAlignment="1">
      <alignment horizontal="center" vertical="center"/>
    </xf>
    <xf numFmtId="2" fontId="15" fillId="2" borderId="34" xfId="166" applyNumberFormat="1" applyFont="1" applyFill="1" applyBorder="1" applyAlignment="1">
      <alignment horizontal="center" vertical="center"/>
    </xf>
    <xf numFmtId="2" fontId="10" fillId="2" borderId="34" xfId="166" applyNumberFormat="1" applyFont="1" applyFill="1" applyBorder="1" applyAlignment="1">
      <alignment horizontal="center" vertical="center"/>
    </xf>
    <xf numFmtId="10" fontId="35" fillId="2" borderId="35" xfId="166" applyNumberFormat="1" applyFont="1" applyFill="1" applyBorder="1" applyAlignment="1">
      <alignment horizontal="center" vertical="center"/>
    </xf>
    <xf numFmtId="2" fontId="29" fillId="2" borderId="6" xfId="0" applyNumberFormat="1" applyFont="1" applyFill="1" applyBorder="1" applyAlignment="1">
      <alignment horizontal="center" vertical="center" shrinkToFit="1"/>
    </xf>
    <xf numFmtId="2" fontId="29" fillId="2" borderId="31" xfId="0" applyNumberFormat="1" applyFont="1" applyFill="1" applyBorder="1" applyAlignment="1">
      <alignment horizontal="center" vertical="center" shrinkToFit="1"/>
    </xf>
    <xf numFmtId="1" fontId="10" fillId="2" borderId="22" xfId="0" applyNumberFormat="1" applyFont="1" applyFill="1" applyBorder="1" applyAlignment="1">
      <alignment horizontal="center" vertical="center" shrinkToFit="1"/>
    </xf>
    <xf numFmtId="1" fontId="10" fillId="2" borderId="19" xfId="0" applyNumberFormat="1" applyFont="1" applyFill="1" applyBorder="1" applyAlignment="1">
      <alignment horizontal="center" vertical="center" shrinkToFit="1"/>
    </xf>
    <xf numFmtId="1" fontId="10" fillId="2" borderId="27" xfId="0" applyNumberFormat="1" applyFont="1" applyFill="1" applyBorder="1" applyAlignment="1">
      <alignment horizontal="center" vertical="center" shrinkToFit="1"/>
    </xf>
    <xf numFmtId="167" fontId="10" fillId="2" borderId="36" xfId="0" applyNumberFormat="1" applyFont="1" applyFill="1" applyBorder="1" applyAlignment="1">
      <alignment horizontal="center" vertical="center" shrinkToFit="1"/>
    </xf>
    <xf numFmtId="167" fontId="10" fillId="2" borderId="62" xfId="0" applyNumberFormat="1" applyFont="1" applyFill="1" applyBorder="1" applyAlignment="1">
      <alignment horizontal="center" vertical="center" shrinkToFit="1"/>
    </xf>
    <xf numFmtId="167" fontId="10" fillId="2" borderId="38" xfId="0" applyNumberFormat="1" applyFont="1" applyFill="1" applyBorder="1" applyAlignment="1">
      <alignment horizontal="center" vertical="center" shrinkToFit="1"/>
    </xf>
    <xf numFmtId="167" fontId="10" fillId="2" borderId="28" xfId="0" applyNumberFormat="1" applyFont="1" applyFill="1" applyBorder="1" applyAlignment="1">
      <alignment horizontal="center" vertical="center" shrinkToFit="1"/>
    </xf>
    <xf numFmtId="167" fontId="10" fillId="2" borderId="1" xfId="0" applyNumberFormat="1" applyFont="1" applyFill="1" applyBorder="1" applyAlignment="1">
      <alignment horizontal="center" vertical="center" shrinkToFit="1"/>
    </xf>
    <xf numFmtId="167" fontId="10" fillId="2" borderId="29" xfId="0" applyNumberFormat="1" applyFont="1" applyFill="1" applyBorder="1" applyAlignment="1">
      <alignment horizontal="center" vertical="center" shrinkToFit="1"/>
    </xf>
    <xf numFmtId="2" fontId="10" fillId="2" borderId="22" xfId="0" applyNumberFormat="1" applyFont="1" applyFill="1" applyBorder="1" applyAlignment="1">
      <alignment horizontal="center" vertical="center" shrinkToFit="1"/>
    </xf>
    <xf numFmtId="2" fontId="10" fillId="2" borderId="19" xfId="0" applyNumberFormat="1" applyFont="1" applyFill="1" applyBorder="1" applyAlignment="1">
      <alignment horizontal="center" vertical="center" shrinkToFit="1"/>
    </xf>
    <xf numFmtId="2" fontId="10" fillId="2" borderId="27" xfId="0" applyNumberFormat="1" applyFont="1" applyFill="1" applyBorder="1" applyAlignment="1">
      <alignment horizontal="center" vertical="center" shrinkToFit="1"/>
    </xf>
    <xf numFmtId="2" fontId="10" fillId="2" borderId="40" xfId="0" applyNumberFormat="1" applyFont="1" applyFill="1" applyBorder="1" applyAlignment="1">
      <alignment horizontal="center" vertical="center" shrinkToFit="1"/>
    </xf>
    <xf numFmtId="2" fontId="10" fillId="2" borderId="23" xfId="0" applyNumberFormat="1" applyFont="1" applyFill="1" applyBorder="1" applyAlignment="1">
      <alignment horizontal="center" vertical="center" shrinkToFit="1"/>
    </xf>
    <xf numFmtId="2" fontId="10" fillId="2" borderId="30" xfId="0" applyNumberFormat="1" applyFont="1" applyFill="1" applyBorder="1" applyAlignment="1">
      <alignment horizontal="center" vertical="center" shrinkToFit="1"/>
    </xf>
    <xf numFmtId="2" fontId="10" fillId="2" borderId="41" xfId="0" applyNumberFormat="1" applyFont="1" applyFill="1" applyBorder="1" applyAlignment="1">
      <alignment horizontal="center" vertical="center"/>
    </xf>
    <xf numFmtId="2" fontId="10" fillId="2" borderId="24" xfId="0" applyNumberFormat="1" applyFont="1" applyFill="1" applyBorder="1" applyAlignment="1">
      <alignment horizontal="center" vertical="center"/>
    </xf>
    <xf numFmtId="2" fontId="10" fillId="2" borderId="42" xfId="0" applyNumberFormat="1" applyFont="1" applyFill="1" applyBorder="1" applyAlignment="1">
      <alignment horizontal="center" vertical="center"/>
    </xf>
    <xf numFmtId="2" fontId="10" fillId="2" borderId="20" xfId="0" applyNumberFormat="1" applyFont="1" applyFill="1" applyBorder="1" applyAlignment="1">
      <alignment horizontal="center" vertical="center" shrinkToFit="1"/>
    </xf>
    <xf numFmtId="2" fontId="10" fillId="2" borderId="0" xfId="0" applyNumberFormat="1" applyFont="1" applyFill="1" applyBorder="1" applyAlignment="1">
      <alignment horizontal="center" vertical="center" shrinkToFit="1"/>
    </xf>
    <xf numFmtId="2" fontId="10" fillId="2" borderId="21" xfId="0" applyNumberFormat="1" applyFont="1" applyFill="1" applyBorder="1" applyAlignment="1">
      <alignment horizontal="center" vertical="center" shrinkToFit="1"/>
    </xf>
    <xf numFmtId="2" fontId="10" fillId="2" borderId="28" xfId="0" applyNumberFormat="1" applyFont="1" applyFill="1" applyBorder="1" applyAlignment="1">
      <alignment horizontal="center" vertical="center" shrinkToFit="1"/>
    </xf>
    <xf numFmtId="2" fontId="10" fillId="2" borderId="1" xfId="0" applyNumberFormat="1" applyFont="1" applyFill="1" applyBorder="1" applyAlignment="1">
      <alignment horizontal="center" vertical="center" shrinkToFit="1"/>
    </xf>
    <xf numFmtId="2" fontId="10" fillId="2" borderId="29" xfId="0" applyNumberFormat="1" applyFont="1" applyFill="1" applyBorder="1" applyAlignment="1">
      <alignment horizontal="center" vertical="center" shrinkToFit="1"/>
    </xf>
    <xf numFmtId="2" fontId="10" fillId="2" borderId="41" xfId="0" applyNumberFormat="1" applyFont="1" applyFill="1" applyBorder="1" applyAlignment="1">
      <alignment horizontal="center" vertical="center" shrinkToFit="1"/>
    </xf>
    <xf numFmtId="2" fontId="10" fillId="2" borderId="42" xfId="0" applyNumberFormat="1" applyFont="1" applyFill="1" applyBorder="1" applyAlignment="1">
      <alignment horizontal="center" vertical="center" shrinkToFit="1"/>
    </xf>
    <xf numFmtId="2" fontId="10" fillId="2" borderId="36" xfId="0" applyNumberFormat="1" applyFont="1" applyFill="1" applyBorder="1" applyAlignment="1">
      <alignment horizontal="center" vertical="center" shrinkToFit="1"/>
    </xf>
    <xf numFmtId="2" fontId="10" fillId="2" borderId="37" xfId="0" applyNumberFormat="1" applyFont="1" applyFill="1" applyBorder="1" applyAlignment="1">
      <alignment horizontal="center" vertical="center" shrinkToFit="1"/>
    </xf>
    <xf numFmtId="2" fontId="10" fillId="2" borderId="38" xfId="0" applyNumberFormat="1" applyFont="1" applyFill="1" applyBorder="1" applyAlignment="1">
      <alignment horizontal="center" vertical="center" shrinkToFit="1"/>
    </xf>
    <xf numFmtId="167" fontId="10" fillId="2" borderId="20" xfId="0" applyNumberFormat="1" applyFont="1" applyFill="1" applyBorder="1" applyAlignment="1">
      <alignment horizontal="center" vertical="center" shrinkToFit="1"/>
    </xf>
    <xf numFmtId="167" fontId="10" fillId="2" borderId="0" xfId="0" applyNumberFormat="1" applyFont="1" applyFill="1" applyBorder="1" applyAlignment="1">
      <alignment horizontal="center" vertical="center" shrinkToFit="1"/>
    </xf>
    <xf numFmtId="167" fontId="10" fillId="2" borderId="21" xfId="0" applyNumberFormat="1" applyFont="1" applyFill="1" applyBorder="1" applyAlignment="1">
      <alignment horizontal="center" vertical="center" shrinkToFit="1"/>
    </xf>
    <xf numFmtId="2" fontId="10" fillId="2" borderId="33" xfId="0" applyNumberFormat="1" applyFont="1" applyFill="1" applyBorder="1" applyAlignment="1">
      <alignment horizontal="center" vertical="center" shrinkToFit="1"/>
    </xf>
    <xf numFmtId="2" fontId="10" fillId="2" borderId="32" xfId="0" applyNumberFormat="1" applyFont="1" applyFill="1" applyBorder="1" applyAlignment="1">
      <alignment horizontal="center" vertical="center" shrinkToFit="1"/>
    </xf>
    <xf numFmtId="2" fontId="10" fillId="2" borderId="34" xfId="0" applyNumberFormat="1" applyFont="1" applyFill="1" applyBorder="1" applyAlignment="1">
      <alignment horizontal="center" vertical="center" shrinkToFit="1"/>
    </xf>
    <xf numFmtId="2" fontId="63" fillId="2" borderId="33" xfId="0" applyNumberFormat="1" applyFont="1" applyFill="1" applyBorder="1" applyAlignment="1">
      <alignment horizontal="center" vertical="center" shrinkToFit="1"/>
    </xf>
    <xf numFmtId="2" fontId="63" fillId="2" borderId="32" xfId="0" applyNumberFormat="1" applyFont="1" applyFill="1" applyBorder="1" applyAlignment="1">
      <alignment horizontal="center" vertical="center" shrinkToFit="1"/>
    </xf>
    <xf numFmtId="2" fontId="63" fillId="2" borderId="34" xfId="0" applyNumberFormat="1" applyFont="1" applyFill="1" applyBorder="1" applyAlignment="1">
      <alignment horizontal="center" vertical="center" shrinkToFit="1"/>
    </xf>
    <xf numFmtId="0" fontId="10" fillId="2" borderId="39" xfId="0" applyNumberFormat="1" applyFont="1" applyFill="1" applyBorder="1" applyAlignment="1">
      <alignment horizontal="center" vertical="center" shrinkToFit="1"/>
    </xf>
    <xf numFmtId="0" fontId="10" fillId="2" borderId="26" xfId="0" applyNumberFormat="1" applyFont="1" applyFill="1" applyBorder="1" applyAlignment="1">
      <alignment horizontal="center" vertical="center" shrinkToFi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7" xfId="0" applyNumberFormat="1" applyFont="1" applyFill="1" applyBorder="1" applyAlignment="1">
      <alignment horizontal="center" vertical="center" wrapText="1"/>
    </xf>
    <xf numFmtId="49" fontId="10" fillId="2" borderId="22" xfId="199" applyNumberFormat="1" applyFont="1" applyFill="1" applyBorder="1" applyAlignment="1">
      <alignment horizontal="left" vertical="center" wrapText="1"/>
    </xf>
    <xf numFmtId="49" fontId="10" fillId="2" borderId="27" xfId="199" applyNumberFormat="1" applyFont="1" applyFill="1" applyBorder="1" applyAlignment="1">
      <alignment horizontal="left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170" fontId="10" fillId="2" borderId="22" xfId="0" applyNumberFormat="1" applyFont="1" applyFill="1" applyBorder="1" applyAlignment="1">
      <alignment horizontal="center" vertical="center" shrinkToFit="1"/>
    </xf>
    <xf numFmtId="170" fontId="10" fillId="2" borderId="27" xfId="0" applyNumberFormat="1" applyFont="1" applyFill="1" applyBorder="1" applyAlignment="1">
      <alignment horizontal="center" vertical="center" shrinkToFit="1"/>
    </xf>
    <xf numFmtId="167" fontId="10" fillId="2" borderId="74" xfId="0" applyNumberFormat="1" applyFont="1" applyFill="1" applyBorder="1" applyAlignment="1">
      <alignment horizontal="center" vertical="center" shrinkToFit="1"/>
    </xf>
    <xf numFmtId="0" fontId="10" fillId="2" borderId="36" xfId="0" applyNumberFormat="1" applyFont="1" applyFill="1" applyBorder="1" applyAlignment="1">
      <alignment horizontal="center" vertical="center" shrinkToFit="1"/>
    </xf>
    <xf numFmtId="0" fontId="10" fillId="2" borderId="62" xfId="0" applyNumberFormat="1" applyFont="1" applyFill="1" applyBorder="1" applyAlignment="1">
      <alignment horizontal="center" vertical="center" shrinkToFit="1"/>
    </xf>
    <xf numFmtId="0" fontId="10" fillId="2" borderId="74" xfId="0" applyNumberFormat="1" applyFont="1" applyFill="1" applyBorder="1" applyAlignment="1">
      <alignment horizontal="center" vertical="center" shrinkToFit="1"/>
    </xf>
    <xf numFmtId="2" fontId="10" fillId="2" borderId="35" xfId="0" applyNumberFormat="1" applyFont="1" applyFill="1" applyBorder="1" applyAlignment="1">
      <alignment horizontal="center" vertical="center" shrinkToFit="1"/>
    </xf>
    <xf numFmtId="167" fontId="10" fillId="2" borderId="33" xfId="0" applyNumberFormat="1" applyFont="1" applyFill="1" applyBorder="1" applyAlignment="1">
      <alignment horizontal="center" vertical="center" shrinkToFit="1"/>
    </xf>
    <xf numFmtId="167" fontId="10" fillId="2" borderId="32" xfId="0" applyNumberFormat="1" applyFont="1" applyFill="1" applyBorder="1" applyAlignment="1">
      <alignment horizontal="center" vertical="center" shrinkToFit="1"/>
    </xf>
    <xf numFmtId="167" fontId="10" fillId="2" borderId="34" xfId="0" applyNumberFormat="1" applyFont="1" applyFill="1" applyBorder="1" applyAlignment="1">
      <alignment horizontal="center" vertical="center" shrinkToFit="1"/>
    </xf>
    <xf numFmtId="0" fontId="10" fillId="2" borderId="18" xfId="0" applyNumberFormat="1" applyFont="1" applyFill="1" applyBorder="1" applyAlignment="1">
      <alignment horizontal="center" vertical="center" shrinkToFi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0" fillId="2" borderId="19" xfId="0" applyNumberFormat="1" applyFont="1" applyFill="1" applyBorder="1" applyAlignment="1">
      <alignment horizontal="center" vertical="center"/>
    </xf>
    <xf numFmtId="170" fontId="10" fillId="2" borderId="19" xfId="0" applyNumberFormat="1" applyFont="1" applyFill="1" applyBorder="1" applyAlignment="1">
      <alignment horizontal="center" vertical="center" shrinkToFit="1"/>
    </xf>
    <xf numFmtId="0" fontId="10" fillId="2" borderId="72" xfId="0" applyNumberFormat="1" applyFont="1" applyFill="1" applyBorder="1" applyAlignment="1">
      <alignment horizontal="center" vertical="center" shrinkToFit="1"/>
    </xf>
    <xf numFmtId="0" fontId="10" fillId="2" borderId="68" xfId="0" applyNumberFormat="1" applyFont="1" applyFill="1" applyBorder="1" applyAlignment="1">
      <alignment horizontal="center" vertical="center" shrinkToFit="1"/>
    </xf>
    <xf numFmtId="49" fontId="10" fillId="2" borderId="22" xfId="0" applyNumberFormat="1" applyFont="1" applyFill="1" applyBorder="1" applyAlignment="1">
      <alignment horizontal="left" vertical="top" wrapText="1"/>
    </xf>
    <xf numFmtId="49" fontId="10" fillId="2" borderId="27" xfId="0" applyNumberFormat="1" applyFont="1" applyFill="1" applyBorder="1" applyAlignment="1">
      <alignment horizontal="left" vertical="top" wrapText="1"/>
    </xf>
    <xf numFmtId="171" fontId="10" fillId="2" borderId="33" xfId="0" applyNumberFormat="1" applyFont="1" applyFill="1" applyBorder="1" applyAlignment="1">
      <alignment horizontal="center" vertical="center" shrinkToFit="1"/>
    </xf>
    <xf numFmtId="171" fontId="10" fillId="2" borderId="32" xfId="0" applyNumberFormat="1" applyFont="1" applyFill="1" applyBorder="1" applyAlignment="1">
      <alignment horizontal="center" vertical="center" shrinkToFit="1"/>
    </xf>
    <xf numFmtId="171" fontId="10" fillId="2" borderId="34" xfId="0" applyNumberFormat="1" applyFont="1" applyFill="1" applyBorder="1" applyAlignment="1">
      <alignment horizontal="center" vertical="center" shrinkToFi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left" vertical="top" wrapText="1"/>
    </xf>
    <xf numFmtId="2" fontId="10" fillId="2" borderId="62" xfId="0" applyNumberFormat="1" applyFont="1" applyFill="1" applyBorder="1" applyAlignment="1">
      <alignment horizontal="center" vertical="center" shrinkToFit="1"/>
    </xf>
    <xf numFmtId="2" fontId="62" fillId="2" borderId="61" xfId="193" applyNumberFormat="1" applyFont="1" applyFill="1" applyBorder="1" applyAlignment="1">
      <alignment horizontal="center" vertical="center"/>
    </xf>
    <xf numFmtId="2" fontId="62" fillId="2" borderId="5" xfId="193" applyNumberFormat="1" applyFont="1" applyFill="1" applyBorder="1" applyAlignment="1">
      <alignment horizontal="center" vertical="center"/>
    </xf>
    <xf numFmtId="2" fontId="62" fillId="2" borderId="67" xfId="193" applyNumberFormat="1" applyFont="1" applyFill="1" applyBorder="1" applyAlignment="1">
      <alignment horizontal="center" vertical="center"/>
    </xf>
    <xf numFmtId="167" fontId="62" fillId="2" borderId="36" xfId="193" applyNumberFormat="1" applyFont="1" applyFill="1" applyBorder="1" applyAlignment="1">
      <alignment horizontal="center" vertical="center" shrinkToFit="1"/>
    </xf>
    <xf numFmtId="167" fontId="62" fillId="2" borderId="62" xfId="193" applyNumberFormat="1" applyFont="1" applyFill="1" applyBorder="1" applyAlignment="1">
      <alignment horizontal="center" vertical="center" shrinkToFit="1"/>
    </xf>
    <xf numFmtId="167" fontId="62" fillId="2" borderId="74" xfId="193" applyNumberFormat="1" applyFont="1" applyFill="1" applyBorder="1" applyAlignment="1">
      <alignment horizontal="center" vertical="center" shrinkToFit="1"/>
    </xf>
    <xf numFmtId="167" fontId="62" fillId="2" borderId="28" xfId="193" applyNumberFormat="1" applyFont="1" applyFill="1" applyBorder="1" applyAlignment="1">
      <alignment horizontal="center" vertical="center" shrinkToFit="1"/>
    </xf>
    <xf numFmtId="167" fontId="62" fillId="2" borderId="1" xfId="193" applyNumberFormat="1" applyFont="1" applyFill="1" applyBorder="1" applyAlignment="1">
      <alignment horizontal="center" vertical="center" shrinkToFit="1"/>
    </xf>
    <xf numFmtId="167" fontId="62" fillId="2" borderId="29" xfId="193" applyNumberFormat="1" applyFont="1" applyFill="1" applyBorder="1" applyAlignment="1">
      <alignment horizontal="center" vertical="center" shrinkToFit="1"/>
    </xf>
    <xf numFmtId="0" fontId="67" fillId="2" borderId="27" xfId="0" applyFont="1" applyFill="1" applyBorder="1" applyAlignment="1">
      <alignment horizontal="center"/>
    </xf>
    <xf numFmtId="0" fontId="67" fillId="2" borderId="30" xfId="0" applyFont="1" applyFill="1" applyBorder="1" applyAlignment="1">
      <alignment horizontal="center"/>
    </xf>
    <xf numFmtId="0" fontId="67" fillId="2" borderId="42" xfId="0" applyFont="1" applyFill="1" applyBorder="1" applyAlignment="1">
      <alignment horizontal="center"/>
    </xf>
    <xf numFmtId="2" fontId="10" fillId="2" borderId="6" xfId="0" applyNumberFormat="1" applyFont="1" applyFill="1" applyBorder="1" applyAlignment="1">
      <alignment horizontal="center" vertical="center" shrinkToFit="1"/>
    </xf>
    <xf numFmtId="0" fontId="67" fillId="2" borderId="6" xfId="0" applyFont="1" applyFill="1" applyBorder="1"/>
    <xf numFmtId="0" fontId="62" fillId="2" borderId="39" xfId="64" applyFont="1" applyFill="1" applyBorder="1" applyAlignment="1">
      <alignment horizontal="center" vertical="center" wrapText="1"/>
    </xf>
    <xf numFmtId="0" fontId="62" fillId="2" borderId="18" xfId="64" applyFont="1" applyFill="1" applyBorder="1" applyAlignment="1">
      <alignment horizontal="center" vertical="center" wrapText="1"/>
    </xf>
    <xf numFmtId="0" fontId="62" fillId="2" borderId="26" xfId="64" applyFont="1" applyFill="1" applyBorder="1" applyAlignment="1">
      <alignment horizontal="center" vertical="center" wrapText="1"/>
    </xf>
    <xf numFmtId="49" fontId="62" fillId="2" borderId="22" xfId="193" applyNumberFormat="1" applyFont="1" applyFill="1" applyBorder="1" applyAlignment="1">
      <alignment horizontal="center" vertical="center" wrapText="1"/>
    </xf>
    <xf numFmtId="49" fontId="62" fillId="2" borderId="19" xfId="193" applyNumberFormat="1" applyFont="1" applyFill="1" applyBorder="1" applyAlignment="1">
      <alignment horizontal="center" vertical="center" wrapText="1"/>
    </xf>
    <xf numFmtId="49" fontId="62" fillId="2" borderId="27" xfId="193" applyNumberFormat="1" applyFont="1" applyFill="1" applyBorder="1" applyAlignment="1">
      <alignment horizontal="center" vertical="center" wrapText="1"/>
    </xf>
    <xf numFmtId="49" fontId="62" fillId="2" borderId="6" xfId="193" applyNumberFormat="1" applyFont="1" applyFill="1" applyBorder="1" applyAlignment="1">
      <alignment horizontal="left" vertical="top" wrapText="1"/>
    </xf>
    <xf numFmtId="0" fontId="62" fillId="2" borderId="22" xfId="193" applyNumberFormat="1" applyFont="1" applyFill="1" applyBorder="1" applyAlignment="1">
      <alignment horizontal="center" vertical="center"/>
    </xf>
    <xf numFmtId="0" fontId="62" fillId="2" borderId="19" xfId="193" applyNumberFormat="1" applyFont="1" applyFill="1" applyBorder="1" applyAlignment="1">
      <alignment horizontal="center" vertical="center"/>
    </xf>
    <xf numFmtId="0" fontId="62" fillId="2" borderId="27" xfId="193" applyNumberFormat="1" applyFont="1" applyFill="1" applyBorder="1" applyAlignment="1">
      <alignment horizontal="center" vertical="center"/>
    </xf>
    <xf numFmtId="2" fontId="62" fillId="2" borderId="22" xfId="193" applyNumberFormat="1" applyFont="1" applyFill="1" applyBorder="1" applyAlignment="1">
      <alignment horizontal="center" vertical="center" shrinkToFit="1"/>
    </xf>
    <xf numFmtId="2" fontId="62" fillId="2" borderId="19" xfId="193" applyNumberFormat="1" applyFont="1" applyFill="1" applyBorder="1" applyAlignment="1">
      <alignment horizontal="center" vertical="center" shrinkToFit="1"/>
    </xf>
    <xf numFmtId="2" fontId="62" fillId="2" borderId="27" xfId="193" applyNumberFormat="1" applyFont="1" applyFill="1" applyBorder="1" applyAlignment="1">
      <alignment horizontal="center" vertical="center" shrinkToFit="1"/>
    </xf>
    <xf numFmtId="0" fontId="62" fillId="2" borderId="33" xfId="193" applyNumberFormat="1" applyFont="1" applyFill="1" applyBorder="1" applyAlignment="1">
      <alignment horizontal="center" vertical="center" shrinkToFit="1"/>
    </xf>
    <xf numFmtId="0" fontId="62" fillId="2" borderId="32" xfId="193" applyNumberFormat="1" applyFont="1" applyFill="1" applyBorder="1" applyAlignment="1">
      <alignment horizontal="center" vertical="center" shrinkToFit="1"/>
    </xf>
    <xf numFmtId="0" fontId="62" fillId="2" borderId="34" xfId="193" applyNumberFormat="1" applyFont="1" applyFill="1" applyBorder="1" applyAlignment="1">
      <alignment horizontal="center" vertical="center" shrinkToFit="1"/>
    </xf>
    <xf numFmtId="0" fontId="10" fillId="2" borderId="39" xfId="7" applyNumberFormat="1" applyFont="1" applyFill="1" applyBorder="1" applyAlignment="1">
      <alignment horizontal="center" vertical="center" shrinkToFit="1"/>
    </xf>
    <xf numFmtId="0" fontId="10" fillId="2" borderId="26" xfId="7" applyNumberFormat="1" applyFont="1" applyFill="1" applyBorder="1" applyAlignment="1">
      <alignment horizontal="center" vertical="center" shrinkToFit="1"/>
    </xf>
    <xf numFmtId="0" fontId="67" fillId="2" borderId="27" xfId="0" applyFont="1" applyFill="1" applyBorder="1"/>
    <xf numFmtId="49" fontId="10" fillId="2" borderId="22" xfId="0" applyNumberFormat="1" applyFont="1" applyFill="1" applyBorder="1" applyAlignment="1">
      <alignment horizontal="left" vertical="center" wrapText="1"/>
    </xf>
    <xf numFmtId="0" fontId="67" fillId="2" borderId="27" xfId="0" applyFont="1" applyFill="1" applyBorder="1" applyAlignment="1">
      <alignment vertical="center"/>
    </xf>
    <xf numFmtId="2" fontId="67" fillId="2" borderId="6" xfId="0" applyNumberFormat="1" applyFont="1" applyFill="1" applyBorder="1"/>
    <xf numFmtId="0" fontId="10" fillId="2" borderId="22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49" fontId="10" fillId="2" borderId="27" xfId="0" applyNumberFormat="1" applyFont="1" applyFill="1" applyBorder="1" applyAlignment="1">
      <alignment horizontal="left" vertical="center" wrapText="1"/>
    </xf>
    <xf numFmtId="0" fontId="10" fillId="2" borderId="22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2" fontId="10" fillId="2" borderId="33" xfId="0" applyNumberFormat="1" applyFont="1" applyFill="1" applyBorder="1" applyAlignment="1">
      <alignment horizontal="center" vertical="top" shrinkToFit="1"/>
    </xf>
    <xf numFmtId="2" fontId="10" fillId="2" borderId="32" xfId="0" applyNumberFormat="1" applyFont="1" applyFill="1" applyBorder="1" applyAlignment="1">
      <alignment horizontal="center" vertical="top" shrinkToFit="1"/>
    </xf>
    <xf numFmtId="2" fontId="10" fillId="2" borderId="34" xfId="0" applyNumberFormat="1" applyFont="1" applyFill="1" applyBorder="1" applyAlignment="1">
      <alignment horizontal="center" vertical="top" shrinkToFi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2" fontId="10" fillId="2" borderId="33" xfId="0" applyNumberFormat="1" applyFont="1" applyFill="1" applyBorder="1" applyAlignment="1">
      <alignment horizontal="center" vertical="center"/>
    </xf>
    <xf numFmtId="2" fontId="10" fillId="2" borderId="32" xfId="0" applyNumberFormat="1" applyFont="1" applyFill="1" applyBorder="1" applyAlignment="1">
      <alignment horizontal="center" vertical="center"/>
    </xf>
    <xf numFmtId="2" fontId="10" fillId="2" borderId="34" xfId="0" applyNumberFormat="1" applyFont="1" applyFill="1" applyBorder="1" applyAlignment="1">
      <alignment horizontal="center" vertical="center"/>
    </xf>
    <xf numFmtId="0" fontId="9" fillId="2" borderId="6" xfId="74" applyNumberFormat="1" applyFont="1" applyFill="1" applyBorder="1" applyAlignment="1">
      <alignment horizontal="center" vertical="center" wrapText="1"/>
    </xf>
    <xf numFmtId="0" fontId="9" fillId="2" borderId="6" xfId="74" applyNumberFormat="1" applyFont="1" applyFill="1" applyBorder="1" applyAlignment="1">
      <alignment horizontal="left" vertical="center" wrapText="1"/>
    </xf>
    <xf numFmtId="0" fontId="10" fillId="2" borderId="6" xfId="74" applyNumberFormat="1" applyFont="1" applyFill="1" applyBorder="1" applyAlignment="1">
      <alignment horizontal="left" vertical="center" wrapText="1"/>
    </xf>
    <xf numFmtId="0" fontId="10" fillId="2" borderId="6" xfId="74" applyNumberFormat="1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 vertical="center" wrapText="1" shrinkToFit="1"/>
    </xf>
    <xf numFmtId="2" fontId="10" fillId="2" borderId="20" xfId="0" applyNumberFormat="1" applyFont="1" applyFill="1" applyBorder="1" applyAlignment="1">
      <alignment horizontal="center" vertical="top" shrinkToFit="1"/>
    </xf>
    <xf numFmtId="2" fontId="10" fillId="2" borderId="0" xfId="0" applyNumberFormat="1" applyFont="1" applyFill="1" applyBorder="1" applyAlignment="1">
      <alignment horizontal="center" vertical="top" shrinkToFit="1"/>
    </xf>
    <xf numFmtId="2" fontId="10" fillId="2" borderId="21" xfId="0" applyNumberFormat="1" applyFont="1" applyFill="1" applyBorder="1" applyAlignment="1">
      <alignment horizontal="center" vertical="top" shrinkToFit="1"/>
    </xf>
    <xf numFmtId="0" fontId="23" fillId="2" borderId="39" xfId="159" applyFont="1" applyFill="1" applyBorder="1" applyAlignment="1">
      <alignment horizontal="center" vertical="center" wrapText="1"/>
    </xf>
    <xf numFmtId="0" fontId="23" fillId="2" borderId="26" xfId="159" applyFont="1" applyFill="1" applyBorder="1" applyAlignment="1">
      <alignment horizontal="center" vertical="center" wrapText="1"/>
    </xf>
    <xf numFmtId="49" fontId="29" fillId="2" borderId="22" xfId="0" applyNumberFormat="1" applyFont="1" applyFill="1" applyBorder="1" applyAlignment="1">
      <alignment horizontal="center" vertical="center" wrapText="1"/>
    </xf>
    <xf numFmtId="49" fontId="29" fillId="2" borderId="27" xfId="0" applyNumberFormat="1" applyFont="1" applyFill="1" applyBorder="1" applyAlignment="1">
      <alignment horizontal="center" vertical="center" wrapText="1"/>
    </xf>
    <xf numFmtId="49" fontId="23" fillId="2" borderId="22" xfId="159" applyNumberFormat="1" applyFont="1" applyFill="1" applyBorder="1" applyAlignment="1">
      <alignment horizontal="left" vertical="center" wrapText="1"/>
    </xf>
    <xf numFmtId="49" fontId="23" fillId="2" borderId="27" xfId="159" applyNumberFormat="1" applyFont="1" applyFill="1" applyBorder="1" applyAlignment="1">
      <alignment horizontal="left" vertical="center" wrapText="1"/>
    </xf>
    <xf numFmtId="0" fontId="23" fillId="2" borderId="22" xfId="159" applyNumberFormat="1" applyFont="1" applyFill="1" applyBorder="1" applyAlignment="1">
      <alignment horizontal="center" vertical="center"/>
    </xf>
    <xf numFmtId="0" fontId="23" fillId="2" borderId="27" xfId="159" applyNumberFormat="1" applyFont="1" applyFill="1" applyBorder="1" applyAlignment="1">
      <alignment horizontal="center" vertical="center"/>
    </xf>
    <xf numFmtId="1" fontId="23" fillId="2" borderId="22" xfId="159" applyNumberFormat="1" applyFont="1" applyFill="1" applyBorder="1" applyAlignment="1">
      <alignment horizontal="center" vertical="center" shrinkToFit="1"/>
    </xf>
    <xf numFmtId="1" fontId="23" fillId="2" borderId="27" xfId="159" applyNumberFormat="1" applyFont="1" applyFill="1" applyBorder="1" applyAlignment="1">
      <alignment horizontal="center" vertical="center" shrinkToFit="1"/>
    </xf>
    <xf numFmtId="167" fontId="29" fillId="2" borderId="6" xfId="0" applyNumberFormat="1" applyFont="1" applyFill="1" applyBorder="1" applyAlignment="1">
      <alignment horizontal="center" vertical="center"/>
    </xf>
    <xf numFmtId="167" fontId="29" fillId="2" borderId="6" xfId="0" applyNumberFormat="1" applyFont="1" applyFill="1" applyBorder="1" applyAlignment="1">
      <alignment horizontal="center" vertical="center" shrinkToFit="1"/>
    </xf>
    <xf numFmtId="49" fontId="10" fillId="2" borderId="6" xfId="2" applyNumberFormat="1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vertical="center" wrapText="1"/>
    </xf>
    <xf numFmtId="0" fontId="10" fillId="2" borderId="22" xfId="2" applyNumberFormat="1" applyFont="1" applyFill="1" applyBorder="1" applyAlignment="1">
      <alignment horizontal="center" vertical="center"/>
    </xf>
    <xf numFmtId="0" fontId="10" fillId="2" borderId="27" xfId="2" applyNumberFormat="1" applyFont="1" applyFill="1" applyBorder="1" applyAlignment="1">
      <alignment horizontal="center" vertical="center"/>
    </xf>
    <xf numFmtId="1" fontId="10" fillId="2" borderId="22" xfId="2" applyNumberFormat="1" applyFont="1" applyFill="1" applyBorder="1" applyAlignment="1">
      <alignment horizontal="center" vertical="center" shrinkToFit="1"/>
    </xf>
    <xf numFmtId="1" fontId="10" fillId="2" borderId="27" xfId="2" applyNumberFormat="1" applyFont="1" applyFill="1" applyBorder="1" applyAlignment="1">
      <alignment horizontal="center" vertical="center" shrinkToFit="1"/>
    </xf>
    <xf numFmtId="2" fontId="10" fillId="2" borderId="22" xfId="2" applyNumberFormat="1" applyFont="1" applyFill="1" applyBorder="1" applyAlignment="1">
      <alignment horizontal="center" vertical="center" shrinkToFit="1"/>
    </xf>
    <xf numFmtId="2" fontId="10" fillId="2" borderId="27" xfId="2" applyNumberFormat="1" applyFont="1" applyFill="1" applyBorder="1" applyAlignment="1">
      <alignment horizontal="center" vertical="center" shrinkToFit="1"/>
    </xf>
    <xf numFmtId="2" fontId="10" fillId="2" borderId="6" xfId="2" applyNumberFormat="1" applyFont="1" applyFill="1" applyBorder="1" applyAlignment="1">
      <alignment horizontal="center" vertical="center" shrinkToFit="1"/>
    </xf>
    <xf numFmtId="2" fontId="10" fillId="2" borderId="33" xfId="2" applyNumberFormat="1" applyFont="1" applyFill="1" applyBorder="1" applyAlignment="1">
      <alignment horizontal="center" vertical="center" shrinkToFit="1"/>
    </xf>
    <xf numFmtId="2" fontId="10" fillId="2" borderId="32" xfId="2" applyNumberFormat="1" applyFont="1" applyFill="1" applyBorder="1" applyAlignment="1">
      <alignment horizontal="center" vertical="center" shrinkToFit="1"/>
    </xf>
    <xf numFmtId="2" fontId="10" fillId="2" borderId="34" xfId="2" applyNumberFormat="1" applyFont="1" applyFill="1" applyBorder="1" applyAlignment="1">
      <alignment horizontal="center" vertical="center" shrinkToFit="1"/>
    </xf>
    <xf numFmtId="49" fontId="10" fillId="2" borderId="19" xfId="0" applyNumberFormat="1" applyFont="1" applyFill="1" applyBorder="1" applyAlignment="1">
      <alignment horizontal="left" vertical="center" wrapText="1"/>
    </xf>
    <xf numFmtId="2" fontId="10" fillId="2" borderId="24" xfId="0" applyNumberFormat="1" applyFont="1" applyFill="1" applyBorder="1" applyAlignment="1">
      <alignment horizontal="center" vertical="center" shrinkToFit="1"/>
    </xf>
    <xf numFmtId="2" fontId="29" fillId="2" borderId="17" xfId="2" applyNumberFormat="1" applyFont="1" applyFill="1" applyBorder="1" applyAlignment="1">
      <alignment horizontal="center" vertical="center" textRotation="90" wrapText="1"/>
    </xf>
    <xf numFmtId="2" fontId="29" fillId="2" borderId="24" xfId="2" applyNumberFormat="1" applyFont="1" applyFill="1" applyBorder="1" applyAlignment="1">
      <alignment horizontal="center" textRotation="90" wrapText="1"/>
    </xf>
    <xf numFmtId="0" fontId="31" fillId="2" borderId="36" xfId="2" applyFont="1" applyFill="1" applyBorder="1" applyAlignment="1">
      <alignment horizontal="center" vertical="center" wrapText="1"/>
    </xf>
    <xf numFmtId="0" fontId="31" fillId="2" borderId="62" xfId="2" applyFont="1" applyFill="1" applyBorder="1" applyAlignment="1">
      <alignment horizontal="center" vertical="center" wrapText="1"/>
    </xf>
    <xf numFmtId="0" fontId="31" fillId="2" borderId="38" xfId="2" applyFont="1" applyFill="1" applyBorder="1" applyAlignment="1">
      <alignment horizontal="center" vertical="center" wrapText="1"/>
    </xf>
    <xf numFmtId="2" fontId="24" fillId="2" borderId="0" xfId="2" applyNumberFormat="1" applyFont="1" applyFill="1" applyAlignment="1">
      <alignment horizontal="center" vertical="center" shrinkToFit="1"/>
    </xf>
    <xf numFmtId="0" fontId="25" fillId="2" borderId="0" xfId="2" applyFont="1" applyFill="1" applyAlignment="1">
      <alignment horizontal="center" vertical="center" shrinkToFit="1"/>
    </xf>
    <xf numFmtId="0" fontId="7" fillId="2" borderId="0" xfId="2" applyFont="1" applyFill="1" applyBorder="1" applyAlignment="1">
      <alignment horizontal="right"/>
    </xf>
    <xf numFmtId="0" fontId="60" fillId="2" borderId="0" xfId="2" applyNumberFormat="1" applyFont="1" applyFill="1" applyBorder="1" applyAlignment="1">
      <alignment horizontal="center" vertical="center" wrapText="1"/>
    </xf>
    <xf numFmtId="0" fontId="18" fillId="2" borderId="0" xfId="2" applyFont="1" applyFill="1" applyBorder="1" applyAlignment="1">
      <alignment horizontal="center" vertical="center" wrapText="1"/>
    </xf>
    <xf numFmtId="0" fontId="19" fillId="2" borderId="0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left"/>
    </xf>
    <xf numFmtId="2" fontId="20" fillId="2" borderId="0" xfId="2" applyNumberFormat="1" applyFont="1" applyFill="1" applyBorder="1" applyAlignment="1">
      <alignment horizontal="center" vertical="center" shrinkToFit="1"/>
    </xf>
    <xf numFmtId="14" fontId="7" fillId="2" borderId="0" xfId="2" applyNumberFormat="1" applyFont="1" applyFill="1" applyBorder="1" applyAlignment="1">
      <alignment horizontal="left"/>
    </xf>
    <xf numFmtId="0" fontId="24" fillId="2" borderId="0" xfId="2" applyFont="1" applyFill="1" applyAlignment="1">
      <alignment horizontal="center" shrinkToFit="1"/>
    </xf>
    <xf numFmtId="171" fontId="24" fillId="2" borderId="0" xfId="2" applyNumberFormat="1" applyFont="1" applyFill="1" applyBorder="1" applyAlignment="1">
      <alignment horizontal="center"/>
    </xf>
    <xf numFmtId="0" fontId="24" fillId="2" borderId="0" xfId="2" applyFont="1" applyFill="1" applyBorder="1" applyAlignment="1">
      <alignment horizontal="center" wrapText="1"/>
    </xf>
    <xf numFmtId="0" fontId="24" fillId="2" borderId="0" xfId="2" applyFont="1" applyFill="1" applyBorder="1" applyAlignment="1">
      <alignment horizontal="center"/>
    </xf>
    <xf numFmtId="0" fontId="22" fillId="2" borderId="0" xfId="2" applyFont="1" applyFill="1" applyBorder="1" applyAlignment="1">
      <alignment horizontal="center" vertical="center"/>
    </xf>
    <xf numFmtId="2" fontId="24" fillId="2" borderId="0" xfId="2" applyNumberFormat="1" applyFont="1" applyFill="1" applyAlignment="1">
      <alignment horizontal="left" vertical="center" shrinkToFit="1"/>
    </xf>
    <xf numFmtId="0" fontId="25" fillId="2" borderId="0" xfId="2" applyFont="1" applyFill="1" applyAlignment="1">
      <alignment horizontal="left" vertical="center" shrinkToFit="1"/>
    </xf>
    <xf numFmtId="0" fontId="22" fillId="2" borderId="0" xfId="2" applyFont="1" applyFill="1" applyBorder="1" applyAlignment="1">
      <alignment horizontal="center"/>
    </xf>
    <xf numFmtId="0" fontId="25" fillId="2" borderId="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 wrapText="1"/>
    </xf>
    <xf numFmtId="0" fontId="23" fillId="2" borderId="18" xfId="2" applyFont="1" applyFill="1" applyBorder="1" applyAlignment="1">
      <alignment horizontal="center" vertical="center" wrapText="1"/>
    </xf>
    <xf numFmtId="0" fontId="23" fillId="2" borderId="26" xfId="2" applyFont="1" applyFill="1" applyBorder="1" applyAlignment="1">
      <alignment horizontal="center" vertical="center" wrapText="1"/>
    </xf>
    <xf numFmtId="0" fontId="17" fillId="2" borderId="62" xfId="2" applyFont="1" applyFill="1" applyBorder="1" applyAlignment="1">
      <alignment horizontal="center"/>
    </xf>
    <xf numFmtId="0" fontId="17" fillId="2" borderId="38" xfId="2" applyFont="1" applyFill="1" applyBorder="1" applyAlignment="1">
      <alignment horizontal="center"/>
    </xf>
    <xf numFmtId="0" fontId="23" fillId="2" borderId="10" xfId="2" applyFont="1" applyFill="1" applyBorder="1" applyAlignment="1">
      <alignment horizontal="center" vertical="center" textRotation="90" wrapText="1"/>
    </xf>
    <xf numFmtId="0" fontId="23" fillId="2" borderId="19" xfId="2" applyFont="1" applyFill="1" applyBorder="1" applyAlignment="1">
      <alignment horizontal="center" vertical="center" textRotation="90" wrapText="1"/>
    </xf>
    <xf numFmtId="0" fontId="23" fillId="2" borderId="27" xfId="2" applyFont="1" applyFill="1" applyBorder="1" applyAlignment="1">
      <alignment horizontal="center" vertical="center" textRotation="90" wrapText="1"/>
    </xf>
    <xf numFmtId="0" fontId="23" fillId="2" borderId="10" xfId="2" applyFont="1" applyFill="1" applyBorder="1" applyAlignment="1">
      <alignment horizontal="center" vertical="center" wrapText="1"/>
    </xf>
    <xf numFmtId="0" fontId="37" fillId="2" borderId="19" xfId="0" applyFont="1" applyFill="1" applyBorder="1" applyAlignment="1">
      <alignment horizontal="center"/>
    </xf>
    <xf numFmtId="0" fontId="37" fillId="2" borderId="27" xfId="0" applyFont="1" applyFill="1" applyBorder="1" applyAlignment="1">
      <alignment horizontal="center"/>
    </xf>
    <xf numFmtId="0" fontId="29" fillId="2" borderId="10" xfId="2" applyFont="1" applyFill="1" applyBorder="1" applyAlignment="1">
      <alignment horizontal="center" vertical="center" textRotation="90" wrapText="1"/>
    </xf>
    <xf numFmtId="0" fontId="29" fillId="2" borderId="19" xfId="2" applyFont="1" applyFill="1" applyBorder="1" applyAlignment="1">
      <alignment horizontal="center" vertical="center" textRotation="90" wrapText="1"/>
    </xf>
    <xf numFmtId="0" fontId="29" fillId="2" borderId="27" xfId="2" applyFont="1" applyFill="1" applyBorder="1" applyAlignment="1">
      <alignment horizontal="center" vertical="center" textRotation="90" wrapText="1"/>
    </xf>
    <xf numFmtId="0" fontId="29" fillId="2" borderId="11" xfId="2" applyFont="1" applyFill="1" applyBorder="1" applyAlignment="1">
      <alignment horizontal="center" vertical="center" textRotation="90" wrapText="1"/>
    </xf>
    <xf numFmtId="0" fontId="37" fillId="2" borderId="7" xfId="2" applyFont="1" applyFill="1" applyBorder="1" applyAlignment="1">
      <alignment horizontal="center"/>
    </xf>
    <xf numFmtId="0" fontId="37" fillId="2" borderId="12" xfId="2" applyFont="1" applyFill="1" applyBorder="1" applyAlignment="1">
      <alignment horizontal="center"/>
    </xf>
    <xf numFmtId="0" fontId="37" fillId="2" borderId="20" xfId="2" applyFont="1" applyFill="1" applyBorder="1" applyAlignment="1">
      <alignment horizontal="center"/>
    </xf>
    <xf numFmtId="0" fontId="37" fillId="2" borderId="0" xfId="2" applyFont="1" applyFill="1" applyBorder="1" applyAlignment="1">
      <alignment horizontal="center"/>
    </xf>
    <xf numFmtId="0" fontId="37" fillId="2" borderId="21" xfId="2" applyFont="1" applyFill="1" applyBorder="1" applyAlignment="1">
      <alignment horizontal="center"/>
    </xf>
    <xf numFmtId="0" fontId="37" fillId="2" borderId="28" xfId="2" applyFont="1" applyFill="1" applyBorder="1" applyAlignment="1">
      <alignment horizontal="center"/>
    </xf>
    <xf numFmtId="0" fontId="37" fillId="2" borderId="1" xfId="2" applyFont="1" applyFill="1" applyBorder="1" applyAlignment="1">
      <alignment horizontal="center"/>
    </xf>
    <xf numFmtId="0" fontId="37" fillId="2" borderId="29" xfId="2" applyFont="1" applyFill="1" applyBorder="1" applyAlignment="1">
      <alignment horizontal="center"/>
    </xf>
    <xf numFmtId="0" fontId="29" fillId="2" borderId="7" xfId="2" applyFont="1" applyFill="1" applyBorder="1" applyAlignment="1">
      <alignment horizontal="center" vertical="center" textRotation="90" wrapText="1"/>
    </xf>
    <xf numFmtId="0" fontId="29" fillId="2" borderId="12" xfId="2" applyFont="1" applyFill="1" applyBorder="1" applyAlignment="1">
      <alignment horizontal="center" vertical="center" textRotation="90" wrapText="1"/>
    </xf>
    <xf numFmtId="0" fontId="29" fillId="2" borderId="20" xfId="2" applyFont="1" applyFill="1" applyBorder="1" applyAlignment="1">
      <alignment horizontal="center" vertical="center" textRotation="90" wrapText="1"/>
    </xf>
    <xf numFmtId="0" fontId="29" fillId="2" borderId="0" xfId="2" applyFont="1" applyFill="1" applyBorder="1" applyAlignment="1">
      <alignment horizontal="center" vertical="center" textRotation="90" wrapText="1"/>
    </xf>
    <xf numFmtId="0" fontId="29" fillId="2" borderId="21" xfId="2" applyFont="1" applyFill="1" applyBorder="1" applyAlignment="1">
      <alignment horizontal="center" vertical="center" textRotation="90" wrapText="1"/>
    </xf>
    <xf numFmtId="0" fontId="29" fillId="2" borderId="28" xfId="2" applyFont="1" applyFill="1" applyBorder="1" applyAlignment="1">
      <alignment horizontal="center" vertical="center" textRotation="90" wrapText="1"/>
    </xf>
    <xf numFmtId="0" fontId="29" fillId="2" borderId="1" xfId="2" applyFont="1" applyFill="1" applyBorder="1" applyAlignment="1">
      <alignment horizontal="center" vertical="center" textRotation="90" wrapText="1"/>
    </xf>
    <xf numFmtId="0" fontId="29" fillId="2" borderId="29" xfId="2" applyFont="1" applyFill="1" applyBorder="1" applyAlignment="1">
      <alignment horizontal="center" vertical="center" textRotation="90" wrapText="1"/>
    </xf>
    <xf numFmtId="0" fontId="29" fillId="2" borderId="16" xfId="2" applyFont="1" applyFill="1" applyBorder="1" applyAlignment="1">
      <alignment horizontal="center" vertical="center" textRotation="90" wrapText="1"/>
    </xf>
    <xf numFmtId="0" fontId="29" fillId="2" borderId="23" xfId="2" applyFont="1" applyFill="1" applyBorder="1" applyAlignment="1">
      <alignment horizontal="center" vertical="center" textRotation="90" wrapText="1"/>
    </xf>
    <xf numFmtId="0" fontId="29" fillId="2" borderId="30" xfId="2" applyFont="1" applyFill="1" applyBorder="1" applyAlignment="1">
      <alignment horizontal="center" vertical="center" textRotation="90" wrapText="1"/>
    </xf>
    <xf numFmtId="0" fontId="30" fillId="2" borderId="13" xfId="2" applyFont="1" applyFill="1" applyBorder="1" applyAlignment="1">
      <alignment horizontal="center" vertical="center" wrapText="1"/>
    </xf>
    <xf numFmtId="0" fontId="30" fillId="2" borderId="14" xfId="2" applyFont="1" applyFill="1" applyBorder="1" applyAlignment="1">
      <alignment horizontal="center" vertical="center" wrapText="1"/>
    </xf>
    <xf numFmtId="0" fontId="30" fillId="2" borderId="15" xfId="2" applyFont="1" applyFill="1" applyBorder="1" applyAlignment="1">
      <alignment horizontal="center" vertical="center" wrapText="1"/>
    </xf>
    <xf numFmtId="0" fontId="29" fillId="2" borderId="22" xfId="2" applyFont="1" applyFill="1" applyBorder="1" applyAlignment="1">
      <alignment horizontal="center" vertical="center" textRotation="90" wrapText="1"/>
    </xf>
    <xf numFmtId="0" fontId="29" fillId="2" borderId="22" xfId="2" applyFont="1" applyFill="1" applyBorder="1" applyAlignment="1">
      <alignment horizontal="center" vertical="center" textRotation="90"/>
    </xf>
    <xf numFmtId="0" fontId="29" fillId="2" borderId="19" xfId="2" applyFont="1" applyFill="1" applyBorder="1" applyAlignment="1">
      <alignment horizontal="center" vertical="center" textRotation="90"/>
    </xf>
    <xf numFmtId="0" fontId="29" fillId="2" borderId="27" xfId="2" applyFont="1" applyFill="1" applyBorder="1" applyAlignment="1">
      <alignment horizontal="center" vertical="center" textRotation="90"/>
    </xf>
    <xf numFmtId="49" fontId="10" fillId="2" borderId="19" xfId="0" applyNumberFormat="1" applyFont="1" applyFill="1" applyBorder="1" applyAlignment="1">
      <alignment vertical="center" wrapText="1"/>
    </xf>
    <xf numFmtId="49" fontId="10" fillId="2" borderId="27" xfId="0" applyNumberFormat="1" applyFont="1" applyFill="1" applyBorder="1" applyAlignment="1">
      <alignment vertical="center" wrapText="1"/>
    </xf>
    <xf numFmtId="1" fontId="10" fillId="0" borderId="19" xfId="0" applyNumberFormat="1" applyFont="1" applyFill="1" applyBorder="1" applyAlignment="1">
      <alignment horizontal="center" vertical="center" shrinkToFit="1"/>
    </xf>
    <xf numFmtId="1" fontId="10" fillId="0" borderId="27" xfId="0" applyNumberFormat="1" applyFont="1" applyFill="1" applyBorder="1" applyAlignment="1">
      <alignment horizontal="center" vertical="center" shrinkToFit="1"/>
    </xf>
    <xf numFmtId="0" fontId="15" fillId="2" borderId="33" xfId="75" applyNumberFormat="1" applyFont="1" applyFill="1" applyBorder="1" applyAlignment="1">
      <alignment horizontal="left" vertical="top"/>
    </xf>
    <xf numFmtId="0" fontId="15" fillId="2" borderId="32" xfId="75" applyNumberFormat="1" applyFont="1" applyFill="1" applyBorder="1" applyAlignment="1">
      <alignment horizontal="left" vertical="top"/>
    </xf>
    <xf numFmtId="0" fontId="15" fillId="2" borderId="34" xfId="75" applyNumberFormat="1" applyFont="1" applyFill="1" applyBorder="1" applyAlignment="1">
      <alignment horizontal="left" vertical="top"/>
    </xf>
    <xf numFmtId="2" fontId="38" fillId="2" borderId="0" xfId="2" applyNumberFormat="1" applyFont="1" applyFill="1" applyBorder="1" applyAlignment="1">
      <alignment horizontal="center"/>
    </xf>
    <xf numFmtId="0" fontId="18" fillId="2" borderId="33" xfId="0" applyNumberFormat="1" applyFont="1" applyFill="1" applyBorder="1" applyAlignment="1">
      <alignment horizontal="center" vertical="center" shrinkToFit="1"/>
    </xf>
    <xf numFmtId="0" fontId="18" fillId="2" borderId="32" xfId="0" applyNumberFormat="1" applyFont="1" applyFill="1" applyBorder="1" applyAlignment="1">
      <alignment horizontal="center" vertical="center" shrinkToFit="1"/>
    </xf>
    <xf numFmtId="0" fontId="8" fillId="2" borderId="2" xfId="75" applyNumberFormat="1" applyFont="1" applyFill="1" applyBorder="1" applyAlignment="1">
      <alignment horizontal="center" vertical="center" wrapText="1"/>
    </xf>
    <xf numFmtId="0" fontId="89" fillId="2" borderId="50" xfId="166" applyFont="1" applyFill="1" applyBorder="1" applyAlignment="1">
      <alignment horizontal="center" vertical="center"/>
    </xf>
    <xf numFmtId="0" fontId="10" fillId="2" borderId="8" xfId="166" applyFont="1" applyFill="1" applyBorder="1" applyAlignment="1">
      <alignment horizontal="center" vertical="center" textRotation="90" wrapText="1"/>
    </xf>
    <xf numFmtId="0" fontId="10" fillId="2" borderId="5" xfId="166" applyFont="1" applyFill="1" applyBorder="1" applyAlignment="1">
      <alignment horizontal="center" vertical="center" textRotation="90" wrapText="1"/>
    </xf>
    <xf numFmtId="0" fontId="10" fillId="2" borderId="67" xfId="166" applyFont="1" applyFill="1" applyBorder="1" applyAlignment="1">
      <alignment horizontal="center" vertical="center" textRotation="90" wrapText="1"/>
    </xf>
    <xf numFmtId="2" fontId="10" fillId="2" borderId="10" xfId="166" applyNumberFormat="1" applyFont="1" applyFill="1" applyBorder="1" applyAlignment="1">
      <alignment horizontal="center" vertical="center" textRotation="90" wrapText="1"/>
    </xf>
    <xf numFmtId="2" fontId="10" fillId="2" borderId="19" xfId="166" applyNumberFormat="1" applyFont="1" applyFill="1" applyBorder="1" applyAlignment="1">
      <alignment horizontal="center" vertical="center" textRotation="90" wrapText="1"/>
    </xf>
    <xf numFmtId="2" fontId="10" fillId="2" borderId="27" xfId="166" applyNumberFormat="1" applyFont="1" applyFill="1" applyBorder="1" applyAlignment="1">
      <alignment horizontal="center" vertical="center" textRotation="90" wrapText="1"/>
    </xf>
    <xf numFmtId="0" fontId="10" fillId="2" borderId="10" xfId="166" applyFont="1" applyFill="1" applyBorder="1" applyAlignment="1">
      <alignment horizontal="center" vertical="center" textRotation="90" wrapText="1"/>
    </xf>
    <xf numFmtId="0" fontId="10" fillId="2" borderId="19" xfId="166" applyFont="1" applyFill="1" applyBorder="1" applyAlignment="1">
      <alignment horizontal="center" vertical="center" textRotation="90" wrapText="1"/>
    </xf>
    <xf numFmtId="0" fontId="10" fillId="2" borderId="27" xfId="166" applyFont="1" applyFill="1" applyBorder="1" applyAlignment="1">
      <alignment horizontal="center" vertical="center" textRotation="90" wrapText="1"/>
    </xf>
    <xf numFmtId="167" fontId="63" fillId="2" borderId="28" xfId="0" applyNumberFormat="1" applyFont="1" applyFill="1" applyBorder="1" applyAlignment="1">
      <alignment horizontal="center" vertical="top"/>
    </xf>
    <xf numFmtId="167" fontId="63" fillId="2" borderId="1" xfId="0" applyNumberFormat="1" applyFont="1" applyFill="1" applyBorder="1" applyAlignment="1">
      <alignment horizontal="center" vertical="top"/>
    </xf>
    <xf numFmtId="167" fontId="63" fillId="2" borderId="29" xfId="0" applyNumberFormat="1" applyFont="1" applyFill="1" applyBorder="1" applyAlignment="1">
      <alignment horizontal="center" vertical="top"/>
    </xf>
    <xf numFmtId="167" fontId="63" fillId="2" borderId="33" xfId="0" applyNumberFormat="1" applyFont="1" applyFill="1" applyBorder="1" applyAlignment="1">
      <alignment horizontal="center" vertical="top" shrinkToFit="1"/>
    </xf>
    <xf numFmtId="167" fontId="63" fillId="2" borderId="32" xfId="0" applyNumberFormat="1" applyFont="1" applyFill="1" applyBorder="1" applyAlignment="1">
      <alignment horizontal="center" vertical="top" shrinkToFit="1"/>
    </xf>
    <xf numFmtId="167" fontId="63" fillId="2" borderId="34" xfId="0" applyNumberFormat="1" applyFont="1" applyFill="1" applyBorder="1" applyAlignment="1">
      <alignment horizontal="center" vertical="top" shrinkToFit="1"/>
    </xf>
    <xf numFmtId="2" fontId="10" fillId="2" borderId="28" xfId="0" applyNumberFormat="1" applyFont="1" applyFill="1" applyBorder="1" applyAlignment="1">
      <alignment horizontal="center" vertical="top" shrinkToFit="1"/>
    </xf>
    <xf numFmtId="2" fontId="10" fillId="2" borderId="1" xfId="0" applyNumberFormat="1" applyFont="1" applyFill="1" applyBorder="1" applyAlignment="1">
      <alignment horizontal="center" vertical="top" shrinkToFit="1"/>
    </xf>
    <xf numFmtId="2" fontId="10" fillId="2" borderId="29" xfId="0" applyNumberFormat="1" applyFont="1" applyFill="1" applyBorder="1" applyAlignment="1">
      <alignment horizontal="center" vertical="top" shrinkToFit="1"/>
    </xf>
    <xf numFmtId="0" fontId="17" fillId="28" borderId="68" xfId="148" applyFont="1" applyFill="1" applyBorder="1" applyAlignment="1">
      <alignment horizontal="left" vertical="center"/>
    </xf>
    <xf numFmtId="0" fontId="17" fillId="28" borderId="1" xfId="148" applyFont="1" applyFill="1" applyBorder="1" applyAlignment="1">
      <alignment horizontal="left" vertical="center"/>
    </xf>
    <xf numFmtId="0" fontId="17" fillId="28" borderId="33" xfId="148" applyFont="1" applyFill="1" applyBorder="1" applyAlignment="1">
      <alignment horizontal="left" vertical="center"/>
    </xf>
    <xf numFmtId="0" fontId="17" fillId="28" borderId="32" xfId="148" applyFont="1" applyFill="1" applyBorder="1" applyAlignment="1">
      <alignment horizontal="left" vertical="center"/>
    </xf>
    <xf numFmtId="0" fontId="17" fillId="28" borderId="34" xfId="148" applyFont="1" applyFill="1" applyBorder="1" applyAlignment="1">
      <alignment horizontal="left" vertical="center"/>
    </xf>
    <xf numFmtId="49" fontId="62" fillId="2" borderId="22" xfId="193" applyNumberFormat="1" applyFont="1" applyFill="1" applyBorder="1" applyAlignment="1">
      <alignment horizontal="left" vertical="top" wrapText="1"/>
    </xf>
    <xf numFmtId="49" fontId="62" fillId="2" borderId="27" xfId="193" applyNumberFormat="1" applyFont="1" applyFill="1" applyBorder="1" applyAlignment="1">
      <alignment horizontal="left" vertical="top" wrapText="1"/>
    </xf>
    <xf numFmtId="0" fontId="18" fillId="2" borderId="72" xfId="0" applyNumberFormat="1" applyFont="1" applyFill="1" applyBorder="1" applyAlignment="1">
      <alignment horizontal="left" vertical="center" shrinkToFit="1"/>
    </xf>
    <xf numFmtId="0" fontId="18" fillId="2" borderId="62" xfId="0" applyNumberFormat="1" applyFont="1" applyFill="1" applyBorder="1" applyAlignment="1">
      <alignment horizontal="left" vertical="center" shrinkToFit="1"/>
    </xf>
    <xf numFmtId="2" fontId="38" fillId="2" borderId="0" xfId="2" applyNumberFormat="1" applyFont="1" applyFill="1" applyBorder="1" applyAlignment="1">
      <alignment horizontal="right"/>
    </xf>
    <xf numFmtId="0" fontId="62" fillId="2" borderId="6" xfId="64" applyFont="1" applyFill="1" applyBorder="1" applyAlignment="1">
      <alignment horizontal="left" vertical="center" wrapText="1"/>
    </xf>
    <xf numFmtId="0" fontId="90" fillId="2" borderId="6" xfId="64" applyFont="1" applyFill="1" applyBorder="1" applyAlignment="1">
      <alignment horizontal="left" vertical="center" wrapText="1"/>
    </xf>
    <xf numFmtId="0" fontId="18" fillId="2" borderId="33" xfId="0" applyNumberFormat="1" applyFont="1" applyFill="1" applyBorder="1" applyAlignment="1">
      <alignment horizontal="left" vertical="center" shrinkToFit="1"/>
    </xf>
    <xf numFmtId="0" fontId="18" fillId="2" borderId="32" xfId="0" applyNumberFormat="1" applyFont="1" applyFill="1" applyBorder="1" applyAlignment="1">
      <alignment horizontal="left" vertical="center" shrinkToFit="1"/>
    </xf>
    <xf numFmtId="0" fontId="17" fillId="28" borderId="28" xfId="148" applyFont="1" applyFill="1" applyBorder="1" applyAlignment="1">
      <alignment horizontal="left" vertical="center"/>
    </xf>
    <xf numFmtId="0" fontId="17" fillId="28" borderId="29" xfId="148" applyFont="1" applyFill="1" applyBorder="1" applyAlignment="1">
      <alignment horizontal="left" vertical="center"/>
    </xf>
    <xf numFmtId="2" fontId="5" fillId="2" borderId="27" xfId="166" applyNumberFormat="1" applyFont="1" applyFill="1" applyBorder="1" applyAlignment="1">
      <alignment horizontal="center" vertical="center" textRotation="90" wrapText="1"/>
    </xf>
    <xf numFmtId="2" fontId="5" fillId="2" borderId="6" xfId="166" applyNumberFormat="1" applyFont="1" applyFill="1" applyBorder="1" applyAlignment="1">
      <alignment horizontal="center" vertical="center" textRotation="90" wrapText="1"/>
    </xf>
    <xf numFmtId="0" fontId="25" fillId="2" borderId="22" xfId="2" applyFont="1" applyFill="1" applyBorder="1" applyAlignment="1">
      <alignment horizontal="center" vertical="center" textRotation="90"/>
    </xf>
    <xf numFmtId="0" fontId="25" fillId="2" borderId="19" xfId="2" applyFont="1" applyFill="1" applyBorder="1" applyAlignment="1">
      <alignment horizontal="center" vertical="center" textRotation="90"/>
    </xf>
    <xf numFmtId="0" fontId="25" fillId="2" borderId="27" xfId="2" applyFont="1" applyFill="1" applyBorder="1" applyAlignment="1">
      <alignment horizontal="center" vertical="center" textRotation="90"/>
    </xf>
    <xf numFmtId="0" fontId="25" fillId="2" borderId="22" xfId="2" applyFont="1" applyFill="1" applyBorder="1" applyAlignment="1">
      <alignment horizontal="center" vertical="center" textRotation="90" wrapText="1"/>
    </xf>
    <xf numFmtId="0" fontId="25" fillId="2" borderId="19" xfId="2" applyFont="1" applyFill="1" applyBorder="1" applyAlignment="1">
      <alignment horizontal="center" vertical="center" textRotation="90" wrapText="1"/>
    </xf>
    <xf numFmtId="0" fontId="25" fillId="2" borderId="27" xfId="2" applyFont="1" applyFill="1" applyBorder="1" applyAlignment="1">
      <alignment horizontal="center" vertical="center" textRotation="90" wrapText="1"/>
    </xf>
    <xf numFmtId="0" fontId="25" fillId="2" borderId="23" xfId="2" applyFont="1" applyFill="1" applyBorder="1" applyAlignment="1">
      <alignment horizontal="center" vertical="center" textRotation="90" wrapText="1"/>
    </xf>
    <xf numFmtId="0" fontId="25" fillId="2" borderId="30" xfId="2" applyFont="1" applyFill="1" applyBorder="1" applyAlignment="1">
      <alignment horizontal="center" vertical="center" textRotation="90" wrapText="1"/>
    </xf>
    <xf numFmtId="2" fontId="25" fillId="2" borderId="24" xfId="2" applyNumberFormat="1" applyFont="1" applyFill="1" applyBorder="1" applyAlignment="1">
      <alignment horizontal="center" vertical="center" textRotation="90" wrapText="1"/>
    </xf>
    <xf numFmtId="2" fontId="25" fillId="2" borderId="42" xfId="2" applyNumberFormat="1" applyFont="1" applyFill="1" applyBorder="1" applyAlignment="1">
      <alignment horizontal="center" vertical="center" textRotation="90" wrapText="1"/>
    </xf>
    <xf numFmtId="0" fontId="80" fillId="2" borderId="18" xfId="12" applyFont="1" applyFill="1" applyBorder="1" applyAlignment="1">
      <alignment horizontal="center" vertical="center" wrapText="1"/>
    </xf>
    <xf numFmtId="0" fontId="80" fillId="2" borderId="26" xfId="12" applyFont="1" applyFill="1" applyBorder="1" applyAlignment="1">
      <alignment horizontal="center" vertical="center" wrapText="1"/>
    </xf>
    <xf numFmtId="0" fontId="25" fillId="2" borderId="19" xfId="2" applyFont="1" applyFill="1" applyBorder="1" applyAlignment="1">
      <alignment horizontal="center" vertical="center" wrapText="1"/>
    </xf>
    <xf numFmtId="0" fontId="25" fillId="2" borderId="27" xfId="2" applyFont="1" applyFill="1" applyBorder="1" applyAlignment="1">
      <alignment horizontal="center" vertical="center" wrapText="1"/>
    </xf>
    <xf numFmtId="0" fontId="5" fillId="2" borderId="19" xfId="12" applyFont="1" applyFill="1" applyBorder="1" applyAlignment="1">
      <alignment horizontal="center" vertical="center" textRotation="90" wrapText="1"/>
    </xf>
    <xf numFmtId="0" fontId="5" fillId="2" borderId="27" xfId="12" applyFont="1" applyFill="1" applyBorder="1" applyAlignment="1">
      <alignment horizontal="center" vertical="center" textRotation="90" wrapText="1"/>
    </xf>
    <xf numFmtId="0" fontId="25" fillId="2" borderId="20" xfId="2" applyFont="1" applyFill="1" applyBorder="1" applyAlignment="1">
      <alignment horizontal="center" vertical="center" textRotation="90" wrapText="1"/>
    </xf>
    <xf numFmtId="0" fontId="25" fillId="2" borderId="0" xfId="2" applyFont="1" applyFill="1" applyBorder="1" applyAlignment="1">
      <alignment horizontal="center" vertical="center" textRotation="90" wrapText="1"/>
    </xf>
    <xf numFmtId="0" fontId="25" fillId="2" borderId="21" xfId="2" applyFont="1" applyFill="1" applyBorder="1" applyAlignment="1">
      <alignment horizontal="center" vertical="center" textRotation="90" wrapText="1"/>
    </xf>
    <xf numFmtId="0" fontId="25" fillId="2" borderId="28" xfId="2" applyFont="1" applyFill="1" applyBorder="1" applyAlignment="1">
      <alignment horizontal="center" vertical="center" textRotation="90" wrapText="1"/>
    </xf>
    <xf numFmtId="0" fontId="25" fillId="2" borderId="1" xfId="2" applyFont="1" applyFill="1" applyBorder="1" applyAlignment="1">
      <alignment horizontal="center" vertical="center" textRotation="90" wrapText="1"/>
    </xf>
    <xf numFmtId="0" fontId="25" fillId="2" borderId="29" xfId="2" applyFont="1" applyFill="1" applyBorder="1" applyAlignment="1">
      <alignment horizontal="center" vertical="center" textRotation="90" wrapText="1"/>
    </xf>
    <xf numFmtId="0" fontId="25" fillId="2" borderId="28" xfId="2" applyFont="1" applyFill="1" applyBorder="1" applyAlignment="1">
      <alignment horizontal="center" vertical="center" wrapText="1"/>
    </xf>
    <xf numFmtId="0" fontId="25" fillId="2" borderId="1" xfId="2" applyFont="1" applyFill="1" applyBorder="1" applyAlignment="1">
      <alignment horizontal="center" vertical="center" wrapText="1"/>
    </xf>
    <xf numFmtId="0" fontId="25" fillId="2" borderId="29" xfId="2" applyFont="1" applyFill="1" applyBorder="1" applyAlignment="1">
      <alignment horizontal="center" vertical="center" wrapText="1"/>
    </xf>
    <xf numFmtId="0" fontId="89" fillId="2" borderId="2" xfId="166" applyFont="1" applyFill="1" applyBorder="1" applyAlignment="1">
      <alignment horizontal="center"/>
    </xf>
  </cellXfs>
  <cellStyles count="252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2 2" xfId="32"/>
    <cellStyle name="Comma 3" xfId="33"/>
    <cellStyle name="Currency 2" xfId="34"/>
    <cellStyle name="Euro" xfId="35"/>
    <cellStyle name="Hyperlink 2" xfId="36"/>
    <cellStyle name="Normal" xfId="0" builtinId="0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7" xfId="68"/>
    <cellStyle name="Normal 17 2" xfId="69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_1-001-15 poliet" xfId="78"/>
    <cellStyle name="Normal 2 3" xfId="79"/>
    <cellStyle name="Normal 2 3 2" xfId="80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7" xfId="93"/>
    <cellStyle name="Normal 2 3 2 7 2" xfId="94"/>
    <cellStyle name="Normal 2 3 2 7 2 2" xfId="95"/>
    <cellStyle name="Normal 2 3 2 7 2 2 2" xfId="4"/>
    <cellStyle name="Normal 2 3 2 8" xfId="9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5" xfId="103"/>
    <cellStyle name="Normal 2 3 5" xfId="104"/>
    <cellStyle name="Normal 2 3 6" xfId="105"/>
    <cellStyle name="Normal 2 3 7" xfId="106"/>
    <cellStyle name="Normal 2 3 8" xfId="107"/>
    <cellStyle name="Normal 2 4" xfId="6"/>
    <cellStyle name="Normal 2 4 2" xfId="108"/>
    <cellStyle name="Normal 2 4 2 2" xfId="109"/>
    <cellStyle name="Normal 2 4 2 3" xfId="110"/>
    <cellStyle name="Normal 2 4 2 4" xfId="111"/>
    <cellStyle name="Normal 2 4 2 5" xfId="112"/>
    <cellStyle name="Normal 2 4 2 6" xfId="113"/>
    <cellStyle name="Normal 2 4 2 7" xfId="114"/>
    <cellStyle name="Normal 2 4 2 9" xfId="115"/>
    <cellStyle name="Normal 2 4 3" xfId="116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3" xfId="124"/>
    <cellStyle name="Normal 2 4 3 3 5" xfId="125"/>
    <cellStyle name="Normal 2 4 3 4" xfId="126"/>
    <cellStyle name="Normal 2 4 3 4 2" xfId="127"/>
    <cellStyle name="Normal 2 4 3 4 4" xfId="248"/>
    <cellStyle name="Normal 2 4 3 5" xfId="128"/>
    <cellStyle name="Normal 2 4 3 6" xfId="129"/>
    <cellStyle name="Normal 2 4 3 7" xfId="130"/>
    <cellStyle name="Normal 2 4 3 7 2" xfId="131"/>
    <cellStyle name="Normal 2 4 3 8" xfId="132"/>
    <cellStyle name="Normal 2 4 4" xfId="133"/>
    <cellStyle name="Normal 2 4 5" xfId="134"/>
    <cellStyle name="Normal 2 4 6" xfId="135"/>
    <cellStyle name="Normal 2 4 6 2" xfId="136"/>
    <cellStyle name="Normal 2 4 6 3" xfId="137"/>
    <cellStyle name="Normal 2 4 6 4" xfId="138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3" xfId="145"/>
    <cellStyle name="Normal 2 5 4" xfId="146"/>
    <cellStyle name="Normal 2 6" xfId="147"/>
    <cellStyle name="Normal 2 7" xfId="148"/>
    <cellStyle name="Normal 2_17-013-15 Ashtarak-kosh ZU" xfId="149"/>
    <cellStyle name="Normal 20" xfId="150"/>
    <cellStyle name="Normal 21" xfId="151"/>
    <cellStyle name="Normal 21 2" xfId="250"/>
    <cellStyle name="Normal 22" xfId="152"/>
    <cellStyle name="Normal 23" xfId="8"/>
    <cellStyle name="Normal 23 2" xfId="153"/>
    <cellStyle name="Normal 3" xfId="154"/>
    <cellStyle name="Normal 3 2" xfId="155"/>
    <cellStyle name="Normal 3 2 2" xfId="3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3" xfId="169"/>
    <cellStyle name="Normal 6 2 4" xfId="170"/>
    <cellStyle name="Normal 6 2 5" xfId="171"/>
    <cellStyle name="Normal 6 3" xfId="172"/>
    <cellStyle name="Normal 7" xfId="173"/>
    <cellStyle name="Normal 7 10" xfId="174"/>
    <cellStyle name="Normal 7 11" xfId="175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7" xfId="188"/>
    <cellStyle name="Normal 7 8" xfId="189"/>
    <cellStyle name="Normal 7 9" xfId="190"/>
    <cellStyle name="Normal 8" xfId="12"/>
    <cellStyle name="Normal 8 10" xfId="191"/>
    <cellStyle name="Normal 8 2" xfId="192"/>
    <cellStyle name="Normal 8 2 2" xfId="193"/>
    <cellStyle name="Normal 8 2 3" xfId="194"/>
    <cellStyle name="Normal 8 2 3 2" xfId="195"/>
    <cellStyle name="Normal 8 2 3 3" xfId="196"/>
    <cellStyle name="Normal 8 2 3 4" xfId="197"/>
    <cellStyle name="Normal 8 2 4" xfId="198"/>
    <cellStyle name="Normal 8 3" xfId="199"/>
    <cellStyle name="Normal 8 3 2" xfId="200"/>
    <cellStyle name="Normal 8 3 3" xfId="201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_Artchut-2_plotina 3 2" xfId="5"/>
    <cellStyle name="Normal_Asfalt  2" xfId="247"/>
    <cellStyle name="Normal_Haykashen dproc  2" xfId="249"/>
    <cellStyle name="Percent" xfId="251" builtinId="5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 2" xfId="9"/>
    <cellStyle name="Обычный 2 2" xfId="234"/>
    <cellStyle name="Обычный 2 2 2" xfId="235"/>
    <cellStyle name="Обычный 2 3" xfId="236"/>
    <cellStyle name="Обычный 3" xfId="237"/>
    <cellStyle name="Обычный 3 2" xfId="238"/>
    <cellStyle name="Плохой" xfId="239"/>
    <cellStyle name="Пояснение" xfId="240"/>
    <cellStyle name="Примечание" xfId="241"/>
    <cellStyle name="Примечание 2" xfId="242"/>
    <cellStyle name="Связанная ячейка" xfId="243"/>
    <cellStyle name="Текст предупреждения" xfId="244"/>
    <cellStyle name="Финансовый 2" xfId="245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80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238625"/>
          <a:ext cx="0" cy="25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05765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19600"/>
          <a:ext cx="0" cy="287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753850"/>
          <a:ext cx="0" cy="267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67865</xdr:rowOff>
    </xdr:to>
    <xdr:pic>
      <xdr:nvPicPr>
        <xdr:cNvPr id="1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9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48815</xdr:rowOff>
    </xdr:to>
    <xdr:pic>
      <xdr:nvPicPr>
        <xdr:cNvPr id="1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7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925300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147638</xdr:rowOff>
    </xdr:to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100013</xdr:rowOff>
    </xdr:to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23</xdr:row>
      <xdr:rowOff>0</xdr:rowOff>
    </xdr:from>
    <xdr:to>
      <xdr:col>1</xdr:col>
      <xdr:colOff>0</xdr:colOff>
      <xdr:row>24</xdr:row>
      <xdr:rowOff>71438</xdr:rowOff>
    </xdr:to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466975"/>
          <a:ext cx="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153591</xdr:rowOff>
    </xdr:to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3345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105966</xdr:rowOff>
    </xdr:to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86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22</xdr:row>
      <xdr:rowOff>0</xdr:rowOff>
    </xdr:from>
    <xdr:to>
      <xdr:col>1</xdr:col>
      <xdr:colOff>0</xdr:colOff>
      <xdr:row>23</xdr:row>
      <xdr:rowOff>77391</xdr:rowOff>
    </xdr:to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286000"/>
          <a:ext cx="0" cy="258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180975</xdr:rowOff>
    </xdr:to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24</xdr:row>
      <xdr:rowOff>161925</xdr:rowOff>
    </xdr:to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24</xdr:row>
      <xdr:rowOff>0</xdr:rowOff>
    </xdr:from>
    <xdr:to>
      <xdr:col>1</xdr:col>
      <xdr:colOff>0</xdr:colOff>
      <xdr:row>25</xdr:row>
      <xdr:rowOff>67987</xdr:rowOff>
    </xdr:to>
    <xdr:pic>
      <xdr:nvPicPr>
        <xdr:cNvPr id="1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647950"/>
          <a:ext cx="0" cy="287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60</xdr:row>
      <xdr:rowOff>0</xdr:rowOff>
    </xdr:from>
    <xdr:to>
      <xdr:col>1</xdr:col>
      <xdr:colOff>0</xdr:colOff>
      <xdr:row>61</xdr:row>
      <xdr:rowOff>90488</xdr:rowOff>
    </xdr:to>
    <xdr:pic>
      <xdr:nvPicPr>
        <xdr:cNvPr id="1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286500"/>
          <a:ext cx="0" cy="271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67866</xdr:rowOff>
    </xdr:to>
    <xdr:pic>
      <xdr:nvPicPr>
        <xdr:cNvPr id="1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752475</xdr:colOff>
      <xdr:row>61</xdr:row>
      <xdr:rowOff>0</xdr:rowOff>
    </xdr:from>
    <xdr:to>
      <xdr:col>1</xdr:col>
      <xdr:colOff>0</xdr:colOff>
      <xdr:row>62</xdr:row>
      <xdr:rowOff>48816</xdr:rowOff>
    </xdr:to>
    <xdr:pic>
      <xdr:nvPicPr>
        <xdr:cNvPr id="1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77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61</xdr:row>
      <xdr:rowOff>0</xdr:rowOff>
    </xdr:from>
    <xdr:ext cx="0" cy="288253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6467475"/>
          <a:ext cx="0" cy="288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1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1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1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1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1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1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1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1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1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1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1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1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1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1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1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1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1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1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326231"/>
    <xdr:pic>
      <xdr:nvPicPr>
        <xdr:cNvPr id="2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326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78606"/>
    <xdr:pic>
      <xdr:nvPicPr>
        <xdr:cNvPr id="2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60</xdr:row>
      <xdr:rowOff>0</xdr:rowOff>
    </xdr:from>
    <xdr:ext cx="0" cy="250031"/>
    <xdr:pic>
      <xdr:nvPicPr>
        <xdr:cNvPr id="2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458641"/>
          <a:ext cx="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332185"/>
    <xdr:pic>
      <xdr:nvPicPr>
        <xdr:cNvPr id="2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2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2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84560"/>
    <xdr:pic>
      <xdr:nvPicPr>
        <xdr:cNvPr id="3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59</xdr:row>
      <xdr:rowOff>0</xdr:rowOff>
    </xdr:from>
    <xdr:ext cx="0" cy="255985"/>
    <xdr:pic>
      <xdr:nvPicPr>
        <xdr:cNvPr id="3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2280047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4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4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4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6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6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332185"/>
    <xdr:pic>
      <xdr:nvPicPr>
        <xdr:cNvPr id="3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332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84560"/>
    <xdr:pic>
      <xdr:nvPicPr>
        <xdr:cNvPr id="3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84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752475</xdr:colOff>
      <xdr:row>101</xdr:row>
      <xdr:rowOff>0</xdr:rowOff>
    </xdr:from>
    <xdr:ext cx="0" cy="255985"/>
    <xdr:pic>
      <xdr:nvPicPr>
        <xdr:cNvPr id="3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6143625"/>
          <a:ext cx="0" cy="255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Q112"/>
  <sheetViews>
    <sheetView view="pageBreakPreview" topLeftCell="A93" zoomScale="160" zoomScaleNormal="115" zoomScaleSheetLayoutView="160" workbookViewId="0">
      <selection activeCell="X110" sqref="X110"/>
    </sheetView>
  </sheetViews>
  <sheetFormatPr defaultRowHeight="15" x14ac:dyDescent="0.25"/>
  <cols>
    <col min="1" max="1" width="3.42578125" style="56" customWidth="1"/>
    <col min="2" max="2" width="8" style="56" hidden="1" customWidth="1"/>
    <col min="3" max="3" width="68.28515625" style="57" customWidth="1"/>
    <col min="4" max="4" width="5.85546875" style="47" customWidth="1"/>
    <col min="5" max="5" width="6" style="47" customWidth="1"/>
    <col min="6" max="7" width="2.140625" style="58" hidden="1" customWidth="1"/>
    <col min="8" max="8" width="2.28515625" style="58" hidden="1" customWidth="1"/>
    <col min="9" max="9" width="1.85546875" style="58" hidden="1" customWidth="1"/>
    <col min="10" max="10" width="2.140625" style="58" hidden="1" customWidth="1"/>
    <col min="11" max="11" width="2.42578125" style="58" hidden="1" customWidth="1"/>
    <col min="12" max="12" width="20.28515625" style="59" hidden="1" customWidth="1"/>
    <col min="13" max="13" width="4.28515625" style="47" hidden="1" customWidth="1"/>
    <col min="14" max="14" width="5.5703125" style="65" hidden="1" customWidth="1"/>
    <col min="15" max="15" width="7" style="65" hidden="1" customWidth="1"/>
    <col min="16" max="16" width="5.5703125" style="132" hidden="1" customWidth="1"/>
    <col min="17" max="17" width="5.28515625" style="65" hidden="1" customWidth="1"/>
    <col min="18" max="18" width="5.5703125" style="65" hidden="1" customWidth="1"/>
    <col min="19" max="19" width="5.42578125" style="65" hidden="1" customWidth="1"/>
    <col min="20" max="20" width="7.42578125" style="65" hidden="1" customWidth="1"/>
    <col min="21" max="21" width="7.28515625" style="170" hidden="1" customWidth="1"/>
    <col min="22" max="22" width="9.140625" style="65"/>
    <col min="23" max="24" width="9.7109375" style="65" customWidth="1"/>
    <col min="25" max="16384" width="9.140625" style="47"/>
  </cols>
  <sheetData>
    <row r="1" spans="1:24" s="297" customFormat="1" ht="46.5" customHeight="1" thickBot="1" x14ac:dyDescent="0.35">
      <c r="A1" s="577" t="e">
        <f>+#REF!</f>
        <v>#REF!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301"/>
    </row>
    <row r="2" spans="1:24" s="297" customFormat="1" ht="12.75" customHeight="1" thickTop="1" thickBot="1" x14ac:dyDescent="0.35">
      <c r="A2" s="578" t="s">
        <v>106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300"/>
    </row>
    <row r="3" spans="1:24" s="1" customFormat="1" ht="67.5" hidden="1" customHeight="1" thickTop="1" x14ac:dyDescent="0.3">
      <c r="A3" s="510" t="s">
        <v>2</v>
      </c>
      <c r="B3" s="510"/>
      <c r="C3" s="510"/>
      <c r="D3" s="511" t="s">
        <v>64</v>
      </c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511"/>
      <c r="S3" s="511"/>
      <c r="T3" s="62"/>
      <c r="U3" s="162"/>
      <c r="V3" s="163"/>
      <c r="W3" s="163"/>
      <c r="X3" s="163"/>
    </row>
    <row r="4" spans="1:24" s="1" customFormat="1" ht="3" hidden="1" customHeight="1" x14ac:dyDescent="0.3">
      <c r="A4" s="510"/>
      <c r="B4" s="510"/>
      <c r="C4" s="510"/>
      <c r="D4" s="242"/>
      <c r="E4" s="2"/>
      <c r="F4" s="3"/>
      <c r="G4" s="3"/>
      <c r="H4" s="3"/>
      <c r="I4" s="3"/>
      <c r="J4" s="3"/>
      <c r="K4" s="3"/>
      <c r="L4" s="4"/>
      <c r="M4" s="5"/>
      <c r="N4" s="23"/>
      <c r="O4" s="23"/>
      <c r="P4" s="127"/>
      <c r="Q4" s="23"/>
      <c r="R4" s="23"/>
      <c r="S4" s="23"/>
      <c r="T4" s="62"/>
      <c r="U4" s="162"/>
      <c r="V4" s="163"/>
      <c r="W4" s="163"/>
      <c r="X4" s="163"/>
    </row>
    <row r="5" spans="1:24" s="1" customFormat="1" hidden="1" x14ac:dyDescent="0.3">
      <c r="A5" s="7"/>
      <c r="B5" s="7"/>
      <c r="C5" s="8"/>
      <c r="D5" s="6"/>
      <c r="E5" s="6"/>
      <c r="F5" s="9"/>
      <c r="G5" s="9"/>
      <c r="H5" s="9"/>
      <c r="I5" s="9"/>
      <c r="J5" s="9"/>
      <c r="K5" s="9"/>
      <c r="L5" s="10"/>
      <c r="M5" s="6"/>
      <c r="N5" s="23"/>
      <c r="O5" s="23"/>
      <c r="P5" s="127"/>
      <c r="Q5" s="23"/>
      <c r="R5" s="23"/>
      <c r="S5" s="23"/>
      <c r="T5" s="23"/>
      <c r="U5" s="162"/>
      <c r="V5" s="163"/>
      <c r="W5" s="163"/>
      <c r="X5" s="163"/>
    </row>
    <row r="6" spans="1:24" s="18" customFormat="1" ht="18" hidden="1" x14ac:dyDescent="0.35">
      <c r="A6" s="12"/>
      <c r="B6" s="12"/>
      <c r="C6" s="8"/>
      <c r="D6" s="11"/>
      <c r="E6" s="13" t="s">
        <v>3</v>
      </c>
      <c r="F6" s="14"/>
      <c r="G6" s="15"/>
      <c r="H6" s="15"/>
      <c r="I6" s="15"/>
      <c r="J6" s="15"/>
      <c r="K6" s="15"/>
      <c r="L6" s="16"/>
      <c r="M6" s="17" t="s">
        <v>4</v>
      </c>
      <c r="N6" s="141"/>
      <c r="O6" s="141"/>
      <c r="P6" s="128"/>
      <c r="Q6" s="63"/>
      <c r="R6" s="63"/>
      <c r="S6" s="63"/>
      <c r="T6" s="63"/>
      <c r="U6" s="165"/>
      <c r="V6" s="166"/>
      <c r="W6" s="166"/>
      <c r="X6" s="166"/>
    </row>
    <row r="7" spans="1:24" s="21" customFormat="1" ht="2.25" hidden="1" customHeight="1" x14ac:dyDescent="0.3">
      <c r="A7" s="20"/>
      <c r="B7" s="20"/>
      <c r="C7" s="8"/>
      <c r="D7" s="19"/>
      <c r="E7" s="19"/>
      <c r="F7" s="9"/>
      <c r="G7" s="9"/>
      <c r="H7" s="9"/>
      <c r="I7" s="9"/>
      <c r="J7" s="9"/>
      <c r="K7" s="9"/>
      <c r="L7" s="10"/>
      <c r="M7" s="19"/>
      <c r="N7" s="23"/>
      <c r="O7" s="23"/>
      <c r="P7" s="127"/>
      <c r="Q7" s="23"/>
      <c r="R7" s="23"/>
      <c r="S7" s="23"/>
      <c r="T7" s="23"/>
      <c r="U7" s="162"/>
      <c r="V7" s="163"/>
      <c r="W7" s="163"/>
      <c r="X7" s="163"/>
    </row>
    <row r="8" spans="1:24" s="21" customFormat="1" ht="35.25" hidden="1" customHeight="1" x14ac:dyDescent="0.3">
      <c r="A8" s="20"/>
      <c r="B8" s="20"/>
      <c r="C8" s="8"/>
      <c r="D8" s="242"/>
      <c r="E8" s="512" t="s">
        <v>65</v>
      </c>
      <c r="F8" s="512"/>
      <c r="G8" s="512"/>
      <c r="H8" s="512"/>
      <c r="I8" s="512"/>
      <c r="J8" s="512"/>
      <c r="K8" s="512"/>
      <c r="L8" s="512"/>
      <c r="M8" s="512"/>
      <c r="N8" s="512"/>
      <c r="O8" s="512"/>
      <c r="P8" s="512"/>
      <c r="Q8" s="512"/>
      <c r="R8" s="512"/>
      <c r="S8" s="23"/>
      <c r="T8" s="23"/>
      <c r="U8" s="162"/>
      <c r="V8" s="163"/>
      <c r="W8" s="164"/>
      <c r="X8" s="164"/>
    </row>
    <row r="9" spans="1:24" s="21" customFormat="1" ht="12" hidden="1" customHeight="1" x14ac:dyDescent="0.3">
      <c r="A9" s="20"/>
      <c r="B9" s="20"/>
      <c r="C9" s="8"/>
      <c r="D9" s="19"/>
      <c r="E9" s="513" t="s">
        <v>5</v>
      </c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23"/>
      <c r="T9" s="23"/>
      <c r="U9" s="162"/>
      <c r="V9" s="163"/>
      <c r="W9" s="164"/>
      <c r="X9" s="164"/>
    </row>
    <row r="10" spans="1:24" s="21" customFormat="1" ht="0.75" hidden="1" customHeight="1" x14ac:dyDescent="0.3">
      <c r="A10" s="20"/>
      <c r="B10" s="20"/>
      <c r="C10" s="8"/>
      <c r="D10" s="22"/>
      <c r="E10" s="23"/>
      <c r="F10" s="9"/>
      <c r="G10" s="9"/>
      <c r="H10" s="9"/>
      <c r="I10" s="9"/>
      <c r="J10" s="9"/>
      <c r="K10" s="9"/>
      <c r="L10" s="10"/>
      <c r="M10" s="19"/>
      <c r="N10" s="23"/>
      <c r="O10" s="23"/>
      <c r="P10" s="127"/>
      <c r="Q10" s="23"/>
      <c r="R10" s="159"/>
      <c r="S10" s="23"/>
      <c r="T10" s="23"/>
      <c r="U10" s="162"/>
      <c r="V10" s="163"/>
      <c r="W10" s="164"/>
      <c r="X10" s="164"/>
    </row>
    <row r="11" spans="1:24" s="21" customFormat="1" hidden="1" x14ac:dyDescent="0.3">
      <c r="A11" s="514" t="s">
        <v>6</v>
      </c>
      <c r="B11" s="514"/>
      <c r="C11" s="8" t="s">
        <v>39</v>
      </c>
      <c r="D11" s="19"/>
      <c r="E11" s="19"/>
      <c r="F11" s="9"/>
      <c r="G11" s="9"/>
      <c r="H11" s="9"/>
      <c r="I11" s="9"/>
      <c r="J11" s="9"/>
      <c r="K11" s="9"/>
      <c r="L11" s="10"/>
      <c r="M11" s="19"/>
      <c r="N11" s="23"/>
      <c r="O11" s="142" t="s">
        <v>7</v>
      </c>
      <c r="P11" s="515" t="e">
        <f>+#REF!</f>
        <v>#REF!</v>
      </c>
      <c r="Q11" s="515"/>
      <c r="R11" s="515"/>
      <c r="S11" s="9" t="s">
        <v>0</v>
      </c>
      <c r="T11" s="23"/>
      <c r="U11" s="162"/>
      <c r="V11" s="163"/>
      <c r="W11" s="164"/>
      <c r="X11" s="164"/>
    </row>
    <row r="12" spans="1:24" s="21" customFormat="1" ht="4.5" hidden="1" customHeight="1" x14ac:dyDescent="0.3">
      <c r="A12" s="24"/>
      <c r="B12" s="24"/>
      <c r="C12" s="25"/>
      <c r="D12" s="26"/>
      <c r="E12" s="516"/>
      <c r="F12" s="516"/>
      <c r="G12" s="516"/>
      <c r="H12" s="9"/>
      <c r="I12" s="9"/>
      <c r="J12" s="9"/>
      <c r="K12" s="9"/>
      <c r="L12" s="10"/>
      <c r="M12" s="19"/>
      <c r="N12" s="23"/>
      <c r="O12" s="142"/>
      <c r="P12" s="515"/>
      <c r="Q12" s="515"/>
      <c r="R12" s="515"/>
      <c r="S12" s="9"/>
      <c r="T12" s="9"/>
      <c r="U12" s="158"/>
      <c r="V12" s="163"/>
      <c r="W12" s="164"/>
      <c r="X12" s="164"/>
    </row>
    <row r="13" spans="1:24" s="21" customFormat="1" hidden="1" x14ac:dyDescent="0.3">
      <c r="A13" s="28" t="s">
        <v>8</v>
      </c>
      <c r="B13" s="28"/>
      <c r="C13" s="29"/>
      <c r="D13" s="517">
        <v>189980</v>
      </c>
      <c r="E13" s="517"/>
      <c r="F13" s="517"/>
      <c r="G13" s="30"/>
      <c r="H13" s="31"/>
      <c r="I13" s="31" t="s">
        <v>9</v>
      </c>
      <c r="J13" s="30"/>
      <c r="K13" s="30"/>
      <c r="L13" s="32" t="s">
        <v>10</v>
      </c>
      <c r="M13" s="33" t="s">
        <v>11</v>
      </c>
      <c r="N13" s="518">
        <v>1.1413647000000002</v>
      </c>
      <c r="O13" s="518"/>
      <c r="P13" s="518"/>
      <c r="Q13" s="31"/>
      <c r="R13" s="36"/>
      <c r="S13" s="31"/>
      <c r="T13" s="31"/>
      <c r="U13" s="167"/>
      <c r="V13" s="168"/>
      <c r="W13" s="164"/>
      <c r="X13" s="164"/>
    </row>
    <row r="14" spans="1:24" s="21" customFormat="1" ht="7.5" hidden="1" customHeight="1" x14ac:dyDescent="0.3">
      <c r="A14" s="28"/>
      <c r="B14" s="28"/>
      <c r="C14" s="35"/>
      <c r="D14" s="27"/>
      <c r="E14" s="36"/>
      <c r="F14" s="37"/>
      <c r="G14" s="38"/>
      <c r="H14" s="39"/>
      <c r="I14" s="39"/>
      <c r="J14" s="38"/>
      <c r="K14" s="38"/>
      <c r="L14" s="32"/>
      <c r="M14" s="34"/>
      <c r="N14" s="143"/>
      <c r="O14" s="31"/>
      <c r="P14" s="129"/>
      <c r="Q14" s="31"/>
      <c r="R14" s="36"/>
      <c r="S14" s="31"/>
      <c r="T14" s="31"/>
      <c r="U14" s="167"/>
      <c r="V14" s="168"/>
      <c r="W14" s="164"/>
      <c r="X14" s="164"/>
    </row>
    <row r="15" spans="1:24" s="21" customFormat="1" ht="15.75" hidden="1" customHeight="1" x14ac:dyDescent="0.3">
      <c r="A15" s="519" t="s">
        <v>12</v>
      </c>
      <c r="B15" s="520"/>
      <c r="C15" s="520"/>
      <c r="D15" s="40"/>
      <c r="E15" s="521" t="s">
        <v>13</v>
      </c>
      <c r="F15" s="521"/>
      <c r="G15" s="521"/>
      <c r="H15" s="521"/>
      <c r="I15" s="521"/>
      <c r="J15" s="522">
        <v>1755.01</v>
      </c>
      <c r="K15" s="523"/>
      <c r="L15" s="523"/>
      <c r="M15" s="524" t="s">
        <v>14</v>
      </c>
      <c r="N15" s="524"/>
      <c r="O15" s="524"/>
      <c r="P15" s="524"/>
      <c r="Q15" s="508">
        <v>2640.25</v>
      </c>
      <c r="R15" s="509"/>
      <c r="S15" s="509"/>
      <c r="T15" s="64"/>
      <c r="U15" s="201"/>
      <c r="V15" s="168"/>
      <c r="W15" s="164"/>
      <c r="X15" s="164"/>
    </row>
    <row r="16" spans="1:24" s="1" customFormat="1" ht="2.25" hidden="1" customHeight="1" thickBot="1" x14ac:dyDescent="0.35">
      <c r="A16" s="42"/>
      <c r="B16" s="42"/>
      <c r="C16" s="35"/>
      <c r="D16" s="41"/>
      <c r="E16" s="41"/>
      <c r="F16" s="39"/>
      <c r="G16" s="39"/>
      <c r="H16" s="39"/>
      <c r="I16" s="525"/>
      <c r="J16" s="525"/>
      <c r="K16" s="525"/>
      <c r="L16" s="43"/>
      <c r="M16" s="41"/>
      <c r="N16" s="31"/>
      <c r="O16" s="31"/>
      <c r="P16" s="129"/>
      <c r="Q16" s="31"/>
      <c r="R16" s="36"/>
      <c r="S16" s="31"/>
      <c r="T16" s="31"/>
      <c r="U16" s="167">
        <f>+D13/35000*7.5</f>
        <v>40.71</v>
      </c>
      <c r="V16" s="244">
        <f>1.133*1.03*1.015*1.01</f>
        <v>1.1963397984999999</v>
      </c>
      <c r="W16" s="245"/>
      <c r="X16" s="245"/>
    </row>
    <row r="17" spans="1:225" s="44" customFormat="1" ht="18" customHeight="1" thickTop="1" x14ac:dyDescent="0.2">
      <c r="A17" s="526" t="s">
        <v>15</v>
      </c>
      <c r="B17" s="531" t="s">
        <v>16</v>
      </c>
      <c r="C17" s="534" t="s">
        <v>17</v>
      </c>
      <c r="D17" s="537" t="s">
        <v>18</v>
      </c>
      <c r="E17" s="537" t="s">
        <v>19</v>
      </c>
      <c r="F17" s="540" t="s">
        <v>20</v>
      </c>
      <c r="G17" s="541"/>
      <c r="H17" s="542"/>
      <c r="I17" s="540" t="s">
        <v>21</v>
      </c>
      <c r="J17" s="549"/>
      <c r="K17" s="550"/>
      <c r="L17" s="560" t="s">
        <v>22</v>
      </c>
      <c r="M17" s="561"/>
      <c r="N17" s="561"/>
      <c r="O17" s="561"/>
      <c r="P17" s="561"/>
      <c r="Q17" s="562"/>
      <c r="R17" s="537" t="s">
        <v>23</v>
      </c>
      <c r="S17" s="537" t="s">
        <v>24</v>
      </c>
      <c r="T17" s="557" t="s">
        <v>25</v>
      </c>
      <c r="U17" s="503" t="s">
        <v>26</v>
      </c>
      <c r="V17" s="582" t="s">
        <v>98</v>
      </c>
      <c r="W17" s="585" t="s">
        <v>25</v>
      </c>
      <c r="X17" s="579" t="s">
        <v>108</v>
      </c>
    </row>
    <row r="18" spans="1:225" s="44" customFormat="1" ht="22.5" customHeight="1" x14ac:dyDescent="0.2">
      <c r="A18" s="527"/>
      <c r="B18" s="532"/>
      <c r="C18" s="535"/>
      <c r="D18" s="538"/>
      <c r="E18" s="538"/>
      <c r="F18" s="543"/>
      <c r="G18" s="544"/>
      <c r="H18" s="545"/>
      <c r="I18" s="551"/>
      <c r="J18" s="552"/>
      <c r="K18" s="553"/>
      <c r="L18" s="564" t="s">
        <v>27</v>
      </c>
      <c r="M18" s="563" t="s">
        <v>28</v>
      </c>
      <c r="N18" s="563" t="s">
        <v>29</v>
      </c>
      <c r="O18" s="563" t="s">
        <v>30</v>
      </c>
      <c r="P18" s="563" t="s">
        <v>23</v>
      </c>
      <c r="Q18" s="563" t="s">
        <v>31</v>
      </c>
      <c r="R18" s="538"/>
      <c r="S18" s="538"/>
      <c r="T18" s="558"/>
      <c r="U18" s="504"/>
      <c r="V18" s="583"/>
      <c r="W18" s="586"/>
      <c r="X18" s="580"/>
    </row>
    <row r="19" spans="1:225" s="44" customFormat="1" ht="22.5" customHeight="1" x14ac:dyDescent="0.2">
      <c r="A19" s="527"/>
      <c r="B19" s="532"/>
      <c r="C19" s="535"/>
      <c r="D19" s="538"/>
      <c r="E19" s="538"/>
      <c r="F19" s="543"/>
      <c r="G19" s="544"/>
      <c r="H19" s="545"/>
      <c r="I19" s="551"/>
      <c r="J19" s="552"/>
      <c r="K19" s="553"/>
      <c r="L19" s="565"/>
      <c r="M19" s="538"/>
      <c r="N19" s="538"/>
      <c r="O19" s="538"/>
      <c r="P19" s="538"/>
      <c r="Q19" s="538"/>
      <c r="R19" s="538"/>
      <c r="S19" s="538"/>
      <c r="T19" s="558"/>
      <c r="U19" s="504"/>
      <c r="V19" s="583"/>
      <c r="W19" s="586"/>
      <c r="X19" s="580"/>
    </row>
    <row r="20" spans="1:225" s="44" customFormat="1" ht="22.5" customHeight="1" x14ac:dyDescent="0.2">
      <c r="A20" s="527"/>
      <c r="B20" s="532"/>
      <c r="C20" s="535"/>
      <c r="D20" s="538"/>
      <c r="E20" s="538"/>
      <c r="F20" s="543"/>
      <c r="G20" s="544"/>
      <c r="H20" s="545"/>
      <c r="I20" s="551"/>
      <c r="J20" s="552"/>
      <c r="K20" s="553"/>
      <c r="L20" s="565"/>
      <c r="M20" s="538"/>
      <c r="N20" s="538"/>
      <c r="O20" s="538"/>
      <c r="P20" s="538"/>
      <c r="Q20" s="538"/>
      <c r="R20" s="538"/>
      <c r="S20" s="538"/>
      <c r="T20" s="558"/>
      <c r="U20" s="504"/>
      <c r="V20" s="583"/>
      <c r="W20" s="586"/>
      <c r="X20" s="580"/>
    </row>
    <row r="21" spans="1:225" s="44" customFormat="1" ht="22.5" customHeight="1" x14ac:dyDescent="0.2">
      <c r="A21" s="528"/>
      <c r="B21" s="533"/>
      <c r="C21" s="536"/>
      <c r="D21" s="539"/>
      <c r="E21" s="539"/>
      <c r="F21" s="546"/>
      <c r="G21" s="547"/>
      <c r="H21" s="548"/>
      <c r="I21" s="554"/>
      <c r="J21" s="555"/>
      <c r="K21" s="556"/>
      <c r="L21" s="566"/>
      <c r="M21" s="539"/>
      <c r="N21" s="539"/>
      <c r="O21" s="539"/>
      <c r="P21" s="539"/>
      <c r="Q21" s="539"/>
      <c r="R21" s="539"/>
      <c r="S21" s="539"/>
      <c r="T21" s="559"/>
      <c r="U21" s="504"/>
      <c r="V21" s="584"/>
      <c r="W21" s="587"/>
      <c r="X21" s="581"/>
    </row>
    <row r="22" spans="1:225" s="45" customFormat="1" ht="12.75" customHeight="1" x14ac:dyDescent="0.25">
      <c r="A22" s="183">
        <v>1</v>
      </c>
      <c r="B22" s="241">
        <v>2</v>
      </c>
      <c r="C22" s="184">
        <v>2</v>
      </c>
      <c r="D22" s="241">
        <v>3</v>
      </c>
      <c r="E22" s="184">
        <v>4</v>
      </c>
      <c r="F22" s="505">
        <v>6</v>
      </c>
      <c r="G22" s="529"/>
      <c r="H22" s="530"/>
      <c r="I22" s="505">
        <v>7</v>
      </c>
      <c r="J22" s="506"/>
      <c r="K22" s="507"/>
      <c r="L22" s="185">
        <v>8</v>
      </c>
      <c r="M22" s="184">
        <v>9</v>
      </c>
      <c r="N22" s="184">
        <v>10</v>
      </c>
      <c r="O22" s="184">
        <v>11</v>
      </c>
      <c r="P22" s="186">
        <v>12</v>
      </c>
      <c r="Q22" s="184">
        <v>13</v>
      </c>
      <c r="R22" s="240">
        <v>14</v>
      </c>
      <c r="S22" s="184">
        <v>15</v>
      </c>
      <c r="T22" s="187">
        <v>16</v>
      </c>
      <c r="U22" s="188">
        <v>17</v>
      </c>
      <c r="V22" s="299" t="s">
        <v>99</v>
      </c>
      <c r="W22" s="307" t="s">
        <v>100</v>
      </c>
      <c r="X22" s="298" t="s">
        <v>107</v>
      </c>
    </row>
    <row r="23" spans="1:225" s="177" customFormat="1" ht="14.25" customHeight="1" x14ac:dyDescent="0.2">
      <c r="A23" s="289" t="s">
        <v>66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1"/>
      <c r="O23" s="291"/>
      <c r="P23" s="291"/>
      <c r="Q23" s="291"/>
      <c r="R23" s="291"/>
      <c r="S23" s="291"/>
      <c r="T23" s="291"/>
      <c r="U23" s="292"/>
      <c r="V23" s="293"/>
      <c r="W23" s="293"/>
      <c r="X23" s="302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76"/>
      <c r="BK23" s="176"/>
      <c r="BL23" s="176"/>
      <c r="BM23" s="176"/>
      <c r="BN23" s="176"/>
      <c r="BO23" s="176"/>
      <c r="BP23" s="176"/>
      <c r="BQ23" s="176"/>
      <c r="BR23" s="176"/>
      <c r="BS23" s="176"/>
      <c r="BT23" s="176"/>
      <c r="BU23" s="176"/>
      <c r="BV23" s="176"/>
      <c r="BW23" s="176"/>
      <c r="BX23" s="176"/>
      <c r="BY23" s="176"/>
      <c r="BZ23" s="176"/>
      <c r="CA23" s="176"/>
      <c r="CB23" s="176"/>
      <c r="CC23" s="176"/>
      <c r="CD23" s="176"/>
      <c r="CE23" s="176"/>
      <c r="CF23" s="176"/>
      <c r="CG23" s="176"/>
      <c r="CH23" s="176"/>
      <c r="CI23" s="176"/>
      <c r="CJ23" s="176"/>
      <c r="CK23" s="176"/>
      <c r="CL23" s="176"/>
      <c r="CM23" s="176"/>
      <c r="CN23" s="176"/>
      <c r="CO23" s="176"/>
      <c r="CP23" s="176"/>
      <c r="CQ23" s="176"/>
      <c r="CR23" s="176"/>
      <c r="CS23" s="176"/>
      <c r="CT23" s="176"/>
      <c r="CU23" s="176"/>
      <c r="CV23" s="176"/>
      <c r="CW23" s="176"/>
      <c r="CX23" s="176"/>
      <c r="CY23" s="176"/>
      <c r="CZ23" s="176"/>
      <c r="DA23" s="176"/>
      <c r="DB23" s="176"/>
      <c r="DC23" s="176"/>
      <c r="DD23" s="176"/>
      <c r="DE23" s="176"/>
      <c r="DF23" s="176"/>
      <c r="DG23" s="176"/>
      <c r="DH23" s="176"/>
      <c r="DI23" s="176"/>
      <c r="DJ23" s="176"/>
      <c r="DK23" s="176"/>
      <c r="DL23" s="176"/>
      <c r="DM23" s="176"/>
      <c r="DN23" s="176"/>
      <c r="DO23" s="176"/>
      <c r="DP23" s="176"/>
      <c r="DQ23" s="176"/>
      <c r="DR23" s="176"/>
      <c r="DS23" s="176"/>
      <c r="DT23" s="176"/>
      <c r="DU23" s="176"/>
      <c r="DV23" s="176"/>
      <c r="DW23" s="176"/>
      <c r="DX23" s="176"/>
      <c r="DY23" s="176"/>
      <c r="DZ23" s="176"/>
      <c r="EA23" s="176"/>
      <c r="EB23" s="176"/>
      <c r="EC23" s="176"/>
      <c r="ED23" s="176"/>
      <c r="EE23" s="176"/>
      <c r="EF23" s="176"/>
      <c r="EG23" s="176"/>
      <c r="EH23" s="176"/>
      <c r="EI23" s="176"/>
      <c r="EJ23" s="176"/>
      <c r="EK23" s="176"/>
      <c r="EL23" s="176"/>
      <c r="EM23" s="176"/>
      <c r="EN23" s="176"/>
      <c r="EO23" s="176"/>
      <c r="EP23" s="176"/>
      <c r="EQ23" s="176"/>
      <c r="ER23" s="176"/>
      <c r="ES23" s="176"/>
      <c r="ET23" s="176"/>
      <c r="EU23" s="176"/>
      <c r="EV23" s="176"/>
      <c r="EW23" s="176"/>
      <c r="EX23" s="176"/>
      <c r="EY23" s="176"/>
      <c r="EZ23" s="176"/>
      <c r="FA23" s="176"/>
      <c r="FB23" s="176"/>
      <c r="FC23" s="176"/>
      <c r="FD23" s="176"/>
      <c r="FE23" s="176"/>
      <c r="FF23" s="176"/>
      <c r="FG23" s="176"/>
      <c r="FH23" s="176"/>
      <c r="FI23" s="176"/>
      <c r="FJ23" s="176"/>
      <c r="FK23" s="176"/>
      <c r="FL23" s="176"/>
      <c r="FM23" s="176"/>
      <c r="FN23" s="176"/>
      <c r="FO23" s="176"/>
      <c r="FP23" s="176"/>
      <c r="FQ23" s="176"/>
      <c r="FR23" s="176"/>
      <c r="FS23" s="176"/>
      <c r="FT23" s="176"/>
      <c r="FU23" s="176"/>
      <c r="FV23" s="176"/>
      <c r="FW23" s="176"/>
      <c r="FX23" s="176"/>
      <c r="FY23" s="176"/>
      <c r="FZ23" s="176"/>
      <c r="GA23" s="176"/>
      <c r="GB23" s="176"/>
      <c r="GC23" s="176"/>
      <c r="GD23" s="176"/>
      <c r="GE23" s="176"/>
      <c r="GF23" s="176"/>
      <c r="GG23" s="176"/>
      <c r="GH23" s="176"/>
      <c r="GI23" s="176"/>
      <c r="GJ23" s="176"/>
      <c r="GK23" s="176"/>
      <c r="GL23" s="176"/>
      <c r="GM23" s="176"/>
      <c r="GN23" s="176"/>
      <c r="GO23" s="176"/>
      <c r="GP23" s="176"/>
      <c r="GQ23" s="176"/>
      <c r="GR23" s="176"/>
      <c r="GS23" s="176"/>
      <c r="GT23" s="176"/>
      <c r="GU23" s="176"/>
      <c r="GV23" s="176"/>
      <c r="GW23" s="176"/>
      <c r="GX23" s="176"/>
      <c r="GY23" s="176"/>
      <c r="GZ23" s="176"/>
      <c r="HA23" s="176"/>
      <c r="HB23" s="176"/>
      <c r="HC23" s="176"/>
      <c r="HD23" s="176"/>
      <c r="HE23" s="176"/>
      <c r="HF23" s="176"/>
      <c r="HG23" s="176"/>
      <c r="HH23" s="176"/>
      <c r="HI23" s="176"/>
      <c r="HJ23" s="176"/>
      <c r="HK23" s="176"/>
      <c r="HL23" s="176"/>
      <c r="HM23" s="176"/>
      <c r="HN23" s="176"/>
      <c r="HO23" s="176"/>
      <c r="HP23" s="176"/>
      <c r="HQ23" s="176"/>
    </row>
    <row r="24" spans="1:225" s="177" customFormat="1" ht="14.25" customHeight="1" x14ac:dyDescent="0.2">
      <c r="A24" s="599" t="s">
        <v>105</v>
      </c>
      <c r="B24" s="600"/>
      <c r="C24" s="600"/>
      <c r="D24" s="600"/>
      <c r="E24" s="600"/>
      <c r="F24" s="600"/>
      <c r="G24" s="600"/>
      <c r="H24" s="600"/>
      <c r="I24" s="600"/>
      <c r="J24" s="600"/>
      <c r="K24" s="600"/>
      <c r="L24" s="600"/>
      <c r="M24" s="600"/>
      <c r="N24" s="600"/>
      <c r="O24" s="600"/>
      <c r="P24" s="600"/>
      <c r="Q24" s="600"/>
      <c r="R24" s="600"/>
      <c r="S24" s="600"/>
      <c r="T24" s="600"/>
      <c r="U24" s="601"/>
      <c r="V24" s="294"/>
      <c r="W24" s="294"/>
      <c r="X24" s="303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6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6"/>
      <c r="CD24" s="176"/>
      <c r="CE24" s="176"/>
      <c r="CF24" s="176"/>
      <c r="CG24" s="176"/>
      <c r="CH24" s="176"/>
      <c r="CI24" s="176"/>
      <c r="CJ24" s="176"/>
      <c r="CK24" s="176"/>
      <c r="CL24" s="176"/>
      <c r="CM24" s="176"/>
      <c r="CN24" s="176"/>
      <c r="CO24" s="176"/>
      <c r="CP24" s="176"/>
      <c r="CQ24" s="176"/>
      <c r="CR24" s="176"/>
      <c r="CS24" s="176"/>
      <c r="CT24" s="176"/>
      <c r="CU24" s="176"/>
      <c r="CV24" s="176"/>
      <c r="CW24" s="176"/>
      <c r="CX24" s="176"/>
      <c r="CY24" s="176"/>
      <c r="CZ24" s="176"/>
      <c r="DA24" s="176"/>
      <c r="DB24" s="176"/>
      <c r="DC24" s="176"/>
      <c r="DD24" s="176"/>
      <c r="DE24" s="176"/>
      <c r="DF24" s="176"/>
      <c r="DG24" s="176"/>
      <c r="DH24" s="176"/>
      <c r="DI24" s="176"/>
      <c r="DJ24" s="176"/>
      <c r="DK24" s="176"/>
      <c r="DL24" s="176"/>
      <c r="DM24" s="176"/>
      <c r="DN24" s="176"/>
      <c r="DO24" s="176"/>
      <c r="DP24" s="176"/>
      <c r="DQ24" s="176"/>
      <c r="DR24" s="176"/>
      <c r="DS24" s="176"/>
      <c r="DT24" s="176"/>
      <c r="DU24" s="176"/>
      <c r="DV24" s="176"/>
      <c r="DW24" s="176"/>
      <c r="DX24" s="176"/>
      <c r="DY24" s="176"/>
      <c r="DZ24" s="176"/>
      <c r="EA24" s="176"/>
      <c r="EB24" s="176"/>
      <c r="EC24" s="176"/>
      <c r="ED24" s="176"/>
      <c r="EE24" s="176"/>
      <c r="EF24" s="176"/>
      <c r="EG24" s="176"/>
      <c r="EH24" s="176"/>
      <c r="EI24" s="176"/>
      <c r="EJ24" s="176"/>
      <c r="EK24" s="176"/>
      <c r="EL24" s="176"/>
      <c r="EM24" s="176"/>
      <c r="EN24" s="176"/>
      <c r="EO24" s="176"/>
      <c r="EP24" s="176"/>
      <c r="EQ24" s="176"/>
      <c r="ER24" s="176"/>
      <c r="ES24" s="176"/>
      <c r="ET24" s="176"/>
      <c r="EU24" s="176"/>
      <c r="EV24" s="176"/>
      <c r="EW24" s="176"/>
      <c r="EX24" s="176"/>
      <c r="EY24" s="176"/>
      <c r="EZ24" s="176"/>
      <c r="FA24" s="176"/>
      <c r="FB24" s="176"/>
      <c r="FC24" s="176"/>
      <c r="FD24" s="176"/>
      <c r="FE24" s="176"/>
      <c r="FF24" s="176"/>
      <c r="FG24" s="176"/>
      <c r="FH24" s="176"/>
      <c r="FI24" s="176"/>
      <c r="FJ24" s="176"/>
      <c r="FK24" s="176"/>
      <c r="FL24" s="176"/>
      <c r="FM24" s="176"/>
      <c r="FN24" s="176"/>
      <c r="FO24" s="176"/>
      <c r="FP24" s="176"/>
      <c r="FQ24" s="176"/>
      <c r="FR24" s="176"/>
      <c r="FS24" s="176"/>
      <c r="FT24" s="176"/>
      <c r="FU24" s="176"/>
      <c r="FV24" s="176"/>
      <c r="FW24" s="176"/>
      <c r="FX24" s="176"/>
      <c r="FY24" s="176"/>
      <c r="FZ24" s="176"/>
      <c r="GA24" s="176"/>
      <c r="GB24" s="176"/>
      <c r="GC24" s="176"/>
      <c r="GD24" s="176"/>
      <c r="GE24" s="176"/>
      <c r="GF24" s="176"/>
      <c r="GG24" s="176"/>
      <c r="GH24" s="176"/>
      <c r="GI24" s="176"/>
      <c r="GJ24" s="176"/>
      <c r="GK24" s="176"/>
      <c r="GL24" s="176"/>
      <c r="GM24" s="176"/>
      <c r="GN24" s="176"/>
      <c r="GO24" s="176"/>
      <c r="GP24" s="176"/>
      <c r="GQ24" s="176"/>
      <c r="GR24" s="176"/>
      <c r="GS24" s="176"/>
      <c r="GT24" s="176"/>
      <c r="GU24" s="176"/>
      <c r="GV24" s="176"/>
      <c r="GW24" s="176"/>
      <c r="GX24" s="176"/>
      <c r="GY24" s="176"/>
      <c r="GZ24" s="176"/>
      <c r="HA24" s="176"/>
      <c r="HB24" s="176"/>
      <c r="HC24" s="176"/>
      <c r="HD24" s="176"/>
      <c r="HE24" s="176"/>
      <c r="HF24" s="176"/>
      <c r="HG24" s="176"/>
      <c r="HH24" s="176"/>
      <c r="HI24" s="176"/>
      <c r="HJ24" s="176"/>
      <c r="HK24" s="176"/>
      <c r="HL24" s="176"/>
      <c r="HM24" s="176"/>
      <c r="HN24" s="176"/>
      <c r="HO24" s="176"/>
      <c r="HP24" s="176"/>
      <c r="HQ24" s="176"/>
    </row>
    <row r="25" spans="1:225" s="135" customFormat="1" ht="17.25" customHeight="1" x14ac:dyDescent="0.25">
      <c r="A25" s="136" t="s">
        <v>67</v>
      </c>
      <c r="B25" s="189"/>
      <c r="C25" s="145"/>
      <c r="D25" s="189"/>
      <c r="E25" s="189"/>
      <c r="F25" s="190"/>
      <c r="G25" s="147"/>
      <c r="H25" s="147"/>
      <c r="I25" s="147"/>
      <c r="J25" s="147"/>
      <c r="K25" s="147"/>
      <c r="L25" s="181"/>
      <c r="M25" s="146"/>
      <c r="N25" s="146"/>
      <c r="O25" s="146"/>
      <c r="P25" s="192"/>
      <c r="Q25" s="146"/>
      <c r="R25" s="146"/>
      <c r="S25" s="146"/>
      <c r="T25" s="169"/>
      <c r="U25" s="146"/>
      <c r="V25" s="246"/>
      <c r="W25" s="246"/>
      <c r="X25" s="345">
        <v>0.44869999999999999</v>
      </c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</row>
    <row r="26" spans="1:225" s="193" customFormat="1" x14ac:dyDescent="0.3">
      <c r="A26" s="386">
        <v>1</v>
      </c>
      <c r="B26" s="388" t="s">
        <v>68</v>
      </c>
      <c r="C26" s="411" t="s">
        <v>69</v>
      </c>
      <c r="D26" s="392" t="s">
        <v>34</v>
      </c>
      <c r="E26" s="348">
        <v>445</v>
      </c>
      <c r="F26" s="380">
        <v>0.26</v>
      </c>
      <c r="G26" s="381"/>
      <c r="H26" s="382"/>
      <c r="I26" s="380">
        <v>0.04</v>
      </c>
      <c r="J26" s="381"/>
      <c r="K26" s="382"/>
      <c r="L26" s="82"/>
      <c r="M26" s="68"/>
      <c r="N26" s="234"/>
      <c r="O26" s="234"/>
      <c r="P26" s="131"/>
      <c r="Q26" s="225"/>
      <c r="R26" s="233">
        <f>F27+I27</f>
        <v>0.5619126000000001</v>
      </c>
      <c r="S26" s="357">
        <f>R26+R27</f>
        <v>6.1329137007000014</v>
      </c>
      <c r="T26" s="360">
        <f>E26*S26</f>
        <v>2729.1465968115008</v>
      </c>
      <c r="U26" s="363">
        <f>E26*R27</f>
        <v>2479.0954898115006</v>
      </c>
      <c r="V26" s="246"/>
      <c r="W26" s="246"/>
      <c r="X26" s="304"/>
      <c r="Y26" s="69"/>
    </row>
    <row r="27" spans="1:225" s="193" customFormat="1" ht="22.5" hidden="1" customHeight="1" x14ac:dyDescent="0.3">
      <c r="A27" s="387"/>
      <c r="B27" s="389"/>
      <c r="C27" s="412"/>
      <c r="D27" s="393"/>
      <c r="E27" s="350"/>
      <c r="F27" s="369">
        <f>F26*$J$15/1000</f>
        <v>0.45630260000000006</v>
      </c>
      <c r="G27" s="370"/>
      <c r="H27" s="371"/>
      <c r="I27" s="369">
        <f>I26*$Q$15/1000</f>
        <v>0.10561</v>
      </c>
      <c r="J27" s="370"/>
      <c r="K27" s="371"/>
      <c r="L27" s="83" t="s">
        <v>91</v>
      </c>
      <c r="M27" s="71" t="s">
        <v>34</v>
      </c>
      <c r="N27" s="75">
        <v>1</v>
      </c>
      <c r="O27" s="73">
        <f>E26*N27</f>
        <v>445</v>
      </c>
      <c r="P27" s="72">
        <v>4.8810000000000002</v>
      </c>
      <c r="Q27" s="74">
        <f>N27*P27*$N$13</f>
        <v>5.5710011007000011</v>
      </c>
      <c r="R27" s="230">
        <f>SUM(Q27:Q27)</f>
        <v>5.5710011007000011</v>
      </c>
      <c r="S27" s="359"/>
      <c r="T27" s="362"/>
      <c r="U27" s="365"/>
      <c r="V27" s="246"/>
      <c r="W27" s="246"/>
      <c r="X27" s="304"/>
      <c r="Y27" s="69"/>
    </row>
    <row r="28" spans="1:225" s="66" customFormat="1" x14ac:dyDescent="0.3">
      <c r="A28" s="386">
        <v>2</v>
      </c>
      <c r="B28" s="388" t="s">
        <v>58</v>
      </c>
      <c r="C28" s="452" t="s">
        <v>70</v>
      </c>
      <c r="D28" s="392" t="s">
        <v>40</v>
      </c>
      <c r="E28" s="348">
        <v>1</v>
      </c>
      <c r="F28" s="374">
        <v>1.74</v>
      </c>
      <c r="G28" s="375"/>
      <c r="H28" s="376"/>
      <c r="I28" s="374">
        <v>1.23</v>
      </c>
      <c r="J28" s="375"/>
      <c r="K28" s="376"/>
      <c r="L28" s="67"/>
      <c r="M28" s="68"/>
      <c r="N28" s="234"/>
      <c r="O28" s="234"/>
      <c r="P28" s="81"/>
      <c r="Q28" s="228"/>
      <c r="R28" s="233">
        <f>F29+I29</f>
        <v>6.3012249000000002</v>
      </c>
      <c r="S28" s="357">
        <f>R28+R29</f>
        <v>89.392575060000013</v>
      </c>
      <c r="T28" s="360">
        <f>E28*S28</f>
        <v>89.392575060000013</v>
      </c>
      <c r="U28" s="372">
        <f>R29*E28</f>
        <v>83.091350160000019</v>
      </c>
      <c r="V28" s="246"/>
      <c r="W28" s="246"/>
      <c r="X28" s="304"/>
      <c r="Y28" s="69"/>
    </row>
    <row r="29" spans="1:225" s="66" customFormat="1" ht="15" hidden="1" customHeight="1" x14ac:dyDescent="0.3">
      <c r="A29" s="387"/>
      <c r="B29" s="416"/>
      <c r="C29" s="501"/>
      <c r="D29" s="407"/>
      <c r="E29" s="349"/>
      <c r="F29" s="374">
        <f>F28*$J$15/1000</f>
        <v>3.0537174</v>
      </c>
      <c r="G29" s="375"/>
      <c r="H29" s="376"/>
      <c r="I29" s="374">
        <f>I28*$Q$15/1000</f>
        <v>3.2475075000000002</v>
      </c>
      <c r="J29" s="375"/>
      <c r="K29" s="376"/>
      <c r="L29" s="94" t="s">
        <v>71</v>
      </c>
      <c r="M29" s="91" t="s">
        <v>40</v>
      </c>
      <c r="N29" s="92">
        <v>1</v>
      </c>
      <c r="O29" s="95">
        <f>E28*N29</f>
        <v>1</v>
      </c>
      <c r="P29" s="91">
        <f>8*7*1.3</f>
        <v>72.8</v>
      </c>
      <c r="Q29" s="93">
        <f>N29*P29*$N$13</f>
        <v>83.091350160000019</v>
      </c>
      <c r="R29" s="223">
        <f>SUM(Q29:Q29)</f>
        <v>83.091350160000019</v>
      </c>
      <c r="S29" s="358"/>
      <c r="T29" s="361"/>
      <c r="U29" s="502"/>
      <c r="V29" s="246"/>
      <c r="W29" s="246"/>
      <c r="X29" s="304"/>
      <c r="Y29" s="69"/>
    </row>
    <row r="30" spans="1:225" s="69" customFormat="1" ht="15" customHeight="1" x14ac:dyDescent="0.3">
      <c r="A30" s="386">
        <v>3</v>
      </c>
      <c r="B30" s="405" t="s">
        <v>58</v>
      </c>
      <c r="C30" s="406" t="s">
        <v>72</v>
      </c>
      <c r="D30" s="392" t="s">
        <v>40</v>
      </c>
      <c r="E30" s="348">
        <v>1</v>
      </c>
      <c r="F30" s="380">
        <v>1.74</v>
      </c>
      <c r="G30" s="381"/>
      <c r="H30" s="382"/>
      <c r="I30" s="380">
        <v>1.23</v>
      </c>
      <c r="J30" s="381"/>
      <c r="K30" s="382"/>
      <c r="L30" s="67"/>
      <c r="M30" s="68"/>
      <c r="N30" s="234"/>
      <c r="O30" s="234"/>
      <c r="P30" s="81"/>
      <c r="Q30" s="228"/>
      <c r="R30" s="233">
        <f>F31+I31</f>
        <v>6.3012249000000002</v>
      </c>
      <c r="S30" s="357">
        <f>R30+R31</f>
        <v>24.943515000000009</v>
      </c>
      <c r="T30" s="357">
        <f>E30*S30</f>
        <v>24.943515000000009</v>
      </c>
      <c r="U30" s="376">
        <f>R31*E30</f>
        <v>18.642290100000007</v>
      </c>
      <c r="V30" s="246"/>
      <c r="W30" s="246"/>
      <c r="X30" s="304"/>
    </row>
    <row r="31" spans="1:225" s="69" customFormat="1" ht="12" hidden="1" customHeight="1" x14ac:dyDescent="0.3">
      <c r="A31" s="387"/>
      <c r="B31" s="405"/>
      <c r="C31" s="406"/>
      <c r="D31" s="407"/>
      <c r="E31" s="349"/>
      <c r="F31" s="374">
        <f>F30*$J$15/1000</f>
        <v>3.0537174</v>
      </c>
      <c r="G31" s="418"/>
      <c r="H31" s="376"/>
      <c r="I31" s="374">
        <f>I30*$Q$15/1000</f>
        <v>3.2475075000000002</v>
      </c>
      <c r="J31" s="418"/>
      <c r="K31" s="376"/>
      <c r="L31" s="110" t="s">
        <v>73</v>
      </c>
      <c r="M31" s="91" t="s">
        <v>40</v>
      </c>
      <c r="N31" s="92">
        <v>1</v>
      </c>
      <c r="O31" s="95">
        <f>E30*N31</f>
        <v>1</v>
      </c>
      <c r="P31" s="92">
        <f>19.6/1.2</f>
        <v>16.333333333333336</v>
      </c>
      <c r="Q31" s="93">
        <f>N31*P31*$N$13</f>
        <v>18.642290100000007</v>
      </c>
      <c r="R31" s="223">
        <f>SUM(Q31:Q31)</f>
        <v>18.642290100000007</v>
      </c>
      <c r="S31" s="358"/>
      <c r="T31" s="358"/>
      <c r="U31" s="368"/>
      <c r="V31" s="246"/>
      <c r="W31" s="246"/>
      <c r="X31" s="304"/>
    </row>
    <row r="32" spans="1:225" s="121" customFormat="1" ht="15" customHeight="1" x14ac:dyDescent="0.25">
      <c r="A32" s="386">
        <f>+A30+1</f>
        <v>4</v>
      </c>
      <c r="B32" s="489" t="s">
        <v>74</v>
      </c>
      <c r="C32" s="490" t="s">
        <v>75</v>
      </c>
      <c r="D32" s="491" t="s">
        <v>40</v>
      </c>
      <c r="E32" s="493">
        <v>2</v>
      </c>
      <c r="F32" s="498">
        <v>0.44</v>
      </c>
      <c r="G32" s="499"/>
      <c r="H32" s="500"/>
      <c r="I32" s="498">
        <v>0.6</v>
      </c>
      <c r="J32" s="499"/>
      <c r="K32" s="500"/>
      <c r="L32" s="178"/>
      <c r="M32" s="149"/>
      <c r="N32" s="150"/>
      <c r="O32" s="150"/>
      <c r="P32" s="150"/>
      <c r="Q32" s="151"/>
      <c r="R32" s="238">
        <f>F33+I33</f>
        <v>2.3563543999999998</v>
      </c>
      <c r="S32" s="495">
        <f>R32+R33</f>
        <v>11.2494876875</v>
      </c>
      <c r="T32" s="495">
        <f>E32*S32</f>
        <v>22.498975375000001</v>
      </c>
      <c r="U32" s="152">
        <f>+R33*E32</f>
        <v>17.786266575000003</v>
      </c>
      <c r="V32" s="246"/>
      <c r="W32" s="246"/>
      <c r="X32" s="304"/>
    </row>
    <row r="33" spans="1:25" s="121" customFormat="1" ht="19.5" hidden="1" customHeight="1" x14ac:dyDescent="0.25">
      <c r="A33" s="404"/>
      <c r="B33" s="489"/>
      <c r="C33" s="490"/>
      <c r="D33" s="492"/>
      <c r="E33" s="494"/>
      <c r="F33" s="497">
        <f>F32*$J$15/1000</f>
        <v>0.77220440000000001</v>
      </c>
      <c r="G33" s="497"/>
      <c r="H33" s="497"/>
      <c r="I33" s="497">
        <f>I32*$Q$15/1000</f>
        <v>1.5841499999999999</v>
      </c>
      <c r="J33" s="497"/>
      <c r="K33" s="497"/>
      <c r="L33" s="144" t="s">
        <v>76</v>
      </c>
      <c r="M33" s="153" t="s">
        <v>40</v>
      </c>
      <c r="N33" s="154">
        <v>1</v>
      </c>
      <c r="O33" s="155">
        <f>E32*N33</f>
        <v>2</v>
      </c>
      <c r="P33" s="182">
        <f>9.35/1.2</f>
        <v>7.791666666666667</v>
      </c>
      <c r="Q33" s="156">
        <f>N33*P33*$N$13</f>
        <v>8.8931332875000013</v>
      </c>
      <c r="R33" s="239">
        <f>+Q33</f>
        <v>8.8931332875000013</v>
      </c>
      <c r="S33" s="496"/>
      <c r="T33" s="496"/>
      <c r="U33" s="157"/>
      <c r="V33" s="246"/>
      <c r="W33" s="246"/>
      <c r="X33" s="304"/>
    </row>
    <row r="34" spans="1:25" s="121" customFormat="1" ht="15" customHeight="1" x14ac:dyDescent="0.25">
      <c r="A34" s="386">
        <f>+A32+1</f>
        <v>5</v>
      </c>
      <c r="B34" s="489" t="s">
        <v>74</v>
      </c>
      <c r="C34" s="490" t="s">
        <v>95</v>
      </c>
      <c r="D34" s="491" t="s">
        <v>40</v>
      </c>
      <c r="E34" s="493">
        <v>1</v>
      </c>
      <c r="F34" s="498">
        <v>0.44</v>
      </c>
      <c r="G34" s="499"/>
      <c r="H34" s="500"/>
      <c r="I34" s="498">
        <v>0.6</v>
      </c>
      <c r="J34" s="499"/>
      <c r="K34" s="500"/>
      <c r="L34" s="178"/>
      <c r="M34" s="149"/>
      <c r="N34" s="150"/>
      <c r="O34" s="150"/>
      <c r="P34" s="150"/>
      <c r="Q34" s="151"/>
      <c r="R34" s="238">
        <f>F35+I35</f>
        <v>2.3563543999999998</v>
      </c>
      <c r="S34" s="495">
        <f>R34+R35</f>
        <v>10.916589650000002</v>
      </c>
      <c r="T34" s="495">
        <f>E34*S34</f>
        <v>10.916589650000002</v>
      </c>
      <c r="U34" s="152">
        <f>+R35*E34</f>
        <v>8.5602352500000016</v>
      </c>
      <c r="V34" s="246"/>
      <c r="W34" s="246"/>
      <c r="X34" s="304"/>
    </row>
    <row r="35" spans="1:25" s="121" customFormat="1" ht="0.75" hidden="1" customHeight="1" x14ac:dyDescent="0.25">
      <c r="A35" s="404"/>
      <c r="B35" s="489"/>
      <c r="C35" s="490"/>
      <c r="D35" s="492"/>
      <c r="E35" s="494"/>
      <c r="F35" s="497">
        <f>F34*$J$15/1000</f>
        <v>0.77220440000000001</v>
      </c>
      <c r="G35" s="497"/>
      <c r="H35" s="497"/>
      <c r="I35" s="497">
        <f>I34*$Q$15/1000</f>
        <v>1.5841499999999999</v>
      </c>
      <c r="J35" s="497"/>
      <c r="K35" s="497"/>
      <c r="L35" s="144" t="s">
        <v>76</v>
      </c>
      <c r="M35" s="153" t="s">
        <v>40</v>
      </c>
      <c r="N35" s="154">
        <v>1</v>
      </c>
      <c r="O35" s="155">
        <f>E34*N35</f>
        <v>1</v>
      </c>
      <c r="P35" s="182">
        <v>7.5</v>
      </c>
      <c r="Q35" s="156">
        <f>N35*P35*$N$13</f>
        <v>8.5602352500000016</v>
      </c>
      <c r="R35" s="239">
        <f>+Q35</f>
        <v>8.5602352500000016</v>
      </c>
      <c r="S35" s="496"/>
      <c r="T35" s="496"/>
      <c r="U35" s="157"/>
      <c r="V35" s="246"/>
      <c r="W35" s="246"/>
      <c r="X35" s="304"/>
    </row>
    <row r="36" spans="1:25" s="107" customFormat="1" ht="15" customHeight="1" x14ac:dyDescent="0.25">
      <c r="A36" s="386">
        <f>+A34+1</f>
        <v>6</v>
      </c>
      <c r="B36" s="388" t="s">
        <v>59</v>
      </c>
      <c r="C36" s="452" t="s">
        <v>78</v>
      </c>
      <c r="D36" s="392" t="s">
        <v>33</v>
      </c>
      <c r="E36" s="394">
        <f>0.014*1000</f>
        <v>14</v>
      </c>
      <c r="F36" s="380">
        <f>190/1000</f>
        <v>0.19</v>
      </c>
      <c r="G36" s="381"/>
      <c r="H36" s="382"/>
      <c r="I36" s="380">
        <f>162/1000</f>
        <v>0.16200000000000001</v>
      </c>
      <c r="J36" s="381"/>
      <c r="K36" s="382"/>
      <c r="L36" s="67"/>
      <c r="M36" s="68"/>
      <c r="N36" s="234"/>
      <c r="O36" s="234"/>
      <c r="P36" s="234"/>
      <c r="Q36" s="228"/>
      <c r="R36" s="233">
        <f>F37+I37</f>
        <v>0.76117239999999997</v>
      </c>
      <c r="S36" s="357">
        <f>R36+R37</f>
        <v>1.9025371000000002</v>
      </c>
      <c r="T36" s="360">
        <f>E36*S36</f>
        <v>26.635519400000003</v>
      </c>
      <c r="U36" s="372">
        <f>R37*E36</f>
        <v>15.979105800000003</v>
      </c>
      <c r="V36" s="246"/>
      <c r="W36" s="246"/>
      <c r="X36" s="304"/>
      <c r="Y36" s="78"/>
    </row>
    <row r="37" spans="1:25" s="107" customFormat="1" ht="0.75" hidden="1" customHeight="1" x14ac:dyDescent="0.25">
      <c r="A37" s="387"/>
      <c r="B37" s="389"/>
      <c r="C37" s="457"/>
      <c r="D37" s="393"/>
      <c r="E37" s="395"/>
      <c r="F37" s="380">
        <f>F36*J$15/1000</f>
        <v>0.33345190000000002</v>
      </c>
      <c r="G37" s="381"/>
      <c r="H37" s="382"/>
      <c r="I37" s="380">
        <f>I36*$Q$15/1000</f>
        <v>0.4277205</v>
      </c>
      <c r="J37" s="381"/>
      <c r="K37" s="382"/>
      <c r="L37" s="118" t="s">
        <v>60</v>
      </c>
      <c r="M37" s="119" t="s">
        <v>33</v>
      </c>
      <c r="N37" s="191">
        <v>1</v>
      </c>
      <c r="O37" s="120">
        <f>E36*N37</f>
        <v>14</v>
      </c>
      <c r="P37" s="233">
        <v>1</v>
      </c>
      <c r="Q37" s="233">
        <f>N37*P37*$N$13</f>
        <v>1.1413647000000002</v>
      </c>
      <c r="R37" s="233">
        <f>SUM(Q37:Q37)</f>
        <v>1.1413647000000002</v>
      </c>
      <c r="S37" s="359"/>
      <c r="T37" s="362"/>
      <c r="U37" s="373"/>
      <c r="V37" s="246"/>
      <c r="W37" s="246"/>
      <c r="X37" s="304"/>
      <c r="Y37" s="78"/>
    </row>
    <row r="38" spans="1:25" s="243" customFormat="1" ht="15" hidden="1" customHeight="1" x14ac:dyDescent="0.25">
      <c r="A38" s="404">
        <f>+A36+1</f>
        <v>7</v>
      </c>
      <c r="B38" s="416" t="s">
        <v>97</v>
      </c>
      <c r="C38" s="567" t="s">
        <v>79</v>
      </c>
      <c r="D38" s="407" t="s">
        <v>40</v>
      </c>
      <c r="E38" s="394"/>
      <c r="F38" s="594">
        <v>2.1</v>
      </c>
      <c r="G38" s="595"/>
      <c r="H38" s="596"/>
      <c r="I38" s="588"/>
      <c r="J38" s="589"/>
      <c r="K38" s="590"/>
      <c r="L38" s="86"/>
      <c r="M38" s="87"/>
      <c r="N38" s="88"/>
      <c r="O38" s="229"/>
      <c r="P38" s="279"/>
      <c r="Q38" s="280"/>
      <c r="R38" s="358">
        <f>F39+I39</f>
        <v>3.685521</v>
      </c>
      <c r="S38" s="358">
        <f>R38+R39</f>
        <v>3.685521</v>
      </c>
      <c r="T38" s="361">
        <f>E38*S38</f>
        <v>0</v>
      </c>
      <c r="U38" s="502"/>
      <c r="V38" s="246"/>
      <c r="W38" s="246"/>
      <c r="X38" s="304"/>
      <c r="Y38" s="78"/>
    </row>
    <row r="39" spans="1:25" s="243" customFormat="1" ht="17.25" hidden="1" customHeight="1" x14ac:dyDescent="0.25">
      <c r="A39" s="387"/>
      <c r="B39" s="389"/>
      <c r="C39" s="568"/>
      <c r="D39" s="393"/>
      <c r="E39" s="395"/>
      <c r="F39" s="401">
        <f>F38*$J$15/1000</f>
        <v>3.685521</v>
      </c>
      <c r="G39" s="402"/>
      <c r="H39" s="403"/>
      <c r="I39" s="591">
        <f>I38*$Q$15/1000</f>
        <v>0</v>
      </c>
      <c r="J39" s="592"/>
      <c r="K39" s="593"/>
      <c r="L39" s="86"/>
      <c r="M39" s="87"/>
      <c r="N39" s="234"/>
      <c r="O39" s="227"/>
      <c r="P39" s="281"/>
      <c r="Q39" s="228"/>
      <c r="R39" s="359"/>
      <c r="S39" s="359"/>
      <c r="T39" s="362"/>
      <c r="U39" s="373"/>
      <c r="V39" s="246"/>
      <c r="W39" s="246"/>
      <c r="X39" s="304"/>
      <c r="Y39" s="78"/>
    </row>
    <row r="40" spans="1:25" s="106" customFormat="1" ht="15" hidden="1" customHeight="1" x14ac:dyDescent="0.25">
      <c r="A40" s="386">
        <f>+A38+1</f>
        <v>8</v>
      </c>
      <c r="B40" s="455" t="s">
        <v>80</v>
      </c>
      <c r="C40" s="452" t="s">
        <v>81</v>
      </c>
      <c r="D40" s="458" t="s">
        <v>40</v>
      </c>
      <c r="E40" s="348"/>
      <c r="F40" s="460">
        <f>0.33*11</f>
        <v>3.6300000000000003</v>
      </c>
      <c r="G40" s="461"/>
      <c r="H40" s="462"/>
      <c r="I40" s="460">
        <f>0.14*11</f>
        <v>1.54</v>
      </c>
      <c r="J40" s="461"/>
      <c r="K40" s="462"/>
      <c r="L40" s="116"/>
      <c r="M40" s="68"/>
      <c r="N40" s="234"/>
      <c r="O40" s="234"/>
      <c r="P40" s="215"/>
      <c r="Q40" s="228"/>
      <c r="R40" s="233">
        <f>F41+I41</f>
        <v>10.4366713</v>
      </c>
      <c r="S40" s="357">
        <f>R40+R41</f>
        <v>10.640897968500401</v>
      </c>
      <c r="T40" s="360">
        <f>E40*S40</f>
        <v>0</v>
      </c>
      <c r="U40" s="363">
        <f>R41*E40</f>
        <v>0</v>
      </c>
      <c r="V40" s="246"/>
      <c r="W40" s="246"/>
      <c r="X40" s="304"/>
      <c r="Y40" s="78"/>
    </row>
    <row r="41" spans="1:25" s="106" customFormat="1" ht="12.75" hidden="1" customHeight="1" x14ac:dyDescent="0.25">
      <c r="A41" s="387"/>
      <c r="B41" s="456"/>
      <c r="C41" s="457"/>
      <c r="D41" s="459"/>
      <c r="E41" s="350"/>
      <c r="F41" s="474">
        <f>F40*$J$15/1000</f>
        <v>6.3706863</v>
      </c>
      <c r="G41" s="475"/>
      <c r="H41" s="476"/>
      <c r="I41" s="474">
        <f>I40*$Q$15/1000</f>
        <v>4.0659850000000004</v>
      </c>
      <c r="J41" s="475"/>
      <c r="K41" s="476"/>
      <c r="L41" s="216" t="s">
        <v>48</v>
      </c>
      <c r="M41" s="217" t="s">
        <v>33</v>
      </c>
      <c r="N41" s="218">
        <v>0.222</v>
      </c>
      <c r="O41" s="108">
        <f>E40*N41</f>
        <v>0</v>
      </c>
      <c r="P41" s="218">
        <v>0.80600000000000005</v>
      </c>
      <c r="Q41" s="109">
        <f>N41*P41*$N$13</f>
        <v>0.20422666850040005</v>
      </c>
      <c r="R41" s="231">
        <f>SUM(Q41:Q41)</f>
        <v>0.20422666850040005</v>
      </c>
      <c r="S41" s="358"/>
      <c r="T41" s="361"/>
      <c r="U41" s="364"/>
      <c r="V41" s="246"/>
      <c r="W41" s="246"/>
      <c r="X41" s="304"/>
      <c r="Y41" s="78"/>
    </row>
    <row r="42" spans="1:25" s="194" customFormat="1" ht="14.25" customHeight="1" x14ac:dyDescent="0.25">
      <c r="A42" s="463">
        <v>7</v>
      </c>
      <c r="B42" s="455" t="s">
        <v>82</v>
      </c>
      <c r="C42" s="411" t="s">
        <v>83</v>
      </c>
      <c r="D42" s="455" t="s">
        <v>40</v>
      </c>
      <c r="E42" s="455">
        <v>1</v>
      </c>
      <c r="F42" s="380">
        <v>1.24</v>
      </c>
      <c r="G42" s="381"/>
      <c r="H42" s="382"/>
      <c r="I42" s="466">
        <v>0.59</v>
      </c>
      <c r="J42" s="467"/>
      <c r="K42" s="468"/>
      <c r="L42" s="80"/>
      <c r="M42" s="68"/>
      <c r="N42" s="234"/>
      <c r="O42" s="234"/>
      <c r="P42" s="234"/>
      <c r="Q42" s="228"/>
      <c r="R42" s="233">
        <f>F43+I43</f>
        <v>3.7339598999999994</v>
      </c>
      <c r="S42" s="357">
        <f>R42+R43</f>
        <v>6.8537205163920003</v>
      </c>
      <c r="T42" s="360">
        <f>E42*S42</f>
        <v>6.8537205163920003</v>
      </c>
      <c r="U42" s="372">
        <f>E42*R43</f>
        <v>3.1197606163920009</v>
      </c>
      <c r="V42" s="246"/>
      <c r="W42" s="246"/>
      <c r="X42" s="304"/>
      <c r="Y42" s="79"/>
    </row>
    <row r="43" spans="1:25" s="194" customFormat="1" ht="12.75" hidden="1" customHeight="1" x14ac:dyDescent="0.25">
      <c r="A43" s="464"/>
      <c r="B43" s="465"/>
      <c r="C43" s="417"/>
      <c r="D43" s="465"/>
      <c r="E43" s="465"/>
      <c r="F43" s="374">
        <f>F42*$J$15/1000</f>
        <v>2.1762123999999998</v>
      </c>
      <c r="G43" s="375"/>
      <c r="H43" s="376"/>
      <c r="I43" s="377">
        <f>I42*$Q$15/1000</f>
        <v>1.5577474999999998</v>
      </c>
      <c r="J43" s="378"/>
      <c r="K43" s="379"/>
      <c r="L43" s="219" t="s">
        <v>61</v>
      </c>
      <c r="M43" s="71" t="s">
        <v>42</v>
      </c>
      <c r="N43" s="75">
        <v>0.56000000000000005</v>
      </c>
      <c r="O43" s="73">
        <f>E42*N43</f>
        <v>0.56000000000000005</v>
      </c>
      <c r="P43" s="72">
        <v>4.8810000000000002</v>
      </c>
      <c r="Q43" s="74">
        <f>N43*P43*$N$13</f>
        <v>3.1197606163920009</v>
      </c>
      <c r="R43" s="233">
        <f>SUM(Q43:Q43)</f>
        <v>3.1197606163920009</v>
      </c>
      <c r="S43" s="359"/>
      <c r="T43" s="362"/>
      <c r="U43" s="373"/>
      <c r="V43" s="246"/>
      <c r="W43" s="246"/>
      <c r="X43" s="304"/>
      <c r="Y43" s="79"/>
    </row>
    <row r="44" spans="1:25" s="79" customFormat="1" ht="26.25" customHeight="1" x14ac:dyDescent="0.25">
      <c r="A44" s="386">
        <f>+A42+1</f>
        <v>8</v>
      </c>
      <c r="B44" s="388" t="s">
        <v>84</v>
      </c>
      <c r="C44" s="411" t="s">
        <v>87</v>
      </c>
      <c r="D44" s="392" t="s">
        <v>34</v>
      </c>
      <c r="E44" s="348">
        <v>445</v>
      </c>
      <c r="F44" s="351">
        <v>0.08</v>
      </c>
      <c r="G44" s="352"/>
      <c r="H44" s="353"/>
      <c r="I44" s="351">
        <v>0.06</v>
      </c>
      <c r="J44" s="352"/>
      <c r="K44" s="353"/>
      <c r="L44" s="80"/>
      <c r="M44" s="68"/>
      <c r="N44" s="171"/>
      <c r="O44" s="234"/>
      <c r="P44" s="234"/>
      <c r="Q44" s="228"/>
      <c r="R44" s="233">
        <f>F46+I46</f>
        <v>0.29881579999999996</v>
      </c>
      <c r="S44" s="357">
        <f>R44+R45</f>
        <v>0.65834568050000009</v>
      </c>
      <c r="T44" s="360">
        <f>E44*S44</f>
        <v>292.96382782250004</v>
      </c>
      <c r="U44" s="363">
        <f>E44*R45</f>
        <v>159.99079682250002</v>
      </c>
      <c r="V44" s="246"/>
      <c r="W44" s="246"/>
      <c r="X44" s="304"/>
    </row>
    <row r="45" spans="1:25" s="79" customFormat="1" ht="12.95" hidden="1" customHeight="1" x14ac:dyDescent="0.15">
      <c r="A45" s="404"/>
      <c r="B45" s="416"/>
      <c r="C45" s="417"/>
      <c r="D45" s="407"/>
      <c r="E45" s="349"/>
      <c r="F45" s="354"/>
      <c r="G45" s="355"/>
      <c r="H45" s="356"/>
      <c r="I45" s="354"/>
      <c r="J45" s="355"/>
      <c r="K45" s="356"/>
      <c r="L45" s="118" t="s">
        <v>63</v>
      </c>
      <c r="M45" s="119" t="s">
        <v>33</v>
      </c>
      <c r="N45" s="180">
        <v>1.8</v>
      </c>
      <c r="O45" s="95">
        <f>E44*N45</f>
        <v>801</v>
      </c>
      <c r="P45" s="148">
        <v>0.17499999999999999</v>
      </c>
      <c r="Q45" s="109">
        <f>N45*P45*$N$13</f>
        <v>0.35952988050000007</v>
      </c>
      <c r="R45" s="357">
        <f>SUM(Q45:Q47)</f>
        <v>0.35952988050000007</v>
      </c>
      <c r="S45" s="358"/>
      <c r="T45" s="361"/>
      <c r="U45" s="364"/>
      <c r="V45" s="246"/>
      <c r="W45" s="246"/>
      <c r="X45" s="304"/>
    </row>
    <row r="46" spans="1:25" s="79" customFormat="1" ht="12.95" hidden="1" customHeight="1" x14ac:dyDescent="0.15">
      <c r="A46" s="404"/>
      <c r="B46" s="416"/>
      <c r="C46" s="417"/>
      <c r="D46" s="407"/>
      <c r="E46" s="349"/>
      <c r="F46" s="366">
        <f>F44*$J$15/1000</f>
        <v>0.14040079999999999</v>
      </c>
      <c r="G46" s="367"/>
      <c r="H46" s="368"/>
      <c r="I46" s="366">
        <f>I44*$Q$15/1000</f>
        <v>0.158415</v>
      </c>
      <c r="J46" s="367"/>
      <c r="K46" s="368"/>
      <c r="L46" s="118"/>
      <c r="M46" s="119"/>
      <c r="N46" s="180"/>
      <c r="O46" s="174"/>
      <c r="P46" s="160"/>
      <c r="Q46" s="172"/>
      <c r="R46" s="358"/>
      <c r="S46" s="358"/>
      <c r="T46" s="361"/>
      <c r="U46" s="364"/>
      <c r="V46" s="246"/>
      <c r="W46" s="246"/>
      <c r="X46" s="304"/>
    </row>
    <row r="47" spans="1:25" s="79" customFormat="1" ht="14.25" hidden="1" customHeight="1" x14ac:dyDescent="0.15">
      <c r="A47" s="387"/>
      <c r="B47" s="389"/>
      <c r="C47" s="412"/>
      <c r="D47" s="393"/>
      <c r="E47" s="350"/>
      <c r="F47" s="369"/>
      <c r="G47" s="370"/>
      <c r="H47" s="371"/>
      <c r="I47" s="369"/>
      <c r="J47" s="370"/>
      <c r="K47" s="371"/>
      <c r="L47" s="118"/>
      <c r="M47" s="119"/>
      <c r="N47" s="180"/>
      <c r="O47" s="125"/>
      <c r="P47" s="195"/>
      <c r="Q47" s="173"/>
      <c r="R47" s="359"/>
      <c r="S47" s="359"/>
      <c r="T47" s="362"/>
      <c r="U47" s="365"/>
      <c r="V47" s="246"/>
      <c r="W47" s="246"/>
      <c r="X47" s="304"/>
    </row>
    <row r="48" spans="1:25" s="161" customFormat="1" ht="36" customHeight="1" x14ac:dyDescent="0.25">
      <c r="A48" s="433">
        <f>+A44+1</f>
        <v>9</v>
      </c>
      <c r="B48" s="436" t="s">
        <v>62</v>
      </c>
      <c r="C48" s="439" t="s">
        <v>96</v>
      </c>
      <c r="D48" s="440" t="s">
        <v>33</v>
      </c>
      <c r="E48" s="443">
        <v>63</v>
      </c>
      <c r="F48" s="446">
        <f>23.1/1000</f>
        <v>2.3100000000000002E-2</v>
      </c>
      <c r="G48" s="447"/>
      <c r="H48" s="448"/>
      <c r="I48" s="446">
        <f>4.1/1000</f>
        <v>4.0999999999999995E-3</v>
      </c>
      <c r="J48" s="447"/>
      <c r="K48" s="448"/>
      <c r="L48" s="196"/>
      <c r="M48" s="197"/>
      <c r="N48" s="202"/>
      <c r="O48" s="202"/>
      <c r="P48" s="202"/>
      <c r="Q48" s="203"/>
      <c r="R48" s="204">
        <f>F49+I49</f>
        <v>5.1365755999999999E-2</v>
      </c>
      <c r="S48" s="443">
        <f>R48+R49</f>
        <v>0.5789629582126401</v>
      </c>
      <c r="T48" s="443">
        <f>E48*S48</f>
        <v>36.474666367396324</v>
      </c>
      <c r="U48" s="419">
        <f>+R49*E48</f>
        <v>33.238623739396324</v>
      </c>
      <c r="V48" s="246"/>
      <c r="W48" s="246"/>
      <c r="X48" s="304"/>
      <c r="Y48" s="282"/>
    </row>
    <row r="49" spans="1:225" s="161" customFormat="1" ht="30" hidden="1" customHeight="1" x14ac:dyDescent="0.25">
      <c r="A49" s="434"/>
      <c r="B49" s="437"/>
      <c r="C49" s="439"/>
      <c r="D49" s="441"/>
      <c r="E49" s="444"/>
      <c r="F49" s="422">
        <f>F48*J$15/1000</f>
        <v>4.0540731000000003E-2</v>
      </c>
      <c r="G49" s="423"/>
      <c r="H49" s="424"/>
      <c r="I49" s="422">
        <f>I48*$Q$15/1000</f>
        <v>1.0825024999999999E-2</v>
      </c>
      <c r="J49" s="423"/>
      <c r="K49" s="424"/>
      <c r="L49" s="198" t="s">
        <v>85</v>
      </c>
      <c r="M49" s="213" t="s">
        <v>33</v>
      </c>
      <c r="N49" s="205">
        <v>1</v>
      </c>
      <c r="O49" s="206">
        <f>E48*N49</f>
        <v>63</v>
      </c>
      <c r="P49" s="207">
        <v>0.45</v>
      </c>
      <c r="Q49" s="206">
        <f>N49*P49*$N$13</f>
        <v>0.51361411500000009</v>
      </c>
      <c r="R49" s="443">
        <f>SUM(Q49:Q50)</f>
        <v>0.52759720221264006</v>
      </c>
      <c r="S49" s="444"/>
      <c r="T49" s="444"/>
      <c r="U49" s="420"/>
      <c r="V49" s="246"/>
      <c r="W49" s="246"/>
      <c r="X49" s="304"/>
      <c r="Y49" s="282"/>
    </row>
    <row r="50" spans="1:225" s="161" customFormat="1" ht="26.25" hidden="1" customHeight="1" x14ac:dyDescent="0.25">
      <c r="A50" s="435"/>
      <c r="B50" s="438"/>
      <c r="C50" s="439"/>
      <c r="D50" s="442"/>
      <c r="E50" s="445"/>
      <c r="F50" s="425"/>
      <c r="G50" s="426"/>
      <c r="H50" s="427"/>
      <c r="I50" s="425"/>
      <c r="J50" s="426"/>
      <c r="K50" s="427"/>
      <c r="L50" s="118" t="s">
        <v>48</v>
      </c>
      <c r="M50" s="119" t="s">
        <v>33</v>
      </c>
      <c r="N50" s="210">
        <f>15.2/1000</f>
        <v>1.52E-2</v>
      </c>
      <c r="O50" s="211">
        <f>E48*N50</f>
        <v>0.95760000000000001</v>
      </c>
      <c r="P50" s="212">
        <v>0.80600000000000005</v>
      </c>
      <c r="Q50" s="204">
        <f>N50*P50*$N$13</f>
        <v>1.3983087212640003E-2</v>
      </c>
      <c r="R50" s="445"/>
      <c r="S50" s="445"/>
      <c r="T50" s="445"/>
      <c r="U50" s="421"/>
      <c r="V50" s="246"/>
      <c r="W50" s="246"/>
      <c r="X50" s="304"/>
      <c r="Y50" s="282"/>
    </row>
    <row r="51" spans="1:225" s="85" customFormat="1" ht="15.75" customHeight="1" x14ac:dyDescent="0.2">
      <c r="A51" s="449">
        <f>+A48+1</f>
        <v>10</v>
      </c>
      <c r="B51" s="388" t="s">
        <v>43</v>
      </c>
      <c r="C51" s="452" t="s">
        <v>86</v>
      </c>
      <c r="D51" s="392" t="s">
        <v>32</v>
      </c>
      <c r="E51" s="431">
        <v>7.0000000000000007E-2</v>
      </c>
      <c r="F51" s="431">
        <f>14.5-0.46</f>
        <v>14.04</v>
      </c>
      <c r="G51" s="432"/>
      <c r="H51" s="432"/>
      <c r="I51" s="431">
        <f>1.12-0.56</f>
        <v>0.56000000000000005</v>
      </c>
      <c r="J51" s="432"/>
      <c r="K51" s="432"/>
      <c r="L51" s="86"/>
      <c r="M51" s="87"/>
      <c r="N51" s="88"/>
      <c r="O51" s="229"/>
      <c r="P51" s="130"/>
      <c r="Q51" s="230"/>
      <c r="R51" s="224">
        <f>F52+I52</f>
        <v>26.118880399999995</v>
      </c>
      <c r="S51" s="357">
        <f>R51+R52</f>
        <v>52.216572329498007</v>
      </c>
      <c r="T51" s="360">
        <f>E51*S51</f>
        <v>3.6551600630648609</v>
      </c>
      <c r="U51" s="372">
        <f>R52*E51</f>
        <v>1.8268384350648608</v>
      </c>
      <c r="V51" s="246"/>
      <c r="W51" s="246"/>
      <c r="X51" s="304"/>
      <c r="Y51" s="89"/>
    </row>
    <row r="52" spans="1:225" s="85" customFormat="1" ht="15.75" hidden="1" customHeight="1" x14ac:dyDescent="0.2">
      <c r="A52" s="450"/>
      <c r="B52" s="451"/>
      <c r="C52" s="453"/>
      <c r="D52" s="393"/>
      <c r="E52" s="454"/>
      <c r="F52" s="431">
        <f>F51*$J$15/1000</f>
        <v>24.640340399999996</v>
      </c>
      <c r="G52" s="432"/>
      <c r="H52" s="432"/>
      <c r="I52" s="431">
        <f>I51*$Q$15/1000</f>
        <v>1.4785400000000002</v>
      </c>
      <c r="J52" s="432"/>
      <c r="K52" s="432"/>
      <c r="L52" s="90" t="s">
        <v>57</v>
      </c>
      <c r="M52" s="71" t="s">
        <v>32</v>
      </c>
      <c r="N52" s="75">
        <f>2.04-2*0.51</f>
        <v>1.02</v>
      </c>
      <c r="O52" s="75">
        <f>E51*N52</f>
        <v>7.1400000000000005E-2</v>
      </c>
      <c r="P52" s="179">
        <v>22.417000000000002</v>
      </c>
      <c r="Q52" s="74">
        <f>N52*P52*$N$13</f>
        <v>26.097691929498009</v>
      </c>
      <c r="R52" s="224">
        <f>SUM(Q52:Q52)</f>
        <v>26.097691929498009</v>
      </c>
      <c r="S52" s="428"/>
      <c r="T52" s="429"/>
      <c r="U52" s="430"/>
      <c r="V52" s="246"/>
      <c r="W52" s="246"/>
      <c r="X52" s="304"/>
      <c r="Y52" s="89"/>
    </row>
    <row r="53" spans="1:225" s="107" customFormat="1" ht="12.75" customHeight="1" x14ac:dyDescent="0.25">
      <c r="A53" s="386">
        <f>+A51+1</f>
        <v>11</v>
      </c>
      <c r="B53" s="405" t="s">
        <v>49</v>
      </c>
      <c r="C53" s="406" t="s">
        <v>55</v>
      </c>
      <c r="D53" s="392" t="s">
        <v>38</v>
      </c>
      <c r="E53" s="394">
        <v>1.1000000000000001</v>
      </c>
      <c r="F53" s="401">
        <f>4.1/100</f>
        <v>4.0999999999999995E-2</v>
      </c>
      <c r="G53" s="402"/>
      <c r="H53" s="403"/>
      <c r="I53" s="401">
        <f>0.4/100</f>
        <v>4.0000000000000001E-3</v>
      </c>
      <c r="J53" s="402"/>
      <c r="K53" s="403"/>
      <c r="L53" s="116"/>
      <c r="M53" s="68"/>
      <c r="N53" s="234"/>
      <c r="O53" s="234"/>
      <c r="P53" s="234"/>
      <c r="Q53" s="228"/>
      <c r="R53" s="233">
        <f>F54+I54</f>
        <v>8.2516409999999984E-2</v>
      </c>
      <c r="S53" s="357">
        <f>R53+R54</f>
        <v>0.28447176274739999</v>
      </c>
      <c r="T53" s="360">
        <f>E53*S53</f>
        <v>0.31291893902214002</v>
      </c>
      <c r="U53" s="400">
        <f>R54*E53</f>
        <v>0.22215088802214003</v>
      </c>
      <c r="V53" s="246"/>
      <c r="W53" s="246"/>
      <c r="X53" s="304"/>
      <c r="Y53" s="78"/>
    </row>
    <row r="54" spans="1:225" s="107" customFormat="1" ht="12.75" hidden="1" customHeight="1" x14ac:dyDescent="0.25">
      <c r="A54" s="404"/>
      <c r="B54" s="405"/>
      <c r="C54" s="406"/>
      <c r="D54" s="407"/>
      <c r="E54" s="408"/>
      <c r="F54" s="374">
        <f>F53*J$15/1000</f>
        <v>7.1955409999999984E-2</v>
      </c>
      <c r="G54" s="418"/>
      <c r="H54" s="376"/>
      <c r="I54" s="374">
        <f>I53*$Q$15/1000</f>
        <v>1.0560999999999999E-2</v>
      </c>
      <c r="J54" s="418"/>
      <c r="K54" s="376"/>
      <c r="L54" s="110" t="s">
        <v>50</v>
      </c>
      <c r="M54" s="91" t="s">
        <v>33</v>
      </c>
      <c r="N54" s="92">
        <v>0.03</v>
      </c>
      <c r="O54" s="95">
        <f>E53*N54</f>
        <v>3.3000000000000002E-2</v>
      </c>
      <c r="P54" s="133">
        <v>1.1910000000000001</v>
      </c>
      <c r="Q54" s="93">
        <f>N54*P54*$N$13</f>
        <v>4.0780960731000009E-2</v>
      </c>
      <c r="R54" s="357">
        <f>SUM(Q54:Q55)</f>
        <v>0.20195535274740001</v>
      </c>
      <c r="S54" s="358"/>
      <c r="T54" s="361"/>
      <c r="U54" s="400"/>
      <c r="V54" s="246"/>
      <c r="W54" s="246"/>
      <c r="X54" s="304"/>
      <c r="Y54" s="78"/>
    </row>
    <row r="55" spans="1:225" s="107" customFormat="1" ht="12.75" hidden="1" customHeight="1" x14ac:dyDescent="0.25">
      <c r="A55" s="387"/>
      <c r="B55" s="405"/>
      <c r="C55" s="406"/>
      <c r="D55" s="393"/>
      <c r="E55" s="395"/>
      <c r="F55" s="369"/>
      <c r="G55" s="370"/>
      <c r="H55" s="371"/>
      <c r="I55" s="369"/>
      <c r="J55" s="370"/>
      <c r="K55" s="371"/>
      <c r="L55" s="122" t="s">
        <v>51</v>
      </c>
      <c r="M55" s="123" t="s">
        <v>33</v>
      </c>
      <c r="N55" s="124">
        <f>17.2/100</f>
        <v>0.17199999999999999</v>
      </c>
      <c r="O55" s="125">
        <f>E53*N55</f>
        <v>0.18920000000000001</v>
      </c>
      <c r="P55" s="84">
        <v>0.82099999999999995</v>
      </c>
      <c r="Q55" s="126">
        <f>N55*P55*$N$13</f>
        <v>0.16117439201639999</v>
      </c>
      <c r="R55" s="359"/>
      <c r="S55" s="359"/>
      <c r="T55" s="362"/>
      <c r="U55" s="400"/>
      <c r="V55" s="246"/>
      <c r="W55" s="246"/>
      <c r="X55" s="304"/>
      <c r="Y55" s="78"/>
    </row>
    <row r="56" spans="1:225" s="107" customFormat="1" ht="12.75" x14ac:dyDescent="0.25">
      <c r="A56" s="409">
        <f>+A53+1</f>
        <v>12</v>
      </c>
      <c r="B56" s="388" t="s">
        <v>52</v>
      </c>
      <c r="C56" s="411" t="s">
        <v>56</v>
      </c>
      <c r="D56" s="392" t="s">
        <v>38</v>
      </c>
      <c r="E56" s="394">
        <f>+E53</f>
        <v>1.1000000000000001</v>
      </c>
      <c r="F56" s="401">
        <f>21.4/100</f>
        <v>0.214</v>
      </c>
      <c r="G56" s="402"/>
      <c r="H56" s="403"/>
      <c r="I56" s="413">
        <f>0.03/100</f>
        <v>2.9999999999999997E-4</v>
      </c>
      <c r="J56" s="414"/>
      <c r="K56" s="415"/>
      <c r="L56" s="116"/>
      <c r="M56" s="68"/>
      <c r="N56" s="234"/>
      <c r="O56" s="234"/>
      <c r="P56" s="234"/>
      <c r="Q56" s="228"/>
      <c r="R56" s="233">
        <f>F57+I57</f>
        <v>0.376364215</v>
      </c>
      <c r="S56" s="357">
        <f>R56+R57</f>
        <v>0.76585491887500012</v>
      </c>
      <c r="T56" s="360">
        <f>E56*S56</f>
        <v>0.8424404107625002</v>
      </c>
      <c r="U56" s="400">
        <f>R57*E56</f>
        <v>0.42843977426250018</v>
      </c>
      <c r="V56" s="246"/>
      <c r="W56" s="246"/>
      <c r="X56" s="304"/>
      <c r="Y56" s="78"/>
    </row>
    <row r="57" spans="1:225" s="107" customFormat="1" ht="12.75" hidden="1" customHeight="1" x14ac:dyDescent="0.25">
      <c r="A57" s="410"/>
      <c r="B57" s="389"/>
      <c r="C57" s="412"/>
      <c r="D57" s="393"/>
      <c r="E57" s="395"/>
      <c r="F57" s="380">
        <f>F56*J$15/1000</f>
        <v>0.37557214</v>
      </c>
      <c r="G57" s="381"/>
      <c r="H57" s="382"/>
      <c r="I57" s="401">
        <f>I56*$Q$15/1000</f>
        <v>7.9207499999999994E-4</v>
      </c>
      <c r="J57" s="402"/>
      <c r="K57" s="403"/>
      <c r="L57" s="70" t="s">
        <v>53</v>
      </c>
      <c r="M57" s="71" t="s">
        <v>33</v>
      </c>
      <c r="N57" s="72">
        <f>27.3/100</f>
        <v>0.27300000000000002</v>
      </c>
      <c r="O57" s="95">
        <f>E56*N57</f>
        <v>0.30030000000000007</v>
      </c>
      <c r="P57" s="72">
        <v>1.25</v>
      </c>
      <c r="Q57" s="74">
        <f>N57*P57*$N$13</f>
        <v>0.38949070387500012</v>
      </c>
      <c r="R57" s="224">
        <f>SUM(Q57:Q57)</f>
        <v>0.38949070387500012</v>
      </c>
      <c r="S57" s="359"/>
      <c r="T57" s="362"/>
      <c r="U57" s="400"/>
      <c r="V57" s="246"/>
      <c r="W57" s="246"/>
      <c r="X57" s="304"/>
      <c r="Y57" s="78"/>
    </row>
    <row r="58" spans="1:225" s="214" customFormat="1" ht="14.25" customHeight="1" x14ac:dyDescent="0.25">
      <c r="A58" s="386">
        <f>+A56+1</f>
        <v>13</v>
      </c>
      <c r="B58" s="388" t="s">
        <v>88</v>
      </c>
      <c r="C58" s="390" t="s">
        <v>89</v>
      </c>
      <c r="D58" s="392" t="s">
        <v>34</v>
      </c>
      <c r="E58" s="394">
        <v>445</v>
      </c>
      <c r="F58" s="351">
        <f>17.1/1000</f>
        <v>1.7100000000000001E-2</v>
      </c>
      <c r="G58" s="352"/>
      <c r="H58" s="396"/>
      <c r="I58" s="397"/>
      <c r="J58" s="398"/>
      <c r="K58" s="399"/>
      <c r="L58" s="67"/>
      <c r="M58" s="68"/>
      <c r="N58" s="234"/>
      <c r="O58" s="234"/>
      <c r="P58" s="234"/>
      <c r="Q58" s="228"/>
      <c r="R58" s="233">
        <f>F59+I59</f>
        <v>3.0010671000000003E-2</v>
      </c>
      <c r="S58" s="357">
        <f>R58+R59</f>
        <v>3.0010671000000003E-2</v>
      </c>
      <c r="T58" s="360">
        <f>E58*S58</f>
        <v>13.354748595000002</v>
      </c>
      <c r="U58" s="372">
        <f>R59*E58</f>
        <v>0</v>
      </c>
      <c r="V58" s="246"/>
      <c r="W58" s="246"/>
      <c r="X58" s="304"/>
      <c r="Y58" s="283"/>
    </row>
    <row r="59" spans="1:225" s="214" customFormat="1" ht="0.75" hidden="1" customHeight="1" x14ac:dyDescent="0.25">
      <c r="A59" s="387"/>
      <c r="B59" s="389"/>
      <c r="C59" s="391"/>
      <c r="D59" s="393"/>
      <c r="E59" s="395"/>
      <c r="F59" s="380">
        <f>F58*J$15/1000</f>
        <v>3.0010671000000003E-2</v>
      </c>
      <c r="G59" s="381"/>
      <c r="H59" s="382"/>
      <c r="I59" s="383">
        <f>I58*$Q$15/1000</f>
        <v>0</v>
      </c>
      <c r="J59" s="384"/>
      <c r="K59" s="385"/>
      <c r="L59" s="70"/>
      <c r="M59" s="71"/>
      <c r="N59" s="76"/>
      <c r="O59" s="73"/>
      <c r="P59" s="72"/>
      <c r="Q59" s="74"/>
      <c r="R59" s="233">
        <f>SUM(Q59:Q59)</f>
        <v>0</v>
      </c>
      <c r="S59" s="359"/>
      <c r="T59" s="362"/>
      <c r="U59" s="373"/>
      <c r="V59" s="246"/>
      <c r="W59" s="246"/>
      <c r="X59" s="304"/>
      <c r="Y59" s="283"/>
    </row>
    <row r="60" spans="1:225" s="214" customFormat="1" ht="15.75" customHeight="1" x14ac:dyDescent="0.25">
      <c r="A60" s="575" t="s">
        <v>104</v>
      </c>
      <c r="B60" s="576"/>
      <c r="C60" s="576"/>
      <c r="D60" s="339"/>
      <c r="E60" s="340"/>
      <c r="F60" s="320"/>
      <c r="G60" s="320"/>
      <c r="H60" s="320"/>
      <c r="I60" s="322"/>
      <c r="J60" s="322"/>
      <c r="K60" s="322"/>
      <c r="L60" s="341"/>
      <c r="M60" s="68"/>
      <c r="N60" s="340"/>
      <c r="O60" s="325"/>
      <c r="P60" s="323"/>
      <c r="Q60" s="320"/>
      <c r="R60" s="320"/>
      <c r="S60" s="320"/>
      <c r="T60" s="320"/>
      <c r="U60" s="320"/>
      <c r="V60" s="342"/>
      <c r="W60" s="343"/>
      <c r="X60" s="305">
        <v>0.44869999999999999</v>
      </c>
      <c r="Y60" s="283"/>
    </row>
    <row r="61" spans="1:225" s="221" customFormat="1" ht="14.25" customHeight="1" x14ac:dyDescent="0.2">
      <c r="A61" s="597" t="s">
        <v>90</v>
      </c>
      <c r="B61" s="598"/>
      <c r="C61" s="598"/>
      <c r="D61" s="598"/>
      <c r="E61" s="598"/>
      <c r="F61" s="598"/>
      <c r="G61" s="598"/>
      <c r="H61" s="598"/>
      <c r="I61" s="598"/>
      <c r="J61" s="598"/>
      <c r="K61" s="598"/>
      <c r="L61" s="598"/>
      <c r="M61" s="598"/>
      <c r="N61" s="598"/>
      <c r="O61" s="598"/>
      <c r="P61" s="598"/>
      <c r="Q61" s="598"/>
      <c r="R61" s="598"/>
      <c r="S61" s="598"/>
      <c r="T61" s="598"/>
      <c r="U61" s="598"/>
      <c r="V61" s="296"/>
      <c r="W61" s="309"/>
      <c r="X61" s="296"/>
      <c r="Y61" s="176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  <c r="AN61" s="220"/>
      <c r="AO61" s="220"/>
      <c r="AP61" s="220"/>
      <c r="AQ61" s="220"/>
      <c r="AR61" s="220"/>
      <c r="AS61" s="220"/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0"/>
      <c r="BM61" s="220"/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  <c r="BX61" s="220"/>
      <c r="BY61" s="220"/>
      <c r="BZ61" s="220"/>
      <c r="CA61" s="220"/>
      <c r="CB61" s="220"/>
      <c r="CC61" s="220"/>
      <c r="CD61" s="220"/>
      <c r="CE61" s="220"/>
      <c r="CF61" s="220"/>
      <c r="CG61" s="220"/>
      <c r="CH61" s="220"/>
      <c r="CI61" s="220"/>
      <c r="CJ61" s="220"/>
      <c r="CK61" s="220"/>
      <c r="CL61" s="220"/>
      <c r="CM61" s="220"/>
      <c r="CN61" s="220"/>
      <c r="CO61" s="220"/>
      <c r="CP61" s="220"/>
      <c r="CQ61" s="220"/>
      <c r="CR61" s="220"/>
      <c r="CS61" s="220"/>
      <c r="CT61" s="220"/>
      <c r="CU61" s="220"/>
      <c r="CV61" s="220"/>
      <c r="CW61" s="220"/>
      <c r="CX61" s="220"/>
      <c r="CY61" s="220"/>
      <c r="CZ61" s="220"/>
      <c r="DA61" s="220"/>
      <c r="DB61" s="220"/>
      <c r="DC61" s="220"/>
      <c r="DD61" s="220"/>
      <c r="DE61" s="220"/>
      <c r="DF61" s="220"/>
      <c r="DG61" s="220"/>
      <c r="DH61" s="220"/>
      <c r="DI61" s="220"/>
      <c r="DJ61" s="220"/>
      <c r="DK61" s="220"/>
      <c r="DL61" s="220"/>
      <c r="DM61" s="220"/>
      <c r="DN61" s="220"/>
      <c r="DO61" s="220"/>
      <c r="DP61" s="220"/>
      <c r="DQ61" s="220"/>
      <c r="DR61" s="220"/>
      <c r="DS61" s="220"/>
      <c r="DT61" s="220"/>
      <c r="DU61" s="220"/>
      <c r="DV61" s="220"/>
      <c r="DW61" s="220"/>
      <c r="DX61" s="220"/>
      <c r="DY61" s="220"/>
      <c r="DZ61" s="220"/>
      <c r="EA61" s="220"/>
      <c r="EB61" s="220"/>
      <c r="EC61" s="220"/>
      <c r="ED61" s="220"/>
      <c r="EE61" s="220"/>
      <c r="EF61" s="220"/>
      <c r="EG61" s="220"/>
      <c r="EH61" s="220"/>
      <c r="EI61" s="220"/>
      <c r="EJ61" s="220"/>
      <c r="EK61" s="220"/>
      <c r="EL61" s="220"/>
      <c r="EM61" s="220"/>
      <c r="EN61" s="220"/>
      <c r="EO61" s="220"/>
      <c r="EP61" s="220"/>
      <c r="EQ61" s="220"/>
      <c r="ER61" s="220"/>
      <c r="ES61" s="220"/>
      <c r="ET61" s="220"/>
      <c r="EU61" s="220"/>
      <c r="EV61" s="220"/>
      <c r="EW61" s="220"/>
      <c r="EX61" s="220"/>
      <c r="EY61" s="220"/>
      <c r="EZ61" s="220"/>
      <c r="FA61" s="220"/>
      <c r="FB61" s="220"/>
      <c r="FC61" s="220"/>
      <c r="FD61" s="220"/>
      <c r="FE61" s="220"/>
      <c r="FF61" s="220"/>
      <c r="FG61" s="220"/>
      <c r="FH61" s="220"/>
      <c r="FI61" s="220"/>
      <c r="FJ61" s="220"/>
      <c r="FK61" s="220"/>
      <c r="FL61" s="220"/>
      <c r="FM61" s="220"/>
      <c r="FN61" s="220"/>
      <c r="FO61" s="220"/>
      <c r="FP61" s="220"/>
      <c r="FQ61" s="220"/>
      <c r="FR61" s="220"/>
      <c r="FS61" s="220"/>
      <c r="FT61" s="220"/>
      <c r="FU61" s="220"/>
      <c r="FV61" s="220"/>
      <c r="FW61" s="220"/>
      <c r="FX61" s="220"/>
      <c r="FY61" s="220"/>
      <c r="FZ61" s="220"/>
      <c r="GA61" s="220"/>
      <c r="GB61" s="220"/>
      <c r="GC61" s="220"/>
      <c r="GD61" s="220"/>
      <c r="GE61" s="220"/>
      <c r="GF61" s="220"/>
      <c r="GG61" s="220"/>
      <c r="GH61" s="220"/>
      <c r="GI61" s="220"/>
      <c r="GJ61" s="220"/>
      <c r="GK61" s="220"/>
      <c r="GL61" s="220"/>
      <c r="GM61" s="220"/>
      <c r="GN61" s="220"/>
      <c r="GO61" s="220"/>
      <c r="GP61" s="220"/>
      <c r="GQ61" s="220"/>
      <c r="GR61" s="220"/>
      <c r="GS61" s="220"/>
      <c r="GT61" s="220"/>
      <c r="GU61" s="220"/>
      <c r="GV61" s="220"/>
      <c r="GW61" s="220"/>
      <c r="GX61" s="220"/>
      <c r="GY61" s="220"/>
      <c r="GZ61" s="220"/>
      <c r="HA61" s="220"/>
      <c r="HB61" s="220"/>
      <c r="HC61" s="220"/>
      <c r="HD61" s="220"/>
      <c r="HE61" s="220"/>
      <c r="HF61" s="220"/>
      <c r="HG61" s="220"/>
      <c r="HH61" s="220"/>
      <c r="HI61" s="220"/>
      <c r="HJ61" s="220"/>
      <c r="HK61" s="220"/>
      <c r="HL61" s="220"/>
      <c r="HM61" s="220"/>
      <c r="HN61" s="220"/>
      <c r="HO61" s="220"/>
      <c r="HP61" s="220"/>
      <c r="HQ61" s="220"/>
    </row>
    <row r="62" spans="1:225" s="138" customFormat="1" ht="18" customHeight="1" x14ac:dyDescent="0.25">
      <c r="A62" s="136" t="s">
        <v>54</v>
      </c>
      <c r="B62" s="284"/>
      <c r="C62" s="284"/>
      <c r="D62" s="284"/>
      <c r="E62" s="284"/>
      <c r="F62" s="285"/>
      <c r="G62" s="134"/>
      <c r="H62" s="134"/>
      <c r="I62" s="134"/>
      <c r="J62" s="134"/>
      <c r="K62" s="134"/>
      <c r="L62" s="295"/>
      <c r="M62" s="134"/>
      <c r="N62" s="286"/>
      <c r="O62" s="286"/>
      <c r="P62" s="287"/>
      <c r="Q62" s="286"/>
      <c r="R62" s="286"/>
      <c r="S62" s="286"/>
      <c r="T62" s="286"/>
      <c r="U62" s="286"/>
      <c r="V62" s="286"/>
      <c r="W62" s="310"/>
      <c r="X62" s="305">
        <v>0.55130000000000001</v>
      </c>
      <c r="Y62" s="134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7"/>
      <c r="CH62" s="137"/>
      <c r="CI62" s="137"/>
      <c r="CJ62" s="137"/>
      <c r="CK62" s="137"/>
      <c r="CL62" s="137"/>
      <c r="CM62" s="137"/>
      <c r="CN62" s="137"/>
      <c r="CO62" s="137"/>
      <c r="CP62" s="137"/>
      <c r="CQ62" s="137"/>
      <c r="CR62" s="137"/>
      <c r="CS62" s="137"/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37"/>
      <c r="DP62" s="137"/>
      <c r="DQ62" s="137"/>
      <c r="DR62" s="137"/>
      <c r="DS62" s="137"/>
      <c r="DT62" s="137"/>
      <c r="DU62" s="137"/>
      <c r="DV62" s="137"/>
      <c r="DW62" s="137"/>
      <c r="DX62" s="137"/>
      <c r="DY62" s="137"/>
      <c r="DZ62" s="137"/>
      <c r="EA62" s="137"/>
      <c r="EB62" s="137"/>
      <c r="EC62" s="137"/>
      <c r="ED62" s="137"/>
      <c r="EE62" s="137"/>
      <c r="EF62" s="137"/>
      <c r="EG62" s="137"/>
      <c r="EH62" s="137"/>
      <c r="EI62" s="137"/>
      <c r="EJ62" s="137"/>
      <c r="EK62" s="137"/>
      <c r="EL62" s="137"/>
      <c r="EM62" s="137"/>
      <c r="EN62" s="137"/>
      <c r="EO62" s="137"/>
      <c r="EP62" s="137"/>
      <c r="EQ62" s="137"/>
      <c r="ER62" s="137"/>
      <c r="ES62" s="137"/>
      <c r="ET62" s="137"/>
      <c r="EU62" s="137"/>
      <c r="EV62" s="137"/>
      <c r="EW62" s="137"/>
      <c r="EX62" s="137"/>
      <c r="EY62" s="137"/>
      <c r="EZ62" s="137"/>
      <c r="FA62" s="137"/>
      <c r="FB62" s="137"/>
      <c r="FC62" s="137"/>
      <c r="FD62" s="137"/>
      <c r="FE62" s="137"/>
      <c r="FF62" s="137"/>
      <c r="FG62" s="137"/>
      <c r="FH62" s="137"/>
      <c r="FI62" s="137"/>
      <c r="FJ62" s="137"/>
      <c r="FK62" s="137"/>
      <c r="FL62" s="137"/>
      <c r="FM62" s="137"/>
      <c r="FN62" s="137"/>
      <c r="FO62" s="137"/>
      <c r="FP62" s="137"/>
      <c r="FQ62" s="137"/>
      <c r="FR62" s="137"/>
      <c r="FS62" s="137"/>
      <c r="FT62" s="137"/>
      <c r="FU62" s="137"/>
      <c r="FV62" s="137"/>
      <c r="FW62" s="137"/>
      <c r="FX62" s="137"/>
      <c r="FY62" s="137"/>
      <c r="FZ62" s="137"/>
      <c r="GA62" s="137"/>
      <c r="GB62" s="137"/>
      <c r="GC62" s="137"/>
      <c r="GD62" s="137"/>
      <c r="GE62" s="137"/>
      <c r="GF62" s="137"/>
      <c r="GG62" s="137"/>
      <c r="GH62" s="137"/>
      <c r="GI62" s="137"/>
      <c r="GJ62" s="137"/>
      <c r="GK62" s="137"/>
      <c r="GL62" s="137"/>
      <c r="GM62" s="137"/>
      <c r="GN62" s="137"/>
      <c r="GO62" s="137"/>
      <c r="GP62" s="137"/>
      <c r="GQ62" s="137"/>
      <c r="GR62" s="137"/>
      <c r="GS62" s="137"/>
      <c r="GT62" s="137"/>
      <c r="GU62" s="137"/>
      <c r="GV62" s="137"/>
      <c r="GW62" s="137"/>
      <c r="GX62" s="137"/>
      <c r="GY62" s="137"/>
      <c r="GZ62" s="137"/>
      <c r="HA62" s="137"/>
      <c r="HB62" s="137"/>
      <c r="HC62" s="137"/>
      <c r="HD62" s="137"/>
      <c r="HE62" s="137"/>
      <c r="HF62" s="137"/>
      <c r="HG62" s="137"/>
      <c r="HH62" s="137"/>
      <c r="HI62" s="137"/>
      <c r="HJ62" s="137"/>
      <c r="HK62" s="137"/>
      <c r="HL62" s="137"/>
      <c r="HM62" s="137"/>
      <c r="HN62" s="137"/>
      <c r="HO62" s="137"/>
      <c r="HP62" s="137"/>
      <c r="HQ62" s="137"/>
    </row>
    <row r="63" spans="1:225" s="193" customFormat="1" x14ac:dyDescent="0.3">
      <c r="A63" s="386">
        <v>1</v>
      </c>
      <c r="B63" s="388" t="s">
        <v>68</v>
      </c>
      <c r="C63" s="411" t="s">
        <v>69</v>
      </c>
      <c r="D63" s="392" t="s">
        <v>34</v>
      </c>
      <c r="E63" s="348">
        <v>555</v>
      </c>
      <c r="F63" s="380">
        <v>0.26</v>
      </c>
      <c r="G63" s="381"/>
      <c r="H63" s="382"/>
      <c r="I63" s="380">
        <v>0.04</v>
      </c>
      <c r="J63" s="381"/>
      <c r="K63" s="382"/>
      <c r="L63" s="82"/>
      <c r="M63" s="68"/>
      <c r="N63" s="234"/>
      <c r="O63" s="234"/>
      <c r="P63" s="131"/>
      <c r="Q63" s="225"/>
      <c r="R63" s="233">
        <f>F64+I64</f>
        <v>0.5619126000000001</v>
      </c>
      <c r="S63" s="357">
        <f>R63+R64</f>
        <v>6.1329137007000014</v>
      </c>
      <c r="T63" s="360">
        <f>E63*S63</f>
        <v>3403.767103888501</v>
      </c>
      <c r="U63" s="363">
        <f>E63*R64</f>
        <v>3091.9056108885006</v>
      </c>
      <c r="V63" s="246"/>
      <c r="W63" s="246"/>
      <c r="X63" s="304"/>
      <c r="Y63" s="69"/>
    </row>
    <row r="64" spans="1:225" s="193" customFormat="1" ht="21.75" hidden="1" customHeight="1" x14ac:dyDescent="0.3">
      <c r="A64" s="387"/>
      <c r="B64" s="389"/>
      <c r="C64" s="412"/>
      <c r="D64" s="393"/>
      <c r="E64" s="350"/>
      <c r="F64" s="369">
        <f>F63*$J$15/1000</f>
        <v>0.45630260000000006</v>
      </c>
      <c r="G64" s="370"/>
      <c r="H64" s="371"/>
      <c r="I64" s="369">
        <f>I63*$Q$15/1000</f>
        <v>0.10561</v>
      </c>
      <c r="J64" s="370"/>
      <c r="K64" s="371"/>
      <c r="L64" s="83" t="s">
        <v>91</v>
      </c>
      <c r="M64" s="71" t="s">
        <v>34</v>
      </c>
      <c r="N64" s="75">
        <v>1</v>
      </c>
      <c r="O64" s="73">
        <f>E63*N64</f>
        <v>555</v>
      </c>
      <c r="P64" s="72">
        <v>4.8810000000000002</v>
      </c>
      <c r="Q64" s="74">
        <f>N64*P64*$N$13</f>
        <v>5.5710011007000011</v>
      </c>
      <c r="R64" s="230">
        <f>SUM(Q64:Q64)</f>
        <v>5.5710011007000011</v>
      </c>
      <c r="S64" s="359"/>
      <c r="T64" s="362"/>
      <c r="U64" s="365"/>
      <c r="V64" s="246"/>
      <c r="W64" s="246"/>
      <c r="X64" s="304"/>
      <c r="Y64" s="69"/>
    </row>
    <row r="65" spans="1:25" s="66" customFormat="1" x14ac:dyDescent="0.3">
      <c r="A65" s="386">
        <f>+A63+1</f>
        <v>2</v>
      </c>
      <c r="B65" s="388" t="s">
        <v>58</v>
      </c>
      <c r="C65" s="452" t="s">
        <v>70</v>
      </c>
      <c r="D65" s="392" t="s">
        <v>40</v>
      </c>
      <c r="E65" s="348">
        <v>1</v>
      </c>
      <c r="F65" s="374">
        <v>1.74</v>
      </c>
      <c r="G65" s="375"/>
      <c r="H65" s="376"/>
      <c r="I65" s="374">
        <v>1.23</v>
      </c>
      <c r="J65" s="375"/>
      <c r="K65" s="376"/>
      <c r="L65" s="67"/>
      <c r="M65" s="68"/>
      <c r="N65" s="234"/>
      <c r="O65" s="234"/>
      <c r="P65" s="81"/>
      <c r="Q65" s="228"/>
      <c r="R65" s="233">
        <f>F66+I66</f>
        <v>6.3012249000000002</v>
      </c>
      <c r="S65" s="357">
        <f>R65+R66</f>
        <v>89.392575060000013</v>
      </c>
      <c r="T65" s="360">
        <f>E65*S65</f>
        <v>89.392575060000013</v>
      </c>
      <c r="U65" s="372">
        <f>R66*E65</f>
        <v>83.091350160000019</v>
      </c>
      <c r="V65" s="246"/>
      <c r="W65" s="246"/>
      <c r="X65" s="304"/>
      <c r="Y65" s="69"/>
    </row>
    <row r="66" spans="1:25" s="66" customFormat="1" ht="15" hidden="1" customHeight="1" x14ac:dyDescent="0.3">
      <c r="A66" s="404"/>
      <c r="B66" s="416"/>
      <c r="C66" s="501"/>
      <c r="D66" s="407"/>
      <c r="E66" s="349"/>
      <c r="F66" s="374">
        <f>F65*$J$15/1000</f>
        <v>3.0537174</v>
      </c>
      <c r="G66" s="375"/>
      <c r="H66" s="376"/>
      <c r="I66" s="374">
        <f>I65*$Q$15/1000</f>
        <v>3.2475075000000002</v>
      </c>
      <c r="J66" s="375"/>
      <c r="K66" s="376"/>
      <c r="L66" s="94" t="s">
        <v>71</v>
      </c>
      <c r="M66" s="91" t="s">
        <v>40</v>
      </c>
      <c r="N66" s="92">
        <v>1</v>
      </c>
      <c r="O66" s="95">
        <f>E65*N66</f>
        <v>1</v>
      </c>
      <c r="P66" s="91">
        <f>8*7*1.3</f>
        <v>72.8</v>
      </c>
      <c r="Q66" s="93">
        <f>N66*P66*$N$13</f>
        <v>83.091350160000019</v>
      </c>
      <c r="R66" s="223">
        <f>SUM(Q66:Q66)</f>
        <v>83.091350160000019</v>
      </c>
      <c r="S66" s="358"/>
      <c r="T66" s="361"/>
      <c r="U66" s="502"/>
      <c r="V66" s="246"/>
      <c r="W66" s="246"/>
      <c r="X66" s="304"/>
      <c r="Y66" s="69"/>
    </row>
    <row r="67" spans="1:25" s="69" customFormat="1" ht="15" customHeight="1" x14ac:dyDescent="0.3">
      <c r="A67" s="386">
        <v>7</v>
      </c>
      <c r="B67" s="405" t="s">
        <v>58</v>
      </c>
      <c r="C67" s="406" t="s">
        <v>72</v>
      </c>
      <c r="D67" s="392" t="s">
        <v>40</v>
      </c>
      <c r="E67" s="348">
        <v>1</v>
      </c>
      <c r="F67" s="380">
        <v>1.74</v>
      </c>
      <c r="G67" s="381"/>
      <c r="H67" s="382"/>
      <c r="I67" s="380">
        <v>1.23</v>
      </c>
      <c r="J67" s="381"/>
      <c r="K67" s="382"/>
      <c r="L67" s="67"/>
      <c r="M67" s="68"/>
      <c r="N67" s="234"/>
      <c r="O67" s="234"/>
      <c r="P67" s="81"/>
      <c r="Q67" s="228"/>
      <c r="R67" s="233">
        <f>F68+I68</f>
        <v>6.3012249000000002</v>
      </c>
      <c r="S67" s="357">
        <f>R67+R68</f>
        <v>24.943515000000009</v>
      </c>
      <c r="T67" s="357">
        <f>E67*S67</f>
        <v>24.943515000000009</v>
      </c>
      <c r="U67" s="376">
        <f>R68*E67</f>
        <v>18.642290100000007</v>
      </c>
      <c r="V67" s="246"/>
      <c r="W67" s="246"/>
      <c r="X67" s="304"/>
    </row>
    <row r="68" spans="1:25" s="69" customFormat="1" ht="12" hidden="1" customHeight="1" x14ac:dyDescent="0.3">
      <c r="A68" s="404"/>
      <c r="B68" s="405"/>
      <c r="C68" s="406"/>
      <c r="D68" s="407"/>
      <c r="E68" s="349"/>
      <c r="F68" s="374">
        <f>F67*$J$15/1000</f>
        <v>3.0537174</v>
      </c>
      <c r="G68" s="418"/>
      <c r="H68" s="376"/>
      <c r="I68" s="374">
        <f>I67*$Q$15/1000</f>
        <v>3.2475075000000002</v>
      </c>
      <c r="J68" s="418"/>
      <c r="K68" s="376"/>
      <c r="L68" s="110" t="s">
        <v>73</v>
      </c>
      <c r="M68" s="91" t="s">
        <v>40</v>
      </c>
      <c r="N68" s="92">
        <v>1</v>
      </c>
      <c r="O68" s="95">
        <f>E67*N68</f>
        <v>1</v>
      </c>
      <c r="P68" s="92">
        <f>19.6/1.2</f>
        <v>16.333333333333336</v>
      </c>
      <c r="Q68" s="93">
        <f>N68*P68*$N$13</f>
        <v>18.642290100000007</v>
      </c>
      <c r="R68" s="223">
        <f>SUM(Q68:Q68)</f>
        <v>18.642290100000007</v>
      </c>
      <c r="S68" s="358"/>
      <c r="T68" s="358"/>
      <c r="U68" s="368"/>
      <c r="V68" s="246"/>
      <c r="W68" s="246"/>
      <c r="X68" s="304"/>
    </row>
    <row r="69" spans="1:25" s="121" customFormat="1" ht="19.5" customHeight="1" x14ac:dyDescent="0.25">
      <c r="A69" s="386">
        <f>+A67+1</f>
        <v>8</v>
      </c>
      <c r="B69" s="489" t="s">
        <v>74</v>
      </c>
      <c r="C69" s="490" t="s">
        <v>75</v>
      </c>
      <c r="D69" s="491" t="s">
        <v>40</v>
      </c>
      <c r="E69" s="493">
        <v>2</v>
      </c>
      <c r="F69" s="498">
        <v>0.44</v>
      </c>
      <c r="G69" s="499"/>
      <c r="H69" s="500"/>
      <c r="I69" s="498">
        <v>0.6</v>
      </c>
      <c r="J69" s="499"/>
      <c r="K69" s="500"/>
      <c r="L69" s="178"/>
      <c r="M69" s="149"/>
      <c r="N69" s="150"/>
      <c r="O69" s="150"/>
      <c r="P69" s="150"/>
      <c r="Q69" s="151"/>
      <c r="R69" s="238">
        <f>F70+I70</f>
        <v>2.3563543999999998</v>
      </c>
      <c r="S69" s="495">
        <f>R69+R70</f>
        <v>11.2494876875</v>
      </c>
      <c r="T69" s="495">
        <f>E69*S69</f>
        <v>22.498975375000001</v>
      </c>
      <c r="U69" s="152">
        <f>+R70*E69</f>
        <v>17.786266575000003</v>
      </c>
      <c r="V69" s="246"/>
      <c r="W69" s="246"/>
      <c r="X69" s="304"/>
    </row>
    <row r="70" spans="1:25" s="121" customFormat="1" ht="16.5" hidden="1" customHeight="1" x14ac:dyDescent="0.25">
      <c r="A70" s="404"/>
      <c r="B70" s="489"/>
      <c r="C70" s="490"/>
      <c r="D70" s="492"/>
      <c r="E70" s="494"/>
      <c r="F70" s="497">
        <f>F69*$J$15/1000</f>
        <v>0.77220440000000001</v>
      </c>
      <c r="G70" s="497"/>
      <c r="H70" s="497"/>
      <c r="I70" s="497">
        <f>I69*$Q$15/1000</f>
        <v>1.5841499999999999</v>
      </c>
      <c r="J70" s="497"/>
      <c r="K70" s="497"/>
      <c r="L70" s="144" t="s">
        <v>76</v>
      </c>
      <c r="M70" s="153" t="s">
        <v>40</v>
      </c>
      <c r="N70" s="154">
        <v>1</v>
      </c>
      <c r="O70" s="155">
        <f>E69*N70</f>
        <v>2</v>
      </c>
      <c r="P70" s="182">
        <f>9.35/1.2</f>
        <v>7.791666666666667</v>
      </c>
      <c r="Q70" s="156">
        <f>N70*P70*$N$13</f>
        <v>8.8931332875000013</v>
      </c>
      <c r="R70" s="239">
        <f>+Q70</f>
        <v>8.8931332875000013</v>
      </c>
      <c r="S70" s="496"/>
      <c r="T70" s="496"/>
      <c r="U70" s="157"/>
      <c r="V70" s="246"/>
      <c r="W70" s="246"/>
      <c r="X70" s="304"/>
    </row>
    <row r="71" spans="1:25" s="121" customFormat="1" ht="19.5" customHeight="1" x14ac:dyDescent="0.25">
      <c r="A71" s="386">
        <f>+A69+1</f>
        <v>9</v>
      </c>
      <c r="B71" s="489" t="s">
        <v>74</v>
      </c>
      <c r="C71" s="490" t="s">
        <v>95</v>
      </c>
      <c r="D71" s="491" t="s">
        <v>40</v>
      </c>
      <c r="E71" s="493">
        <v>1</v>
      </c>
      <c r="F71" s="498">
        <v>0.44</v>
      </c>
      <c r="G71" s="499"/>
      <c r="H71" s="500"/>
      <c r="I71" s="498">
        <v>0.6</v>
      </c>
      <c r="J71" s="499"/>
      <c r="K71" s="500"/>
      <c r="L71" s="178"/>
      <c r="M71" s="149"/>
      <c r="N71" s="150"/>
      <c r="O71" s="150"/>
      <c r="P71" s="150"/>
      <c r="Q71" s="151"/>
      <c r="R71" s="238">
        <f>F72+I72</f>
        <v>2.3563543999999998</v>
      </c>
      <c r="S71" s="495">
        <f>R71+R72</f>
        <v>10.916589650000002</v>
      </c>
      <c r="T71" s="495">
        <f>E71*S71</f>
        <v>10.916589650000002</v>
      </c>
      <c r="U71" s="152">
        <f>+R72*E71</f>
        <v>8.5602352500000016</v>
      </c>
      <c r="V71" s="246"/>
      <c r="W71" s="246"/>
      <c r="X71" s="304"/>
    </row>
    <row r="72" spans="1:25" s="121" customFormat="1" ht="19.5" hidden="1" customHeight="1" x14ac:dyDescent="0.25">
      <c r="A72" s="404"/>
      <c r="B72" s="489"/>
      <c r="C72" s="490"/>
      <c r="D72" s="492"/>
      <c r="E72" s="494"/>
      <c r="F72" s="497">
        <f>F71*$J$15/1000</f>
        <v>0.77220440000000001</v>
      </c>
      <c r="G72" s="497"/>
      <c r="H72" s="497"/>
      <c r="I72" s="497">
        <f>I71*$Q$15/1000</f>
        <v>1.5841499999999999</v>
      </c>
      <c r="J72" s="497"/>
      <c r="K72" s="497"/>
      <c r="L72" s="144" t="s">
        <v>76</v>
      </c>
      <c r="M72" s="153" t="s">
        <v>40</v>
      </c>
      <c r="N72" s="154">
        <v>1</v>
      </c>
      <c r="O72" s="155">
        <f>E71*N72</f>
        <v>1</v>
      </c>
      <c r="P72" s="182">
        <v>7.5</v>
      </c>
      <c r="Q72" s="156">
        <f>N72*P72*$N$13</f>
        <v>8.5602352500000016</v>
      </c>
      <c r="R72" s="239">
        <f>+Q72</f>
        <v>8.5602352500000016</v>
      </c>
      <c r="S72" s="496"/>
      <c r="T72" s="496"/>
      <c r="U72" s="157"/>
      <c r="V72" s="246"/>
      <c r="W72" s="246"/>
      <c r="X72" s="304"/>
    </row>
    <row r="73" spans="1:25" s="107" customFormat="1" ht="15" customHeight="1" x14ac:dyDescent="0.25">
      <c r="A73" s="386">
        <f>+A71+1</f>
        <v>10</v>
      </c>
      <c r="B73" s="388" t="s">
        <v>59</v>
      </c>
      <c r="C73" s="452" t="s">
        <v>78</v>
      </c>
      <c r="D73" s="392" t="s">
        <v>33</v>
      </c>
      <c r="E73" s="394">
        <f>0.008*1000</f>
        <v>8</v>
      </c>
      <c r="F73" s="374">
        <f>190/1000</f>
        <v>0.19</v>
      </c>
      <c r="G73" s="418"/>
      <c r="H73" s="376"/>
      <c r="I73" s="374">
        <f>162/1000</f>
        <v>0.16200000000000001</v>
      </c>
      <c r="J73" s="418"/>
      <c r="K73" s="376"/>
      <c r="L73" s="67"/>
      <c r="M73" s="68"/>
      <c r="N73" s="234"/>
      <c r="O73" s="234"/>
      <c r="P73" s="234"/>
      <c r="Q73" s="228"/>
      <c r="R73" s="233">
        <f>F74+I74</f>
        <v>0.76117239999999997</v>
      </c>
      <c r="S73" s="357">
        <f>R73+R74</f>
        <v>1.9025371000000002</v>
      </c>
      <c r="T73" s="360">
        <f>E73*S73</f>
        <v>15.220296800000002</v>
      </c>
      <c r="U73" s="372">
        <f>R74*E73</f>
        <v>9.1309176000000019</v>
      </c>
      <c r="V73" s="246"/>
      <c r="W73" s="246"/>
      <c r="X73" s="304"/>
      <c r="Y73" s="78"/>
    </row>
    <row r="74" spans="1:25" s="107" customFormat="1" ht="21.75" hidden="1" customHeight="1" x14ac:dyDescent="0.25">
      <c r="A74" s="404"/>
      <c r="B74" s="389"/>
      <c r="C74" s="457"/>
      <c r="D74" s="393"/>
      <c r="E74" s="395"/>
      <c r="F74" s="380">
        <f>F73*J$15/1000</f>
        <v>0.33345190000000002</v>
      </c>
      <c r="G74" s="381"/>
      <c r="H74" s="382"/>
      <c r="I74" s="380">
        <f>I73*$Q$15/1000</f>
        <v>0.4277205</v>
      </c>
      <c r="J74" s="381"/>
      <c r="K74" s="382"/>
      <c r="L74" s="77" t="s">
        <v>60</v>
      </c>
      <c r="M74" s="71" t="s">
        <v>33</v>
      </c>
      <c r="N74" s="76">
        <v>1</v>
      </c>
      <c r="O74" s="73">
        <f>E73*N74</f>
        <v>8</v>
      </c>
      <c r="P74" s="72">
        <v>1</v>
      </c>
      <c r="Q74" s="74">
        <f>N74*P74*$N$13</f>
        <v>1.1413647000000002</v>
      </c>
      <c r="R74" s="233">
        <f>SUM(Q74:Q74)</f>
        <v>1.1413647000000002</v>
      </c>
      <c r="S74" s="359"/>
      <c r="T74" s="362"/>
      <c r="U74" s="373"/>
      <c r="V74" s="246"/>
      <c r="W74" s="246"/>
      <c r="X74" s="304"/>
      <c r="Y74" s="78"/>
    </row>
    <row r="75" spans="1:25" s="105" customFormat="1" ht="15" customHeight="1" x14ac:dyDescent="0.25">
      <c r="A75" s="469">
        <f>1+A73</f>
        <v>11</v>
      </c>
      <c r="B75" s="470" t="s">
        <v>77</v>
      </c>
      <c r="C75" s="471" t="s">
        <v>92</v>
      </c>
      <c r="D75" s="472" t="s">
        <v>40</v>
      </c>
      <c r="E75" s="472">
        <v>1</v>
      </c>
      <c r="F75" s="431">
        <f>0.6*0.33*11</f>
        <v>2.1779999999999999</v>
      </c>
      <c r="G75" s="431"/>
      <c r="H75" s="431"/>
      <c r="I75" s="431">
        <f>0.6*0.14*11</f>
        <v>0.92400000000000004</v>
      </c>
      <c r="J75" s="431"/>
      <c r="K75" s="431"/>
      <c r="L75" s="111"/>
      <c r="M75" s="112"/>
      <c r="N75" s="175"/>
      <c r="O75" s="117"/>
      <c r="P75" s="175"/>
      <c r="Q75" s="226"/>
      <c r="R75" s="226">
        <f>F76+I76</f>
        <v>6.2620027799999995</v>
      </c>
      <c r="S75" s="473">
        <f>R75+R76</f>
        <v>7.4333584184355521</v>
      </c>
      <c r="T75" s="473">
        <f>E75*S75</f>
        <v>7.4333584184355521</v>
      </c>
      <c r="U75" s="473">
        <f>R76*E75</f>
        <v>1.1713556384355528</v>
      </c>
      <c r="V75" s="246"/>
      <c r="W75" s="246"/>
      <c r="X75" s="304"/>
      <c r="Y75" s="288"/>
    </row>
    <row r="76" spans="1:25" s="105" customFormat="1" ht="15" hidden="1" customHeight="1" x14ac:dyDescent="0.2">
      <c r="A76" s="469"/>
      <c r="B76" s="470"/>
      <c r="C76" s="471"/>
      <c r="D76" s="472"/>
      <c r="E76" s="472"/>
      <c r="F76" s="473">
        <f>F75*J$15/1000</f>
        <v>3.8224117799999999</v>
      </c>
      <c r="G76" s="473"/>
      <c r="H76" s="473"/>
      <c r="I76" s="473">
        <f>I75*$Q$15/1000</f>
        <v>2.4395910000000001</v>
      </c>
      <c r="J76" s="473"/>
      <c r="K76" s="473"/>
      <c r="L76" s="113" t="s">
        <v>44</v>
      </c>
      <c r="M76" s="114" t="s">
        <v>45</v>
      </c>
      <c r="N76" s="175">
        <f>0.133*3.14*115.05/1000</f>
        <v>4.8047181000000001E-2</v>
      </c>
      <c r="O76" s="208">
        <f>E75*N76</f>
        <v>4.8047181000000001E-2</v>
      </c>
      <c r="P76" s="115">
        <v>0.41399999999999998</v>
      </c>
      <c r="Q76" s="233">
        <f t="shared" ref="Q76:Q77" si="0">N76*P76*$N$13</f>
        <v>2.2703493519755032E-2</v>
      </c>
      <c r="R76" s="473">
        <f>SUM(Q76:Q77)</f>
        <v>1.1713556384355528</v>
      </c>
      <c r="S76" s="473"/>
      <c r="T76" s="473"/>
      <c r="U76" s="473"/>
      <c r="V76" s="246"/>
      <c r="W76" s="246"/>
      <c r="X76" s="304"/>
      <c r="Y76" s="288"/>
    </row>
    <row r="77" spans="1:25" s="105" customFormat="1" ht="15" hidden="1" customHeight="1" x14ac:dyDescent="0.25">
      <c r="A77" s="469"/>
      <c r="B77" s="470"/>
      <c r="C77" s="471"/>
      <c r="D77" s="472"/>
      <c r="E77" s="472"/>
      <c r="F77" s="473"/>
      <c r="G77" s="473"/>
      <c r="H77" s="473"/>
      <c r="I77" s="473"/>
      <c r="J77" s="473"/>
      <c r="K77" s="473"/>
      <c r="L77" s="237" t="s">
        <v>46</v>
      </c>
      <c r="M77" s="236" t="s">
        <v>47</v>
      </c>
      <c r="N77" s="209">
        <f>0.133*3.14*14.43</f>
        <v>6.0262566000000009</v>
      </c>
      <c r="O77" s="117">
        <f>E75*N77</f>
        <v>6.0262566000000009</v>
      </c>
      <c r="P77" s="115">
        <v>0.16700000000000001</v>
      </c>
      <c r="Q77" s="233">
        <f t="shared" si="0"/>
        <v>1.1486521449157978</v>
      </c>
      <c r="R77" s="473"/>
      <c r="S77" s="473"/>
      <c r="T77" s="473"/>
      <c r="U77" s="473"/>
      <c r="V77" s="246"/>
      <c r="W77" s="246"/>
      <c r="X77" s="304"/>
      <c r="Y77" s="288"/>
    </row>
    <row r="78" spans="1:25" s="100" customFormat="1" ht="18" customHeight="1" x14ac:dyDescent="0.25">
      <c r="A78" s="477">
        <f>+A75+1</f>
        <v>12</v>
      </c>
      <c r="B78" s="479" t="s">
        <v>41</v>
      </c>
      <c r="C78" s="481" t="s">
        <v>93</v>
      </c>
      <c r="D78" s="483" t="s">
        <v>40</v>
      </c>
      <c r="E78" s="485">
        <v>1</v>
      </c>
      <c r="F78" s="487"/>
      <c r="G78" s="487"/>
      <c r="H78" s="487"/>
      <c r="I78" s="488"/>
      <c r="J78" s="488"/>
      <c r="K78" s="488"/>
      <c r="L78" s="96"/>
      <c r="M78" s="97"/>
      <c r="N78" s="98"/>
      <c r="O78" s="99"/>
      <c r="P78" s="139"/>
      <c r="Q78" s="199"/>
      <c r="R78" s="222">
        <f>F79+I79</f>
        <v>1.3</v>
      </c>
      <c r="S78" s="346">
        <f>R78+R79</f>
        <v>1.3</v>
      </c>
      <c r="T78" s="346">
        <f>E78*S78</f>
        <v>1.3</v>
      </c>
      <c r="U78" s="347">
        <f>E78*Q79</f>
        <v>0</v>
      </c>
      <c r="V78" s="246"/>
      <c r="W78" s="246"/>
      <c r="X78" s="304"/>
    </row>
    <row r="79" spans="1:25" s="100" customFormat="1" ht="20.25" hidden="1" customHeight="1" x14ac:dyDescent="0.25">
      <c r="A79" s="478"/>
      <c r="B79" s="480"/>
      <c r="C79" s="482"/>
      <c r="D79" s="484"/>
      <c r="E79" s="486"/>
      <c r="F79" s="346">
        <v>1.3</v>
      </c>
      <c r="G79" s="346"/>
      <c r="H79" s="346"/>
      <c r="I79" s="346">
        <f>I78*$Q$15/1000</f>
        <v>0</v>
      </c>
      <c r="J79" s="346"/>
      <c r="K79" s="346"/>
      <c r="L79" s="101"/>
      <c r="M79" s="102"/>
      <c r="N79" s="103"/>
      <c r="O79" s="104"/>
      <c r="P79" s="140"/>
      <c r="Q79" s="200"/>
      <c r="R79" s="222">
        <f>SUM(Q79:Q79)</f>
        <v>0</v>
      </c>
      <c r="S79" s="346"/>
      <c r="T79" s="346"/>
      <c r="U79" s="347"/>
      <c r="V79" s="246"/>
      <c r="W79" s="246"/>
      <c r="X79" s="304"/>
    </row>
    <row r="80" spans="1:25" s="243" customFormat="1" ht="19.5" hidden="1" customHeight="1" x14ac:dyDescent="0.25">
      <c r="A80" s="404">
        <f>+A78+1</f>
        <v>13</v>
      </c>
      <c r="B80" s="416" t="s">
        <v>97</v>
      </c>
      <c r="C80" s="567" t="s">
        <v>79</v>
      </c>
      <c r="D80" s="407" t="s">
        <v>40</v>
      </c>
      <c r="E80" s="569"/>
      <c r="F80" s="594">
        <v>2.1</v>
      </c>
      <c r="G80" s="595"/>
      <c r="H80" s="596"/>
      <c r="I80" s="588"/>
      <c r="J80" s="589"/>
      <c r="K80" s="590"/>
      <c r="L80" s="86"/>
      <c r="M80" s="87"/>
      <c r="N80" s="88"/>
      <c r="O80" s="229"/>
      <c r="P80" s="279"/>
      <c r="Q80" s="280"/>
      <c r="R80" s="358">
        <f>F81+I81</f>
        <v>3.685521</v>
      </c>
      <c r="S80" s="358">
        <f>R80+R81</f>
        <v>3.685521</v>
      </c>
      <c r="T80" s="361">
        <f>E80*S80</f>
        <v>0</v>
      </c>
      <c r="U80" s="502"/>
      <c r="V80" s="246"/>
      <c r="W80" s="246"/>
      <c r="X80" s="304"/>
      <c r="Y80" s="78"/>
    </row>
    <row r="81" spans="1:25" s="243" customFormat="1" ht="17.25" hidden="1" customHeight="1" x14ac:dyDescent="0.25">
      <c r="A81" s="387"/>
      <c r="B81" s="389"/>
      <c r="C81" s="568"/>
      <c r="D81" s="393"/>
      <c r="E81" s="570"/>
      <c r="F81" s="401">
        <f>F80*$J$15/1000</f>
        <v>3.685521</v>
      </c>
      <c r="G81" s="402"/>
      <c r="H81" s="403"/>
      <c r="I81" s="591">
        <f>I80*$Q$15/1000</f>
        <v>0</v>
      </c>
      <c r="J81" s="592"/>
      <c r="K81" s="593"/>
      <c r="L81" s="86"/>
      <c r="M81" s="87"/>
      <c r="N81" s="234"/>
      <c r="O81" s="227"/>
      <c r="P81" s="281"/>
      <c r="Q81" s="228"/>
      <c r="R81" s="359"/>
      <c r="S81" s="359"/>
      <c r="T81" s="362"/>
      <c r="U81" s="373"/>
      <c r="V81" s="246"/>
      <c r="W81" s="246"/>
      <c r="X81" s="304"/>
      <c r="Y81" s="78"/>
    </row>
    <row r="82" spans="1:25" s="106" customFormat="1" ht="15" hidden="1" customHeight="1" x14ac:dyDescent="0.25">
      <c r="A82" s="386">
        <f>+A80+1</f>
        <v>14</v>
      </c>
      <c r="B82" s="455" t="s">
        <v>80</v>
      </c>
      <c r="C82" s="452" t="s">
        <v>81</v>
      </c>
      <c r="D82" s="458" t="s">
        <v>40</v>
      </c>
      <c r="E82" s="348"/>
      <c r="F82" s="460">
        <f>0.33*11</f>
        <v>3.6300000000000003</v>
      </c>
      <c r="G82" s="461"/>
      <c r="H82" s="462"/>
      <c r="I82" s="460">
        <f>0.14*11</f>
        <v>1.54</v>
      </c>
      <c r="J82" s="461"/>
      <c r="K82" s="462"/>
      <c r="L82" s="116"/>
      <c r="M82" s="68"/>
      <c r="N82" s="234"/>
      <c r="O82" s="234"/>
      <c r="P82" s="215"/>
      <c r="Q82" s="228"/>
      <c r="R82" s="233">
        <f>F83+I83</f>
        <v>10.4366713</v>
      </c>
      <c r="S82" s="357">
        <f>R82+R83</f>
        <v>10.640897968500401</v>
      </c>
      <c r="T82" s="360">
        <f>E82*S82</f>
        <v>0</v>
      </c>
      <c r="U82" s="363">
        <f>R83*E82</f>
        <v>0</v>
      </c>
      <c r="V82" s="246"/>
      <c r="W82" s="246"/>
      <c r="X82" s="304"/>
      <c r="Y82" s="78"/>
    </row>
    <row r="83" spans="1:25" s="106" customFormat="1" ht="12.75" hidden="1" customHeight="1" x14ac:dyDescent="0.25">
      <c r="A83" s="387"/>
      <c r="B83" s="456"/>
      <c r="C83" s="457"/>
      <c r="D83" s="459"/>
      <c r="E83" s="350"/>
      <c r="F83" s="474">
        <f>F82*$J$15/1000</f>
        <v>6.3706863</v>
      </c>
      <c r="G83" s="475"/>
      <c r="H83" s="476"/>
      <c r="I83" s="474">
        <f>I82*$Q$15/1000</f>
        <v>4.0659850000000004</v>
      </c>
      <c r="J83" s="475"/>
      <c r="K83" s="476"/>
      <c r="L83" s="216" t="s">
        <v>48</v>
      </c>
      <c r="M83" s="217" t="s">
        <v>33</v>
      </c>
      <c r="N83" s="218">
        <v>0.222</v>
      </c>
      <c r="O83" s="108">
        <f>E82*N83</f>
        <v>0</v>
      </c>
      <c r="P83" s="218">
        <v>0.80600000000000005</v>
      </c>
      <c r="Q83" s="109">
        <f>N83*P83*$N$13</f>
        <v>0.20422666850040005</v>
      </c>
      <c r="R83" s="231">
        <f>SUM(Q83:Q83)</f>
        <v>0.20422666850040005</v>
      </c>
      <c r="S83" s="358"/>
      <c r="T83" s="361"/>
      <c r="U83" s="364"/>
      <c r="V83" s="246"/>
      <c r="W83" s="246"/>
      <c r="X83" s="304"/>
      <c r="Y83" s="78"/>
    </row>
    <row r="84" spans="1:25" s="194" customFormat="1" ht="24.75" customHeight="1" x14ac:dyDescent="0.25">
      <c r="A84" s="463">
        <v>13</v>
      </c>
      <c r="B84" s="455" t="s">
        <v>82</v>
      </c>
      <c r="C84" s="411" t="s">
        <v>94</v>
      </c>
      <c r="D84" s="455" t="s">
        <v>40</v>
      </c>
      <c r="E84" s="455">
        <v>1</v>
      </c>
      <c r="F84" s="380">
        <v>1.24</v>
      </c>
      <c r="G84" s="381"/>
      <c r="H84" s="382"/>
      <c r="I84" s="466">
        <v>0.59</v>
      </c>
      <c r="J84" s="467"/>
      <c r="K84" s="468"/>
      <c r="L84" s="80"/>
      <c r="M84" s="68"/>
      <c r="N84" s="234"/>
      <c r="O84" s="234"/>
      <c r="P84" s="234"/>
      <c r="Q84" s="228"/>
      <c r="R84" s="233">
        <f>F85+I85</f>
        <v>3.7339598999999994</v>
      </c>
      <c r="S84" s="357">
        <f>R84+R85</f>
        <v>6.8537205163920003</v>
      </c>
      <c r="T84" s="360">
        <f>E84*S84</f>
        <v>6.8537205163920003</v>
      </c>
      <c r="U84" s="372">
        <f>E84*R85</f>
        <v>3.1197606163920009</v>
      </c>
      <c r="V84" s="246"/>
      <c r="W84" s="246"/>
      <c r="X84" s="304"/>
      <c r="Y84" s="79"/>
    </row>
    <row r="85" spans="1:25" s="194" customFormat="1" ht="24.75" hidden="1" customHeight="1" x14ac:dyDescent="0.25">
      <c r="A85" s="464"/>
      <c r="B85" s="465"/>
      <c r="C85" s="417"/>
      <c r="D85" s="465"/>
      <c r="E85" s="465"/>
      <c r="F85" s="374">
        <f>F84*$J$15/1000</f>
        <v>2.1762123999999998</v>
      </c>
      <c r="G85" s="375"/>
      <c r="H85" s="376"/>
      <c r="I85" s="377">
        <f>I84*$Q$15/1000</f>
        <v>1.5577474999999998</v>
      </c>
      <c r="J85" s="378"/>
      <c r="K85" s="379"/>
      <c r="L85" s="219" t="s">
        <v>61</v>
      </c>
      <c r="M85" s="71" t="s">
        <v>42</v>
      </c>
      <c r="N85" s="75">
        <v>0.56000000000000005</v>
      </c>
      <c r="O85" s="73">
        <f>E84*N85</f>
        <v>0.56000000000000005</v>
      </c>
      <c r="P85" s="72">
        <v>4.8810000000000002</v>
      </c>
      <c r="Q85" s="74">
        <f>N85*P85*$N$13</f>
        <v>3.1197606163920009</v>
      </c>
      <c r="R85" s="233">
        <f>SUM(Q85:Q85)</f>
        <v>3.1197606163920009</v>
      </c>
      <c r="S85" s="359"/>
      <c r="T85" s="362"/>
      <c r="U85" s="373"/>
      <c r="V85" s="246"/>
      <c r="W85" s="246"/>
      <c r="X85" s="304"/>
      <c r="Y85" s="79"/>
    </row>
    <row r="86" spans="1:25" s="79" customFormat="1" ht="27" customHeight="1" x14ac:dyDescent="0.25">
      <c r="A86" s="386">
        <f>+A84+1</f>
        <v>14</v>
      </c>
      <c r="B86" s="388" t="s">
        <v>84</v>
      </c>
      <c r="C86" s="411" t="s">
        <v>87</v>
      </c>
      <c r="D86" s="392" t="s">
        <v>34</v>
      </c>
      <c r="E86" s="348">
        <f>225.7/3.14/0.133</f>
        <v>540.44346535127613</v>
      </c>
      <c r="F86" s="351">
        <v>0.08</v>
      </c>
      <c r="G86" s="352"/>
      <c r="H86" s="353"/>
      <c r="I86" s="351">
        <v>0.06</v>
      </c>
      <c r="J86" s="352"/>
      <c r="K86" s="353"/>
      <c r="L86" s="80"/>
      <c r="M86" s="68"/>
      <c r="N86" s="171"/>
      <c r="O86" s="234"/>
      <c r="P86" s="234"/>
      <c r="Q86" s="228"/>
      <c r="R86" s="233">
        <f>F88+I88</f>
        <v>0.29881579999999996</v>
      </c>
      <c r="S86" s="357">
        <f>R86+R87</f>
        <v>0.65834568050000009</v>
      </c>
      <c r="T86" s="360">
        <f>E86*S86</f>
        <v>355.79862096846409</v>
      </c>
      <c r="U86" s="363">
        <f>E86*R87</f>
        <v>194.30557451475022</v>
      </c>
      <c r="V86" s="246"/>
      <c r="W86" s="246"/>
      <c r="X86" s="304"/>
    </row>
    <row r="87" spans="1:25" s="79" customFormat="1" ht="12.95" hidden="1" customHeight="1" x14ac:dyDescent="0.15">
      <c r="A87" s="404"/>
      <c r="B87" s="416"/>
      <c r="C87" s="417"/>
      <c r="D87" s="407"/>
      <c r="E87" s="349"/>
      <c r="F87" s="354"/>
      <c r="G87" s="355"/>
      <c r="H87" s="356"/>
      <c r="I87" s="354"/>
      <c r="J87" s="355"/>
      <c r="K87" s="356"/>
      <c r="L87" s="118" t="s">
        <v>63</v>
      </c>
      <c r="M87" s="119" t="s">
        <v>33</v>
      </c>
      <c r="N87" s="180">
        <v>1.8</v>
      </c>
      <c r="O87" s="95">
        <f>E86*N87</f>
        <v>972.79823763229706</v>
      </c>
      <c r="P87" s="148">
        <v>0.17499999999999999</v>
      </c>
      <c r="Q87" s="109">
        <f>N87*P87*$N$13</f>
        <v>0.35952988050000007</v>
      </c>
      <c r="R87" s="357">
        <f>SUM(Q87:Q89)</f>
        <v>0.35952988050000007</v>
      </c>
      <c r="S87" s="358"/>
      <c r="T87" s="361"/>
      <c r="U87" s="364"/>
      <c r="V87" s="246"/>
      <c r="W87" s="246"/>
      <c r="X87" s="304"/>
    </row>
    <row r="88" spans="1:25" s="79" customFormat="1" ht="12.95" hidden="1" customHeight="1" x14ac:dyDescent="0.15">
      <c r="A88" s="404"/>
      <c r="B88" s="416"/>
      <c r="C88" s="417"/>
      <c r="D88" s="407"/>
      <c r="E88" s="349"/>
      <c r="F88" s="366">
        <f>F86*$J$15/1000</f>
        <v>0.14040079999999999</v>
      </c>
      <c r="G88" s="367"/>
      <c r="H88" s="368"/>
      <c r="I88" s="366">
        <f>I86*$Q$15/1000</f>
        <v>0.158415</v>
      </c>
      <c r="J88" s="367"/>
      <c r="K88" s="368"/>
      <c r="L88" s="118"/>
      <c r="M88" s="119"/>
      <c r="N88" s="180"/>
      <c r="O88" s="174"/>
      <c r="P88" s="160"/>
      <c r="Q88" s="172"/>
      <c r="R88" s="358"/>
      <c r="S88" s="358"/>
      <c r="T88" s="361"/>
      <c r="U88" s="364"/>
      <c r="V88" s="246"/>
      <c r="W88" s="246"/>
      <c r="X88" s="304"/>
    </row>
    <row r="89" spans="1:25" s="79" customFormat="1" ht="14.25" hidden="1" customHeight="1" x14ac:dyDescent="0.15">
      <c r="A89" s="387"/>
      <c r="B89" s="389"/>
      <c r="C89" s="412"/>
      <c r="D89" s="393"/>
      <c r="E89" s="350"/>
      <c r="F89" s="369"/>
      <c r="G89" s="370"/>
      <c r="H89" s="371"/>
      <c r="I89" s="369"/>
      <c r="J89" s="370"/>
      <c r="K89" s="371"/>
      <c r="L89" s="118"/>
      <c r="M89" s="119"/>
      <c r="N89" s="180"/>
      <c r="O89" s="125"/>
      <c r="P89" s="195"/>
      <c r="Q89" s="173"/>
      <c r="R89" s="359"/>
      <c r="S89" s="359"/>
      <c r="T89" s="362"/>
      <c r="U89" s="365"/>
      <c r="V89" s="246"/>
      <c r="W89" s="246"/>
      <c r="X89" s="304"/>
    </row>
    <row r="90" spans="1:25" s="161" customFormat="1" ht="37.5" customHeight="1" x14ac:dyDescent="0.25">
      <c r="A90" s="433">
        <f>+A86+1</f>
        <v>15</v>
      </c>
      <c r="B90" s="436" t="s">
        <v>62</v>
      </c>
      <c r="C90" s="439" t="s">
        <v>96</v>
      </c>
      <c r="D90" s="440" t="s">
        <v>33</v>
      </c>
      <c r="E90" s="443">
        <v>63</v>
      </c>
      <c r="F90" s="446">
        <f>23.1/1000</f>
        <v>2.3100000000000002E-2</v>
      </c>
      <c r="G90" s="447"/>
      <c r="H90" s="448"/>
      <c r="I90" s="446">
        <f>4.1/1000</f>
        <v>4.0999999999999995E-3</v>
      </c>
      <c r="J90" s="447"/>
      <c r="K90" s="448"/>
      <c r="L90" s="196"/>
      <c r="M90" s="197"/>
      <c r="N90" s="202"/>
      <c r="O90" s="202"/>
      <c r="P90" s="202"/>
      <c r="Q90" s="203"/>
      <c r="R90" s="204">
        <f>F91+I91</f>
        <v>5.1365755999999999E-2</v>
      </c>
      <c r="S90" s="443">
        <f>R90+R91</f>
        <v>0.5789629582126401</v>
      </c>
      <c r="T90" s="443">
        <f>E90*S90</f>
        <v>36.474666367396324</v>
      </c>
      <c r="U90" s="419">
        <f>+R91*E90</f>
        <v>33.238623739396324</v>
      </c>
      <c r="V90" s="246"/>
      <c r="W90" s="246"/>
      <c r="X90" s="304"/>
      <c r="Y90" s="282"/>
    </row>
    <row r="91" spans="1:25" s="161" customFormat="1" ht="30" hidden="1" customHeight="1" x14ac:dyDescent="0.25">
      <c r="A91" s="434"/>
      <c r="B91" s="437"/>
      <c r="C91" s="439"/>
      <c r="D91" s="441"/>
      <c r="E91" s="444"/>
      <c r="F91" s="422">
        <f>F90*J$15/1000</f>
        <v>4.0540731000000003E-2</v>
      </c>
      <c r="G91" s="423"/>
      <c r="H91" s="424"/>
      <c r="I91" s="422">
        <f>I90*$Q$15/1000</f>
        <v>1.0825024999999999E-2</v>
      </c>
      <c r="J91" s="423"/>
      <c r="K91" s="424"/>
      <c r="L91" s="198" t="s">
        <v>85</v>
      </c>
      <c r="M91" s="213" t="s">
        <v>33</v>
      </c>
      <c r="N91" s="205">
        <v>1</v>
      </c>
      <c r="O91" s="206">
        <f>E90*N91</f>
        <v>63</v>
      </c>
      <c r="P91" s="207">
        <v>0.45</v>
      </c>
      <c r="Q91" s="206">
        <f>N91*P91*$N$13</f>
        <v>0.51361411500000009</v>
      </c>
      <c r="R91" s="443">
        <f>SUM(Q91:Q92)</f>
        <v>0.52759720221264006</v>
      </c>
      <c r="S91" s="444"/>
      <c r="T91" s="444"/>
      <c r="U91" s="420"/>
      <c r="V91" s="246"/>
      <c r="W91" s="246"/>
      <c r="X91" s="304"/>
      <c r="Y91" s="282"/>
    </row>
    <row r="92" spans="1:25" s="161" customFormat="1" ht="26.25" hidden="1" customHeight="1" x14ac:dyDescent="0.25">
      <c r="A92" s="435"/>
      <c r="B92" s="438"/>
      <c r="C92" s="439"/>
      <c r="D92" s="442"/>
      <c r="E92" s="445"/>
      <c r="F92" s="425"/>
      <c r="G92" s="426"/>
      <c r="H92" s="427"/>
      <c r="I92" s="425"/>
      <c r="J92" s="426"/>
      <c r="K92" s="427"/>
      <c r="L92" s="118" t="s">
        <v>48</v>
      </c>
      <c r="M92" s="119" t="s">
        <v>33</v>
      </c>
      <c r="N92" s="210">
        <f>15.2/1000</f>
        <v>1.52E-2</v>
      </c>
      <c r="O92" s="211">
        <f>E90*N92</f>
        <v>0.95760000000000001</v>
      </c>
      <c r="P92" s="212">
        <v>0.80600000000000005</v>
      </c>
      <c r="Q92" s="204">
        <f>N92*P92*$N$13</f>
        <v>1.3983087212640003E-2</v>
      </c>
      <c r="R92" s="445"/>
      <c r="S92" s="445"/>
      <c r="T92" s="445"/>
      <c r="U92" s="421"/>
      <c r="V92" s="246"/>
      <c r="W92" s="246"/>
      <c r="X92" s="304"/>
      <c r="Y92" s="282"/>
    </row>
    <row r="93" spans="1:25" s="85" customFormat="1" ht="15.75" customHeight="1" x14ac:dyDescent="0.2">
      <c r="A93" s="449">
        <f>+A90+1</f>
        <v>16</v>
      </c>
      <c r="B93" s="388" t="s">
        <v>43</v>
      </c>
      <c r="C93" s="452" t="s">
        <v>86</v>
      </c>
      <c r="D93" s="392" t="s">
        <v>32</v>
      </c>
      <c r="E93" s="431">
        <v>7.0000000000000007E-2</v>
      </c>
      <c r="F93" s="431">
        <f>14.5-0.46</f>
        <v>14.04</v>
      </c>
      <c r="G93" s="432"/>
      <c r="H93" s="432"/>
      <c r="I93" s="431">
        <f>1.12-0.56</f>
        <v>0.56000000000000005</v>
      </c>
      <c r="J93" s="432"/>
      <c r="K93" s="432"/>
      <c r="L93" s="86"/>
      <c r="M93" s="87"/>
      <c r="N93" s="88"/>
      <c r="O93" s="229"/>
      <c r="P93" s="130"/>
      <c r="Q93" s="230"/>
      <c r="R93" s="224">
        <f>F94+I94</f>
        <v>26.118880399999995</v>
      </c>
      <c r="S93" s="357">
        <f>R93+R94</f>
        <v>52.216572329498007</v>
      </c>
      <c r="T93" s="360">
        <f>E93*S93</f>
        <v>3.6551600630648609</v>
      </c>
      <c r="U93" s="372">
        <f>R94*E93</f>
        <v>1.8268384350648608</v>
      </c>
      <c r="V93" s="246"/>
      <c r="W93" s="246"/>
      <c r="X93" s="304"/>
      <c r="Y93" s="89"/>
    </row>
    <row r="94" spans="1:25" s="85" customFormat="1" ht="15.75" hidden="1" customHeight="1" x14ac:dyDescent="0.2">
      <c r="A94" s="450"/>
      <c r="B94" s="451"/>
      <c r="C94" s="453"/>
      <c r="D94" s="393"/>
      <c r="E94" s="454"/>
      <c r="F94" s="431">
        <f>F93*$J$15/1000</f>
        <v>24.640340399999996</v>
      </c>
      <c r="G94" s="432"/>
      <c r="H94" s="432"/>
      <c r="I94" s="431">
        <f>I93*$Q$15/1000</f>
        <v>1.4785400000000002</v>
      </c>
      <c r="J94" s="432"/>
      <c r="K94" s="432"/>
      <c r="L94" s="90" t="s">
        <v>57</v>
      </c>
      <c r="M94" s="71" t="s">
        <v>32</v>
      </c>
      <c r="N94" s="75">
        <f>2.04-2*0.51</f>
        <v>1.02</v>
      </c>
      <c r="O94" s="75">
        <f>E93*N94</f>
        <v>7.1400000000000005E-2</v>
      </c>
      <c r="P94" s="179">
        <v>22.417000000000002</v>
      </c>
      <c r="Q94" s="74">
        <f>N94*P94*$N$13</f>
        <v>26.097691929498009</v>
      </c>
      <c r="R94" s="224">
        <f>SUM(Q94:Q94)</f>
        <v>26.097691929498009</v>
      </c>
      <c r="S94" s="428"/>
      <c r="T94" s="429"/>
      <c r="U94" s="430"/>
      <c r="V94" s="246"/>
      <c r="W94" s="246"/>
      <c r="X94" s="304"/>
      <c r="Y94" s="89"/>
    </row>
    <row r="95" spans="1:25" s="107" customFormat="1" ht="12.75" customHeight="1" x14ac:dyDescent="0.25">
      <c r="A95" s="386">
        <f>+A93+1</f>
        <v>17</v>
      </c>
      <c r="B95" s="405" t="s">
        <v>49</v>
      </c>
      <c r="C95" s="406" t="s">
        <v>55</v>
      </c>
      <c r="D95" s="392" t="s">
        <v>38</v>
      </c>
      <c r="E95" s="394">
        <v>7.4</v>
      </c>
      <c r="F95" s="401">
        <f>4.1/100</f>
        <v>4.0999999999999995E-2</v>
      </c>
      <c r="G95" s="402"/>
      <c r="H95" s="403"/>
      <c r="I95" s="401">
        <f>0.4/100</f>
        <v>4.0000000000000001E-3</v>
      </c>
      <c r="J95" s="402"/>
      <c r="K95" s="403"/>
      <c r="L95" s="116"/>
      <c r="M95" s="68"/>
      <c r="N95" s="234"/>
      <c r="O95" s="234"/>
      <c r="P95" s="234"/>
      <c r="Q95" s="228"/>
      <c r="R95" s="233">
        <f>F96+I96</f>
        <v>8.2516409999999984E-2</v>
      </c>
      <c r="S95" s="357">
        <f>R95+R96</f>
        <v>0.28447176274739999</v>
      </c>
      <c r="T95" s="360">
        <f>E95*S95</f>
        <v>2.1050910443307602</v>
      </c>
      <c r="U95" s="400">
        <f>R96*E95</f>
        <v>1.4944696103307602</v>
      </c>
      <c r="V95" s="246"/>
      <c r="W95" s="246"/>
      <c r="X95" s="304"/>
      <c r="Y95" s="78"/>
    </row>
    <row r="96" spans="1:25" s="107" customFormat="1" ht="12.75" hidden="1" customHeight="1" x14ac:dyDescent="0.25">
      <c r="A96" s="404"/>
      <c r="B96" s="405"/>
      <c r="C96" s="406"/>
      <c r="D96" s="407"/>
      <c r="E96" s="408"/>
      <c r="F96" s="374">
        <f>F95*J$15/1000</f>
        <v>7.1955409999999984E-2</v>
      </c>
      <c r="G96" s="418"/>
      <c r="H96" s="376"/>
      <c r="I96" s="374">
        <f>I95*$Q$15/1000</f>
        <v>1.0560999999999999E-2</v>
      </c>
      <c r="J96" s="418"/>
      <c r="K96" s="376"/>
      <c r="L96" s="110" t="s">
        <v>50</v>
      </c>
      <c r="M96" s="91" t="s">
        <v>33</v>
      </c>
      <c r="N96" s="92">
        <v>0.03</v>
      </c>
      <c r="O96" s="95">
        <f>E95*N96</f>
        <v>0.222</v>
      </c>
      <c r="P96" s="133">
        <v>1.1910000000000001</v>
      </c>
      <c r="Q96" s="93">
        <f>N96*P96*$N$13</f>
        <v>4.0780960731000009E-2</v>
      </c>
      <c r="R96" s="357">
        <f>SUM(Q96:Q97)</f>
        <v>0.20195535274740001</v>
      </c>
      <c r="S96" s="358"/>
      <c r="T96" s="361"/>
      <c r="U96" s="400"/>
      <c r="V96" s="246"/>
      <c r="W96" s="246"/>
      <c r="X96" s="304"/>
      <c r="Y96" s="78"/>
    </row>
    <row r="97" spans="1:25" s="107" customFormat="1" ht="12.75" hidden="1" customHeight="1" x14ac:dyDescent="0.25">
      <c r="A97" s="387"/>
      <c r="B97" s="405"/>
      <c r="C97" s="406"/>
      <c r="D97" s="393"/>
      <c r="E97" s="395"/>
      <c r="F97" s="369"/>
      <c r="G97" s="370"/>
      <c r="H97" s="371"/>
      <c r="I97" s="369"/>
      <c r="J97" s="370"/>
      <c r="K97" s="371"/>
      <c r="L97" s="122" t="s">
        <v>51</v>
      </c>
      <c r="M97" s="123" t="s">
        <v>33</v>
      </c>
      <c r="N97" s="124">
        <f>17.2/100</f>
        <v>0.17199999999999999</v>
      </c>
      <c r="O97" s="125">
        <f>E95*N97</f>
        <v>1.2727999999999999</v>
      </c>
      <c r="P97" s="84">
        <v>0.82099999999999995</v>
      </c>
      <c r="Q97" s="126">
        <f>N97*P97*$N$13</f>
        <v>0.16117439201639999</v>
      </c>
      <c r="R97" s="359"/>
      <c r="S97" s="359"/>
      <c r="T97" s="362"/>
      <c r="U97" s="400"/>
      <c r="V97" s="246"/>
      <c r="W97" s="246"/>
      <c r="X97" s="304"/>
      <c r="Y97" s="78"/>
    </row>
    <row r="98" spans="1:25" s="107" customFormat="1" ht="12.75" x14ac:dyDescent="0.25">
      <c r="A98" s="409">
        <f>+A95+1</f>
        <v>18</v>
      </c>
      <c r="B98" s="388" t="s">
        <v>52</v>
      </c>
      <c r="C98" s="411" t="s">
        <v>56</v>
      </c>
      <c r="D98" s="392" t="s">
        <v>38</v>
      </c>
      <c r="E98" s="394">
        <f>+E95</f>
        <v>7.4</v>
      </c>
      <c r="F98" s="401">
        <f>21.4/100</f>
        <v>0.214</v>
      </c>
      <c r="G98" s="402"/>
      <c r="H98" s="403"/>
      <c r="I98" s="413">
        <f>0.03/100</f>
        <v>2.9999999999999997E-4</v>
      </c>
      <c r="J98" s="414"/>
      <c r="K98" s="415"/>
      <c r="L98" s="116"/>
      <c r="M98" s="68"/>
      <c r="N98" s="234"/>
      <c r="O98" s="234"/>
      <c r="P98" s="234"/>
      <c r="Q98" s="228"/>
      <c r="R98" s="233">
        <f>F99+I99</f>
        <v>0.376364215</v>
      </c>
      <c r="S98" s="357">
        <f>R98+R99</f>
        <v>0.76585491887500012</v>
      </c>
      <c r="T98" s="360">
        <f>E98*S98</f>
        <v>5.6673263996750016</v>
      </c>
      <c r="U98" s="400">
        <f>R99*E98</f>
        <v>2.8822312086750008</v>
      </c>
      <c r="V98" s="246"/>
      <c r="W98" s="246"/>
      <c r="X98" s="304"/>
      <c r="Y98" s="78"/>
    </row>
    <row r="99" spans="1:25" s="107" customFormat="1" ht="12.75" hidden="1" customHeight="1" x14ac:dyDescent="0.25">
      <c r="A99" s="410"/>
      <c r="B99" s="389"/>
      <c r="C99" s="412"/>
      <c r="D99" s="393"/>
      <c r="E99" s="395"/>
      <c r="F99" s="380">
        <f>F98*J$15/1000</f>
        <v>0.37557214</v>
      </c>
      <c r="G99" s="381"/>
      <c r="H99" s="382"/>
      <c r="I99" s="401">
        <f>I98*$Q$15/1000</f>
        <v>7.9207499999999994E-4</v>
      </c>
      <c r="J99" s="402"/>
      <c r="K99" s="403"/>
      <c r="L99" s="70" t="s">
        <v>53</v>
      </c>
      <c r="M99" s="71" t="s">
        <v>33</v>
      </c>
      <c r="N99" s="72">
        <f>27.3/100</f>
        <v>0.27300000000000002</v>
      </c>
      <c r="O99" s="95">
        <f>E98*N99</f>
        <v>2.0202000000000004</v>
      </c>
      <c r="P99" s="72">
        <v>1.25</v>
      </c>
      <c r="Q99" s="74">
        <f>N99*P99*$N$13</f>
        <v>0.38949070387500012</v>
      </c>
      <c r="R99" s="224">
        <f>SUM(Q99:Q99)</f>
        <v>0.38949070387500012</v>
      </c>
      <c r="S99" s="359"/>
      <c r="T99" s="362"/>
      <c r="U99" s="400"/>
      <c r="V99" s="246"/>
      <c r="W99" s="246"/>
      <c r="X99" s="304"/>
      <c r="Y99" s="78"/>
    </row>
    <row r="100" spans="1:25" s="214" customFormat="1" ht="15" customHeight="1" x14ac:dyDescent="0.25">
      <c r="A100" s="386">
        <f>+A98+1</f>
        <v>19</v>
      </c>
      <c r="B100" s="388" t="s">
        <v>88</v>
      </c>
      <c r="C100" s="390" t="s">
        <v>89</v>
      </c>
      <c r="D100" s="392" t="s">
        <v>34</v>
      </c>
      <c r="E100" s="394">
        <v>555</v>
      </c>
      <c r="F100" s="351">
        <f>17.1/1000</f>
        <v>1.7100000000000001E-2</v>
      </c>
      <c r="G100" s="352"/>
      <c r="H100" s="396"/>
      <c r="I100" s="397"/>
      <c r="J100" s="398"/>
      <c r="K100" s="399"/>
      <c r="L100" s="67"/>
      <c r="M100" s="68"/>
      <c r="N100" s="234"/>
      <c r="O100" s="234"/>
      <c r="P100" s="234"/>
      <c r="Q100" s="228"/>
      <c r="R100" s="233">
        <f>F101+I101</f>
        <v>3.0010671000000003E-2</v>
      </c>
      <c r="S100" s="357">
        <f>R100+R101</f>
        <v>3.0010671000000003E-2</v>
      </c>
      <c r="T100" s="360">
        <f>E100*S100</f>
        <v>16.655922405000002</v>
      </c>
      <c r="U100" s="372">
        <f>R101*E100</f>
        <v>0</v>
      </c>
      <c r="V100" s="246"/>
      <c r="W100" s="246"/>
      <c r="X100" s="304"/>
      <c r="Y100" s="283"/>
    </row>
    <row r="101" spans="1:25" s="214" customFormat="1" ht="0.75" hidden="1" customHeight="1" x14ac:dyDescent="0.25">
      <c r="A101" s="387"/>
      <c r="B101" s="389"/>
      <c r="C101" s="391"/>
      <c r="D101" s="393"/>
      <c r="E101" s="395"/>
      <c r="F101" s="380">
        <f>F100*J$15/1000</f>
        <v>3.0010671000000003E-2</v>
      </c>
      <c r="G101" s="381"/>
      <c r="H101" s="382"/>
      <c r="I101" s="383">
        <f>I100*$Q$15/1000</f>
        <v>0</v>
      </c>
      <c r="J101" s="384"/>
      <c r="K101" s="385"/>
      <c r="L101" s="70"/>
      <c r="M101" s="71"/>
      <c r="N101" s="76"/>
      <c r="O101" s="73"/>
      <c r="P101" s="72"/>
      <c r="Q101" s="74"/>
      <c r="R101" s="233">
        <f>SUM(Q101:Q101)</f>
        <v>0</v>
      </c>
      <c r="S101" s="359"/>
      <c r="T101" s="362"/>
      <c r="U101" s="373"/>
      <c r="V101" s="246">
        <f t="shared" ref="V101" si="1">+$V$16*S101</f>
        <v>0</v>
      </c>
      <c r="W101" s="246">
        <f t="shared" ref="W101:X101" si="2">+V101*E101</f>
        <v>0</v>
      </c>
      <c r="X101" s="304">
        <f t="shared" si="2"/>
        <v>0</v>
      </c>
      <c r="Y101" s="283"/>
    </row>
    <row r="102" spans="1:25" s="214" customFormat="1" ht="11.25" customHeight="1" x14ac:dyDescent="0.25">
      <c r="A102" s="575" t="s">
        <v>103</v>
      </c>
      <c r="B102" s="576"/>
      <c r="C102" s="576"/>
      <c r="D102" s="339"/>
      <c r="E102" s="340"/>
      <c r="F102" s="320"/>
      <c r="G102" s="320"/>
      <c r="H102" s="320"/>
      <c r="I102" s="322"/>
      <c r="J102" s="322"/>
      <c r="K102" s="322"/>
      <c r="L102" s="341"/>
      <c r="M102" s="68"/>
      <c r="N102" s="340"/>
      <c r="O102" s="325"/>
      <c r="P102" s="323"/>
      <c r="Q102" s="320"/>
      <c r="R102" s="320"/>
      <c r="S102" s="320"/>
      <c r="T102" s="320"/>
      <c r="U102" s="320"/>
      <c r="V102" s="342"/>
      <c r="W102" s="343">
        <f>SUM(W63:W101)</f>
        <v>0</v>
      </c>
      <c r="X102" s="305">
        <v>0.55130000000000001</v>
      </c>
      <c r="Y102" s="283"/>
    </row>
    <row r="103" spans="1:25" s="250" customFormat="1" x14ac:dyDescent="0.25">
      <c r="A103" s="248"/>
      <c r="B103" s="249"/>
      <c r="C103" s="571" t="s">
        <v>101</v>
      </c>
      <c r="D103" s="572"/>
      <c r="E103" s="572"/>
      <c r="F103" s="572"/>
      <c r="G103" s="572"/>
      <c r="H103" s="572"/>
      <c r="I103" s="572"/>
      <c r="J103" s="572"/>
      <c r="K103" s="572"/>
      <c r="L103" s="572"/>
      <c r="M103" s="572"/>
      <c r="N103" s="572"/>
      <c r="O103" s="572"/>
      <c r="P103" s="572"/>
      <c r="Q103" s="572"/>
      <c r="R103" s="572"/>
      <c r="S103" s="572"/>
      <c r="T103" s="572"/>
      <c r="U103" s="572"/>
      <c r="V103" s="573"/>
      <c r="W103" s="278">
        <f>+W102+W60</f>
        <v>0</v>
      </c>
      <c r="X103" s="306">
        <f>+X102+X60</f>
        <v>1</v>
      </c>
    </row>
    <row r="104" spans="1:25" s="250" customFormat="1" ht="15.75" x14ac:dyDescent="0.3">
      <c r="A104" s="251"/>
      <c r="B104" s="252"/>
      <c r="C104" s="253" t="s">
        <v>36</v>
      </c>
      <c r="D104" s="254">
        <v>0.11</v>
      </c>
      <c r="E104" s="255"/>
      <c r="F104" s="256"/>
      <c r="G104" s="257"/>
      <c r="H104" s="256"/>
      <c r="I104" s="256"/>
      <c r="J104" s="257"/>
      <c r="K104" s="256"/>
      <c r="L104" s="258"/>
      <c r="M104" s="259"/>
      <c r="N104" s="260"/>
      <c r="O104" s="261"/>
      <c r="P104" s="256"/>
      <c r="Q104" s="257"/>
      <c r="R104" s="261"/>
      <c r="S104" s="261"/>
      <c r="T104" s="262"/>
      <c r="U104" s="263"/>
      <c r="V104" s="264"/>
      <c r="W104" s="311">
        <f>W103*D104</f>
        <v>0</v>
      </c>
      <c r="X104" s="265"/>
    </row>
    <row r="105" spans="1:25" s="250" customFormat="1" ht="15.75" x14ac:dyDescent="0.3">
      <c r="A105" s="251"/>
      <c r="B105" s="252"/>
      <c r="C105" s="253" t="s">
        <v>35</v>
      </c>
      <c r="D105" s="254"/>
      <c r="E105" s="261"/>
      <c r="F105" s="256"/>
      <c r="G105" s="257"/>
      <c r="H105" s="256"/>
      <c r="I105" s="256"/>
      <c r="J105" s="257"/>
      <c r="K105" s="256"/>
      <c r="L105" s="258"/>
      <c r="M105" s="259"/>
      <c r="N105" s="260"/>
      <c r="O105" s="261"/>
      <c r="P105" s="256"/>
      <c r="Q105" s="257"/>
      <c r="R105" s="261"/>
      <c r="S105" s="261"/>
      <c r="T105" s="262"/>
      <c r="U105" s="263"/>
      <c r="V105" s="266"/>
      <c r="W105" s="311">
        <f>SUM(W103:W104)</f>
        <v>0</v>
      </c>
      <c r="X105" s="265"/>
    </row>
    <row r="106" spans="1:25" s="250" customFormat="1" ht="15.75" hidden="1" x14ac:dyDescent="0.3">
      <c r="A106" s="251"/>
      <c r="B106" s="252"/>
      <c r="C106" s="253" t="s">
        <v>102</v>
      </c>
      <c r="D106" s="254"/>
      <c r="E106" s="261"/>
      <c r="F106" s="256"/>
      <c r="G106" s="257"/>
      <c r="H106" s="256"/>
      <c r="I106" s="256"/>
      <c r="J106" s="257"/>
      <c r="K106" s="256"/>
      <c r="L106" s="258"/>
      <c r="M106" s="259"/>
      <c r="N106" s="260"/>
      <c r="O106" s="261"/>
      <c r="P106" s="256"/>
      <c r="Q106" s="257"/>
      <c r="R106" s="261"/>
      <c r="S106" s="261"/>
      <c r="T106" s="262"/>
      <c r="U106" s="263"/>
      <c r="V106" s="266"/>
      <c r="W106" s="311"/>
      <c r="X106" s="265"/>
    </row>
    <row r="107" spans="1:25" s="250" customFormat="1" ht="15.75" hidden="1" x14ac:dyDescent="0.3">
      <c r="A107" s="251"/>
      <c r="B107" s="252"/>
      <c r="C107" s="253" t="s">
        <v>35</v>
      </c>
      <c r="D107" s="254"/>
      <c r="E107" s="261"/>
      <c r="F107" s="256"/>
      <c r="G107" s="257"/>
      <c r="H107" s="256"/>
      <c r="I107" s="256"/>
      <c r="J107" s="257"/>
      <c r="K107" s="256"/>
      <c r="L107" s="258"/>
      <c r="M107" s="259"/>
      <c r="N107" s="260"/>
      <c r="O107" s="261"/>
      <c r="P107" s="256"/>
      <c r="Q107" s="257"/>
      <c r="R107" s="261"/>
      <c r="S107" s="261"/>
      <c r="T107" s="262"/>
      <c r="U107" s="263"/>
      <c r="V107" s="266"/>
      <c r="W107" s="311">
        <f>+W105+W106</f>
        <v>0</v>
      </c>
      <c r="X107" s="265"/>
    </row>
    <row r="108" spans="1:25" s="250" customFormat="1" ht="15.75" x14ac:dyDescent="0.3">
      <c r="A108" s="251"/>
      <c r="B108" s="252"/>
      <c r="C108" s="253" t="s">
        <v>1</v>
      </c>
      <c r="D108" s="254">
        <v>0.2</v>
      </c>
      <c r="E108" s="261"/>
      <c r="F108" s="256"/>
      <c r="G108" s="257"/>
      <c r="H108" s="256"/>
      <c r="I108" s="256"/>
      <c r="J108" s="257"/>
      <c r="K108" s="256"/>
      <c r="L108" s="258"/>
      <c r="M108" s="259"/>
      <c r="N108" s="260"/>
      <c r="O108" s="261"/>
      <c r="P108" s="256"/>
      <c r="Q108" s="257"/>
      <c r="R108" s="261"/>
      <c r="S108" s="261"/>
      <c r="T108" s="262"/>
      <c r="U108" s="263"/>
      <c r="V108" s="266"/>
      <c r="W108" s="311">
        <f>+(W107)*D108</f>
        <v>0</v>
      </c>
      <c r="X108" s="265"/>
    </row>
    <row r="109" spans="1:25" s="250" customFormat="1" x14ac:dyDescent="0.25">
      <c r="A109" s="251"/>
      <c r="B109" s="252"/>
      <c r="C109" s="267" t="s">
        <v>101</v>
      </c>
      <c r="D109" s="268"/>
      <c r="E109" s="261"/>
      <c r="F109" s="256"/>
      <c r="G109" s="257"/>
      <c r="H109" s="256"/>
      <c r="I109" s="256"/>
      <c r="J109" s="257"/>
      <c r="K109" s="256"/>
      <c r="L109" s="258"/>
      <c r="M109" s="259"/>
      <c r="N109" s="260"/>
      <c r="O109" s="261"/>
      <c r="P109" s="256"/>
      <c r="Q109" s="257"/>
      <c r="R109" s="261"/>
      <c r="S109" s="261"/>
      <c r="T109" s="262"/>
      <c r="U109" s="263"/>
      <c r="V109" s="266"/>
      <c r="W109" s="326">
        <f>SUM(W107:W108)</f>
        <v>0</v>
      </c>
      <c r="X109" s="327"/>
    </row>
    <row r="110" spans="1:25" s="250" customFormat="1" ht="15.75" thickBot="1" x14ac:dyDescent="0.3">
      <c r="A110" s="269"/>
      <c r="B110" s="270"/>
      <c r="C110" s="267" t="s">
        <v>37</v>
      </c>
      <c r="D110" s="271"/>
      <c r="E110" s="328"/>
      <c r="F110" s="329"/>
      <c r="G110" s="330"/>
      <c r="H110" s="329"/>
      <c r="I110" s="329"/>
      <c r="J110" s="330"/>
      <c r="K110" s="329"/>
      <c r="L110" s="331"/>
      <c r="M110" s="332"/>
      <c r="N110" s="333"/>
      <c r="O110" s="334"/>
      <c r="P110" s="333"/>
      <c r="Q110" s="334"/>
      <c r="R110" s="334"/>
      <c r="S110" s="334"/>
      <c r="T110" s="335"/>
      <c r="U110" s="334"/>
      <c r="V110" s="336"/>
      <c r="W110" s="337">
        <v>11570.06</v>
      </c>
      <c r="X110" s="337"/>
      <c r="Y110" s="272" t="e">
        <f>+#REF!</f>
        <v>#REF!</v>
      </c>
    </row>
    <row r="111" spans="1:25" s="46" customFormat="1" ht="2.25" customHeight="1" thickTop="1" x14ac:dyDescent="0.25">
      <c r="A111" s="48"/>
      <c r="B111" s="49"/>
      <c r="C111" s="50"/>
      <c r="D111" s="51"/>
      <c r="E111" s="52"/>
      <c r="F111" s="60"/>
      <c r="G111" s="61"/>
      <c r="H111" s="60"/>
      <c r="I111" s="60"/>
      <c r="J111" s="61"/>
      <c r="K111" s="60"/>
      <c r="L111" s="53"/>
      <c r="M111" s="54"/>
      <c r="N111" s="55"/>
      <c r="O111" s="52"/>
      <c r="P111" s="60"/>
      <c r="Q111" s="61"/>
      <c r="R111" s="52"/>
      <c r="S111" s="52"/>
      <c r="T111" s="52"/>
      <c r="U111" s="52"/>
    </row>
    <row r="112" spans="1:25" s="46" customFormat="1" ht="16.5" customHeight="1" x14ac:dyDescent="0.15">
      <c r="A112" s="574" t="s">
        <v>151</v>
      </c>
      <c r="B112" s="574"/>
      <c r="C112" s="574"/>
      <c r="D112" s="574"/>
      <c r="E112" s="574"/>
      <c r="F112" s="574"/>
      <c r="G112" s="574"/>
      <c r="H112" s="574"/>
      <c r="I112" s="574"/>
      <c r="J112" s="574"/>
      <c r="K112" s="574"/>
      <c r="L112" s="574"/>
      <c r="M112" s="574"/>
      <c r="N112" s="574"/>
      <c r="O112" s="574"/>
      <c r="P112" s="574"/>
      <c r="Q112" s="574"/>
      <c r="R112" s="574"/>
      <c r="S112" s="574"/>
      <c r="T112" s="574"/>
      <c r="U112" s="574"/>
    </row>
  </sheetData>
  <mergeCells count="441">
    <mergeCell ref="P12:R12"/>
    <mergeCell ref="D13:F13"/>
    <mergeCell ref="N13:P13"/>
    <mergeCell ref="A15:C15"/>
    <mergeCell ref="E15:I15"/>
    <mergeCell ref="J15:L15"/>
    <mergeCell ref="M15:P15"/>
    <mergeCell ref="Q15:S15"/>
    <mergeCell ref="A3:C3"/>
    <mergeCell ref="D3:S3"/>
    <mergeCell ref="A4:C4"/>
    <mergeCell ref="E8:R8"/>
    <mergeCell ref="E9:R9"/>
    <mergeCell ref="A11:B11"/>
    <mergeCell ref="P11:R11"/>
    <mergeCell ref="I16:K16"/>
    <mergeCell ref="A17:A21"/>
    <mergeCell ref="B17:B21"/>
    <mergeCell ref="C17:C21"/>
    <mergeCell ref="D17:D21"/>
    <mergeCell ref="E17:E21"/>
    <mergeCell ref="F17:H21"/>
    <mergeCell ref="I17:K21"/>
    <mergeCell ref="E12:G12"/>
    <mergeCell ref="L17:Q17"/>
    <mergeCell ref="R17:R21"/>
    <mergeCell ref="S17:S21"/>
    <mergeCell ref="T17:T21"/>
    <mergeCell ref="U17:U21"/>
    <mergeCell ref="L18:L21"/>
    <mergeCell ref="M18:M21"/>
    <mergeCell ref="N18:N21"/>
    <mergeCell ref="O18:O21"/>
    <mergeCell ref="P18:P21"/>
    <mergeCell ref="I26:K26"/>
    <mergeCell ref="S26:S27"/>
    <mergeCell ref="T26:T27"/>
    <mergeCell ref="U26:U27"/>
    <mergeCell ref="F27:H27"/>
    <mergeCell ref="I27:K27"/>
    <mergeCell ref="Q18:Q21"/>
    <mergeCell ref="F22:H22"/>
    <mergeCell ref="I22:K22"/>
    <mergeCell ref="A24:U24"/>
    <mergeCell ref="A26:A27"/>
    <mergeCell ref="B26:B27"/>
    <mergeCell ref="C26:C27"/>
    <mergeCell ref="D26:D27"/>
    <mergeCell ref="E26:E27"/>
    <mergeCell ref="F26:H26"/>
    <mergeCell ref="I28:K28"/>
    <mergeCell ref="S28:S29"/>
    <mergeCell ref="T28:T29"/>
    <mergeCell ref="U28:U29"/>
    <mergeCell ref="F29:H29"/>
    <mergeCell ref="I29:K29"/>
    <mergeCell ref="A28:A29"/>
    <mergeCell ref="B28:B29"/>
    <mergeCell ref="C28:C29"/>
    <mergeCell ref="D28:D29"/>
    <mergeCell ref="E28:E29"/>
    <mergeCell ref="F28:H28"/>
    <mergeCell ref="I30:K30"/>
    <mergeCell ref="S30:S31"/>
    <mergeCell ref="T30:T31"/>
    <mergeCell ref="U30:U31"/>
    <mergeCell ref="F31:H31"/>
    <mergeCell ref="I31:K31"/>
    <mergeCell ref="A30:A31"/>
    <mergeCell ref="B30:B31"/>
    <mergeCell ref="C30:C31"/>
    <mergeCell ref="D30:D31"/>
    <mergeCell ref="E30:E31"/>
    <mergeCell ref="F30:H30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F34:H34"/>
    <mergeCell ref="I34:K34"/>
    <mergeCell ref="S34:S35"/>
    <mergeCell ref="T34:T35"/>
    <mergeCell ref="F35:H35"/>
    <mergeCell ref="I35:K35"/>
    <mergeCell ref="I32:K32"/>
    <mergeCell ref="S32:S33"/>
    <mergeCell ref="T32:T33"/>
    <mergeCell ref="F33:H33"/>
    <mergeCell ref="I33:K33"/>
    <mergeCell ref="F32:H32"/>
    <mergeCell ref="I36:K36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I38:K38"/>
    <mergeCell ref="R38:R39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I40:K40"/>
    <mergeCell ref="S40:S41"/>
    <mergeCell ref="T40:T41"/>
    <mergeCell ref="U40:U41"/>
    <mergeCell ref="F41:H41"/>
    <mergeCell ref="I41:K41"/>
    <mergeCell ref="A40:A41"/>
    <mergeCell ref="B40:B41"/>
    <mergeCell ref="C40:C41"/>
    <mergeCell ref="D40:D41"/>
    <mergeCell ref="E40:E41"/>
    <mergeCell ref="F40:H40"/>
    <mergeCell ref="I42:K42"/>
    <mergeCell ref="S42:S43"/>
    <mergeCell ref="T42:T43"/>
    <mergeCell ref="U42:U43"/>
    <mergeCell ref="F43:H43"/>
    <mergeCell ref="I43:K43"/>
    <mergeCell ref="A42:A43"/>
    <mergeCell ref="B42:B43"/>
    <mergeCell ref="C42:C43"/>
    <mergeCell ref="D42:D43"/>
    <mergeCell ref="E42:E43"/>
    <mergeCell ref="F42:H42"/>
    <mergeCell ref="I44:K45"/>
    <mergeCell ref="S44:S47"/>
    <mergeCell ref="T44:T47"/>
    <mergeCell ref="U44:U47"/>
    <mergeCell ref="R45:R47"/>
    <mergeCell ref="F46:H47"/>
    <mergeCell ref="I46:K47"/>
    <mergeCell ref="A44:A47"/>
    <mergeCell ref="B44:B47"/>
    <mergeCell ref="C44:C47"/>
    <mergeCell ref="D44:D47"/>
    <mergeCell ref="E44:E47"/>
    <mergeCell ref="F44:H45"/>
    <mergeCell ref="I48:K48"/>
    <mergeCell ref="S48:S50"/>
    <mergeCell ref="T48:T50"/>
    <mergeCell ref="U48:U50"/>
    <mergeCell ref="F49:H50"/>
    <mergeCell ref="I49:K50"/>
    <mergeCell ref="R49:R50"/>
    <mergeCell ref="A48:A50"/>
    <mergeCell ref="B48:B50"/>
    <mergeCell ref="C48:C50"/>
    <mergeCell ref="D48:D50"/>
    <mergeCell ref="E48:E50"/>
    <mergeCell ref="F48:H48"/>
    <mergeCell ref="U51:U52"/>
    <mergeCell ref="F52:H52"/>
    <mergeCell ref="I52:K52"/>
    <mergeCell ref="A51:A52"/>
    <mergeCell ref="B51:B52"/>
    <mergeCell ref="C51:C52"/>
    <mergeCell ref="D51:D52"/>
    <mergeCell ref="E51:E52"/>
    <mergeCell ref="F51:H51"/>
    <mergeCell ref="A53:A55"/>
    <mergeCell ref="B53:B55"/>
    <mergeCell ref="C53:C55"/>
    <mergeCell ref="D53:D55"/>
    <mergeCell ref="E53:E55"/>
    <mergeCell ref="F53:H53"/>
    <mergeCell ref="I51:K51"/>
    <mergeCell ref="S51:S52"/>
    <mergeCell ref="T51:T52"/>
    <mergeCell ref="I53:K53"/>
    <mergeCell ref="S53:S55"/>
    <mergeCell ref="T53:T55"/>
    <mergeCell ref="U53:U55"/>
    <mergeCell ref="F54:H54"/>
    <mergeCell ref="I54:K54"/>
    <mergeCell ref="R54:R55"/>
    <mergeCell ref="F55:H55"/>
    <mergeCell ref="I55:K55"/>
    <mergeCell ref="I56:K56"/>
    <mergeCell ref="S56:S57"/>
    <mergeCell ref="T56:T57"/>
    <mergeCell ref="U56:U57"/>
    <mergeCell ref="F57:H57"/>
    <mergeCell ref="I57:K57"/>
    <mergeCell ref="A56:A57"/>
    <mergeCell ref="B56:B57"/>
    <mergeCell ref="C56:C57"/>
    <mergeCell ref="D56:D57"/>
    <mergeCell ref="E56:E57"/>
    <mergeCell ref="F56:H56"/>
    <mergeCell ref="I58:K58"/>
    <mergeCell ref="S58:S59"/>
    <mergeCell ref="T58:T59"/>
    <mergeCell ref="U58:U59"/>
    <mergeCell ref="F59:H59"/>
    <mergeCell ref="I59:K59"/>
    <mergeCell ref="A58:A59"/>
    <mergeCell ref="B58:B59"/>
    <mergeCell ref="C58:C59"/>
    <mergeCell ref="D58:D59"/>
    <mergeCell ref="E58:E59"/>
    <mergeCell ref="F58:H58"/>
    <mergeCell ref="A61:U61"/>
    <mergeCell ref="A63:A64"/>
    <mergeCell ref="B63:B64"/>
    <mergeCell ref="C63:C64"/>
    <mergeCell ref="D63:D64"/>
    <mergeCell ref="E63:E64"/>
    <mergeCell ref="F63:H63"/>
    <mergeCell ref="I63:K63"/>
    <mergeCell ref="S63:S64"/>
    <mergeCell ref="T63:T64"/>
    <mergeCell ref="A67:A68"/>
    <mergeCell ref="B67:B68"/>
    <mergeCell ref="C67:C68"/>
    <mergeCell ref="D67:D68"/>
    <mergeCell ref="E67:E68"/>
    <mergeCell ref="U63:U64"/>
    <mergeCell ref="F64:H64"/>
    <mergeCell ref="I64:K64"/>
    <mergeCell ref="A65:A66"/>
    <mergeCell ref="B65:B66"/>
    <mergeCell ref="C65:C66"/>
    <mergeCell ref="D65:D66"/>
    <mergeCell ref="E65:E66"/>
    <mergeCell ref="F65:H65"/>
    <mergeCell ref="I65:K65"/>
    <mergeCell ref="F67:H67"/>
    <mergeCell ref="I67:K67"/>
    <mergeCell ref="S67:S68"/>
    <mergeCell ref="T67:T68"/>
    <mergeCell ref="U67:U68"/>
    <mergeCell ref="F68:H68"/>
    <mergeCell ref="I68:K68"/>
    <mergeCell ref="S65:S66"/>
    <mergeCell ref="T65:T66"/>
    <mergeCell ref="U65:U66"/>
    <mergeCell ref="F66:H66"/>
    <mergeCell ref="I66:K66"/>
    <mergeCell ref="A71:A72"/>
    <mergeCell ref="B71:B72"/>
    <mergeCell ref="C71:C72"/>
    <mergeCell ref="D71:D72"/>
    <mergeCell ref="E71:E72"/>
    <mergeCell ref="A69:A70"/>
    <mergeCell ref="B69:B70"/>
    <mergeCell ref="C69:C70"/>
    <mergeCell ref="D69:D70"/>
    <mergeCell ref="E69:E70"/>
    <mergeCell ref="F71:H71"/>
    <mergeCell ref="I71:K71"/>
    <mergeCell ref="S71:S72"/>
    <mergeCell ref="T71:T72"/>
    <mergeCell ref="F72:H72"/>
    <mergeCell ref="I72:K72"/>
    <mergeCell ref="I69:K69"/>
    <mergeCell ref="S69:S70"/>
    <mergeCell ref="T69:T70"/>
    <mergeCell ref="F70:H70"/>
    <mergeCell ref="I70:K70"/>
    <mergeCell ref="F69:H69"/>
    <mergeCell ref="I73:K73"/>
    <mergeCell ref="S73:S74"/>
    <mergeCell ref="T73:T74"/>
    <mergeCell ref="U73:U74"/>
    <mergeCell ref="F74:H74"/>
    <mergeCell ref="I74:K74"/>
    <mergeCell ref="A73:A74"/>
    <mergeCell ref="B73:B74"/>
    <mergeCell ref="C73:C74"/>
    <mergeCell ref="D73:D74"/>
    <mergeCell ref="E73:E74"/>
    <mergeCell ref="F73:H73"/>
    <mergeCell ref="I75:K75"/>
    <mergeCell ref="S75:S77"/>
    <mergeCell ref="T75:T77"/>
    <mergeCell ref="U75:U77"/>
    <mergeCell ref="F76:H77"/>
    <mergeCell ref="I76:K77"/>
    <mergeCell ref="R76:R77"/>
    <mergeCell ref="A75:A77"/>
    <mergeCell ref="B75:B77"/>
    <mergeCell ref="C75:C77"/>
    <mergeCell ref="D75:D77"/>
    <mergeCell ref="E75:E77"/>
    <mergeCell ref="F75:H75"/>
    <mergeCell ref="I78:K78"/>
    <mergeCell ref="S78:S79"/>
    <mergeCell ref="T78:T79"/>
    <mergeCell ref="U78:U79"/>
    <mergeCell ref="F79:H79"/>
    <mergeCell ref="I79:K79"/>
    <mergeCell ref="A78:A79"/>
    <mergeCell ref="B78:B79"/>
    <mergeCell ref="C78:C79"/>
    <mergeCell ref="D78:D79"/>
    <mergeCell ref="E78:E79"/>
    <mergeCell ref="F78:H78"/>
    <mergeCell ref="I80:K80"/>
    <mergeCell ref="R80:R81"/>
    <mergeCell ref="S80:S81"/>
    <mergeCell ref="T80:T81"/>
    <mergeCell ref="U80:U81"/>
    <mergeCell ref="F81:H81"/>
    <mergeCell ref="I81:K81"/>
    <mergeCell ref="A80:A81"/>
    <mergeCell ref="B80:B81"/>
    <mergeCell ref="C80:C81"/>
    <mergeCell ref="D80:D81"/>
    <mergeCell ref="E80:E81"/>
    <mergeCell ref="F80:H80"/>
    <mergeCell ref="I82:K82"/>
    <mergeCell ref="S82:S83"/>
    <mergeCell ref="T82:T83"/>
    <mergeCell ref="U82:U83"/>
    <mergeCell ref="F83:H83"/>
    <mergeCell ref="I83:K83"/>
    <mergeCell ref="A82:A83"/>
    <mergeCell ref="B82:B83"/>
    <mergeCell ref="C82:C83"/>
    <mergeCell ref="D82:D83"/>
    <mergeCell ref="E82:E83"/>
    <mergeCell ref="F82:H82"/>
    <mergeCell ref="I84:K84"/>
    <mergeCell ref="S84:S85"/>
    <mergeCell ref="T84:T85"/>
    <mergeCell ref="U84:U85"/>
    <mergeCell ref="F85:H85"/>
    <mergeCell ref="I85:K85"/>
    <mergeCell ref="A84:A85"/>
    <mergeCell ref="B84:B85"/>
    <mergeCell ref="C84:C85"/>
    <mergeCell ref="D84:D85"/>
    <mergeCell ref="E84:E85"/>
    <mergeCell ref="F84:H84"/>
    <mergeCell ref="I86:K87"/>
    <mergeCell ref="S86:S89"/>
    <mergeCell ref="T86:T89"/>
    <mergeCell ref="U86:U89"/>
    <mergeCell ref="R87:R89"/>
    <mergeCell ref="F88:H89"/>
    <mergeCell ref="I88:K89"/>
    <mergeCell ref="A86:A89"/>
    <mergeCell ref="B86:B89"/>
    <mergeCell ref="C86:C89"/>
    <mergeCell ref="D86:D89"/>
    <mergeCell ref="E86:E89"/>
    <mergeCell ref="F86:H87"/>
    <mergeCell ref="I90:K90"/>
    <mergeCell ref="S90:S92"/>
    <mergeCell ref="T90:T92"/>
    <mergeCell ref="U90:U92"/>
    <mergeCell ref="F91:H92"/>
    <mergeCell ref="I91:K92"/>
    <mergeCell ref="R91:R92"/>
    <mergeCell ref="A90:A92"/>
    <mergeCell ref="B90:B92"/>
    <mergeCell ref="C90:C92"/>
    <mergeCell ref="D90:D92"/>
    <mergeCell ref="E90:E92"/>
    <mergeCell ref="F90:H90"/>
    <mergeCell ref="I95:K95"/>
    <mergeCell ref="S95:S97"/>
    <mergeCell ref="T95:T97"/>
    <mergeCell ref="U93:U94"/>
    <mergeCell ref="F94:H94"/>
    <mergeCell ref="I94:K94"/>
    <mergeCell ref="A93:A94"/>
    <mergeCell ref="B93:B94"/>
    <mergeCell ref="C93:C94"/>
    <mergeCell ref="D93:D94"/>
    <mergeCell ref="E93:E94"/>
    <mergeCell ref="F93:H93"/>
    <mergeCell ref="F98:H98"/>
    <mergeCell ref="A1:W1"/>
    <mergeCell ref="A2:W2"/>
    <mergeCell ref="X17:X21"/>
    <mergeCell ref="V17:V21"/>
    <mergeCell ref="W17:W21"/>
    <mergeCell ref="U95:U97"/>
    <mergeCell ref="F96:H96"/>
    <mergeCell ref="I96:K96"/>
    <mergeCell ref="R96:R97"/>
    <mergeCell ref="F97:H97"/>
    <mergeCell ref="I97:K97"/>
    <mergeCell ref="U98:U99"/>
    <mergeCell ref="F99:H99"/>
    <mergeCell ref="I99:K99"/>
    <mergeCell ref="A95:A97"/>
    <mergeCell ref="B95:B97"/>
    <mergeCell ref="C95:C97"/>
    <mergeCell ref="D95:D97"/>
    <mergeCell ref="E95:E97"/>
    <mergeCell ref="F95:H95"/>
    <mergeCell ref="I93:K93"/>
    <mergeCell ref="S93:S94"/>
    <mergeCell ref="T93:T94"/>
    <mergeCell ref="C103:V103"/>
    <mergeCell ref="A112:U112"/>
    <mergeCell ref="A60:C60"/>
    <mergeCell ref="A102:C102"/>
    <mergeCell ref="I100:K100"/>
    <mergeCell ref="S100:S101"/>
    <mergeCell ref="T100:T101"/>
    <mergeCell ref="U100:U101"/>
    <mergeCell ref="F101:H101"/>
    <mergeCell ref="I101:K101"/>
    <mergeCell ref="A100:A101"/>
    <mergeCell ref="B100:B101"/>
    <mergeCell ref="C100:C101"/>
    <mergeCell ref="D100:D101"/>
    <mergeCell ref="E100:E101"/>
    <mergeCell ref="F100:H100"/>
    <mergeCell ref="I98:K98"/>
    <mergeCell ref="S98:S99"/>
    <mergeCell ref="T98:T99"/>
    <mergeCell ref="A98:A99"/>
    <mergeCell ref="B98:B99"/>
    <mergeCell ref="C98:C99"/>
    <mergeCell ref="D98:D99"/>
    <mergeCell ref="E98:E99"/>
  </mergeCells>
  <printOptions horizontalCentered="1"/>
  <pageMargins left="0" right="0" top="1" bottom="0" header="0.3" footer="0.3"/>
  <pageSetup paperSize="9" scale="95" orientation="landscape" r:id="rId1"/>
  <rowBreaks count="3" manualBreakCount="3">
    <brk id="31" max="23" man="1"/>
    <brk id="60" max="23" man="1"/>
    <brk id="77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Q112"/>
  <sheetViews>
    <sheetView tabSelected="1" view="pageBreakPreview" zoomScale="160" zoomScaleNormal="115" zoomScaleSheetLayoutView="160" workbookViewId="0">
      <selection activeCell="A112" sqref="A112:U112"/>
    </sheetView>
  </sheetViews>
  <sheetFormatPr defaultRowHeight="15" x14ac:dyDescent="0.25"/>
  <cols>
    <col min="1" max="1" width="3.42578125" style="56" customWidth="1"/>
    <col min="2" max="2" width="8" style="56" hidden="1" customWidth="1"/>
    <col min="3" max="3" width="64.140625" style="57" customWidth="1"/>
    <col min="4" max="4" width="5.85546875" style="47" customWidth="1"/>
    <col min="5" max="5" width="6" style="47" customWidth="1"/>
    <col min="6" max="7" width="2.140625" style="58" hidden="1" customWidth="1"/>
    <col min="8" max="8" width="2.28515625" style="58" hidden="1" customWidth="1"/>
    <col min="9" max="9" width="1.85546875" style="58" hidden="1" customWidth="1"/>
    <col min="10" max="10" width="2.140625" style="58" hidden="1" customWidth="1"/>
    <col min="11" max="11" width="2.42578125" style="58" hidden="1" customWidth="1"/>
    <col min="12" max="12" width="20.28515625" style="59" hidden="1" customWidth="1"/>
    <col min="13" max="13" width="4.28515625" style="47" hidden="1" customWidth="1"/>
    <col min="14" max="14" width="5.5703125" style="65" hidden="1" customWidth="1"/>
    <col min="15" max="15" width="7" style="65" hidden="1" customWidth="1"/>
    <col min="16" max="16" width="5.5703125" style="132" hidden="1" customWidth="1"/>
    <col min="17" max="17" width="5.28515625" style="65" hidden="1" customWidth="1"/>
    <col min="18" max="18" width="5.5703125" style="65" hidden="1" customWidth="1"/>
    <col min="19" max="19" width="5.42578125" style="65" hidden="1" customWidth="1"/>
    <col min="20" max="20" width="7.42578125" style="65" hidden="1" customWidth="1"/>
    <col min="21" max="21" width="7.28515625" style="170" hidden="1" customWidth="1"/>
    <col min="22" max="22" width="9.140625" style="65"/>
    <col min="23" max="24" width="9.7109375" style="65" customWidth="1"/>
    <col min="25" max="16384" width="9.140625" style="47"/>
  </cols>
  <sheetData>
    <row r="1" spans="1:24" s="297" customFormat="1" ht="46.5" customHeight="1" thickBot="1" x14ac:dyDescent="0.35">
      <c r="A1" s="577" t="s">
        <v>109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301"/>
    </row>
    <row r="2" spans="1:24" s="297" customFormat="1" ht="12.75" customHeight="1" thickTop="1" thickBot="1" x14ac:dyDescent="0.35">
      <c r="A2" s="640" t="s">
        <v>110</v>
      </c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  <c r="O2" s="640"/>
      <c r="P2" s="640"/>
      <c r="Q2" s="640"/>
      <c r="R2" s="640"/>
      <c r="S2" s="640"/>
      <c r="T2" s="640"/>
      <c r="U2" s="640"/>
      <c r="V2" s="640"/>
      <c r="W2" s="640"/>
      <c r="X2" s="300"/>
    </row>
    <row r="3" spans="1:24" s="1" customFormat="1" ht="67.5" hidden="1" customHeight="1" thickTop="1" x14ac:dyDescent="0.3">
      <c r="A3" s="510" t="s">
        <v>2</v>
      </c>
      <c r="B3" s="510"/>
      <c r="C3" s="510"/>
      <c r="D3" s="511" t="s">
        <v>64</v>
      </c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511"/>
      <c r="S3" s="511"/>
      <c r="T3" s="62"/>
      <c r="U3" s="162"/>
      <c r="V3" s="163"/>
      <c r="W3" s="163"/>
      <c r="X3" s="163"/>
    </row>
    <row r="4" spans="1:24" s="1" customFormat="1" ht="3" hidden="1" customHeight="1" x14ac:dyDescent="0.3">
      <c r="A4" s="510"/>
      <c r="B4" s="510"/>
      <c r="C4" s="510"/>
      <c r="D4" s="242"/>
      <c r="E4" s="2"/>
      <c r="F4" s="3"/>
      <c r="G4" s="3"/>
      <c r="H4" s="3"/>
      <c r="I4" s="3"/>
      <c r="J4" s="3"/>
      <c r="K4" s="3"/>
      <c r="L4" s="4"/>
      <c r="M4" s="5"/>
      <c r="N4" s="23"/>
      <c r="O4" s="23"/>
      <c r="P4" s="127"/>
      <c r="Q4" s="23"/>
      <c r="R4" s="23"/>
      <c r="S4" s="23"/>
      <c r="T4" s="62"/>
      <c r="U4" s="162"/>
      <c r="V4" s="163"/>
      <c r="W4" s="163"/>
      <c r="X4" s="163"/>
    </row>
    <row r="5" spans="1:24" s="1" customFormat="1" ht="16.5" hidden="1" thickTop="1" thickBot="1" x14ac:dyDescent="0.35">
      <c r="A5" s="7"/>
      <c r="B5" s="7"/>
      <c r="C5" s="8"/>
      <c r="D5" s="6"/>
      <c r="E5" s="6"/>
      <c r="F5" s="9"/>
      <c r="G5" s="9"/>
      <c r="H5" s="9"/>
      <c r="I5" s="9"/>
      <c r="J5" s="9"/>
      <c r="K5" s="9"/>
      <c r="L5" s="10"/>
      <c r="M5" s="6"/>
      <c r="N5" s="23"/>
      <c r="O5" s="23"/>
      <c r="P5" s="127"/>
      <c r="Q5" s="23"/>
      <c r="R5" s="23"/>
      <c r="S5" s="23"/>
      <c r="T5" s="23"/>
      <c r="U5" s="162"/>
      <c r="V5" s="163"/>
      <c r="W5" s="163"/>
      <c r="X5" s="163"/>
    </row>
    <row r="6" spans="1:24" s="18" customFormat="1" ht="19.5" hidden="1" thickTop="1" thickBot="1" x14ac:dyDescent="0.4">
      <c r="A6" s="12"/>
      <c r="B6" s="12"/>
      <c r="C6" s="8"/>
      <c r="D6" s="11"/>
      <c r="E6" s="13" t="s">
        <v>3</v>
      </c>
      <c r="F6" s="14"/>
      <c r="G6" s="15"/>
      <c r="H6" s="15"/>
      <c r="I6" s="15"/>
      <c r="J6" s="15"/>
      <c r="K6" s="15"/>
      <c r="L6" s="16"/>
      <c r="M6" s="17" t="s">
        <v>4</v>
      </c>
      <c r="N6" s="141"/>
      <c r="O6" s="141"/>
      <c r="P6" s="128"/>
      <c r="Q6" s="63"/>
      <c r="R6" s="63"/>
      <c r="S6" s="63"/>
      <c r="T6" s="63"/>
      <c r="U6" s="165"/>
      <c r="V6" s="166"/>
      <c r="W6" s="166"/>
      <c r="X6" s="166"/>
    </row>
    <row r="7" spans="1:24" s="21" customFormat="1" ht="2.25" hidden="1" customHeight="1" x14ac:dyDescent="0.3">
      <c r="A7" s="20"/>
      <c r="B7" s="20"/>
      <c r="C7" s="8"/>
      <c r="D7" s="19"/>
      <c r="E7" s="19"/>
      <c r="F7" s="9"/>
      <c r="G7" s="9"/>
      <c r="H7" s="9"/>
      <c r="I7" s="9"/>
      <c r="J7" s="9"/>
      <c r="K7" s="9"/>
      <c r="L7" s="10"/>
      <c r="M7" s="19"/>
      <c r="N7" s="23"/>
      <c r="O7" s="23"/>
      <c r="P7" s="127"/>
      <c r="Q7" s="23"/>
      <c r="R7" s="23"/>
      <c r="S7" s="23"/>
      <c r="T7" s="23"/>
      <c r="U7" s="162"/>
      <c r="V7" s="163"/>
      <c r="W7" s="163"/>
      <c r="X7" s="163"/>
    </row>
    <row r="8" spans="1:24" s="21" customFormat="1" ht="35.25" hidden="1" customHeight="1" x14ac:dyDescent="0.3">
      <c r="A8" s="20"/>
      <c r="B8" s="20"/>
      <c r="C8" s="8"/>
      <c r="D8" s="242"/>
      <c r="E8" s="512" t="s">
        <v>65</v>
      </c>
      <c r="F8" s="512"/>
      <c r="G8" s="512"/>
      <c r="H8" s="512"/>
      <c r="I8" s="512"/>
      <c r="J8" s="512"/>
      <c r="K8" s="512"/>
      <c r="L8" s="512"/>
      <c r="M8" s="512"/>
      <c r="N8" s="512"/>
      <c r="O8" s="512"/>
      <c r="P8" s="512"/>
      <c r="Q8" s="512"/>
      <c r="R8" s="512"/>
      <c r="S8" s="23"/>
      <c r="T8" s="23"/>
      <c r="U8" s="162"/>
      <c r="V8" s="163"/>
      <c r="W8" s="164"/>
      <c r="X8" s="164"/>
    </row>
    <row r="9" spans="1:24" s="21" customFormat="1" ht="12" hidden="1" customHeight="1" x14ac:dyDescent="0.3">
      <c r="A9" s="20"/>
      <c r="B9" s="20"/>
      <c r="C9" s="8"/>
      <c r="D9" s="19"/>
      <c r="E9" s="513" t="s">
        <v>5</v>
      </c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23"/>
      <c r="T9" s="23"/>
      <c r="U9" s="162"/>
      <c r="V9" s="163"/>
      <c r="W9" s="164"/>
      <c r="X9" s="164"/>
    </row>
    <row r="10" spans="1:24" s="21" customFormat="1" ht="0.75" hidden="1" customHeight="1" x14ac:dyDescent="0.3">
      <c r="A10" s="20"/>
      <c r="B10" s="20"/>
      <c r="C10" s="8"/>
      <c r="D10" s="22"/>
      <c r="E10" s="23"/>
      <c r="F10" s="9"/>
      <c r="G10" s="9"/>
      <c r="H10" s="9"/>
      <c r="I10" s="9"/>
      <c r="J10" s="9"/>
      <c r="K10" s="9"/>
      <c r="L10" s="10"/>
      <c r="M10" s="19"/>
      <c r="N10" s="23"/>
      <c r="O10" s="23"/>
      <c r="P10" s="127"/>
      <c r="Q10" s="23"/>
      <c r="R10" s="159"/>
      <c r="S10" s="23"/>
      <c r="T10" s="23"/>
      <c r="U10" s="162"/>
      <c r="V10" s="163"/>
      <c r="W10" s="164"/>
      <c r="X10" s="164"/>
    </row>
    <row r="11" spans="1:24" s="21" customFormat="1" ht="16.5" hidden="1" thickTop="1" thickBot="1" x14ac:dyDescent="0.35">
      <c r="A11" s="514" t="s">
        <v>6</v>
      </c>
      <c r="B11" s="514"/>
      <c r="C11" s="8" t="s">
        <v>39</v>
      </c>
      <c r="D11" s="19"/>
      <c r="E11" s="19"/>
      <c r="F11" s="9"/>
      <c r="G11" s="9"/>
      <c r="H11" s="9"/>
      <c r="I11" s="9"/>
      <c r="J11" s="9"/>
      <c r="K11" s="9"/>
      <c r="L11" s="10"/>
      <c r="M11" s="19"/>
      <c r="N11" s="23"/>
      <c r="O11" s="142" t="s">
        <v>7</v>
      </c>
      <c r="P11" s="515" t="e">
        <f>+#REF!</f>
        <v>#REF!</v>
      </c>
      <c r="Q11" s="515"/>
      <c r="R11" s="515"/>
      <c r="S11" s="9" t="s">
        <v>0</v>
      </c>
      <c r="T11" s="23"/>
      <c r="U11" s="162"/>
      <c r="V11" s="163"/>
      <c r="W11" s="164"/>
      <c r="X11" s="164"/>
    </row>
    <row r="12" spans="1:24" s="21" customFormat="1" ht="4.5" hidden="1" customHeight="1" x14ac:dyDescent="0.3">
      <c r="A12" s="24"/>
      <c r="B12" s="24"/>
      <c r="C12" s="25"/>
      <c r="D12" s="26"/>
      <c r="E12" s="516"/>
      <c r="F12" s="516"/>
      <c r="G12" s="516"/>
      <c r="H12" s="9"/>
      <c r="I12" s="9"/>
      <c r="J12" s="9"/>
      <c r="K12" s="9"/>
      <c r="L12" s="10"/>
      <c r="M12" s="19"/>
      <c r="N12" s="23"/>
      <c r="O12" s="142"/>
      <c r="P12" s="515"/>
      <c r="Q12" s="515"/>
      <c r="R12" s="515"/>
      <c r="S12" s="9"/>
      <c r="T12" s="9"/>
      <c r="U12" s="158"/>
      <c r="V12" s="163"/>
      <c r="W12" s="164"/>
      <c r="X12" s="164"/>
    </row>
    <row r="13" spans="1:24" s="21" customFormat="1" ht="16.5" hidden="1" thickTop="1" thickBot="1" x14ac:dyDescent="0.35">
      <c r="A13" s="28" t="s">
        <v>8</v>
      </c>
      <c r="B13" s="28"/>
      <c r="C13" s="29"/>
      <c r="D13" s="517">
        <v>189980</v>
      </c>
      <c r="E13" s="517"/>
      <c r="F13" s="517"/>
      <c r="G13" s="30"/>
      <c r="H13" s="31"/>
      <c r="I13" s="31" t="s">
        <v>9</v>
      </c>
      <c r="J13" s="30"/>
      <c r="K13" s="30"/>
      <c r="L13" s="32" t="s">
        <v>10</v>
      </c>
      <c r="M13" s="33" t="s">
        <v>11</v>
      </c>
      <c r="N13" s="518">
        <v>1.1413647000000002</v>
      </c>
      <c r="O13" s="518"/>
      <c r="P13" s="518"/>
      <c r="Q13" s="31"/>
      <c r="R13" s="36"/>
      <c r="S13" s="31"/>
      <c r="T13" s="31"/>
      <c r="U13" s="167"/>
      <c r="V13" s="168"/>
      <c r="W13" s="164"/>
      <c r="X13" s="164"/>
    </row>
    <row r="14" spans="1:24" s="21" customFormat="1" ht="7.5" hidden="1" customHeight="1" x14ac:dyDescent="0.3">
      <c r="A14" s="28"/>
      <c r="B14" s="28"/>
      <c r="C14" s="35"/>
      <c r="D14" s="27"/>
      <c r="E14" s="36"/>
      <c r="F14" s="37"/>
      <c r="G14" s="38"/>
      <c r="H14" s="39"/>
      <c r="I14" s="39"/>
      <c r="J14" s="38"/>
      <c r="K14" s="38"/>
      <c r="L14" s="32"/>
      <c r="M14" s="34"/>
      <c r="N14" s="143"/>
      <c r="O14" s="31"/>
      <c r="P14" s="129"/>
      <c r="Q14" s="31"/>
      <c r="R14" s="36"/>
      <c r="S14" s="31"/>
      <c r="T14" s="31"/>
      <c r="U14" s="167"/>
      <c r="V14" s="168"/>
      <c r="W14" s="164"/>
      <c r="X14" s="164"/>
    </row>
    <row r="15" spans="1:24" s="21" customFormat="1" ht="15.75" hidden="1" customHeight="1" x14ac:dyDescent="0.3">
      <c r="A15" s="519" t="s">
        <v>12</v>
      </c>
      <c r="B15" s="520"/>
      <c r="C15" s="520"/>
      <c r="D15" s="40"/>
      <c r="E15" s="521" t="s">
        <v>13</v>
      </c>
      <c r="F15" s="521"/>
      <c r="G15" s="521"/>
      <c r="H15" s="521"/>
      <c r="I15" s="521"/>
      <c r="J15" s="522">
        <v>1755.01</v>
      </c>
      <c r="K15" s="523"/>
      <c r="L15" s="523"/>
      <c r="M15" s="524" t="s">
        <v>14</v>
      </c>
      <c r="N15" s="524"/>
      <c r="O15" s="524"/>
      <c r="P15" s="524"/>
      <c r="Q15" s="508">
        <v>2640.25</v>
      </c>
      <c r="R15" s="509"/>
      <c r="S15" s="509"/>
      <c r="T15" s="64"/>
      <c r="U15" s="201"/>
      <c r="V15" s="168"/>
      <c r="W15" s="164"/>
      <c r="X15" s="164"/>
    </row>
    <row r="16" spans="1:24" s="1" customFormat="1" ht="2.25" hidden="1" customHeight="1" thickTop="1" thickBot="1" x14ac:dyDescent="0.35">
      <c r="A16" s="42"/>
      <c r="B16" s="42"/>
      <c r="C16" s="35"/>
      <c r="D16" s="41"/>
      <c r="E16" s="41"/>
      <c r="F16" s="39"/>
      <c r="G16" s="39"/>
      <c r="H16" s="39"/>
      <c r="I16" s="525"/>
      <c r="J16" s="525"/>
      <c r="K16" s="525"/>
      <c r="L16" s="43"/>
      <c r="M16" s="41"/>
      <c r="N16" s="31"/>
      <c r="O16" s="31"/>
      <c r="P16" s="129"/>
      <c r="Q16" s="31"/>
      <c r="R16" s="36"/>
      <c r="S16" s="31"/>
      <c r="T16" s="31"/>
      <c r="U16" s="167">
        <f>+D13/35000*7.5</f>
        <v>40.71</v>
      </c>
      <c r="V16" s="244">
        <f>1.133*1.03*1.015*1.01</f>
        <v>1.1963397984999999</v>
      </c>
      <c r="W16" s="245"/>
      <c r="X16" s="245"/>
    </row>
    <row r="17" spans="1:225" s="44" customFormat="1" ht="18" customHeight="1" thickTop="1" x14ac:dyDescent="0.2">
      <c r="A17" s="625" t="s">
        <v>111</v>
      </c>
      <c r="B17" s="619" t="s">
        <v>16</v>
      </c>
      <c r="C17" s="627" t="s">
        <v>112</v>
      </c>
      <c r="D17" s="629" t="s">
        <v>113</v>
      </c>
      <c r="E17" s="629" t="s">
        <v>114</v>
      </c>
      <c r="F17" s="631" t="s">
        <v>20</v>
      </c>
      <c r="G17" s="632"/>
      <c r="H17" s="633"/>
      <c r="I17" s="631" t="s">
        <v>21</v>
      </c>
      <c r="J17" s="632"/>
      <c r="K17" s="633"/>
      <c r="L17" s="637" t="s">
        <v>22</v>
      </c>
      <c r="M17" s="638"/>
      <c r="N17" s="638"/>
      <c r="O17" s="638"/>
      <c r="P17" s="638"/>
      <c r="Q17" s="639"/>
      <c r="R17" s="619" t="s">
        <v>23</v>
      </c>
      <c r="S17" s="619" t="s">
        <v>24</v>
      </c>
      <c r="T17" s="621" t="s">
        <v>25</v>
      </c>
      <c r="U17" s="623" t="s">
        <v>26</v>
      </c>
      <c r="V17" s="613" t="s">
        <v>115</v>
      </c>
      <c r="W17" s="613" t="s">
        <v>115</v>
      </c>
      <c r="X17" s="579" t="s">
        <v>116</v>
      </c>
    </row>
    <row r="18" spans="1:225" s="44" customFormat="1" ht="22.5" customHeight="1" x14ac:dyDescent="0.2">
      <c r="A18" s="625"/>
      <c r="B18" s="619"/>
      <c r="C18" s="627"/>
      <c r="D18" s="629"/>
      <c r="E18" s="629"/>
      <c r="F18" s="631"/>
      <c r="G18" s="632"/>
      <c r="H18" s="633"/>
      <c r="I18" s="631"/>
      <c r="J18" s="632"/>
      <c r="K18" s="633"/>
      <c r="L18" s="615" t="s">
        <v>27</v>
      </c>
      <c r="M18" s="618" t="s">
        <v>28</v>
      </c>
      <c r="N18" s="618" t="s">
        <v>29</v>
      </c>
      <c r="O18" s="618" t="s">
        <v>30</v>
      </c>
      <c r="P18" s="618" t="s">
        <v>23</v>
      </c>
      <c r="Q18" s="618" t="s">
        <v>31</v>
      </c>
      <c r="R18" s="619"/>
      <c r="S18" s="619"/>
      <c r="T18" s="621"/>
      <c r="U18" s="623"/>
      <c r="V18" s="614"/>
      <c r="W18" s="614"/>
      <c r="X18" s="580"/>
    </row>
    <row r="19" spans="1:225" s="44" customFormat="1" ht="22.5" customHeight="1" x14ac:dyDescent="0.2">
      <c r="A19" s="625"/>
      <c r="B19" s="619"/>
      <c r="C19" s="627"/>
      <c r="D19" s="629"/>
      <c r="E19" s="629"/>
      <c r="F19" s="631"/>
      <c r="G19" s="632"/>
      <c r="H19" s="633"/>
      <c r="I19" s="631"/>
      <c r="J19" s="632"/>
      <c r="K19" s="633"/>
      <c r="L19" s="616"/>
      <c r="M19" s="619"/>
      <c r="N19" s="619"/>
      <c r="O19" s="619"/>
      <c r="P19" s="619"/>
      <c r="Q19" s="619"/>
      <c r="R19" s="619"/>
      <c r="S19" s="619"/>
      <c r="T19" s="621"/>
      <c r="U19" s="623"/>
      <c r="V19" s="614"/>
      <c r="W19" s="614"/>
      <c r="X19" s="580"/>
    </row>
    <row r="20" spans="1:225" s="44" customFormat="1" ht="22.5" customHeight="1" x14ac:dyDescent="0.2">
      <c r="A20" s="625"/>
      <c r="B20" s="619"/>
      <c r="C20" s="627"/>
      <c r="D20" s="629"/>
      <c r="E20" s="629"/>
      <c r="F20" s="631"/>
      <c r="G20" s="632"/>
      <c r="H20" s="633"/>
      <c r="I20" s="631"/>
      <c r="J20" s="632"/>
      <c r="K20" s="633"/>
      <c r="L20" s="616"/>
      <c r="M20" s="619"/>
      <c r="N20" s="619"/>
      <c r="O20" s="619"/>
      <c r="P20" s="619"/>
      <c r="Q20" s="619"/>
      <c r="R20" s="619"/>
      <c r="S20" s="619"/>
      <c r="T20" s="621"/>
      <c r="U20" s="623"/>
      <c r="V20" s="614"/>
      <c r="W20" s="614"/>
      <c r="X20" s="580"/>
    </row>
    <row r="21" spans="1:225" s="44" customFormat="1" ht="22.5" customHeight="1" x14ac:dyDescent="0.2">
      <c r="A21" s="626"/>
      <c r="B21" s="620"/>
      <c r="C21" s="628"/>
      <c r="D21" s="630"/>
      <c r="E21" s="630"/>
      <c r="F21" s="634"/>
      <c r="G21" s="635"/>
      <c r="H21" s="636"/>
      <c r="I21" s="634"/>
      <c r="J21" s="635"/>
      <c r="K21" s="636"/>
      <c r="L21" s="617"/>
      <c r="M21" s="620"/>
      <c r="N21" s="620"/>
      <c r="O21" s="620"/>
      <c r="P21" s="620"/>
      <c r="Q21" s="620"/>
      <c r="R21" s="620"/>
      <c r="S21" s="620"/>
      <c r="T21" s="622"/>
      <c r="U21" s="624"/>
      <c r="V21" s="614"/>
      <c r="W21" s="614"/>
      <c r="X21" s="581"/>
    </row>
    <row r="22" spans="1:225" s="45" customFormat="1" ht="12.75" customHeight="1" x14ac:dyDescent="0.25">
      <c r="A22" s="183">
        <v>1</v>
      </c>
      <c r="B22" s="241">
        <v>2</v>
      </c>
      <c r="C22" s="184">
        <v>2</v>
      </c>
      <c r="D22" s="241">
        <v>3</v>
      </c>
      <c r="E22" s="184">
        <v>4</v>
      </c>
      <c r="F22" s="505">
        <v>6</v>
      </c>
      <c r="G22" s="529"/>
      <c r="H22" s="530"/>
      <c r="I22" s="505">
        <v>7</v>
      </c>
      <c r="J22" s="506"/>
      <c r="K22" s="507"/>
      <c r="L22" s="185">
        <v>8</v>
      </c>
      <c r="M22" s="184">
        <v>9</v>
      </c>
      <c r="N22" s="184">
        <v>10</v>
      </c>
      <c r="O22" s="184">
        <v>11</v>
      </c>
      <c r="P22" s="186">
        <v>12</v>
      </c>
      <c r="Q22" s="184">
        <v>13</v>
      </c>
      <c r="R22" s="240">
        <v>14</v>
      </c>
      <c r="S22" s="184">
        <v>15</v>
      </c>
      <c r="T22" s="187">
        <v>16</v>
      </c>
      <c r="U22" s="188">
        <v>17</v>
      </c>
      <c r="V22" s="299" t="s">
        <v>99</v>
      </c>
      <c r="W22" s="307" t="s">
        <v>100</v>
      </c>
      <c r="X22" s="298" t="s">
        <v>107</v>
      </c>
    </row>
    <row r="23" spans="1:225" s="177" customFormat="1" ht="14.25" customHeight="1" x14ac:dyDescent="0.25">
      <c r="A23" s="289" t="s">
        <v>118</v>
      </c>
      <c r="B23" s="290"/>
      <c r="C23" s="312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1"/>
      <c r="O23" s="291"/>
      <c r="P23" s="291"/>
      <c r="Q23" s="291"/>
      <c r="R23" s="291"/>
      <c r="S23" s="291"/>
      <c r="T23" s="291"/>
      <c r="U23" s="292"/>
      <c r="V23" s="293"/>
      <c r="W23" s="293"/>
      <c r="X23" s="302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76"/>
      <c r="BK23" s="176"/>
      <c r="BL23" s="176"/>
      <c r="BM23" s="176"/>
      <c r="BN23" s="176"/>
      <c r="BO23" s="176"/>
      <c r="BP23" s="176"/>
      <c r="BQ23" s="176"/>
      <c r="BR23" s="176"/>
      <c r="BS23" s="176"/>
      <c r="BT23" s="176"/>
      <c r="BU23" s="176"/>
      <c r="BV23" s="176"/>
      <c r="BW23" s="176"/>
      <c r="BX23" s="176"/>
      <c r="BY23" s="176"/>
      <c r="BZ23" s="176"/>
      <c r="CA23" s="176"/>
      <c r="CB23" s="176"/>
      <c r="CC23" s="176"/>
      <c r="CD23" s="176"/>
      <c r="CE23" s="176"/>
      <c r="CF23" s="176"/>
      <c r="CG23" s="176"/>
      <c r="CH23" s="176"/>
      <c r="CI23" s="176"/>
      <c r="CJ23" s="176"/>
      <c r="CK23" s="176"/>
      <c r="CL23" s="176"/>
      <c r="CM23" s="176"/>
      <c r="CN23" s="176"/>
      <c r="CO23" s="176"/>
      <c r="CP23" s="176"/>
      <c r="CQ23" s="176"/>
      <c r="CR23" s="176"/>
      <c r="CS23" s="176"/>
      <c r="CT23" s="176"/>
      <c r="CU23" s="176"/>
      <c r="CV23" s="176"/>
      <c r="CW23" s="176"/>
      <c r="CX23" s="176"/>
      <c r="CY23" s="176"/>
      <c r="CZ23" s="176"/>
      <c r="DA23" s="176"/>
      <c r="DB23" s="176"/>
      <c r="DC23" s="176"/>
      <c r="DD23" s="176"/>
      <c r="DE23" s="176"/>
      <c r="DF23" s="176"/>
      <c r="DG23" s="176"/>
      <c r="DH23" s="176"/>
      <c r="DI23" s="176"/>
      <c r="DJ23" s="176"/>
      <c r="DK23" s="176"/>
      <c r="DL23" s="176"/>
      <c r="DM23" s="176"/>
      <c r="DN23" s="176"/>
      <c r="DO23" s="176"/>
      <c r="DP23" s="176"/>
      <c r="DQ23" s="176"/>
      <c r="DR23" s="176"/>
      <c r="DS23" s="176"/>
      <c r="DT23" s="176"/>
      <c r="DU23" s="176"/>
      <c r="DV23" s="176"/>
      <c r="DW23" s="176"/>
      <c r="DX23" s="176"/>
      <c r="DY23" s="176"/>
      <c r="DZ23" s="176"/>
      <c r="EA23" s="176"/>
      <c r="EB23" s="176"/>
      <c r="EC23" s="176"/>
      <c r="ED23" s="176"/>
      <c r="EE23" s="176"/>
      <c r="EF23" s="176"/>
      <c r="EG23" s="176"/>
      <c r="EH23" s="176"/>
      <c r="EI23" s="176"/>
      <c r="EJ23" s="176"/>
      <c r="EK23" s="176"/>
      <c r="EL23" s="176"/>
      <c r="EM23" s="176"/>
      <c r="EN23" s="176"/>
      <c r="EO23" s="176"/>
      <c r="EP23" s="176"/>
      <c r="EQ23" s="176"/>
      <c r="ER23" s="176"/>
      <c r="ES23" s="176"/>
      <c r="ET23" s="176"/>
      <c r="EU23" s="176"/>
      <c r="EV23" s="176"/>
      <c r="EW23" s="176"/>
      <c r="EX23" s="176"/>
      <c r="EY23" s="176"/>
      <c r="EZ23" s="176"/>
      <c r="FA23" s="176"/>
      <c r="FB23" s="176"/>
      <c r="FC23" s="176"/>
      <c r="FD23" s="176"/>
      <c r="FE23" s="176"/>
      <c r="FF23" s="176"/>
      <c r="FG23" s="176"/>
      <c r="FH23" s="176"/>
      <c r="FI23" s="176"/>
      <c r="FJ23" s="176"/>
      <c r="FK23" s="176"/>
      <c r="FL23" s="176"/>
      <c r="FM23" s="176"/>
      <c r="FN23" s="176"/>
      <c r="FO23" s="176"/>
      <c r="FP23" s="176"/>
      <c r="FQ23" s="176"/>
      <c r="FR23" s="176"/>
      <c r="FS23" s="176"/>
      <c r="FT23" s="176"/>
      <c r="FU23" s="176"/>
      <c r="FV23" s="176"/>
      <c r="FW23" s="176"/>
      <c r="FX23" s="176"/>
      <c r="FY23" s="176"/>
      <c r="FZ23" s="176"/>
      <c r="GA23" s="176"/>
      <c r="GB23" s="176"/>
      <c r="GC23" s="176"/>
      <c r="GD23" s="176"/>
      <c r="GE23" s="176"/>
      <c r="GF23" s="176"/>
      <c r="GG23" s="176"/>
      <c r="GH23" s="176"/>
      <c r="GI23" s="176"/>
      <c r="GJ23" s="176"/>
      <c r="GK23" s="176"/>
      <c r="GL23" s="176"/>
      <c r="GM23" s="176"/>
      <c r="GN23" s="176"/>
      <c r="GO23" s="176"/>
      <c r="GP23" s="176"/>
      <c r="GQ23" s="176"/>
      <c r="GR23" s="176"/>
      <c r="GS23" s="176"/>
      <c r="GT23" s="176"/>
      <c r="GU23" s="176"/>
      <c r="GV23" s="176"/>
      <c r="GW23" s="176"/>
      <c r="GX23" s="176"/>
      <c r="GY23" s="176"/>
      <c r="GZ23" s="176"/>
      <c r="HA23" s="176"/>
      <c r="HB23" s="176"/>
      <c r="HC23" s="176"/>
      <c r="HD23" s="176"/>
      <c r="HE23" s="176"/>
      <c r="HF23" s="176"/>
      <c r="HG23" s="176"/>
      <c r="HH23" s="176"/>
      <c r="HI23" s="176"/>
      <c r="HJ23" s="176"/>
      <c r="HK23" s="176"/>
      <c r="HL23" s="176"/>
      <c r="HM23" s="176"/>
      <c r="HN23" s="176"/>
      <c r="HO23" s="176"/>
      <c r="HP23" s="176"/>
      <c r="HQ23" s="176"/>
    </row>
    <row r="24" spans="1:225" s="177" customFormat="1" ht="14.25" customHeight="1" x14ac:dyDescent="0.2">
      <c r="A24" s="599" t="s">
        <v>117</v>
      </c>
      <c r="B24" s="600"/>
      <c r="C24" s="600"/>
      <c r="D24" s="600"/>
      <c r="E24" s="600"/>
      <c r="F24" s="600"/>
      <c r="G24" s="600"/>
      <c r="H24" s="600"/>
      <c r="I24" s="600"/>
      <c r="J24" s="600"/>
      <c r="K24" s="600"/>
      <c r="L24" s="600"/>
      <c r="M24" s="600"/>
      <c r="N24" s="600"/>
      <c r="O24" s="600"/>
      <c r="P24" s="600"/>
      <c r="Q24" s="600"/>
      <c r="R24" s="600"/>
      <c r="S24" s="600"/>
      <c r="T24" s="600"/>
      <c r="U24" s="601"/>
      <c r="V24" s="294"/>
      <c r="W24" s="294"/>
      <c r="X24" s="303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6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6"/>
      <c r="CD24" s="176"/>
      <c r="CE24" s="176"/>
      <c r="CF24" s="176"/>
      <c r="CG24" s="176"/>
      <c r="CH24" s="176"/>
      <c r="CI24" s="176"/>
      <c r="CJ24" s="176"/>
      <c r="CK24" s="176"/>
      <c r="CL24" s="176"/>
      <c r="CM24" s="176"/>
      <c r="CN24" s="176"/>
      <c r="CO24" s="176"/>
      <c r="CP24" s="176"/>
      <c r="CQ24" s="176"/>
      <c r="CR24" s="176"/>
      <c r="CS24" s="176"/>
      <c r="CT24" s="176"/>
      <c r="CU24" s="176"/>
      <c r="CV24" s="176"/>
      <c r="CW24" s="176"/>
      <c r="CX24" s="176"/>
      <c r="CY24" s="176"/>
      <c r="CZ24" s="176"/>
      <c r="DA24" s="176"/>
      <c r="DB24" s="176"/>
      <c r="DC24" s="176"/>
      <c r="DD24" s="176"/>
      <c r="DE24" s="176"/>
      <c r="DF24" s="176"/>
      <c r="DG24" s="176"/>
      <c r="DH24" s="176"/>
      <c r="DI24" s="176"/>
      <c r="DJ24" s="176"/>
      <c r="DK24" s="176"/>
      <c r="DL24" s="176"/>
      <c r="DM24" s="176"/>
      <c r="DN24" s="176"/>
      <c r="DO24" s="176"/>
      <c r="DP24" s="176"/>
      <c r="DQ24" s="176"/>
      <c r="DR24" s="176"/>
      <c r="DS24" s="176"/>
      <c r="DT24" s="176"/>
      <c r="DU24" s="176"/>
      <c r="DV24" s="176"/>
      <c r="DW24" s="176"/>
      <c r="DX24" s="176"/>
      <c r="DY24" s="176"/>
      <c r="DZ24" s="176"/>
      <c r="EA24" s="176"/>
      <c r="EB24" s="176"/>
      <c r="EC24" s="176"/>
      <c r="ED24" s="176"/>
      <c r="EE24" s="176"/>
      <c r="EF24" s="176"/>
      <c r="EG24" s="176"/>
      <c r="EH24" s="176"/>
      <c r="EI24" s="176"/>
      <c r="EJ24" s="176"/>
      <c r="EK24" s="176"/>
      <c r="EL24" s="176"/>
      <c r="EM24" s="176"/>
      <c r="EN24" s="176"/>
      <c r="EO24" s="176"/>
      <c r="EP24" s="176"/>
      <c r="EQ24" s="176"/>
      <c r="ER24" s="176"/>
      <c r="ES24" s="176"/>
      <c r="ET24" s="176"/>
      <c r="EU24" s="176"/>
      <c r="EV24" s="176"/>
      <c r="EW24" s="176"/>
      <c r="EX24" s="176"/>
      <c r="EY24" s="176"/>
      <c r="EZ24" s="176"/>
      <c r="FA24" s="176"/>
      <c r="FB24" s="176"/>
      <c r="FC24" s="176"/>
      <c r="FD24" s="176"/>
      <c r="FE24" s="176"/>
      <c r="FF24" s="176"/>
      <c r="FG24" s="176"/>
      <c r="FH24" s="176"/>
      <c r="FI24" s="176"/>
      <c r="FJ24" s="176"/>
      <c r="FK24" s="176"/>
      <c r="FL24" s="176"/>
      <c r="FM24" s="176"/>
      <c r="FN24" s="176"/>
      <c r="FO24" s="176"/>
      <c r="FP24" s="176"/>
      <c r="FQ24" s="176"/>
      <c r="FR24" s="176"/>
      <c r="FS24" s="176"/>
      <c r="FT24" s="176"/>
      <c r="FU24" s="176"/>
      <c r="FV24" s="176"/>
      <c r="FW24" s="176"/>
      <c r="FX24" s="176"/>
      <c r="FY24" s="176"/>
      <c r="FZ24" s="176"/>
      <c r="GA24" s="176"/>
      <c r="GB24" s="176"/>
      <c r="GC24" s="176"/>
      <c r="GD24" s="176"/>
      <c r="GE24" s="176"/>
      <c r="GF24" s="176"/>
      <c r="GG24" s="176"/>
      <c r="GH24" s="176"/>
      <c r="GI24" s="176"/>
      <c r="GJ24" s="176"/>
      <c r="GK24" s="176"/>
      <c r="GL24" s="176"/>
      <c r="GM24" s="176"/>
      <c r="GN24" s="176"/>
      <c r="GO24" s="176"/>
      <c r="GP24" s="176"/>
      <c r="GQ24" s="176"/>
      <c r="GR24" s="176"/>
      <c r="GS24" s="176"/>
      <c r="GT24" s="176"/>
      <c r="GU24" s="176"/>
      <c r="GV24" s="176"/>
      <c r="GW24" s="176"/>
      <c r="GX24" s="176"/>
      <c r="GY24" s="176"/>
      <c r="GZ24" s="176"/>
      <c r="HA24" s="176"/>
      <c r="HB24" s="176"/>
      <c r="HC24" s="176"/>
      <c r="HD24" s="176"/>
      <c r="HE24" s="176"/>
      <c r="HF24" s="176"/>
      <c r="HG24" s="176"/>
      <c r="HH24" s="176"/>
      <c r="HI24" s="176"/>
      <c r="HJ24" s="176"/>
      <c r="HK24" s="176"/>
      <c r="HL24" s="176"/>
      <c r="HM24" s="176"/>
      <c r="HN24" s="176"/>
      <c r="HO24" s="176"/>
      <c r="HP24" s="176"/>
      <c r="HQ24" s="176"/>
    </row>
    <row r="25" spans="1:225" s="135" customFormat="1" ht="17.25" customHeight="1" x14ac:dyDescent="0.25">
      <c r="A25" s="136" t="s">
        <v>119</v>
      </c>
      <c r="B25" s="189"/>
      <c r="C25" s="145"/>
      <c r="D25" s="189"/>
      <c r="E25" s="189"/>
      <c r="F25" s="190"/>
      <c r="G25" s="147"/>
      <c r="H25" s="147"/>
      <c r="I25" s="147"/>
      <c r="J25" s="147"/>
      <c r="K25" s="147"/>
      <c r="L25" s="181"/>
      <c r="M25" s="146"/>
      <c r="N25" s="146"/>
      <c r="O25" s="146"/>
      <c r="P25" s="192"/>
      <c r="Q25" s="146"/>
      <c r="R25" s="146"/>
      <c r="S25" s="146"/>
      <c r="T25" s="169"/>
      <c r="U25" s="146"/>
      <c r="V25" s="246"/>
      <c r="W25" s="246"/>
      <c r="X25" s="345">
        <v>0.44869999999999999</v>
      </c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</row>
    <row r="26" spans="1:225" s="193" customFormat="1" x14ac:dyDescent="0.3">
      <c r="A26" s="386">
        <v>1</v>
      </c>
      <c r="B26" s="388" t="s">
        <v>68</v>
      </c>
      <c r="C26" s="411" t="s">
        <v>139</v>
      </c>
      <c r="D26" s="392" t="s">
        <v>134</v>
      </c>
      <c r="E26" s="348">
        <v>445</v>
      </c>
      <c r="F26" s="380">
        <v>0.26</v>
      </c>
      <c r="G26" s="381"/>
      <c r="H26" s="382"/>
      <c r="I26" s="380">
        <v>0.04</v>
      </c>
      <c r="J26" s="381"/>
      <c r="K26" s="382"/>
      <c r="L26" s="82"/>
      <c r="M26" s="68"/>
      <c r="N26" s="234"/>
      <c r="O26" s="234"/>
      <c r="P26" s="131"/>
      <c r="Q26" s="225"/>
      <c r="R26" s="233">
        <f>F27+I27</f>
        <v>0.5619126000000001</v>
      </c>
      <c r="S26" s="357">
        <f>R26+R27</f>
        <v>6.1329137007000014</v>
      </c>
      <c r="T26" s="360">
        <f>E26*S26</f>
        <v>2729.1465968115008</v>
      </c>
      <c r="U26" s="363">
        <f>E26*R27</f>
        <v>2479.0954898115006</v>
      </c>
      <c r="V26" s="246"/>
      <c r="W26" s="246"/>
      <c r="X26" s="304"/>
      <c r="Y26" s="69"/>
    </row>
    <row r="27" spans="1:225" s="193" customFormat="1" ht="22.5" hidden="1" customHeight="1" x14ac:dyDescent="0.3">
      <c r="A27" s="387"/>
      <c r="B27" s="389"/>
      <c r="C27" s="412"/>
      <c r="D27" s="393"/>
      <c r="E27" s="350"/>
      <c r="F27" s="369">
        <f>F26*$J$15/1000</f>
        <v>0.45630260000000006</v>
      </c>
      <c r="G27" s="370"/>
      <c r="H27" s="371"/>
      <c r="I27" s="369">
        <f>I26*$Q$15/1000</f>
        <v>0.10561</v>
      </c>
      <c r="J27" s="370"/>
      <c r="K27" s="371"/>
      <c r="L27" s="83" t="s">
        <v>91</v>
      </c>
      <c r="M27" s="71" t="s">
        <v>34</v>
      </c>
      <c r="N27" s="75">
        <v>1</v>
      </c>
      <c r="O27" s="73">
        <f>E26*N27</f>
        <v>445</v>
      </c>
      <c r="P27" s="72">
        <v>4.8810000000000002</v>
      </c>
      <c r="Q27" s="74">
        <f>N27*P27*$N$13</f>
        <v>5.5710011007000011</v>
      </c>
      <c r="R27" s="230">
        <f>SUM(Q27:Q27)</f>
        <v>5.5710011007000011</v>
      </c>
      <c r="S27" s="359"/>
      <c r="T27" s="362"/>
      <c r="U27" s="365"/>
      <c r="V27" s="246"/>
      <c r="W27" s="246"/>
      <c r="X27" s="304"/>
      <c r="Y27" s="69"/>
    </row>
    <row r="28" spans="1:225" s="66" customFormat="1" x14ac:dyDescent="0.3">
      <c r="A28" s="386">
        <v>2</v>
      </c>
      <c r="B28" s="388" t="s">
        <v>58</v>
      </c>
      <c r="C28" s="452" t="s">
        <v>120</v>
      </c>
      <c r="D28" s="392" t="s">
        <v>135</v>
      </c>
      <c r="E28" s="348">
        <v>1</v>
      </c>
      <c r="F28" s="374">
        <v>1.74</v>
      </c>
      <c r="G28" s="375"/>
      <c r="H28" s="376"/>
      <c r="I28" s="374">
        <v>1.23</v>
      </c>
      <c r="J28" s="375"/>
      <c r="K28" s="376"/>
      <c r="L28" s="67"/>
      <c r="M28" s="68"/>
      <c r="N28" s="234"/>
      <c r="O28" s="234"/>
      <c r="P28" s="81"/>
      <c r="Q28" s="228"/>
      <c r="R28" s="233">
        <f>F29+I29</f>
        <v>6.3012249000000002</v>
      </c>
      <c r="S28" s="357">
        <f>R28+R29</f>
        <v>89.392575060000013</v>
      </c>
      <c r="T28" s="360">
        <f>E28*S28</f>
        <v>89.392575060000013</v>
      </c>
      <c r="U28" s="372">
        <f>R29*E28</f>
        <v>83.091350160000019</v>
      </c>
      <c r="V28" s="246"/>
      <c r="W28" s="246"/>
      <c r="X28" s="304"/>
      <c r="Y28" s="69"/>
    </row>
    <row r="29" spans="1:225" s="66" customFormat="1" ht="15" hidden="1" customHeight="1" x14ac:dyDescent="0.3">
      <c r="A29" s="387"/>
      <c r="B29" s="416"/>
      <c r="C29" s="501"/>
      <c r="D29" s="407"/>
      <c r="E29" s="349"/>
      <c r="F29" s="374">
        <f>F28*$J$15/1000</f>
        <v>3.0537174</v>
      </c>
      <c r="G29" s="375"/>
      <c r="H29" s="376"/>
      <c r="I29" s="374">
        <f>I28*$Q$15/1000</f>
        <v>3.2475075000000002</v>
      </c>
      <c r="J29" s="375"/>
      <c r="K29" s="376"/>
      <c r="L29" s="94" t="s">
        <v>71</v>
      </c>
      <c r="M29" s="91" t="s">
        <v>40</v>
      </c>
      <c r="N29" s="92">
        <v>1</v>
      </c>
      <c r="O29" s="95">
        <f>E28*N29</f>
        <v>1</v>
      </c>
      <c r="P29" s="91">
        <f>8*7*1.3</f>
        <v>72.8</v>
      </c>
      <c r="Q29" s="93">
        <f>N29*P29*$N$13</f>
        <v>83.091350160000019</v>
      </c>
      <c r="R29" s="223">
        <f>SUM(Q29:Q29)</f>
        <v>83.091350160000019</v>
      </c>
      <c r="S29" s="358"/>
      <c r="T29" s="361"/>
      <c r="U29" s="502"/>
      <c r="V29" s="246"/>
      <c r="W29" s="246"/>
      <c r="X29" s="304"/>
      <c r="Y29" s="69"/>
    </row>
    <row r="30" spans="1:225" s="69" customFormat="1" ht="15" customHeight="1" x14ac:dyDescent="0.3">
      <c r="A30" s="386">
        <v>3</v>
      </c>
      <c r="B30" s="405" t="s">
        <v>58</v>
      </c>
      <c r="C30" s="406" t="s">
        <v>121</v>
      </c>
      <c r="D30" s="392" t="s">
        <v>135</v>
      </c>
      <c r="E30" s="348">
        <v>1</v>
      </c>
      <c r="F30" s="380">
        <v>1.74</v>
      </c>
      <c r="G30" s="381"/>
      <c r="H30" s="382"/>
      <c r="I30" s="380">
        <v>1.23</v>
      </c>
      <c r="J30" s="381"/>
      <c r="K30" s="382"/>
      <c r="L30" s="67"/>
      <c r="M30" s="68"/>
      <c r="N30" s="234"/>
      <c r="O30" s="234"/>
      <c r="P30" s="81"/>
      <c r="Q30" s="228"/>
      <c r="R30" s="233">
        <f>F31+I31</f>
        <v>6.3012249000000002</v>
      </c>
      <c r="S30" s="357">
        <f>R30+R31</f>
        <v>24.943515000000009</v>
      </c>
      <c r="T30" s="357">
        <f>E30*S30</f>
        <v>24.943515000000009</v>
      </c>
      <c r="U30" s="376">
        <f>R31*E30</f>
        <v>18.642290100000007</v>
      </c>
      <c r="V30" s="246"/>
      <c r="W30" s="246"/>
      <c r="X30" s="304"/>
    </row>
    <row r="31" spans="1:225" s="69" customFormat="1" ht="12" hidden="1" customHeight="1" x14ac:dyDescent="0.3">
      <c r="A31" s="387"/>
      <c r="B31" s="405"/>
      <c r="C31" s="406"/>
      <c r="D31" s="407"/>
      <c r="E31" s="349"/>
      <c r="F31" s="374">
        <f>F30*$J$15/1000</f>
        <v>3.0537174</v>
      </c>
      <c r="G31" s="418"/>
      <c r="H31" s="376"/>
      <c r="I31" s="374">
        <f>I30*$Q$15/1000</f>
        <v>3.2475075000000002</v>
      </c>
      <c r="J31" s="418"/>
      <c r="K31" s="376"/>
      <c r="L31" s="110" t="s">
        <v>73</v>
      </c>
      <c r="M31" s="91" t="s">
        <v>40</v>
      </c>
      <c r="N31" s="92">
        <v>1</v>
      </c>
      <c r="O31" s="95">
        <f>E30*N31</f>
        <v>1</v>
      </c>
      <c r="P31" s="92">
        <f>19.6/1.2</f>
        <v>16.333333333333336</v>
      </c>
      <c r="Q31" s="93">
        <f>N31*P31*$N$13</f>
        <v>18.642290100000007</v>
      </c>
      <c r="R31" s="223">
        <f>SUM(Q31:Q31)</f>
        <v>18.642290100000007</v>
      </c>
      <c r="S31" s="358"/>
      <c r="T31" s="358"/>
      <c r="U31" s="368"/>
      <c r="V31" s="246"/>
      <c r="W31" s="246"/>
      <c r="X31" s="304"/>
    </row>
    <row r="32" spans="1:225" s="121" customFormat="1" ht="15" customHeight="1" x14ac:dyDescent="0.25">
      <c r="A32" s="386">
        <f>+A30+1</f>
        <v>4</v>
      </c>
      <c r="B32" s="489" t="s">
        <v>74</v>
      </c>
      <c r="C32" s="490" t="s">
        <v>122</v>
      </c>
      <c r="D32" s="491" t="s">
        <v>135</v>
      </c>
      <c r="E32" s="493">
        <v>2</v>
      </c>
      <c r="F32" s="498">
        <v>0.44</v>
      </c>
      <c r="G32" s="499"/>
      <c r="H32" s="500"/>
      <c r="I32" s="498">
        <v>0.6</v>
      </c>
      <c r="J32" s="499"/>
      <c r="K32" s="500"/>
      <c r="L32" s="178"/>
      <c r="M32" s="149"/>
      <c r="N32" s="150"/>
      <c r="O32" s="150"/>
      <c r="P32" s="150"/>
      <c r="Q32" s="151"/>
      <c r="R32" s="238">
        <f>F33+I33</f>
        <v>2.3563543999999998</v>
      </c>
      <c r="S32" s="495">
        <f>R32+R33</f>
        <v>11.2494876875</v>
      </c>
      <c r="T32" s="495">
        <f>E32*S32</f>
        <v>22.498975375000001</v>
      </c>
      <c r="U32" s="152">
        <f>+R33*E32</f>
        <v>17.786266575000003</v>
      </c>
      <c r="V32" s="246"/>
      <c r="W32" s="246"/>
      <c r="X32" s="304"/>
    </row>
    <row r="33" spans="1:25" s="121" customFormat="1" ht="19.5" hidden="1" customHeight="1" x14ac:dyDescent="0.25">
      <c r="A33" s="404"/>
      <c r="B33" s="489"/>
      <c r="C33" s="490"/>
      <c r="D33" s="492"/>
      <c r="E33" s="494"/>
      <c r="F33" s="497">
        <f>F32*$J$15/1000</f>
        <v>0.77220440000000001</v>
      </c>
      <c r="G33" s="497"/>
      <c r="H33" s="497"/>
      <c r="I33" s="497">
        <f>I32*$Q$15/1000</f>
        <v>1.5841499999999999</v>
      </c>
      <c r="J33" s="497"/>
      <c r="K33" s="497"/>
      <c r="L33" s="144" t="s">
        <v>76</v>
      </c>
      <c r="M33" s="153" t="s">
        <v>40</v>
      </c>
      <c r="N33" s="154">
        <v>1</v>
      </c>
      <c r="O33" s="155">
        <f>E32*N33</f>
        <v>2</v>
      </c>
      <c r="P33" s="182">
        <f>9.35/1.2</f>
        <v>7.791666666666667</v>
      </c>
      <c r="Q33" s="156">
        <f>N33*P33*$N$13</f>
        <v>8.8931332875000013</v>
      </c>
      <c r="R33" s="239">
        <f>+Q33</f>
        <v>8.8931332875000013</v>
      </c>
      <c r="S33" s="496"/>
      <c r="T33" s="496"/>
      <c r="U33" s="157"/>
      <c r="V33" s="246"/>
      <c r="W33" s="246"/>
      <c r="X33" s="304"/>
    </row>
    <row r="34" spans="1:25" s="121" customFormat="1" ht="15" customHeight="1" x14ac:dyDescent="0.25">
      <c r="A34" s="386">
        <f>+A32+1</f>
        <v>5</v>
      </c>
      <c r="B34" s="489" t="s">
        <v>74</v>
      </c>
      <c r="C34" s="490" t="s">
        <v>123</v>
      </c>
      <c r="D34" s="491" t="s">
        <v>135</v>
      </c>
      <c r="E34" s="493">
        <v>1</v>
      </c>
      <c r="F34" s="498">
        <v>0.44</v>
      </c>
      <c r="G34" s="499"/>
      <c r="H34" s="500"/>
      <c r="I34" s="498">
        <v>0.6</v>
      </c>
      <c r="J34" s="499"/>
      <c r="K34" s="500"/>
      <c r="L34" s="178"/>
      <c r="M34" s="149"/>
      <c r="N34" s="150"/>
      <c r="O34" s="150"/>
      <c r="P34" s="150"/>
      <c r="Q34" s="151"/>
      <c r="R34" s="238">
        <f>F35+I35</f>
        <v>2.3563543999999998</v>
      </c>
      <c r="S34" s="495">
        <f>R34+R35</f>
        <v>10.916589650000002</v>
      </c>
      <c r="T34" s="495">
        <f>E34*S34</f>
        <v>10.916589650000002</v>
      </c>
      <c r="U34" s="152">
        <f>+R35*E34</f>
        <v>8.5602352500000016</v>
      </c>
      <c r="V34" s="246"/>
      <c r="W34" s="246"/>
      <c r="X34" s="304"/>
    </row>
    <row r="35" spans="1:25" s="121" customFormat="1" ht="0.75" hidden="1" customHeight="1" x14ac:dyDescent="0.25">
      <c r="A35" s="404"/>
      <c r="B35" s="489"/>
      <c r="C35" s="490"/>
      <c r="D35" s="492"/>
      <c r="E35" s="494"/>
      <c r="F35" s="497">
        <f>F34*$J$15/1000</f>
        <v>0.77220440000000001</v>
      </c>
      <c r="G35" s="497"/>
      <c r="H35" s="497"/>
      <c r="I35" s="497">
        <f>I34*$Q$15/1000</f>
        <v>1.5841499999999999</v>
      </c>
      <c r="J35" s="497"/>
      <c r="K35" s="497"/>
      <c r="L35" s="144" t="s">
        <v>76</v>
      </c>
      <c r="M35" s="153" t="s">
        <v>40</v>
      </c>
      <c r="N35" s="154">
        <v>1</v>
      </c>
      <c r="O35" s="155">
        <f>E34*N35</f>
        <v>1</v>
      </c>
      <c r="P35" s="182">
        <v>7.5</v>
      </c>
      <c r="Q35" s="156">
        <f>N35*P35*$N$13</f>
        <v>8.5602352500000016</v>
      </c>
      <c r="R35" s="239">
        <f>+Q35</f>
        <v>8.5602352500000016</v>
      </c>
      <c r="S35" s="496"/>
      <c r="T35" s="496"/>
      <c r="U35" s="157"/>
      <c r="V35" s="246"/>
      <c r="W35" s="246"/>
      <c r="X35" s="304"/>
    </row>
    <row r="36" spans="1:25" s="107" customFormat="1" ht="15" customHeight="1" x14ac:dyDescent="0.25">
      <c r="A36" s="386">
        <f>+A34+1</f>
        <v>6</v>
      </c>
      <c r="B36" s="388" t="s">
        <v>59</v>
      </c>
      <c r="C36" s="452" t="s">
        <v>124</v>
      </c>
      <c r="D36" s="392" t="s">
        <v>136</v>
      </c>
      <c r="E36" s="394">
        <f>0.014*1000</f>
        <v>14</v>
      </c>
      <c r="F36" s="380">
        <f>190/1000</f>
        <v>0.19</v>
      </c>
      <c r="G36" s="381"/>
      <c r="H36" s="382"/>
      <c r="I36" s="380">
        <f>162/1000</f>
        <v>0.16200000000000001</v>
      </c>
      <c r="J36" s="381"/>
      <c r="K36" s="382"/>
      <c r="L36" s="67"/>
      <c r="M36" s="68"/>
      <c r="N36" s="234"/>
      <c r="O36" s="234"/>
      <c r="P36" s="234"/>
      <c r="Q36" s="228"/>
      <c r="R36" s="233">
        <f>F37+I37</f>
        <v>0.76117239999999997</v>
      </c>
      <c r="S36" s="357">
        <f>R36+R37</f>
        <v>1.9025371000000002</v>
      </c>
      <c r="T36" s="360">
        <f>E36*S36</f>
        <v>26.635519400000003</v>
      </c>
      <c r="U36" s="372">
        <f>R37*E36</f>
        <v>15.979105800000003</v>
      </c>
      <c r="V36" s="246"/>
      <c r="W36" s="246"/>
      <c r="X36" s="304"/>
      <c r="Y36" s="78"/>
    </row>
    <row r="37" spans="1:25" s="107" customFormat="1" ht="0.75" customHeight="1" x14ac:dyDescent="0.25">
      <c r="A37" s="387"/>
      <c r="B37" s="389"/>
      <c r="C37" s="457"/>
      <c r="D37" s="393"/>
      <c r="E37" s="395"/>
      <c r="F37" s="380">
        <f>F36*J$15/1000</f>
        <v>0.33345190000000002</v>
      </c>
      <c r="G37" s="381"/>
      <c r="H37" s="382"/>
      <c r="I37" s="380">
        <f>I36*$Q$15/1000</f>
        <v>0.4277205</v>
      </c>
      <c r="J37" s="381"/>
      <c r="K37" s="382"/>
      <c r="L37" s="118" t="s">
        <v>60</v>
      </c>
      <c r="M37" s="119" t="s">
        <v>33</v>
      </c>
      <c r="N37" s="191">
        <v>1</v>
      </c>
      <c r="O37" s="120">
        <f>E36*N37</f>
        <v>14</v>
      </c>
      <c r="P37" s="233">
        <v>1</v>
      </c>
      <c r="Q37" s="233">
        <f>N37*P37*$N$13</f>
        <v>1.1413647000000002</v>
      </c>
      <c r="R37" s="233">
        <f>SUM(Q37:Q37)</f>
        <v>1.1413647000000002</v>
      </c>
      <c r="S37" s="359"/>
      <c r="T37" s="362"/>
      <c r="U37" s="373"/>
      <c r="V37" s="246"/>
      <c r="W37" s="246"/>
      <c r="X37" s="304"/>
      <c r="Y37" s="78"/>
    </row>
    <row r="38" spans="1:25" s="243" customFormat="1" ht="15" hidden="1" customHeight="1" x14ac:dyDescent="0.25">
      <c r="A38" s="404">
        <f>+A36+1</f>
        <v>7</v>
      </c>
      <c r="B38" s="416" t="s">
        <v>97</v>
      </c>
      <c r="C38" s="567" t="s">
        <v>143</v>
      </c>
      <c r="D38" s="407" t="s">
        <v>135</v>
      </c>
      <c r="E38" s="394"/>
      <c r="F38" s="594">
        <v>2.1</v>
      </c>
      <c r="G38" s="595"/>
      <c r="H38" s="596"/>
      <c r="I38" s="588"/>
      <c r="J38" s="589"/>
      <c r="K38" s="590"/>
      <c r="L38" s="86"/>
      <c r="M38" s="87"/>
      <c r="N38" s="88"/>
      <c r="O38" s="229"/>
      <c r="P38" s="279"/>
      <c r="Q38" s="280"/>
      <c r="R38" s="358">
        <f>F39+I39</f>
        <v>3.685521</v>
      </c>
      <c r="S38" s="358">
        <f>R38+R39</f>
        <v>3.685521</v>
      </c>
      <c r="T38" s="361">
        <f>E38*S38</f>
        <v>0</v>
      </c>
      <c r="U38" s="502"/>
      <c r="V38" s="246"/>
      <c r="W38" s="246"/>
      <c r="X38" s="304"/>
      <c r="Y38" s="78"/>
    </row>
    <row r="39" spans="1:25" s="243" customFormat="1" ht="17.25" hidden="1" customHeight="1" x14ac:dyDescent="0.25">
      <c r="A39" s="387"/>
      <c r="B39" s="389"/>
      <c r="C39" s="568"/>
      <c r="D39" s="393"/>
      <c r="E39" s="395"/>
      <c r="F39" s="401">
        <f>F38*$J$15/1000</f>
        <v>3.685521</v>
      </c>
      <c r="G39" s="402"/>
      <c r="H39" s="403"/>
      <c r="I39" s="591">
        <f>I38*$Q$15/1000</f>
        <v>0</v>
      </c>
      <c r="J39" s="592"/>
      <c r="K39" s="593"/>
      <c r="L39" s="86"/>
      <c r="M39" s="87"/>
      <c r="N39" s="234"/>
      <c r="O39" s="227"/>
      <c r="P39" s="281"/>
      <c r="Q39" s="228"/>
      <c r="R39" s="359"/>
      <c r="S39" s="359"/>
      <c r="T39" s="362"/>
      <c r="U39" s="373"/>
      <c r="V39" s="246"/>
      <c r="W39" s="246"/>
      <c r="X39" s="304"/>
      <c r="Y39" s="78"/>
    </row>
    <row r="40" spans="1:25" s="106" customFormat="1" ht="15" hidden="1" customHeight="1" x14ac:dyDescent="0.25">
      <c r="A40" s="386">
        <f>+A38+1</f>
        <v>8</v>
      </c>
      <c r="B40" s="455" t="s">
        <v>80</v>
      </c>
      <c r="C40" s="452" t="s">
        <v>125</v>
      </c>
      <c r="D40" s="458" t="s">
        <v>135</v>
      </c>
      <c r="E40" s="348"/>
      <c r="F40" s="460">
        <f>0.33*11</f>
        <v>3.6300000000000003</v>
      </c>
      <c r="G40" s="461"/>
      <c r="H40" s="462"/>
      <c r="I40" s="460">
        <f>0.14*11</f>
        <v>1.54</v>
      </c>
      <c r="J40" s="461"/>
      <c r="K40" s="462"/>
      <c r="L40" s="116"/>
      <c r="M40" s="68"/>
      <c r="N40" s="234"/>
      <c r="O40" s="234"/>
      <c r="P40" s="215"/>
      <c r="Q40" s="228"/>
      <c r="R40" s="233">
        <f>F41+I41</f>
        <v>10.4366713</v>
      </c>
      <c r="S40" s="357">
        <f>R40+R41</f>
        <v>10.640897968500401</v>
      </c>
      <c r="T40" s="360">
        <f>E40*S40</f>
        <v>0</v>
      </c>
      <c r="U40" s="363">
        <f>R41*E40</f>
        <v>0</v>
      </c>
      <c r="V40" s="246"/>
      <c r="W40" s="246"/>
      <c r="X40" s="304"/>
      <c r="Y40" s="78"/>
    </row>
    <row r="41" spans="1:25" s="106" customFormat="1" ht="12.75" hidden="1" customHeight="1" x14ac:dyDescent="0.25">
      <c r="A41" s="387"/>
      <c r="B41" s="456"/>
      <c r="C41" s="457"/>
      <c r="D41" s="459"/>
      <c r="E41" s="350"/>
      <c r="F41" s="474">
        <f>F40*$J$15/1000</f>
        <v>6.3706863</v>
      </c>
      <c r="G41" s="475"/>
      <c r="H41" s="476"/>
      <c r="I41" s="474">
        <f>I40*$Q$15/1000</f>
        <v>4.0659850000000004</v>
      </c>
      <c r="J41" s="475"/>
      <c r="K41" s="476"/>
      <c r="L41" s="216" t="s">
        <v>48</v>
      </c>
      <c r="M41" s="217" t="s">
        <v>33</v>
      </c>
      <c r="N41" s="218">
        <v>0.222</v>
      </c>
      <c r="O41" s="108">
        <f>E40*N41</f>
        <v>0</v>
      </c>
      <c r="P41" s="218">
        <v>0.80600000000000005</v>
      </c>
      <c r="Q41" s="109">
        <f>N41*P41*$N$13</f>
        <v>0.20422666850040005</v>
      </c>
      <c r="R41" s="231">
        <f>SUM(Q41:Q41)</f>
        <v>0.20422666850040005</v>
      </c>
      <c r="S41" s="358"/>
      <c r="T41" s="361"/>
      <c r="U41" s="364"/>
      <c r="V41" s="246"/>
      <c r="W41" s="246"/>
      <c r="X41" s="304"/>
      <c r="Y41" s="78"/>
    </row>
    <row r="42" spans="1:25" s="194" customFormat="1" ht="27.75" customHeight="1" x14ac:dyDescent="0.25">
      <c r="A42" s="463">
        <v>7</v>
      </c>
      <c r="B42" s="455" t="s">
        <v>82</v>
      </c>
      <c r="C42" s="411" t="s">
        <v>126</v>
      </c>
      <c r="D42" s="455" t="s">
        <v>135</v>
      </c>
      <c r="E42" s="455">
        <v>1</v>
      </c>
      <c r="F42" s="380">
        <v>1.24</v>
      </c>
      <c r="G42" s="381"/>
      <c r="H42" s="382"/>
      <c r="I42" s="466">
        <v>0.59</v>
      </c>
      <c r="J42" s="467"/>
      <c r="K42" s="468"/>
      <c r="L42" s="80"/>
      <c r="M42" s="68"/>
      <c r="N42" s="234"/>
      <c r="O42" s="234"/>
      <c r="P42" s="234"/>
      <c r="Q42" s="228"/>
      <c r="R42" s="233">
        <f>F43+I43</f>
        <v>3.7339598999999994</v>
      </c>
      <c r="S42" s="357">
        <f>R42+R43</f>
        <v>6.8537205163920003</v>
      </c>
      <c r="T42" s="360">
        <f>E42*S42</f>
        <v>6.8537205163920003</v>
      </c>
      <c r="U42" s="372">
        <f>E42*R43</f>
        <v>3.1197606163920009</v>
      </c>
      <c r="V42" s="246"/>
      <c r="W42" s="246"/>
      <c r="X42" s="304"/>
      <c r="Y42" s="79"/>
    </row>
    <row r="43" spans="1:25" s="194" customFormat="1" ht="14.25" hidden="1" customHeight="1" x14ac:dyDescent="0.25">
      <c r="A43" s="464"/>
      <c r="B43" s="465"/>
      <c r="C43" s="417"/>
      <c r="D43" s="465"/>
      <c r="E43" s="465"/>
      <c r="F43" s="374">
        <f>F42*$J$15/1000</f>
        <v>2.1762123999999998</v>
      </c>
      <c r="G43" s="375"/>
      <c r="H43" s="376"/>
      <c r="I43" s="377">
        <f>I42*$Q$15/1000</f>
        <v>1.5577474999999998</v>
      </c>
      <c r="J43" s="378"/>
      <c r="K43" s="379"/>
      <c r="L43" s="219" t="s">
        <v>61</v>
      </c>
      <c r="M43" s="71" t="s">
        <v>42</v>
      </c>
      <c r="N43" s="75">
        <v>0.56000000000000005</v>
      </c>
      <c r="O43" s="73">
        <f>E42*N43</f>
        <v>0.56000000000000005</v>
      </c>
      <c r="P43" s="72">
        <v>4.8810000000000002</v>
      </c>
      <c r="Q43" s="74">
        <f>N43*P43*$N$13</f>
        <v>3.1197606163920009</v>
      </c>
      <c r="R43" s="233">
        <f>SUM(Q43:Q43)</f>
        <v>3.1197606163920009</v>
      </c>
      <c r="S43" s="359"/>
      <c r="T43" s="362"/>
      <c r="U43" s="373"/>
      <c r="V43" s="246"/>
      <c r="W43" s="246"/>
      <c r="X43" s="304"/>
      <c r="Y43" s="79"/>
    </row>
    <row r="44" spans="1:25" s="79" customFormat="1" ht="26.25" customHeight="1" x14ac:dyDescent="0.25">
      <c r="A44" s="386">
        <f>+A42+1</f>
        <v>8</v>
      </c>
      <c r="B44" s="388" t="s">
        <v>84</v>
      </c>
      <c r="C44" s="411" t="s">
        <v>127</v>
      </c>
      <c r="D44" s="392" t="s">
        <v>134</v>
      </c>
      <c r="E44" s="348">
        <v>445</v>
      </c>
      <c r="F44" s="351">
        <v>0.08</v>
      </c>
      <c r="G44" s="352"/>
      <c r="H44" s="353"/>
      <c r="I44" s="351">
        <v>0.06</v>
      </c>
      <c r="J44" s="352"/>
      <c r="K44" s="353"/>
      <c r="L44" s="80"/>
      <c r="M44" s="68"/>
      <c r="N44" s="171"/>
      <c r="O44" s="234"/>
      <c r="P44" s="234"/>
      <c r="Q44" s="228"/>
      <c r="R44" s="233">
        <f>F46+I46</f>
        <v>0.29881579999999996</v>
      </c>
      <c r="S44" s="357">
        <f>R44+R45</f>
        <v>0.65834568050000009</v>
      </c>
      <c r="T44" s="360">
        <f>E44*S44</f>
        <v>292.96382782250004</v>
      </c>
      <c r="U44" s="363">
        <f>E44*R45</f>
        <v>159.99079682250002</v>
      </c>
      <c r="V44" s="246"/>
      <c r="W44" s="246"/>
      <c r="X44" s="304"/>
    </row>
    <row r="45" spans="1:25" s="79" customFormat="1" ht="12.95" hidden="1" customHeight="1" x14ac:dyDescent="0.15">
      <c r="A45" s="404"/>
      <c r="B45" s="416"/>
      <c r="C45" s="417"/>
      <c r="D45" s="407"/>
      <c r="E45" s="349"/>
      <c r="F45" s="354"/>
      <c r="G45" s="355"/>
      <c r="H45" s="356"/>
      <c r="I45" s="354"/>
      <c r="J45" s="355"/>
      <c r="K45" s="356"/>
      <c r="L45" s="118" t="s">
        <v>63</v>
      </c>
      <c r="M45" s="119" t="s">
        <v>33</v>
      </c>
      <c r="N45" s="180">
        <v>1.8</v>
      </c>
      <c r="O45" s="95">
        <f>E44*N45</f>
        <v>801</v>
      </c>
      <c r="P45" s="148">
        <v>0.17499999999999999</v>
      </c>
      <c r="Q45" s="109">
        <f>N45*P45*$N$13</f>
        <v>0.35952988050000007</v>
      </c>
      <c r="R45" s="357">
        <f>SUM(Q45:Q47)</f>
        <v>0.35952988050000007</v>
      </c>
      <c r="S45" s="358"/>
      <c r="T45" s="361"/>
      <c r="U45" s="364"/>
      <c r="V45" s="246"/>
      <c r="W45" s="246"/>
      <c r="X45" s="304"/>
    </row>
    <row r="46" spans="1:25" s="79" customFormat="1" ht="12.95" hidden="1" customHeight="1" x14ac:dyDescent="0.15">
      <c r="A46" s="404"/>
      <c r="B46" s="416"/>
      <c r="C46" s="417"/>
      <c r="D46" s="407"/>
      <c r="E46" s="349"/>
      <c r="F46" s="366">
        <f>F44*$J$15/1000</f>
        <v>0.14040079999999999</v>
      </c>
      <c r="G46" s="367"/>
      <c r="H46" s="368"/>
      <c r="I46" s="366">
        <f>I44*$Q$15/1000</f>
        <v>0.158415</v>
      </c>
      <c r="J46" s="367"/>
      <c r="K46" s="368"/>
      <c r="L46" s="118"/>
      <c r="M46" s="119"/>
      <c r="N46" s="180"/>
      <c r="O46" s="174"/>
      <c r="P46" s="160"/>
      <c r="Q46" s="172"/>
      <c r="R46" s="358"/>
      <c r="S46" s="358"/>
      <c r="T46" s="361"/>
      <c r="U46" s="364"/>
      <c r="V46" s="246"/>
      <c r="W46" s="246"/>
      <c r="X46" s="304"/>
    </row>
    <row r="47" spans="1:25" s="79" customFormat="1" ht="14.25" hidden="1" customHeight="1" x14ac:dyDescent="0.15">
      <c r="A47" s="387"/>
      <c r="B47" s="389"/>
      <c r="C47" s="412"/>
      <c r="D47" s="393"/>
      <c r="E47" s="350"/>
      <c r="F47" s="369"/>
      <c r="G47" s="370"/>
      <c r="H47" s="371"/>
      <c r="I47" s="369"/>
      <c r="J47" s="370"/>
      <c r="K47" s="371"/>
      <c r="L47" s="118"/>
      <c r="M47" s="119"/>
      <c r="N47" s="180"/>
      <c r="O47" s="125"/>
      <c r="P47" s="195"/>
      <c r="Q47" s="173"/>
      <c r="R47" s="359"/>
      <c r="S47" s="359"/>
      <c r="T47" s="362"/>
      <c r="U47" s="365"/>
      <c r="V47" s="246"/>
      <c r="W47" s="246"/>
      <c r="X47" s="304"/>
    </row>
    <row r="48" spans="1:25" s="161" customFormat="1" ht="27.75" customHeight="1" x14ac:dyDescent="0.25">
      <c r="A48" s="433">
        <f>+A44+1</f>
        <v>9</v>
      </c>
      <c r="B48" s="436" t="s">
        <v>62</v>
      </c>
      <c r="C48" s="439" t="s">
        <v>128</v>
      </c>
      <c r="D48" s="440" t="s">
        <v>136</v>
      </c>
      <c r="E48" s="443">
        <v>63</v>
      </c>
      <c r="F48" s="446">
        <f>23.1/1000</f>
        <v>2.3100000000000002E-2</v>
      </c>
      <c r="G48" s="447"/>
      <c r="H48" s="448"/>
      <c r="I48" s="446">
        <f>4.1/1000</f>
        <v>4.0999999999999995E-3</v>
      </c>
      <c r="J48" s="447"/>
      <c r="K48" s="448"/>
      <c r="L48" s="196"/>
      <c r="M48" s="197"/>
      <c r="N48" s="202"/>
      <c r="O48" s="202"/>
      <c r="P48" s="202"/>
      <c r="Q48" s="203"/>
      <c r="R48" s="204">
        <f>F49+I49</f>
        <v>5.1365755999999999E-2</v>
      </c>
      <c r="S48" s="443">
        <f>R48+R49</f>
        <v>0.5789629582126401</v>
      </c>
      <c r="T48" s="443">
        <f>E48*S48</f>
        <v>36.474666367396324</v>
      </c>
      <c r="U48" s="419">
        <f>+R49*E48</f>
        <v>33.238623739396324</v>
      </c>
      <c r="V48" s="246"/>
      <c r="W48" s="246"/>
      <c r="X48" s="304"/>
      <c r="Y48" s="282"/>
    </row>
    <row r="49" spans="1:225" s="161" customFormat="1" ht="30" hidden="1" customHeight="1" x14ac:dyDescent="0.25">
      <c r="A49" s="434"/>
      <c r="B49" s="437"/>
      <c r="C49" s="439"/>
      <c r="D49" s="441"/>
      <c r="E49" s="444"/>
      <c r="F49" s="422">
        <f>F48*J$15/1000</f>
        <v>4.0540731000000003E-2</v>
      </c>
      <c r="G49" s="423"/>
      <c r="H49" s="424"/>
      <c r="I49" s="422">
        <f>I48*$Q$15/1000</f>
        <v>1.0825024999999999E-2</v>
      </c>
      <c r="J49" s="423"/>
      <c r="K49" s="424"/>
      <c r="L49" s="198" t="s">
        <v>85</v>
      </c>
      <c r="M49" s="213" t="s">
        <v>33</v>
      </c>
      <c r="N49" s="205">
        <v>1</v>
      </c>
      <c r="O49" s="206">
        <f>E48*N49</f>
        <v>63</v>
      </c>
      <c r="P49" s="207">
        <v>0.45</v>
      </c>
      <c r="Q49" s="206">
        <f>N49*P49*$N$13</f>
        <v>0.51361411500000009</v>
      </c>
      <c r="R49" s="443">
        <f>SUM(Q49:Q50)</f>
        <v>0.52759720221264006</v>
      </c>
      <c r="S49" s="444"/>
      <c r="T49" s="444"/>
      <c r="U49" s="420"/>
      <c r="V49" s="246"/>
      <c r="W49" s="246"/>
      <c r="X49" s="304"/>
      <c r="Y49" s="282"/>
    </row>
    <row r="50" spans="1:225" s="161" customFormat="1" ht="26.25" hidden="1" customHeight="1" x14ac:dyDescent="0.25">
      <c r="A50" s="435"/>
      <c r="B50" s="438"/>
      <c r="C50" s="439"/>
      <c r="D50" s="442"/>
      <c r="E50" s="445"/>
      <c r="F50" s="425"/>
      <c r="G50" s="426"/>
      <c r="H50" s="427"/>
      <c r="I50" s="425"/>
      <c r="J50" s="426"/>
      <c r="K50" s="427"/>
      <c r="L50" s="118" t="s">
        <v>48</v>
      </c>
      <c r="M50" s="119" t="s">
        <v>33</v>
      </c>
      <c r="N50" s="210">
        <f>15.2/1000</f>
        <v>1.52E-2</v>
      </c>
      <c r="O50" s="211">
        <f>E48*N50</f>
        <v>0.95760000000000001</v>
      </c>
      <c r="P50" s="212">
        <v>0.80600000000000005</v>
      </c>
      <c r="Q50" s="204">
        <f>N50*P50*$N$13</f>
        <v>1.3983087212640003E-2</v>
      </c>
      <c r="R50" s="445"/>
      <c r="S50" s="445"/>
      <c r="T50" s="445"/>
      <c r="U50" s="421"/>
      <c r="V50" s="246"/>
      <c r="W50" s="246"/>
      <c r="X50" s="304"/>
      <c r="Y50" s="282"/>
    </row>
    <row r="51" spans="1:225" s="85" customFormat="1" ht="15.75" customHeight="1" x14ac:dyDescent="0.2">
      <c r="A51" s="449">
        <f>+A48+1</f>
        <v>10</v>
      </c>
      <c r="B51" s="388" t="s">
        <v>43</v>
      </c>
      <c r="C51" s="452" t="s">
        <v>129</v>
      </c>
      <c r="D51" s="392" t="s">
        <v>137</v>
      </c>
      <c r="E51" s="431">
        <v>7.0000000000000007E-2</v>
      </c>
      <c r="F51" s="431">
        <f>14.5-0.46</f>
        <v>14.04</v>
      </c>
      <c r="G51" s="432"/>
      <c r="H51" s="432"/>
      <c r="I51" s="431">
        <f>1.12-0.56</f>
        <v>0.56000000000000005</v>
      </c>
      <c r="J51" s="432"/>
      <c r="K51" s="432"/>
      <c r="L51" s="86"/>
      <c r="M51" s="87"/>
      <c r="N51" s="88"/>
      <c r="O51" s="229"/>
      <c r="P51" s="130"/>
      <c r="Q51" s="230"/>
      <c r="R51" s="224">
        <f>F52+I52</f>
        <v>26.118880399999995</v>
      </c>
      <c r="S51" s="357">
        <f>R51+R52</f>
        <v>52.216572329498007</v>
      </c>
      <c r="T51" s="360">
        <f>E51*S51</f>
        <v>3.6551600630648609</v>
      </c>
      <c r="U51" s="372">
        <f>R52*E51</f>
        <v>1.8268384350648608</v>
      </c>
      <c r="V51" s="246"/>
      <c r="W51" s="246"/>
      <c r="X51" s="304"/>
      <c r="Y51" s="89"/>
    </row>
    <row r="52" spans="1:225" s="85" customFormat="1" ht="15.75" hidden="1" customHeight="1" x14ac:dyDescent="0.2">
      <c r="A52" s="450"/>
      <c r="B52" s="451"/>
      <c r="C52" s="453"/>
      <c r="D52" s="393"/>
      <c r="E52" s="454"/>
      <c r="F52" s="431">
        <f>F51*$J$15/1000</f>
        <v>24.640340399999996</v>
      </c>
      <c r="G52" s="432"/>
      <c r="H52" s="432"/>
      <c r="I52" s="431">
        <f>I51*$Q$15/1000</f>
        <v>1.4785400000000002</v>
      </c>
      <c r="J52" s="432"/>
      <c r="K52" s="432"/>
      <c r="L52" s="90" t="s">
        <v>57</v>
      </c>
      <c r="M52" s="71" t="s">
        <v>32</v>
      </c>
      <c r="N52" s="75">
        <f>2.04-2*0.51</f>
        <v>1.02</v>
      </c>
      <c r="O52" s="75">
        <f>E51*N52</f>
        <v>7.1400000000000005E-2</v>
      </c>
      <c r="P52" s="179">
        <v>22.417000000000002</v>
      </c>
      <c r="Q52" s="74">
        <f>N52*P52*$N$13</f>
        <v>26.097691929498009</v>
      </c>
      <c r="R52" s="224">
        <f>SUM(Q52:Q52)</f>
        <v>26.097691929498009</v>
      </c>
      <c r="S52" s="428"/>
      <c r="T52" s="429"/>
      <c r="U52" s="430"/>
      <c r="V52" s="246"/>
      <c r="W52" s="246"/>
      <c r="X52" s="304"/>
      <c r="Y52" s="89"/>
    </row>
    <row r="53" spans="1:225" s="107" customFormat="1" ht="12.75" customHeight="1" x14ac:dyDescent="0.25">
      <c r="A53" s="386">
        <f>+A51+1</f>
        <v>11</v>
      </c>
      <c r="B53" s="405" t="s">
        <v>49</v>
      </c>
      <c r="C53" s="607" t="s">
        <v>130</v>
      </c>
      <c r="D53" s="392" t="s">
        <v>138</v>
      </c>
      <c r="E53" s="394">
        <v>1.1000000000000001</v>
      </c>
      <c r="F53" s="401">
        <f>4.1/100</f>
        <v>4.0999999999999995E-2</v>
      </c>
      <c r="G53" s="402"/>
      <c r="H53" s="403"/>
      <c r="I53" s="401">
        <f>0.4/100</f>
        <v>4.0000000000000001E-3</v>
      </c>
      <c r="J53" s="402"/>
      <c r="K53" s="403"/>
      <c r="L53" s="116"/>
      <c r="M53" s="68"/>
      <c r="N53" s="234"/>
      <c r="O53" s="234"/>
      <c r="P53" s="234"/>
      <c r="Q53" s="228"/>
      <c r="R53" s="233">
        <f>F54+I54</f>
        <v>8.2516409999999984E-2</v>
      </c>
      <c r="S53" s="357">
        <f>R53+R54</f>
        <v>0.28447176274739999</v>
      </c>
      <c r="T53" s="360">
        <f>E53*S53</f>
        <v>0.31291893902214002</v>
      </c>
      <c r="U53" s="400">
        <f>R54*E53</f>
        <v>0.22215088802214003</v>
      </c>
      <c r="V53" s="246"/>
      <c r="W53" s="246"/>
      <c r="X53" s="304"/>
      <c r="Y53" s="78"/>
    </row>
    <row r="54" spans="1:225" s="107" customFormat="1" ht="12.75" hidden="1" customHeight="1" x14ac:dyDescent="0.25">
      <c r="A54" s="404"/>
      <c r="B54" s="405"/>
      <c r="C54" s="608"/>
      <c r="D54" s="407"/>
      <c r="E54" s="408"/>
      <c r="F54" s="374">
        <f>F53*J$15/1000</f>
        <v>7.1955409999999984E-2</v>
      </c>
      <c r="G54" s="418"/>
      <c r="H54" s="376"/>
      <c r="I54" s="374">
        <f>I53*$Q$15/1000</f>
        <v>1.0560999999999999E-2</v>
      </c>
      <c r="J54" s="418"/>
      <c r="K54" s="376"/>
      <c r="L54" s="110" t="s">
        <v>50</v>
      </c>
      <c r="M54" s="91" t="s">
        <v>33</v>
      </c>
      <c r="N54" s="92">
        <v>0.03</v>
      </c>
      <c r="O54" s="95">
        <f>E53*N54</f>
        <v>3.3000000000000002E-2</v>
      </c>
      <c r="P54" s="133">
        <v>1.1910000000000001</v>
      </c>
      <c r="Q54" s="93">
        <f>N54*P54*$N$13</f>
        <v>4.0780960731000009E-2</v>
      </c>
      <c r="R54" s="357">
        <f>SUM(Q54:Q55)</f>
        <v>0.20195535274740001</v>
      </c>
      <c r="S54" s="358"/>
      <c r="T54" s="361"/>
      <c r="U54" s="400"/>
      <c r="V54" s="246"/>
      <c r="W54" s="246"/>
      <c r="X54" s="304"/>
      <c r="Y54" s="78"/>
    </row>
    <row r="55" spans="1:225" s="107" customFormat="1" ht="12.75" hidden="1" customHeight="1" x14ac:dyDescent="0.25">
      <c r="A55" s="387"/>
      <c r="B55" s="405"/>
      <c r="C55" s="608"/>
      <c r="D55" s="393"/>
      <c r="E55" s="395"/>
      <c r="F55" s="369"/>
      <c r="G55" s="370"/>
      <c r="H55" s="371"/>
      <c r="I55" s="369"/>
      <c r="J55" s="370"/>
      <c r="K55" s="371"/>
      <c r="L55" s="122" t="s">
        <v>51</v>
      </c>
      <c r="M55" s="123" t="s">
        <v>33</v>
      </c>
      <c r="N55" s="124">
        <f>17.2/100</f>
        <v>0.17199999999999999</v>
      </c>
      <c r="O55" s="125">
        <f>E53*N55</f>
        <v>0.18920000000000001</v>
      </c>
      <c r="P55" s="84">
        <v>0.82099999999999995</v>
      </c>
      <c r="Q55" s="126">
        <f>N55*P55*$N$13</f>
        <v>0.16117439201639999</v>
      </c>
      <c r="R55" s="359"/>
      <c r="S55" s="359"/>
      <c r="T55" s="362"/>
      <c r="U55" s="400"/>
      <c r="V55" s="246"/>
      <c r="W55" s="246"/>
      <c r="X55" s="304"/>
      <c r="Y55" s="78"/>
    </row>
    <row r="56" spans="1:225" s="107" customFormat="1" ht="12.75" x14ac:dyDescent="0.25">
      <c r="A56" s="409">
        <f>+A53+1</f>
        <v>12</v>
      </c>
      <c r="B56" s="388" t="s">
        <v>52</v>
      </c>
      <c r="C56" s="602" t="s">
        <v>131</v>
      </c>
      <c r="D56" s="392" t="s">
        <v>138</v>
      </c>
      <c r="E56" s="394">
        <f>+E53</f>
        <v>1.1000000000000001</v>
      </c>
      <c r="F56" s="401">
        <f>21.4/100</f>
        <v>0.214</v>
      </c>
      <c r="G56" s="402"/>
      <c r="H56" s="403"/>
      <c r="I56" s="413">
        <f>0.03/100</f>
        <v>2.9999999999999997E-4</v>
      </c>
      <c r="J56" s="414"/>
      <c r="K56" s="415"/>
      <c r="L56" s="116"/>
      <c r="M56" s="68"/>
      <c r="N56" s="234"/>
      <c r="O56" s="234"/>
      <c r="P56" s="234"/>
      <c r="Q56" s="228"/>
      <c r="R56" s="233">
        <f>F57+I57</f>
        <v>0.376364215</v>
      </c>
      <c r="S56" s="357">
        <f>R56+R57</f>
        <v>0.76585491887500012</v>
      </c>
      <c r="T56" s="360">
        <f>E56*S56</f>
        <v>0.8424404107625002</v>
      </c>
      <c r="U56" s="400">
        <f>R57*E56</f>
        <v>0.42843977426250018</v>
      </c>
      <c r="V56" s="246"/>
      <c r="W56" s="246"/>
      <c r="X56" s="304"/>
      <c r="Y56" s="78"/>
    </row>
    <row r="57" spans="1:225" s="107" customFormat="1" ht="12.75" hidden="1" customHeight="1" x14ac:dyDescent="0.25">
      <c r="A57" s="410"/>
      <c r="B57" s="389"/>
      <c r="C57" s="603"/>
      <c r="D57" s="393"/>
      <c r="E57" s="395"/>
      <c r="F57" s="380">
        <f>F56*J$15/1000</f>
        <v>0.37557214</v>
      </c>
      <c r="G57" s="381"/>
      <c r="H57" s="382"/>
      <c r="I57" s="401">
        <f>I56*$Q$15/1000</f>
        <v>7.9207499999999994E-4</v>
      </c>
      <c r="J57" s="402"/>
      <c r="K57" s="403"/>
      <c r="L57" s="70" t="s">
        <v>53</v>
      </c>
      <c r="M57" s="71" t="s">
        <v>33</v>
      </c>
      <c r="N57" s="72">
        <f>27.3/100</f>
        <v>0.27300000000000002</v>
      </c>
      <c r="O57" s="95">
        <f>E56*N57</f>
        <v>0.30030000000000007</v>
      </c>
      <c r="P57" s="72">
        <v>1.25</v>
      </c>
      <c r="Q57" s="74">
        <f>N57*P57*$N$13</f>
        <v>0.38949070387500012</v>
      </c>
      <c r="R57" s="224">
        <f>SUM(Q57:Q57)</f>
        <v>0.38949070387500012</v>
      </c>
      <c r="S57" s="359"/>
      <c r="T57" s="362"/>
      <c r="U57" s="400"/>
      <c r="V57" s="246"/>
      <c r="W57" s="246"/>
      <c r="X57" s="304"/>
      <c r="Y57" s="78"/>
    </row>
    <row r="58" spans="1:225" s="214" customFormat="1" ht="13.5" customHeight="1" x14ac:dyDescent="0.25">
      <c r="A58" s="386">
        <f>+A56+1</f>
        <v>13</v>
      </c>
      <c r="B58" s="388" t="s">
        <v>88</v>
      </c>
      <c r="C58" s="390" t="s">
        <v>132</v>
      </c>
      <c r="D58" s="392" t="s">
        <v>134</v>
      </c>
      <c r="E58" s="394">
        <v>445</v>
      </c>
      <c r="F58" s="351">
        <f>17.1/1000</f>
        <v>1.7100000000000001E-2</v>
      </c>
      <c r="G58" s="352"/>
      <c r="H58" s="396"/>
      <c r="I58" s="397"/>
      <c r="J58" s="398"/>
      <c r="K58" s="399"/>
      <c r="L58" s="67"/>
      <c r="M58" s="68"/>
      <c r="N58" s="325"/>
      <c r="O58" s="325"/>
      <c r="P58" s="325"/>
      <c r="Q58" s="321"/>
      <c r="R58" s="324">
        <f>F59+I59</f>
        <v>3.0010671000000003E-2</v>
      </c>
      <c r="S58" s="357">
        <f>R58+R59</f>
        <v>3.0010671000000003E-2</v>
      </c>
      <c r="T58" s="360">
        <f>E58*S58</f>
        <v>13.354748595000002</v>
      </c>
      <c r="U58" s="372">
        <f>R59*E58</f>
        <v>0</v>
      </c>
      <c r="V58" s="246"/>
      <c r="W58" s="246"/>
      <c r="X58" s="304"/>
      <c r="Y58" s="283"/>
    </row>
    <row r="59" spans="1:225" s="214" customFormat="1" ht="0.75" hidden="1" customHeight="1" x14ac:dyDescent="0.25">
      <c r="A59" s="387"/>
      <c r="B59" s="389"/>
      <c r="C59" s="391"/>
      <c r="D59" s="393"/>
      <c r="E59" s="395"/>
      <c r="F59" s="380">
        <f>F58*J$15/1000</f>
        <v>3.0010671000000003E-2</v>
      </c>
      <c r="G59" s="381"/>
      <c r="H59" s="382"/>
      <c r="I59" s="383">
        <f>I58*$Q$15/1000</f>
        <v>0</v>
      </c>
      <c r="J59" s="384"/>
      <c r="K59" s="385"/>
      <c r="L59" s="70"/>
      <c r="M59" s="71"/>
      <c r="N59" s="76"/>
      <c r="O59" s="73"/>
      <c r="P59" s="72"/>
      <c r="Q59" s="74"/>
      <c r="R59" s="324">
        <f>SUM(Q59:Q59)</f>
        <v>0</v>
      </c>
      <c r="S59" s="359"/>
      <c r="T59" s="362"/>
      <c r="U59" s="373"/>
      <c r="V59" s="246"/>
      <c r="W59" s="246"/>
      <c r="X59" s="304"/>
      <c r="Y59" s="283"/>
    </row>
    <row r="60" spans="1:225" s="214" customFormat="1" ht="15.75" customHeight="1" x14ac:dyDescent="0.25">
      <c r="A60" s="609" t="s">
        <v>133</v>
      </c>
      <c r="B60" s="610"/>
      <c r="C60" s="610"/>
      <c r="D60" s="339"/>
      <c r="E60" s="340"/>
      <c r="F60" s="320"/>
      <c r="G60" s="320"/>
      <c r="H60" s="320"/>
      <c r="I60" s="322"/>
      <c r="J60" s="322"/>
      <c r="K60" s="322"/>
      <c r="L60" s="341"/>
      <c r="M60" s="68"/>
      <c r="N60" s="340"/>
      <c r="O60" s="325"/>
      <c r="P60" s="323"/>
      <c r="Q60" s="320"/>
      <c r="R60" s="320"/>
      <c r="S60" s="320"/>
      <c r="T60" s="320"/>
      <c r="U60" s="320"/>
      <c r="V60" s="342"/>
      <c r="W60" s="343"/>
      <c r="X60" s="305">
        <v>0.44869999999999999</v>
      </c>
      <c r="Y60" s="283"/>
    </row>
    <row r="61" spans="1:225" s="221" customFormat="1" ht="14.25" customHeight="1" x14ac:dyDescent="0.2">
      <c r="A61" s="611" t="s">
        <v>140</v>
      </c>
      <c r="B61" s="598"/>
      <c r="C61" s="598"/>
      <c r="D61" s="598"/>
      <c r="E61" s="598"/>
      <c r="F61" s="598"/>
      <c r="G61" s="598"/>
      <c r="H61" s="598"/>
      <c r="I61" s="598"/>
      <c r="J61" s="598"/>
      <c r="K61" s="598"/>
      <c r="L61" s="598"/>
      <c r="M61" s="598"/>
      <c r="N61" s="598"/>
      <c r="O61" s="598"/>
      <c r="P61" s="598"/>
      <c r="Q61" s="598"/>
      <c r="R61" s="598"/>
      <c r="S61" s="598"/>
      <c r="T61" s="598"/>
      <c r="U61" s="612"/>
      <c r="V61" s="296"/>
      <c r="W61" s="309"/>
      <c r="X61" s="296"/>
      <c r="Y61" s="176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  <c r="AN61" s="220"/>
      <c r="AO61" s="220"/>
      <c r="AP61" s="220"/>
      <c r="AQ61" s="220"/>
      <c r="AR61" s="220"/>
      <c r="AS61" s="220"/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0"/>
      <c r="BM61" s="220"/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  <c r="BX61" s="220"/>
      <c r="BY61" s="220"/>
      <c r="BZ61" s="220"/>
      <c r="CA61" s="220"/>
      <c r="CB61" s="220"/>
      <c r="CC61" s="220"/>
      <c r="CD61" s="220"/>
      <c r="CE61" s="220"/>
      <c r="CF61" s="220"/>
      <c r="CG61" s="220"/>
      <c r="CH61" s="220"/>
      <c r="CI61" s="220"/>
      <c r="CJ61" s="220"/>
      <c r="CK61" s="220"/>
      <c r="CL61" s="220"/>
      <c r="CM61" s="220"/>
      <c r="CN61" s="220"/>
      <c r="CO61" s="220"/>
      <c r="CP61" s="220"/>
      <c r="CQ61" s="220"/>
      <c r="CR61" s="220"/>
      <c r="CS61" s="220"/>
      <c r="CT61" s="220"/>
      <c r="CU61" s="220"/>
      <c r="CV61" s="220"/>
      <c r="CW61" s="220"/>
      <c r="CX61" s="220"/>
      <c r="CY61" s="220"/>
      <c r="CZ61" s="220"/>
      <c r="DA61" s="220"/>
      <c r="DB61" s="220"/>
      <c r="DC61" s="220"/>
      <c r="DD61" s="220"/>
      <c r="DE61" s="220"/>
      <c r="DF61" s="220"/>
      <c r="DG61" s="220"/>
      <c r="DH61" s="220"/>
      <c r="DI61" s="220"/>
      <c r="DJ61" s="220"/>
      <c r="DK61" s="220"/>
      <c r="DL61" s="220"/>
      <c r="DM61" s="220"/>
      <c r="DN61" s="220"/>
      <c r="DO61" s="220"/>
      <c r="DP61" s="220"/>
      <c r="DQ61" s="220"/>
      <c r="DR61" s="220"/>
      <c r="DS61" s="220"/>
      <c r="DT61" s="220"/>
      <c r="DU61" s="220"/>
      <c r="DV61" s="220"/>
      <c r="DW61" s="220"/>
      <c r="DX61" s="220"/>
      <c r="DY61" s="220"/>
      <c r="DZ61" s="220"/>
      <c r="EA61" s="220"/>
      <c r="EB61" s="220"/>
      <c r="EC61" s="220"/>
      <c r="ED61" s="220"/>
      <c r="EE61" s="220"/>
      <c r="EF61" s="220"/>
      <c r="EG61" s="220"/>
      <c r="EH61" s="220"/>
      <c r="EI61" s="220"/>
      <c r="EJ61" s="220"/>
      <c r="EK61" s="220"/>
      <c r="EL61" s="220"/>
      <c r="EM61" s="220"/>
      <c r="EN61" s="220"/>
      <c r="EO61" s="220"/>
      <c r="EP61" s="220"/>
      <c r="EQ61" s="220"/>
      <c r="ER61" s="220"/>
      <c r="ES61" s="220"/>
      <c r="ET61" s="220"/>
      <c r="EU61" s="220"/>
      <c r="EV61" s="220"/>
      <c r="EW61" s="220"/>
      <c r="EX61" s="220"/>
      <c r="EY61" s="220"/>
      <c r="EZ61" s="220"/>
      <c r="FA61" s="220"/>
      <c r="FB61" s="220"/>
      <c r="FC61" s="220"/>
      <c r="FD61" s="220"/>
      <c r="FE61" s="220"/>
      <c r="FF61" s="220"/>
      <c r="FG61" s="220"/>
      <c r="FH61" s="220"/>
      <c r="FI61" s="220"/>
      <c r="FJ61" s="220"/>
      <c r="FK61" s="220"/>
      <c r="FL61" s="220"/>
      <c r="FM61" s="220"/>
      <c r="FN61" s="220"/>
      <c r="FO61" s="220"/>
      <c r="FP61" s="220"/>
      <c r="FQ61" s="220"/>
      <c r="FR61" s="220"/>
      <c r="FS61" s="220"/>
      <c r="FT61" s="220"/>
      <c r="FU61" s="220"/>
      <c r="FV61" s="220"/>
      <c r="FW61" s="220"/>
      <c r="FX61" s="220"/>
      <c r="FY61" s="220"/>
      <c r="FZ61" s="220"/>
      <c r="GA61" s="220"/>
      <c r="GB61" s="220"/>
      <c r="GC61" s="220"/>
      <c r="GD61" s="220"/>
      <c r="GE61" s="220"/>
      <c r="GF61" s="220"/>
      <c r="GG61" s="220"/>
      <c r="GH61" s="220"/>
      <c r="GI61" s="220"/>
      <c r="GJ61" s="220"/>
      <c r="GK61" s="220"/>
      <c r="GL61" s="220"/>
      <c r="GM61" s="220"/>
      <c r="GN61" s="220"/>
      <c r="GO61" s="220"/>
      <c r="GP61" s="220"/>
      <c r="GQ61" s="220"/>
      <c r="GR61" s="220"/>
      <c r="GS61" s="220"/>
      <c r="GT61" s="220"/>
      <c r="GU61" s="220"/>
      <c r="GV61" s="220"/>
      <c r="GW61" s="220"/>
      <c r="GX61" s="220"/>
      <c r="GY61" s="220"/>
      <c r="GZ61" s="220"/>
      <c r="HA61" s="220"/>
      <c r="HB61" s="220"/>
      <c r="HC61" s="220"/>
      <c r="HD61" s="220"/>
      <c r="HE61" s="220"/>
      <c r="HF61" s="220"/>
      <c r="HG61" s="220"/>
      <c r="HH61" s="220"/>
      <c r="HI61" s="220"/>
      <c r="HJ61" s="220"/>
      <c r="HK61" s="220"/>
      <c r="HL61" s="220"/>
      <c r="HM61" s="220"/>
      <c r="HN61" s="220"/>
      <c r="HO61" s="220"/>
      <c r="HP61" s="220"/>
      <c r="HQ61" s="220"/>
    </row>
    <row r="62" spans="1:225" s="138" customFormat="1" ht="18" customHeight="1" x14ac:dyDescent="0.25">
      <c r="A62" s="136" t="s">
        <v>119</v>
      </c>
      <c r="B62" s="284"/>
      <c r="C62" s="284"/>
      <c r="D62" s="284"/>
      <c r="E62" s="284"/>
      <c r="F62" s="285"/>
      <c r="G62" s="134"/>
      <c r="H62" s="134"/>
      <c r="I62" s="134"/>
      <c r="J62" s="134"/>
      <c r="K62" s="134"/>
      <c r="L62" s="295"/>
      <c r="M62" s="134"/>
      <c r="N62" s="286"/>
      <c r="O62" s="286"/>
      <c r="P62" s="287"/>
      <c r="Q62" s="286"/>
      <c r="R62" s="286"/>
      <c r="S62" s="286"/>
      <c r="T62" s="286"/>
      <c r="U62" s="286"/>
      <c r="V62" s="286"/>
      <c r="W62" s="310"/>
      <c r="X62" s="305">
        <v>0.55130000000000001</v>
      </c>
      <c r="Y62" s="134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7"/>
      <c r="CH62" s="137"/>
      <c r="CI62" s="137"/>
      <c r="CJ62" s="137"/>
      <c r="CK62" s="137"/>
      <c r="CL62" s="137"/>
      <c r="CM62" s="137"/>
      <c r="CN62" s="137"/>
      <c r="CO62" s="137"/>
      <c r="CP62" s="137"/>
      <c r="CQ62" s="137"/>
      <c r="CR62" s="137"/>
      <c r="CS62" s="137"/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37"/>
      <c r="DP62" s="137"/>
      <c r="DQ62" s="137"/>
      <c r="DR62" s="137"/>
      <c r="DS62" s="137"/>
      <c r="DT62" s="137"/>
      <c r="DU62" s="137"/>
      <c r="DV62" s="137"/>
      <c r="DW62" s="137"/>
      <c r="DX62" s="137"/>
      <c r="DY62" s="137"/>
      <c r="DZ62" s="137"/>
      <c r="EA62" s="137"/>
      <c r="EB62" s="137"/>
      <c r="EC62" s="137"/>
      <c r="ED62" s="137"/>
      <c r="EE62" s="137"/>
      <c r="EF62" s="137"/>
      <c r="EG62" s="137"/>
      <c r="EH62" s="137"/>
      <c r="EI62" s="137"/>
      <c r="EJ62" s="137"/>
      <c r="EK62" s="137"/>
      <c r="EL62" s="137"/>
      <c r="EM62" s="137"/>
      <c r="EN62" s="137"/>
      <c r="EO62" s="137"/>
      <c r="EP62" s="137"/>
      <c r="EQ62" s="137"/>
      <c r="ER62" s="137"/>
      <c r="ES62" s="137"/>
      <c r="ET62" s="137"/>
      <c r="EU62" s="137"/>
      <c r="EV62" s="137"/>
      <c r="EW62" s="137"/>
      <c r="EX62" s="137"/>
      <c r="EY62" s="137"/>
      <c r="EZ62" s="137"/>
      <c r="FA62" s="137"/>
      <c r="FB62" s="137"/>
      <c r="FC62" s="137"/>
      <c r="FD62" s="137"/>
      <c r="FE62" s="137"/>
      <c r="FF62" s="137"/>
      <c r="FG62" s="137"/>
      <c r="FH62" s="137"/>
      <c r="FI62" s="137"/>
      <c r="FJ62" s="137"/>
      <c r="FK62" s="137"/>
      <c r="FL62" s="137"/>
      <c r="FM62" s="137"/>
      <c r="FN62" s="137"/>
      <c r="FO62" s="137"/>
      <c r="FP62" s="137"/>
      <c r="FQ62" s="137"/>
      <c r="FR62" s="137"/>
      <c r="FS62" s="137"/>
      <c r="FT62" s="137"/>
      <c r="FU62" s="137"/>
      <c r="FV62" s="137"/>
      <c r="FW62" s="137"/>
      <c r="FX62" s="137"/>
      <c r="FY62" s="137"/>
      <c r="FZ62" s="137"/>
      <c r="GA62" s="137"/>
      <c r="GB62" s="137"/>
      <c r="GC62" s="137"/>
      <c r="GD62" s="137"/>
      <c r="GE62" s="137"/>
      <c r="GF62" s="137"/>
      <c r="GG62" s="137"/>
      <c r="GH62" s="137"/>
      <c r="GI62" s="137"/>
      <c r="GJ62" s="137"/>
      <c r="GK62" s="137"/>
      <c r="GL62" s="137"/>
      <c r="GM62" s="137"/>
      <c r="GN62" s="137"/>
      <c r="GO62" s="137"/>
      <c r="GP62" s="137"/>
      <c r="GQ62" s="137"/>
      <c r="GR62" s="137"/>
      <c r="GS62" s="137"/>
      <c r="GT62" s="137"/>
      <c r="GU62" s="137"/>
      <c r="GV62" s="137"/>
      <c r="GW62" s="137"/>
      <c r="GX62" s="137"/>
      <c r="GY62" s="137"/>
      <c r="GZ62" s="137"/>
      <c r="HA62" s="137"/>
      <c r="HB62" s="137"/>
      <c r="HC62" s="137"/>
      <c r="HD62" s="137"/>
      <c r="HE62" s="137"/>
      <c r="HF62" s="137"/>
      <c r="HG62" s="137"/>
      <c r="HH62" s="137"/>
      <c r="HI62" s="137"/>
      <c r="HJ62" s="137"/>
      <c r="HK62" s="137"/>
      <c r="HL62" s="137"/>
      <c r="HM62" s="137"/>
      <c r="HN62" s="137"/>
      <c r="HO62" s="137"/>
      <c r="HP62" s="137"/>
      <c r="HQ62" s="137"/>
    </row>
    <row r="63" spans="1:225" s="193" customFormat="1" ht="15" customHeight="1" x14ac:dyDescent="0.3">
      <c r="A63" s="386">
        <v>1</v>
      </c>
      <c r="B63" s="388" t="s">
        <v>68</v>
      </c>
      <c r="C63" s="411" t="s">
        <v>139</v>
      </c>
      <c r="D63" s="392" t="s">
        <v>134</v>
      </c>
      <c r="E63" s="348">
        <v>555</v>
      </c>
      <c r="F63" s="380">
        <v>0.26</v>
      </c>
      <c r="G63" s="381"/>
      <c r="H63" s="382"/>
      <c r="I63" s="380">
        <v>0.04</v>
      </c>
      <c r="J63" s="381"/>
      <c r="K63" s="382"/>
      <c r="L63" s="82"/>
      <c r="M63" s="68"/>
      <c r="N63" s="234"/>
      <c r="O63" s="234"/>
      <c r="P63" s="131"/>
      <c r="Q63" s="225"/>
      <c r="R63" s="233">
        <f>F64+I64</f>
        <v>0.5619126000000001</v>
      </c>
      <c r="S63" s="357">
        <f>R63+R64</f>
        <v>6.1329137007000014</v>
      </c>
      <c r="T63" s="360">
        <f>E63*S63</f>
        <v>3403.767103888501</v>
      </c>
      <c r="U63" s="363">
        <f>E63*R64</f>
        <v>3091.9056108885006</v>
      </c>
      <c r="V63" s="246"/>
      <c r="W63" s="246"/>
      <c r="X63" s="304"/>
      <c r="Y63" s="69"/>
    </row>
    <row r="64" spans="1:225" s="193" customFormat="1" ht="21.75" hidden="1" customHeight="1" x14ac:dyDescent="0.3">
      <c r="A64" s="387"/>
      <c r="B64" s="389"/>
      <c r="C64" s="412"/>
      <c r="D64" s="393"/>
      <c r="E64" s="350"/>
      <c r="F64" s="369">
        <f>F63*$J$15/1000</f>
        <v>0.45630260000000006</v>
      </c>
      <c r="G64" s="370"/>
      <c r="H64" s="371"/>
      <c r="I64" s="369">
        <f>I63*$Q$15/1000</f>
        <v>0.10561</v>
      </c>
      <c r="J64" s="370"/>
      <c r="K64" s="371"/>
      <c r="L64" s="83" t="s">
        <v>91</v>
      </c>
      <c r="M64" s="71" t="s">
        <v>34</v>
      </c>
      <c r="N64" s="75">
        <v>1</v>
      </c>
      <c r="O64" s="73">
        <f>E63*N64</f>
        <v>555</v>
      </c>
      <c r="P64" s="72">
        <v>4.8810000000000002</v>
      </c>
      <c r="Q64" s="74">
        <f>N64*P64*$N$13</f>
        <v>5.5710011007000011</v>
      </c>
      <c r="R64" s="230">
        <f>SUM(Q64:Q64)</f>
        <v>5.5710011007000011</v>
      </c>
      <c r="S64" s="359"/>
      <c r="T64" s="362"/>
      <c r="U64" s="365"/>
      <c r="V64" s="246"/>
      <c r="W64" s="246"/>
      <c r="X64" s="304"/>
      <c r="Y64" s="69"/>
    </row>
    <row r="65" spans="1:25" s="66" customFormat="1" x14ac:dyDescent="0.3">
      <c r="A65" s="386">
        <f>+A63+1</f>
        <v>2</v>
      </c>
      <c r="B65" s="388" t="s">
        <v>58</v>
      </c>
      <c r="C65" s="452" t="s">
        <v>120</v>
      </c>
      <c r="D65" s="392" t="s">
        <v>135</v>
      </c>
      <c r="E65" s="348">
        <v>1</v>
      </c>
      <c r="F65" s="374">
        <v>1.74</v>
      </c>
      <c r="G65" s="375"/>
      <c r="H65" s="376"/>
      <c r="I65" s="374">
        <v>1.23</v>
      </c>
      <c r="J65" s="375"/>
      <c r="K65" s="376"/>
      <c r="L65" s="67"/>
      <c r="M65" s="68"/>
      <c r="N65" s="234"/>
      <c r="O65" s="234"/>
      <c r="P65" s="81"/>
      <c r="Q65" s="228"/>
      <c r="R65" s="233">
        <f>F66+I66</f>
        <v>6.3012249000000002</v>
      </c>
      <c r="S65" s="357">
        <f>R65+R66</f>
        <v>89.392575060000013</v>
      </c>
      <c r="T65" s="360">
        <f>E65*S65</f>
        <v>89.392575060000013</v>
      </c>
      <c r="U65" s="372">
        <f>R66*E65</f>
        <v>83.091350160000019</v>
      </c>
      <c r="V65" s="246"/>
      <c r="W65" s="246"/>
      <c r="X65" s="304"/>
      <c r="Y65" s="69"/>
    </row>
    <row r="66" spans="1:25" s="66" customFormat="1" ht="15" hidden="1" customHeight="1" x14ac:dyDescent="0.3">
      <c r="A66" s="404"/>
      <c r="B66" s="416"/>
      <c r="C66" s="501"/>
      <c r="D66" s="407"/>
      <c r="E66" s="349"/>
      <c r="F66" s="374">
        <f>F65*$J$15/1000</f>
        <v>3.0537174</v>
      </c>
      <c r="G66" s="375"/>
      <c r="H66" s="376"/>
      <c r="I66" s="374">
        <f>I65*$Q$15/1000</f>
        <v>3.2475075000000002</v>
      </c>
      <c r="J66" s="375"/>
      <c r="K66" s="376"/>
      <c r="L66" s="94" t="s">
        <v>71</v>
      </c>
      <c r="M66" s="91" t="s">
        <v>40</v>
      </c>
      <c r="N66" s="92">
        <v>1</v>
      </c>
      <c r="O66" s="95">
        <f>E65*N66</f>
        <v>1</v>
      </c>
      <c r="P66" s="91">
        <f>8*7*1.3</f>
        <v>72.8</v>
      </c>
      <c r="Q66" s="93">
        <f>N66*P66*$N$13</f>
        <v>83.091350160000019</v>
      </c>
      <c r="R66" s="223">
        <f>SUM(Q66:Q66)</f>
        <v>83.091350160000019</v>
      </c>
      <c r="S66" s="358"/>
      <c r="T66" s="361"/>
      <c r="U66" s="502"/>
      <c r="V66" s="246"/>
      <c r="W66" s="246"/>
      <c r="X66" s="304"/>
      <c r="Y66" s="69"/>
    </row>
    <row r="67" spans="1:25" s="69" customFormat="1" ht="15" customHeight="1" x14ac:dyDescent="0.3">
      <c r="A67" s="386">
        <v>7</v>
      </c>
      <c r="B67" s="405" t="s">
        <v>58</v>
      </c>
      <c r="C67" s="406" t="s">
        <v>121</v>
      </c>
      <c r="D67" s="392" t="s">
        <v>135</v>
      </c>
      <c r="E67" s="348">
        <v>1</v>
      </c>
      <c r="F67" s="380">
        <v>1.74</v>
      </c>
      <c r="G67" s="381"/>
      <c r="H67" s="382"/>
      <c r="I67" s="380">
        <v>1.23</v>
      </c>
      <c r="J67" s="381"/>
      <c r="K67" s="382"/>
      <c r="L67" s="67"/>
      <c r="M67" s="68"/>
      <c r="N67" s="234"/>
      <c r="O67" s="234"/>
      <c r="P67" s="81"/>
      <c r="Q67" s="228"/>
      <c r="R67" s="233">
        <f>F68+I68</f>
        <v>6.3012249000000002</v>
      </c>
      <c r="S67" s="357">
        <f>R67+R68</f>
        <v>24.943515000000009</v>
      </c>
      <c r="T67" s="357">
        <f>E67*S67</f>
        <v>24.943515000000009</v>
      </c>
      <c r="U67" s="376">
        <f>R68*E67</f>
        <v>18.642290100000007</v>
      </c>
      <c r="V67" s="246"/>
      <c r="W67" s="246"/>
      <c r="X67" s="304"/>
    </row>
    <row r="68" spans="1:25" s="69" customFormat="1" ht="12" hidden="1" customHeight="1" x14ac:dyDescent="0.3">
      <c r="A68" s="404"/>
      <c r="B68" s="405"/>
      <c r="C68" s="406"/>
      <c r="D68" s="407"/>
      <c r="E68" s="349"/>
      <c r="F68" s="374">
        <f>F67*$J$15/1000</f>
        <v>3.0537174</v>
      </c>
      <c r="G68" s="418"/>
      <c r="H68" s="376"/>
      <c r="I68" s="374">
        <f>I67*$Q$15/1000</f>
        <v>3.2475075000000002</v>
      </c>
      <c r="J68" s="418"/>
      <c r="K68" s="376"/>
      <c r="L68" s="110" t="s">
        <v>73</v>
      </c>
      <c r="M68" s="91" t="s">
        <v>40</v>
      </c>
      <c r="N68" s="92">
        <v>1</v>
      </c>
      <c r="O68" s="95">
        <f>E67*N68</f>
        <v>1</v>
      </c>
      <c r="P68" s="92">
        <f>19.6/1.2</f>
        <v>16.333333333333336</v>
      </c>
      <c r="Q68" s="93">
        <f>N68*P68*$N$13</f>
        <v>18.642290100000007</v>
      </c>
      <c r="R68" s="223">
        <f>SUM(Q68:Q68)</f>
        <v>18.642290100000007</v>
      </c>
      <c r="S68" s="358"/>
      <c r="T68" s="358"/>
      <c r="U68" s="368"/>
      <c r="V68" s="246"/>
      <c r="W68" s="246"/>
      <c r="X68" s="304"/>
    </row>
    <row r="69" spans="1:25" s="121" customFormat="1" ht="19.5" customHeight="1" x14ac:dyDescent="0.25">
      <c r="A69" s="386">
        <f>+A67+1</f>
        <v>8</v>
      </c>
      <c r="B69" s="489" t="s">
        <v>74</v>
      </c>
      <c r="C69" s="490" t="s">
        <v>122</v>
      </c>
      <c r="D69" s="491" t="s">
        <v>135</v>
      </c>
      <c r="E69" s="493">
        <v>2</v>
      </c>
      <c r="F69" s="498">
        <v>0.44</v>
      </c>
      <c r="G69" s="499"/>
      <c r="H69" s="500"/>
      <c r="I69" s="498">
        <v>0.6</v>
      </c>
      <c r="J69" s="499"/>
      <c r="K69" s="500"/>
      <c r="L69" s="178"/>
      <c r="M69" s="149"/>
      <c r="N69" s="150"/>
      <c r="O69" s="150"/>
      <c r="P69" s="150"/>
      <c r="Q69" s="151"/>
      <c r="R69" s="238">
        <f>F70+I70</f>
        <v>2.3563543999999998</v>
      </c>
      <c r="S69" s="495">
        <f>R69+R70</f>
        <v>11.2494876875</v>
      </c>
      <c r="T69" s="495">
        <f>E69*S69</f>
        <v>22.498975375000001</v>
      </c>
      <c r="U69" s="152">
        <f>+R70*E69</f>
        <v>17.786266575000003</v>
      </c>
      <c r="V69" s="246"/>
      <c r="W69" s="246"/>
      <c r="X69" s="304"/>
    </row>
    <row r="70" spans="1:25" s="121" customFormat="1" ht="16.5" hidden="1" customHeight="1" x14ac:dyDescent="0.25">
      <c r="A70" s="404"/>
      <c r="B70" s="489"/>
      <c r="C70" s="490"/>
      <c r="D70" s="492"/>
      <c r="E70" s="494"/>
      <c r="F70" s="497">
        <f>F69*$J$15/1000</f>
        <v>0.77220440000000001</v>
      </c>
      <c r="G70" s="497"/>
      <c r="H70" s="497"/>
      <c r="I70" s="497">
        <f>I69*$Q$15/1000</f>
        <v>1.5841499999999999</v>
      </c>
      <c r="J70" s="497"/>
      <c r="K70" s="497"/>
      <c r="L70" s="144" t="s">
        <v>76</v>
      </c>
      <c r="M70" s="153" t="s">
        <v>40</v>
      </c>
      <c r="N70" s="154">
        <v>1</v>
      </c>
      <c r="O70" s="155">
        <f>E69*N70</f>
        <v>2</v>
      </c>
      <c r="P70" s="182">
        <f>9.35/1.2</f>
        <v>7.791666666666667</v>
      </c>
      <c r="Q70" s="156">
        <f>N70*P70*$N$13</f>
        <v>8.8931332875000013</v>
      </c>
      <c r="R70" s="239">
        <f>+Q70</f>
        <v>8.8931332875000013</v>
      </c>
      <c r="S70" s="496"/>
      <c r="T70" s="496"/>
      <c r="U70" s="157"/>
      <c r="V70" s="246"/>
      <c r="W70" s="246"/>
      <c r="X70" s="304"/>
    </row>
    <row r="71" spans="1:25" s="121" customFormat="1" ht="19.5" customHeight="1" x14ac:dyDescent="0.25">
      <c r="A71" s="386">
        <f>+A69+1</f>
        <v>9</v>
      </c>
      <c r="B71" s="489" t="s">
        <v>74</v>
      </c>
      <c r="C71" s="490" t="s">
        <v>123</v>
      </c>
      <c r="D71" s="491" t="s">
        <v>135</v>
      </c>
      <c r="E71" s="493">
        <v>1</v>
      </c>
      <c r="F71" s="498">
        <v>0.44</v>
      </c>
      <c r="G71" s="499"/>
      <c r="H71" s="500"/>
      <c r="I71" s="498">
        <v>0.6</v>
      </c>
      <c r="J71" s="499"/>
      <c r="K71" s="500"/>
      <c r="L71" s="178"/>
      <c r="M71" s="149"/>
      <c r="N71" s="150"/>
      <c r="O71" s="150"/>
      <c r="P71" s="150"/>
      <c r="Q71" s="151"/>
      <c r="R71" s="238">
        <f>F72+I72</f>
        <v>2.3563543999999998</v>
      </c>
      <c r="S71" s="495">
        <f>R71+R72</f>
        <v>10.916589650000002</v>
      </c>
      <c r="T71" s="495">
        <f>E71*S71</f>
        <v>10.916589650000002</v>
      </c>
      <c r="U71" s="152">
        <f>+R72*E71</f>
        <v>8.5602352500000016</v>
      </c>
      <c r="V71" s="246"/>
      <c r="W71" s="246"/>
      <c r="X71" s="304"/>
    </row>
    <row r="72" spans="1:25" s="121" customFormat="1" ht="19.5" hidden="1" customHeight="1" x14ac:dyDescent="0.25">
      <c r="A72" s="404"/>
      <c r="B72" s="489"/>
      <c r="C72" s="490"/>
      <c r="D72" s="492"/>
      <c r="E72" s="494"/>
      <c r="F72" s="497">
        <f>F71*$J$15/1000</f>
        <v>0.77220440000000001</v>
      </c>
      <c r="G72" s="497"/>
      <c r="H72" s="497"/>
      <c r="I72" s="497">
        <f>I71*$Q$15/1000</f>
        <v>1.5841499999999999</v>
      </c>
      <c r="J72" s="497"/>
      <c r="K72" s="497"/>
      <c r="L72" s="144" t="s">
        <v>76</v>
      </c>
      <c r="M72" s="153" t="s">
        <v>40</v>
      </c>
      <c r="N72" s="154">
        <v>1</v>
      </c>
      <c r="O72" s="155">
        <f>E71*N72</f>
        <v>1</v>
      </c>
      <c r="P72" s="182">
        <v>7.5</v>
      </c>
      <c r="Q72" s="156">
        <f>N72*P72*$N$13</f>
        <v>8.5602352500000016</v>
      </c>
      <c r="R72" s="239">
        <f>+Q72</f>
        <v>8.5602352500000016</v>
      </c>
      <c r="S72" s="496"/>
      <c r="T72" s="496"/>
      <c r="U72" s="157"/>
      <c r="V72" s="246"/>
      <c r="W72" s="246"/>
      <c r="X72" s="304"/>
    </row>
    <row r="73" spans="1:25" s="107" customFormat="1" ht="15" customHeight="1" x14ac:dyDescent="0.25">
      <c r="A73" s="386">
        <f>+A71+1</f>
        <v>10</v>
      </c>
      <c r="B73" s="388" t="s">
        <v>59</v>
      </c>
      <c r="C73" s="452" t="s">
        <v>124</v>
      </c>
      <c r="D73" s="392" t="s">
        <v>136</v>
      </c>
      <c r="E73" s="394">
        <f>0.008*1000</f>
        <v>8</v>
      </c>
      <c r="F73" s="374">
        <f>190/1000</f>
        <v>0.19</v>
      </c>
      <c r="G73" s="418"/>
      <c r="H73" s="376"/>
      <c r="I73" s="374">
        <f>162/1000</f>
        <v>0.16200000000000001</v>
      </c>
      <c r="J73" s="418"/>
      <c r="K73" s="376"/>
      <c r="L73" s="67"/>
      <c r="M73" s="68"/>
      <c r="N73" s="234"/>
      <c r="O73" s="234"/>
      <c r="P73" s="234"/>
      <c r="Q73" s="228"/>
      <c r="R73" s="233">
        <f>F74+I74</f>
        <v>0.76117239999999997</v>
      </c>
      <c r="S73" s="357">
        <f>R73+R74</f>
        <v>1.9025371000000002</v>
      </c>
      <c r="T73" s="360">
        <f>E73*S73</f>
        <v>15.220296800000002</v>
      </c>
      <c r="U73" s="372">
        <f>R74*E73</f>
        <v>9.1309176000000019</v>
      </c>
      <c r="V73" s="246"/>
      <c r="W73" s="246"/>
      <c r="X73" s="304"/>
      <c r="Y73" s="78"/>
    </row>
    <row r="74" spans="1:25" s="107" customFormat="1" ht="21.75" hidden="1" customHeight="1" x14ac:dyDescent="0.25">
      <c r="A74" s="404"/>
      <c r="B74" s="389"/>
      <c r="C74" s="457"/>
      <c r="D74" s="393"/>
      <c r="E74" s="395"/>
      <c r="F74" s="380">
        <f>F73*J$15/1000</f>
        <v>0.33345190000000002</v>
      </c>
      <c r="G74" s="381"/>
      <c r="H74" s="382"/>
      <c r="I74" s="380">
        <f>I73*$Q$15/1000</f>
        <v>0.4277205</v>
      </c>
      <c r="J74" s="381"/>
      <c r="K74" s="382"/>
      <c r="L74" s="77" t="s">
        <v>60</v>
      </c>
      <c r="M74" s="71" t="s">
        <v>33</v>
      </c>
      <c r="N74" s="76">
        <v>1</v>
      </c>
      <c r="O74" s="73">
        <f>E73*N74</f>
        <v>8</v>
      </c>
      <c r="P74" s="72">
        <v>1</v>
      </c>
      <c r="Q74" s="74">
        <f>N74*P74*$N$13</f>
        <v>1.1413647000000002</v>
      </c>
      <c r="R74" s="233">
        <f>SUM(Q74:Q74)</f>
        <v>1.1413647000000002</v>
      </c>
      <c r="S74" s="359"/>
      <c r="T74" s="362"/>
      <c r="U74" s="373"/>
      <c r="V74" s="246"/>
      <c r="W74" s="246"/>
      <c r="X74" s="304"/>
      <c r="Y74" s="78"/>
    </row>
    <row r="75" spans="1:25" s="105" customFormat="1" ht="15" customHeight="1" x14ac:dyDescent="0.25">
      <c r="A75" s="469">
        <f>1+A73</f>
        <v>11</v>
      </c>
      <c r="B75" s="470" t="s">
        <v>77</v>
      </c>
      <c r="C75" s="471" t="s">
        <v>141</v>
      </c>
      <c r="D75" s="472" t="s">
        <v>135</v>
      </c>
      <c r="E75" s="472">
        <v>1</v>
      </c>
      <c r="F75" s="431">
        <f>0.6*0.33*11</f>
        <v>2.1779999999999999</v>
      </c>
      <c r="G75" s="431"/>
      <c r="H75" s="431"/>
      <c r="I75" s="431">
        <f>0.6*0.14*11</f>
        <v>0.92400000000000004</v>
      </c>
      <c r="J75" s="431"/>
      <c r="K75" s="431"/>
      <c r="L75" s="111"/>
      <c r="M75" s="112"/>
      <c r="N75" s="175"/>
      <c r="O75" s="117"/>
      <c r="P75" s="175"/>
      <c r="Q75" s="226"/>
      <c r="R75" s="226">
        <f>F76+I76</f>
        <v>6.2620027799999995</v>
      </c>
      <c r="S75" s="473">
        <f>R75+R76</f>
        <v>7.4333584184355521</v>
      </c>
      <c r="T75" s="473">
        <f>E75*S75</f>
        <v>7.4333584184355521</v>
      </c>
      <c r="U75" s="473">
        <f>R76*E75</f>
        <v>1.1713556384355528</v>
      </c>
      <c r="V75" s="246"/>
      <c r="W75" s="246"/>
      <c r="X75" s="304"/>
      <c r="Y75" s="288"/>
    </row>
    <row r="76" spans="1:25" s="105" customFormat="1" ht="15" hidden="1" customHeight="1" x14ac:dyDescent="0.2">
      <c r="A76" s="469"/>
      <c r="B76" s="470"/>
      <c r="C76" s="471"/>
      <c r="D76" s="472"/>
      <c r="E76" s="472"/>
      <c r="F76" s="473">
        <f>F75*J$15/1000</f>
        <v>3.8224117799999999</v>
      </c>
      <c r="G76" s="473"/>
      <c r="H76" s="473"/>
      <c r="I76" s="473">
        <f>I75*$Q$15/1000</f>
        <v>2.4395910000000001</v>
      </c>
      <c r="J76" s="473"/>
      <c r="K76" s="473"/>
      <c r="L76" s="113" t="s">
        <v>44</v>
      </c>
      <c r="M76" s="114" t="s">
        <v>45</v>
      </c>
      <c r="N76" s="175">
        <f>0.133*3.14*115.05/1000</f>
        <v>4.8047181000000001E-2</v>
      </c>
      <c r="O76" s="208">
        <f>E75*N76</f>
        <v>4.8047181000000001E-2</v>
      </c>
      <c r="P76" s="115">
        <v>0.41399999999999998</v>
      </c>
      <c r="Q76" s="233">
        <f t="shared" ref="Q76:Q77" si="0">N76*P76*$N$13</f>
        <v>2.2703493519755032E-2</v>
      </c>
      <c r="R76" s="473">
        <f>SUM(Q76:Q77)</f>
        <v>1.1713556384355528</v>
      </c>
      <c r="S76" s="473"/>
      <c r="T76" s="473"/>
      <c r="U76" s="473"/>
      <c r="V76" s="246"/>
      <c r="W76" s="246"/>
      <c r="X76" s="304"/>
      <c r="Y76" s="288"/>
    </row>
    <row r="77" spans="1:25" s="105" customFormat="1" ht="15" hidden="1" customHeight="1" x14ac:dyDescent="0.25">
      <c r="A77" s="469"/>
      <c r="B77" s="470"/>
      <c r="C77" s="471"/>
      <c r="D77" s="472"/>
      <c r="E77" s="472"/>
      <c r="F77" s="473"/>
      <c r="G77" s="473"/>
      <c r="H77" s="473"/>
      <c r="I77" s="473"/>
      <c r="J77" s="473"/>
      <c r="K77" s="473"/>
      <c r="L77" s="237" t="s">
        <v>46</v>
      </c>
      <c r="M77" s="236" t="s">
        <v>47</v>
      </c>
      <c r="N77" s="209">
        <f>0.133*3.14*14.43</f>
        <v>6.0262566000000009</v>
      </c>
      <c r="O77" s="117">
        <f>E75*N77</f>
        <v>6.0262566000000009</v>
      </c>
      <c r="P77" s="115">
        <v>0.16700000000000001</v>
      </c>
      <c r="Q77" s="233">
        <f t="shared" si="0"/>
        <v>1.1486521449157978</v>
      </c>
      <c r="R77" s="473"/>
      <c r="S77" s="473"/>
      <c r="T77" s="473"/>
      <c r="U77" s="473"/>
      <c r="V77" s="246"/>
      <c r="W77" s="246"/>
      <c r="X77" s="304"/>
      <c r="Y77" s="288"/>
    </row>
    <row r="78" spans="1:25" s="100" customFormat="1" ht="18" customHeight="1" x14ac:dyDescent="0.25">
      <c r="A78" s="477">
        <f>+A75+1</f>
        <v>12</v>
      </c>
      <c r="B78" s="479" t="s">
        <v>41</v>
      </c>
      <c r="C78" s="481" t="s">
        <v>142</v>
      </c>
      <c r="D78" s="483" t="s">
        <v>135</v>
      </c>
      <c r="E78" s="485">
        <v>1</v>
      </c>
      <c r="F78" s="487"/>
      <c r="G78" s="487"/>
      <c r="H78" s="487"/>
      <c r="I78" s="488"/>
      <c r="J78" s="488"/>
      <c r="K78" s="488"/>
      <c r="L78" s="96"/>
      <c r="M78" s="97"/>
      <c r="N78" s="98"/>
      <c r="O78" s="99"/>
      <c r="P78" s="139"/>
      <c r="Q78" s="199"/>
      <c r="R78" s="222">
        <f>F79+I79</f>
        <v>1.3</v>
      </c>
      <c r="S78" s="346">
        <f>R78+R79</f>
        <v>1.3</v>
      </c>
      <c r="T78" s="346">
        <f>E78*S78</f>
        <v>1.3</v>
      </c>
      <c r="U78" s="347">
        <f>E78*Q79</f>
        <v>0</v>
      </c>
      <c r="V78" s="246"/>
      <c r="W78" s="246"/>
      <c r="X78" s="304"/>
    </row>
    <row r="79" spans="1:25" s="100" customFormat="1" ht="0.75" hidden="1" customHeight="1" x14ac:dyDescent="0.25">
      <c r="A79" s="478"/>
      <c r="B79" s="480"/>
      <c r="C79" s="482"/>
      <c r="D79" s="484"/>
      <c r="E79" s="486"/>
      <c r="F79" s="346">
        <v>1.3</v>
      </c>
      <c r="G79" s="346"/>
      <c r="H79" s="346"/>
      <c r="I79" s="346">
        <f>I78*$Q$15/1000</f>
        <v>0</v>
      </c>
      <c r="J79" s="346"/>
      <c r="K79" s="346"/>
      <c r="L79" s="101"/>
      <c r="M79" s="102"/>
      <c r="N79" s="103"/>
      <c r="O79" s="104"/>
      <c r="P79" s="140"/>
      <c r="Q79" s="200"/>
      <c r="R79" s="222">
        <f>SUM(Q79:Q79)</f>
        <v>0</v>
      </c>
      <c r="S79" s="346"/>
      <c r="T79" s="346"/>
      <c r="U79" s="347"/>
      <c r="V79" s="246"/>
      <c r="W79" s="246"/>
      <c r="X79" s="304"/>
    </row>
    <row r="80" spans="1:25" s="243" customFormat="1" ht="19.5" hidden="1" customHeight="1" x14ac:dyDescent="0.25">
      <c r="A80" s="404">
        <f>+A78+1</f>
        <v>13</v>
      </c>
      <c r="B80" s="416" t="s">
        <v>97</v>
      </c>
      <c r="C80" s="567" t="s">
        <v>143</v>
      </c>
      <c r="D80" s="407" t="s">
        <v>135</v>
      </c>
      <c r="E80" s="569"/>
      <c r="F80" s="594">
        <v>2.1</v>
      </c>
      <c r="G80" s="595"/>
      <c r="H80" s="596"/>
      <c r="I80" s="588"/>
      <c r="J80" s="589"/>
      <c r="K80" s="590"/>
      <c r="L80" s="86"/>
      <c r="M80" s="87"/>
      <c r="N80" s="88"/>
      <c r="O80" s="229"/>
      <c r="P80" s="279"/>
      <c r="Q80" s="280"/>
      <c r="R80" s="358">
        <f>F81+I81</f>
        <v>3.685521</v>
      </c>
      <c r="S80" s="358">
        <f>R80+R81</f>
        <v>3.685521</v>
      </c>
      <c r="T80" s="361">
        <f>E80*S80</f>
        <v>0</v>
      </c>
      <c r="U80" s="502"/>
      <c r="V80" s="246"/>
      <c r="W80" s="246"/>
      <c r="X80" s="304"/>
      <c r="Y80" s="78"/>
    </row>
    <row r="81" spans="1:25" s="243" customFormat="1" ht="17.25" hidden="1" customHeight="1" x14ac:dyDescent="0.25">
      <c r="A81" s="387"/>
      <c r="B81" s="389"/>
      <c r="C81" s="568"/>
      <c r="D81" s="393"/>
      <c r="E81" s="570"/>
      <c r="F81" s="401">
        <f>F80*$J$15/1000</f>
        <v>3.685521</v>
      </c>
      <c r="G81" s="402"/>
      <c r="H81" s="403"/>
      <c r="I81" s="591">
        <f>I80*$Q$15/1000</f>
        <v>0</v>
      </c>
      <c r="J81" s="592"/>
      <c r="K81" s="593"/>
      <c r="L81" s="86"/>
      <c r="M81" s="87"/>
      <c r="N81" s="234"/>
      <c r="O81" s="227"/>
      <c r="P81" s="281"/>
      <c r="Q81" s="228"/>
      <c r="R81" s="359"/>
      <c r="S81" s="359"/>
      <c r="T81" s="362"/>
      <c r="U81" s="373"/>
      <c r="V81" s="246"/>
      <c r="W81" s="246"/>
      <c r="X81" s="304"/>
      <c r="Y81" s="78"/>
    </row>
    <row r="82" spans="1:25" s="106" customFormat="1" ht="15" hidden="1" customHeight="1" x14ac:dyDescent="0.25">
      <c r="A82" s="386">
        <f>+A80+1</f>
        <v>14</v>
      </c>
      <c r="B82" s="455" t="s">
        <v>80</v>
      </c>
      <c r="C82" s="452" t="s">
        <v>125</v>
      </c>
      <c r="D82" s="458" t="s">
        <v>135</v>
      </c>
      <c r="E82" s="348"/>
      <c r="F82" s="460">
        <f>0.33*11</f>
        <v>3.6300000000000003</v>
      </c>
      <c r="G82" s="461"/>
      <c r="H82" s="462"/>
      <c r="I82" s="460">
        <f>0.14*11</f>
        <v>1.54</v>
      </c>
      <c r="J82" s="461"/>
      <c r="K82" s="462"/>
      <c r="L82" s="116"/>
      <c r="M82" s="68"/>
      <c r="N82" s="234"/>
      <c r="O82" s="234"/>
      <c r="P82" s="215"/>
      <c r="Q82" s="228"/>
      <c r="R82" s="233">
        <f>F83+I83</f>
        <v>10.4366713</v>
      </c>
      <c r="S82" s="357">
        <f>R82+R83</f>
        <v>10.640897968500401</v>
      </c>
      <c r="T82" s="360">
        <f>E82*S82</f>
        <v>0</v>
      </c>
      <c r="U82" s="363">
        <f>R83*E82</f>
        <v>0</v>
      </c>
      <c r="V82" s="246"/>
      <c r="W82" s="246"/>
      <c r="X82" s="304"/>
      <c r="Y82" s="78"/>
    </row>
    <row r="83" spans="1:25" s="106" customFormat="1" ht="12.75" hidden="1" customHeight="1" x14ac:dyDescent="0.25">
      <c r="A83" s="387"/>
      <c r="B83" s="456"/>
      <c r="C83" s="457"/>
      <c r="D83" s="459"/>
      <c r="E83" s="350"/>
      <c r="F83" s="474">
        <f>F82*$J$15/1000</f>
        <v>6.3706863</v>
      </c>
      <c r="G83" s="475"/>
      <c r="H83" s="476"/>
      <c r="I83" s="474">
        <f>I82*$Q$15/1000</f>
        <v>4.0659850000000004</v>
      </c>
      <c r="J83" s="475"/>
      <c r="K83" s="476"/>
      <c r="L83" s="216" t="s">
        <v>48</v>
      </c>
      <c r="M83" s="217" t="s">
        <v>33</v>
      </c>
      <c r="N83" s="218">
        <v>0.222</v>
      </c>
      <c r="O83" s="108">
        <f>E82*N83</f>
        <v>0</v>
      </c>
      <c r="P83" s="218">
        <v>0.80600000000000005</v>
      </c>
      <c r="Q83" s="109">
        <f>N83*P83*$N$13</f>
        <v>0.20422666850040005</v>
      </c>
      <c r="R83" s="231">
        <f>SUM(Q83:Q83)</f>
        <v>0.20422666850040005</v>
      </c>
      <c r="S83" s="358"/>
      <c r="T83" s="361"/>
      <c r="U83" s="364"/>
      <c r="V83" s="246"/>
      <c r="W83" s="246"/>
      <c r="X83" s="304"/>
      <c r="Y83" s="78"/>
    </row>
    <row r="84" spans="1:25" s="194" customFormat="1" ht="15" customHeight="1" x14ac:dyDescent="0.25">
      <c r="A84" s="463">
        <v>13</v>
      </c>
      <c r="B84" s="455" t="s">
        <v>82</v>
      </c>
      <c r="C84" s="411" t="s">
        <v>144</v>
      </c>
      <c r="D84" s="455" t="s">
        <v>135</v>
      </c>
      <c r="E84" s="455">
        <v>1</v>
      </c>
      <c r="F84" s="380">
        <v>1.24</v>
      </c>
      <c r="G84" s="381"/>
      <c r="H84" s="382"/>
      <c r="I84" s="466">
        <v>0.59</v>
      </c>
      <c r="J84" s="467"/>
      <c r="K84" s="468"/>
      <c r="L84" s="80"/>
      <c r="M84" s="68"/>
      <c r="N84" s="325"/>
      <c r="O84" s="325"/>
      <c r="P84" s="325"/>
      <c r="Q84" s="321"/>
      <c r="R84" s="324">
        <f>F85+I85</f>
        <v>3.7339598999999994</v>
      </c>
      <c r="S84" s="357">
        <f>R84+R85</f>
        <v>6.8537205163920003</v>
      </c>
      <c r="T84" s="360">
        <f>E84*S84</f>
        <v>6.8537205163920003</v>
      </c>
      <c r="U84" s="372">
        <f>E84*R85</f>
        <v>3.1197606163920009</v>
      </c>
      <c r="V84" s="246"/>
      <c r="W84" s="246"/>
      <c r="X84" s="344"/>
      <c r="Y84" s="79"/>
    </row>
    <row r="85" spans="1:25" s="194" customFormat="1" ht="24.75" hidden="1" customHeight="1" x14ac:dyDescent="0.25">
      <c r="A85" s="464"/>
      <c r="B85" s="465"/>
      <c r="C85" s="412"/>
      <c r="D85" s="456"/>
      <c r="E85" s="456"/>
      <c r="F85" s="380">
        <f>F84*$J$15/1000</f>
        <v>2.1762123999999998</v>
      </c>
      <c r="G85" s="381"/>
      <c r="H85" s="382"/>
      <c r="I85" s="354">
        <f>I84*$Q$15/1000</f>
        <v>1.5577474999999998</v>
      </c>
      <c r="J85" s="355"/>
      <c r="K85" s="356"/>
      <c r="L85" s="219" t="s">
        <v>61</v>
      </c>
      <c r="M85" s="71" t="s">
        <v>42</v>
      </c>
      <c r="N85" s="75">
        <v>0.56000000000000005</v>
      </c>
      <c r="O85" s="73">
        <f>E84*N85</f>
        <v>0.56000000000000005</v>
      </c>
      <c r="P85" s="72">
        <v>4.8810000000000002</v>
      </c>
      <c r="Q85" s="74">
        <f>N85*P85*$N$13</f>
        <v>3.1197606163920009</v>
      </c>
      <c r="R85" s="324">
        <f>SUM(Q85:Q85)</f>
        <v>3.1197606163920009</v>
      </c>
      <c r="S85" s="359"/>
      <c r="T85" s="362"/>
      <c r="U85" s="373"/>
      <c r="V85" s="246"/>
      <c r="W85" s="246"/>
      <c r="X85" s="344"/>
      <c r="Y85" s="79"/>
    </row>
    <row r="86" spans="1:25" s="79" customFormat="1" ht="27" customHeight="1" x14ac:dyDescent="0.25">
      <c r="A86" s="386">
        <f>+A84+1</f>
        <v>14</v>
      </c>
      <c r="B86" s="388" t="s">
        <v>84</v>
      </c>
      <c r="C86" s="411" t="s">
        <v>127</v>
      </c>
      <c r="D86" s="392" t="s">
        <v>134</v>
      </c>
      <c r="E86" s="348">
        <f>225.7/3.14/0.133</f>
        <v>540.44346535127613</v>
      </c>
      <c r="F86" s="351">
        <v>0.08</v>
      </c>
      <c r="G86" s="352"/>
      <c r="H86" s="353"/>
      <c r="I86" s="351">
        <v>0.06</v>
      </c>
      <c r="J86" s="352"/>
      <c r="K86" s="353"/>
      <c r="L86" s="80"/>
      <c r="M86" s="68"/>
      <c r="N86" s="171"/>
      <c r="O86" s="234"/>
      <c r="P86" s="234"/>
      <c r="Q86" s="228"/>
      <c r="R86" s="233">
        <f>F88+I88</f>
        <v>0.29881579999999996</v>
      </c>
      <c r="S86" s="357">
        <f>R86+R87</f>
        <v>0.65834568050000009</v>
      </c>
      <c r="T86" s="360">
        <f>E86*S86</f>
        <v>355.79862096846409</v>
      </c>
      <c r="U86" s="363">
        <f>E86*R87</f>
        <v>194.30557451475022</v>
      </c>
      <c r="V86" s="246"/>
      <c r="W86" s="246"/>
      <c r="X86" s="304"/>
    </row>
    <row r="87" spans="1:25" s="79" customFormat="1" ht="12.95" hidden="1" customHeight="1" x14ac:dyDescent="0.15">
      <c r="A87" s="404"/>
      <c r="B87" s="416"/>
      <c r="C87" s="417"/>
      <c r="D87" s="407"/>
      <c r="E87" s="349"/>
      <c r="F87" s="354"/>
      <c r="G87" s="355"/>
      <c r="H87" s="356"/>
      <c r="I87" s="354"/>
      <c r="J87" s="355"/>
      <c r="K87" s="356"/>
      <c r="L87" s="118" t="s">
        <v>63</v>
      </c>
      <c r="M87" s="119" t="s">
        <v>33</v>
      </c>
      <c r="N87" s="180">
        <v>1.8</v>
      </c>
      <c r="O87" s="95">
        <f>E86*N87</f>
        <v>972.79823763229706</v>
      </c>
      <c r="P87" s="148">
        <v>0.17499999999999999</v>
      </c>
      <c r="Q87" s="109">
        <f>N87*P87*$N$13</f>
        <v>0.35952988050000007</v>
      </c>
      <c r="R87" s="357">
        <f>SUM(Q87:Q89)</f>
        <v>0.35952988050000007</v>
      </c>
      <c r="S87" s="358"/>
      <c r="T87" s="361"/>
      <c r="U87" s="364"/>
      <c r="V87" s="246"/>
      <c r="W87" s="246"/>
      <c r="X87" s="304"/>
    </row>
    <row r="88" spans="1:25" s="79" customFormat="1" ht="12.95" hidden="1" customHeight="1" x14ac:dyDescent="0.15">
      <c r="A88" s="404"/>
      <c r="B88" s="416"/>
      <c r="C88" s="417"/>
      <c r="D88" s="407"/>
      <c r="E88" s="349"/>
      <c r="F88" s="366">
        <f>F86*$J$15/1000</f>
        <v>0.14040079999999999</v>
      </c>
      <c r="G88" s="367"/>
      <c r="H88" s="368"/>
      <c r="I88" s="366">
        <f>I86*$Q$15/1000</f>
        <v>0.158415</v>
      </c>
      <c r="J88" s="367"/>
      <c r="K88" s="368"/>
      <c r="L88" s="118"/>
      <c r="M88" s="119"/>
      <c r="N88" s="180"/>
      <c r="O88" s="174"/>
      <c r="P88" s="160"/>
      <c r="Q88" s="172"/>
      <c r="R88" s="358"/>
      <c r="S88" s="358"/>
      <c r="T88" s="361"/>
      <c r="U88" s="364"/>
      <c r="V88" s="246"/>
      <c r="W88" s="246"/>
      <c r="X88" s="304"/>
    </row>
    <row r="89" spans="1:25" s="79" customFormat="1" ht="14.25" hidden="1" customHeight="1" x14ac:dyDescent="0.15">
      <c r="A89" s="387"/>
      <c r="B89" s="389"/>
      <c r="C89" s="412"/>
      <c r="D89" s="393"/>
      <c r="E89" s="350"/>
      <c r="F89" s="369"/>
      <c r="G89" s="370"/>
      <c r="H89" s="371"/>
      <c r="I89" s="369"/>
      <c r="J89" s="370"/>
      <c r="K89" s="371"/>
      <c r="L89" s="118"/>
      <c r="M89" s="119"/>
      <c r="N89" s="180"/>
      <c r="O89" s="125"/>
      <c r="P89" s="195"/>
      <c r="Q89" s="173"/>
      <c r="R89" s="359"/>
      <c r="S89" s="359"/>
      <c r="T89" s="362"/>
      <c r="U89" s="365"/>
      <c r="V89" s="246"/>
      <c r="W89" s="246"/>
      <c r="X89" s="304"/>
    </row>
    <row r="90" spans="1:25" s="161" customFormat="1" ht="24" customHeight="1" x14ac:dyDescent="0.25">
      <c r="A90" s="433">
        <f>+A86+1</f>
        <v>15</v>
      </c>
      <c r="B90" s="436" t="s">
        <v>62</v>
      </c>
      <c r="C90" s="439" t="s">
        <v>128</v>
      </c>
      <c r="D90" s="440" t="s">
        <v>136</v>
      </c>
      <c r="E90" s="443">
        <v>63</v>
      </c>
      <c r="F90" s="446">
        <f>23.1/1000</f>
        <v>2.3100000000000002E-2</v>
      </c>
      <c r="G90" s="447"/>
      <c r="H90" s="448"/>
      <c r="I90" s="446">
        <f>4.1/1000</f>
        <v>4.0999999999999995E-3</v>
      </c>
      <c r="J90" s="447"/>
      <c r="K90" s="448"/>
      <c r="L90" s="196"/>
      <c r="M90" s="197"/>
      <c r="N90" s="202"/>
      <c r="O90" s="202"/>
      <c r="P90" s="202"/>
      <c r="Q90" s="203"/>
      <c r="R90" s="204">
        <f>F91+I91</f>
        <v>5.1365755999999999E-2</v>
      </c>
      <c r="S90" s="443">
        <f>R90+R91</f>
        <v>0.5789629582126401</v>
      </c>
      <c r="T90" s="443">
        <f>E90*S90</f>
        <v>36.474666367396324</v>
      </c>
      <c r="U90" s="419">
        <f>+R91*E90</f>
        <v>33.238623739396324</v>
      </c>
      <c r="V90" s="246"/>
      <c r="W90" s="246"/>
      <c r="X90" s="304"/>
      <c r="Y90" s="282"/>
    </row>
    <row r="91" spans="1:25" s="161" customFormat="1" ht="30" hidden="1" customHeight="1" x14ac:dyDescent="0.25">
      <c r="A91" s="434"/>
      <c r="B91" s="437"/>
      <c r="C91" s="439"/>
      <c r="D91" s="441"/>
      <c r="E91" s="444"/>
      <c r="F91" s="422">
        <f>F90*J$15/1000</f>
        <v>4.0540731000000003E-2</v>
      </c>
      <c r="G91" s="423"/>
      <c r="H91" s="424"/>
      <c r="I91" s="422">
        <f>I90*$Q$15/1000</f>
        <v>1.0825024999999999E-2</v>
      </c>
      <c r="J91" s="423"/>
      <c r="K91" s="424"/>
      <c r="L91" s="198" t="s">
        <v>85</v>
      </c>
      <c r="M91" s="213" t="s">
        <v>33</v>
      </c>
      <c r="N91" s="205">
        <v>1</v>
      </c>
      <c r="O91" s="206">
        <f>E90*N91</f>
        <v>63</v>
      </c>
      <c r="P91" s="207">
        <v>0.45</v>
      </c>
      <c r="Q91" s="206">
        <f>N91*P91*$N$13</f>
        <v>0.51361411500000009</v>
      </c>
      <c r="R91" s="443">
        <f>SUM(Q91:Q92)</f>
        <v>0.52759720221264006</v>
      </c>
      <c r="S91" s="444"/>
      <c r="T91" s="444"/>
      <c r="U91" s="420"/>
      <c r="V91" s="246"/>
      <c r="W91" s="246"/>
      <c r="X91" s="304"/>
      <c r="Y91" s="282"/>
    </row>
    <row r="92" spans="1:25" s="161" customFormat="1" ht="26.25" hidden="1" customHeight="1" x14ac:dyDescent="0.25">
      <c r="A92" s="435"/>
      <c r="B92" s="438"/>
      <c r="C92" s="439"/>
      <c r="D92" s="442"/>
      <c r="E92" s="445"/>
      <c r="F92" s="425"/>
      <c r="G92" s="426"/>
      <c r="H92" s="427"/>
      <c r="I92" s="425"/>
      <c r="J92" s="426"/>
      <c r="K92" s="427"/>
      <c r="L92" s="118" t="s">
        <v>48</v>
      </c>
      <c r="M92" s="119" t="s">
        <v>33</v>
      </c>
      <c r="N92" s="210">
        <f>15.2/1000</f>
        <v>1.52E-2</v>
      </c>
      <c r="O92" s="211">
        <f>E90*N92</f>
        <v>0.95760000000000001</v>
      </c>
      <c r="P92" s="212">
        <v>0.80600000000000005</v>
      </c>
      <c r="Q92" s="204">
        <f>N92*P92*$N$13</f>
        <v>1.3983087212640003E-2</v>
      </c>
      <c r="R92" s="445"/>
      <c r="S92" s="445"/>
      <c r="T92" s="445"/>
      <c r="U92" s="421"/>
      <c r="V92" s="246"/>
      <c r="W92" s="246"/>
      <c r="X92" s="304"/>
      <c r="Y92" s="282"/>
    </row>
    <row r="93" spans="1:25" s="85" customFormat="1" ht="15.75" customHeight="1" x14ac:dyDescent="0.2">
      <c r="A93" s="449">
        <f>+A90+1</f>
        <v>16</v>
      </c>
      <c r="B93" s="388" t="s">
        <v>43</v>
      </c>
      <c r="C93" s="452" t="s">
        <v>129</v>
      </c>
      <c r="D93" s="392" t="s">
        <v>137</v>
      </c>
      <c r="E93" s="431">
        <v>7.0000000000000007E-2</v>
      </c>
      <c r="F93" s="431">
        <f>14.5-0.46</f>
        <v>14.04</v>
      </c>
      <c r="G93" s="432"/>
      <c r="H93" s="432"/>
      <c r="I93" s="431">
        <f>1.12-0.56</f>
        <v>0.56000000000000005</v>
      </c>
      <c r="J93" s="432"/>
      <c r="K93" s="432"/>
      <c r="L93" s="86"/>
      <c r="M93" s="87"/>
      <c r="N93" s="88"/>
      <c r="O93" s="229"/>
      <c r="P93" s="130"/>
      <c r="Q93" s="230"/>
      <c r="R93" s="224">
        <f>F94+I94</f>
        <v>26.118880399999995</v>
      </c>
      <c r="S93" s="357">
        <f>R93+R94</f>
        <v>52.216572329498007</v>
      </c>
      <c r="T93" s="360">
        <f>E93*S93</f>
        <v>3.6551600630648609</v>
      </c>
      <c r="U93" s="372">
        <f>R94*E93</f>
        <v>1.8268384350648608</v>
      </c>
      <c r="V93" s="246"/>
      <c r="W93" s="246"/>
      <c r="X93" s="304"/>
      <c r="Y93" s="89"/>
    </row>
    <row r="94" spans="1:25" s="85" customFormat="1" ht="15.75" hidden="1" customHeight="1" x14ac:dyDescent="0.2">
      <c r="A94" s="450"/>
      <c r="B94" s="451"/>
      <c r="C94" s="453"/>
      <c r="D94" s="393"/>
      <c r="E94" s="454"/>
      <c r="F94" s="431">
        <f>F93*$J$15/1000</f>
        <v>24.640340399999996</v>
      </c>
      <c r="G94" s="432"/>
      <c r="H94" s="432"/>
      <c r="I94" s="431">
        <f>I93*$Q$15/1000</f>
        <v>1.4785400000000002</v>
      </c>
      <c r="J94" s="432"/>
      <c r="K94" s="432"/>
      <c r="L94" s="90" t="s">
        <v>57</v>
      </c>
      <c r="M94" s="71" t="s">
        <v>32</v>
      </c>
      <c r="N94" s="75">
        <f>2.04-2*0.51</f>
        <v>1.02</v>
      </c>
      <c r="O94" s="75">
        <f>E93*N94</f>
        <v>7.1400000000000005E-2</v>
      </c>
      <c r="P94" s="179">
        <v>22.417000000000002</v>
      </c>
      <c r="Q94" s="74">
        <f>N94*P94*$N$13</f>
        <v>26.097691929498009</v>
      </c>
      <c r="R94" s="224">
        <f>SUM(Q94:Q94)</f>
        <v>26.097691929498009</v>
      </c>
      <c r="S94" s="428"/>
      <c r="T94" s="429"/>
      <c r="U94" s="430"/>
      <c r="V94" s="246"/>
      <c r="W94" s="246"/>
      <c r="X94" s="304"/>
      <c r="Y94" s="89"/>
    </row>
    <row r="95" spans="1:25" s="107" customFormat="1" ht="12.75" customHeight="1" x14ac:dyDescent="0.25">
      <c r="A95" s="386">
        <f>+A93+1</f>
        <v>17</v>
      </c>
      <c r="B95" s="405" t="s">
        <v>49</v>
      </c>
      <c r="C95" s="607" t="s">
        <v>130</v>
      </c>
      <c r="D95" s="392" t="s">
        <v>138</v>
      </c>
      <c r="E95" s="394">
        <v>7.4</v>
      </c>
      <c r="F95" s="401">
        <f>4.1/100</f>
        <v>4.0999999999999995E-2</v>
      </c>
      <c r="G95" s="402"/>
      <c r="H95" s="403"/>
      <c r="I95" s="401">
        <f>0.4/100</f>
        <v>4.0000000000000001E-3</v>
      </c>
      <c r="J95" s="402"/>
      <c r="K95" s="403"/>
      <c r="L95" s="116"/>
      <c r="M95" s="68"/>
      <c r="N95" s="234"/>
      <c r="O95" s="234"/>
      <c r="P95" s="234"/>
      <c r="Q95" s="228"/>
      <c r="R95" s="233">
        <f>F96+I96</f>
        <v>8.2516409999999984E-2</v>
      </c>
      <c r="S95" s="357">
        <f>R95+R96</f>
        <v>0.28447176274739999</v>
      </c>
      <c r="T95" s="360">
        <f>E95*S95</f>
        <v>2.1050910443307602</v>
      </c>
      <c r="U95" s="400">
        <f>R96*E95</f>
        <v>1.4944696103307602</v>
      </c>
      <c r="V95" s="246"/>
      <c r="W95" s="246"/>
      <c r="X95" s="304"/>
      <c r="Y95" s="78"/>
    </row>
    <row r="96" spans="1:25" s="107" customFormat="1" ht="12.75" hidden="1" customHeight="1" x14ac:dyDescent="0.25">
      <c r="A96" s="404"/>
      <c r="B96" s="405"/>
      <c r="C96" s="608"/>
      <c r="D96" s="407"/>
      <c r="E96" s="408"/>
      <c r="F96" s="374">
        <f>F95*J$15/1000</f>
        <v>7.1955409999999984E-2</v>
      </c>
      <c r="G96" s="418"/>
      <c r="H96" s="376"/>
      <c r="I96" s="374">
        <f>I95*$Q$15/1000</f>
        <v>1.0560999999999999E-2</v>
      </c>
      <c r="J96" s="418"/>
      <c r="K96" s="376"/>
      <c r="L96" s="110" t="s">
        <v>50</v>
      </c>
      <c r="M96" s="91" t="s">
        <v>33</v>
      </c>
      <c r="N96" s="92">
        <v>0.03</v>
      </c>
      <c r="O96" s="95">
        <f>E95*N96</f>
        <v>0.222</v>
      </c>
      <c r="P96" s="133">
        <v>1.1910000000000001</v>
      </c>
      <c r="Q96" s="93">
        <f>N96*P96*$N$13</f>
        <v>4.0780960731000009E-2</v>
      </c>
      <c r="R96" s="357">
        <f>SUM(Q96:Q97)</f>
        <v>0.20195535274740001</v>
      </c>
      <c r="S96" s="358"/>
      <c r="T96" s="361"/>
      <c r="U96" s="400"/>
      <c r="V96" s="246"/>
      <c r="W96" s="246"/>
      <c r="X96" s="304"/>
      <c r="Y96" s="78"/>
    </row>
    <row r="97" spans="1:25" s="107" customFormat="1" ht="12.75" hidden="1" customHeight="1" x14ac:dyDescent="0.25">
      <c r="A97" s="387"/>
      <c r="B97" s="405"/>
      <c r="C97" s="608"/>
      <c r="D97" s="393"/>
      <c r="E97" s="395"/>
      <c r="F97" s="369"/>
      <c r="G97" s="370"/>
      <c r="H97" s="371"/>
      <c r="I97" s="369"/>
      <c r="J97" s="370"/>
      <c r="K97" s="371"/>
      <c r="L97" s="122" t="s">
        <v>51</v>
      </c>
      <c r="M97" s="123" t="s">
        <v>33</v>
      </c>
      <c r="N97" s="124">
        <f>17.2/100</f>
        <v>0.17199999999999999</v>
      </c>
      <c r="O97" s="125">
        <f>E95*N97</f>
        <v>1.2727999999999999</v>
      </c>
      <c r="P97" s="84">
        <v>0.82099999999999995</v>
      </c>
      <c r="Q97" s="126">
        <f>N97*P97*$N$13</f>
        <v>0.16117439201639999</v>
      </c>
      <c r="R97" s="359"/>
      <c r="S97" s="359"/>
      <c r="T97" s="362"/>
      <c r="U97" s="400"/>
      <c r="V97" s="246"/>
      <c r="W97" s="246"/>
      <c r="X97" s="304"/>
      <c r="Y97" s="78"/>
    </row>
    <row r="98" spans="1:25" s="107" customFormat="1" ht="12.75" x14ac:dyDescent="0.25">
      <c r="A98" s="409">
        <f>+A95+1</f>
        <v>18</v>
      </c>
      <c r="B98" s="388" t="s">
        <v>52</v>
      </c>
      <c r="C98" s="602" t="s">
        <v>131</v>
      </c>
      <c r="D98" s="392" t="s">
        <v>138</v>
      </c>
      <c r="E98" s="394">
        <f>+E95</f>
        <v>7.4</v>
      </c>
      <c r="F98" s="401">
        <f>21.4/100</f>
        <v>0.214</v>
      </c>
      <c r="G98" s="402"/>
      <c r="H98" s="403"/>
      <c r="I98" s="413">
        <f>0.03/100</f>
        <v>2.9999999999999997E-4</v>
      </c>
      <c r="J98" s="414"/>
      <c r="K98" s="415"/>
      <c r="L98" s="116"/>
      <c r="M98" s="68"/>
      <c r="N98" s="234"/>
      <c r="O98" s="234"/>
      <c r="P98" s="234"/>
      <c r="Q98" s="228"/>
      <c r="R98" s="233">
        <f>F99+I99</f>
        <v>0.376364215</v>
      </c>
      <c r="S98" s="357">
        <f>R98+R99</f>
        <v>0.76585491887500012</v>
      </c>
      <c r="T98" s="360">
        <f>E98*S98</f>
        <v>5.6673263996750016</v>
      </c>
      <c r="U98" s="400">
        <f>R99*E98</f>
        <v>2.8822312086750008</v>
      </c>
      <c r="V98" s="246"/>
      <c r="W98" s="246"/>
      <c r="X98" s="304"/>
      <c r="Y98" s="78"/>
    </row>
    <row r="99" spans="1:25" s="107" customFormat="1" ht="12.75" hidden="1" customHeight="1" x14ac:dyDescent="0.25">
      <c r="A99" s="410"/>
      <c r="B99" s="389"/>
      <c r="C99" s="603"/>
      <c r="D99" s="393"/>
      <c r="E99" s="395"/>
      <c r="F99" s="380">
        <f>F98*J$15/1000</f>
        <v>0.37557214</v>
      </c>
      <c r="G99" s="381"/>
      <c r="H99" s="382"/>
      <c r="I99" s="401">
        <f>I98*$Q$15/1000</f>
        <v>7.9207499999999994E-4</v>
      </c>
      <c r="J99" s="402"/>
      <c r="K99" s="403"/>
      <c r="L99" s="70" t="s">
        <v>53</v>
      </c>
      <c r="M99" s="71" t="s">
        <v>33</v>
      </c>
      <c r="N99" s="72">
        <f>27.3/100</f>
        <v>0.27300000000000002</v>
      </c>
      <c r="O99" s="95">
        <f>E98*N99</f>
        <v>2.0202000000000004</v>
      </c>
      <c r="P99" s="72">
        <v>1.25</v>
      </c>
      <c r="Q99" s="74">
        <f>N99*P99*$N$13</f>
        <v>0.38949070387500012</v>
      </c>
      <c r="R99" s="224">
        <f>SUM(Q99:Q99)</f>
        <v>0.38949070387500012</v>
      </c>
      <c r="S99" s="359"/>
      <c r="T99" s="362"/>
      <c r="U99" s="400"/>
      <c r="V99" s="246"/>
      <c r="W99" s="246"/>
      <c r="X99" s="304"/>
      <c r="Y99" s="78"/>
    </row>
    <row r="100" spans="1:25" s="214" customFormat="1" ht="14.25" customHeight="1" x14ac:dyDescent="0.25">
      <c r="A100" s="386">
        <f>+A98+1</f>
        <v>19</v>
      </c>
      <c r="B100" s="388" t="s">
        <v>88</v>
      </c>
      <c r="C100" s="390" t="s">
        <v>132</v>
      </c>
      <c r="D100" s="392" t="s">
        <v>134</v>
      </c>
      <c r="E100" s="394">
        <v>555</v>
      </c>
      <c r="F100" s="351">
        <f>17.1/1000</f>
        <v>1.7100000000000001E-2</v>
      </c>
      <c r="G100" s="352"/>
      <c r="H100" s="396"/>
      <c r="I100" s="397"/>
      <c r="J100" s="398"/>
      <c r="K100" s="399"/>
      <c r="L100" s="67"/>
      <c r="M100" s="68"/>
      <c r="N100" s="234"/>
      <c r="O100" s="234"/>
      <c r="P100" s="234"/>
      <c r="Q100" s="228"/>
      <c r="R100" s="233">
        <f>F101+I101</f>
        <v>3.0010671000000003E-2</v>
      </c>
      <c r="S100" s="357">
        <f>R100+R101</f>
        <v>3.0010671000000003E-2</v>
      </c>
      <c r="T100" s="360">
        <f>E100*S100</f>
        <v>16.655922405000002</v>
      </c>
      <c r="U100" s="372">
        <f>R101*E100</f>
        <v>0</v>
      </c>
      <c r="V100" s="246"/>
      <c r="W100" s="246"/>
      <c r="X100" s="304"/>
      <c r="Y100" s="283"/>
    </row>
    <row r="101" spans="1:25" s="214" customFormat="1" ht="0.75" hidden="1" customHeight="1" x14ac:dyDescent="0.25">
      <c r="A101" s="387"/>
      <c r="B101" s="389"/>
      <c r="C101" s="391"/>
      <c r="D101" s="393"/>
      <c r="E101" s="395"/>
      <c r="F101" s="380">
        <f>F100*J$15/1000</f>
        <v>3.0010671000000003E-2</v>
      </c>
      <c r="G101" s="381"/>
      <c r="H101" s="382"/>
      <c r="I101" s="383">
        <f>I100*$Q$15/1000</f>
        <v>0</v>
      </c>
      <c r="J101" s="384"/>
      <c r="K101" s="385"/>
      <c r="L101" s="70"/>
      <c r="M101" s="71"/>
      <c r="N101" s="76"/>
      <c r="O101" s="73"/>
      <c r="P101" s="72"/>
      <c r="Q101" s="74"/>
      <c r="R101" s="233">
        <f>SUM(Q101:Q101)</f>
        <v>0</v>
      </c>
      <c r="S101" s="359"/>
      <c r="T101" s="362"/>
      <c r="U101" s="373"/>
      <c r="V101" s="246">
        <f t="shared" ref="V63:V101" si="1">+$V$16*S101</f>
        <v>0</v>
      </c>
      <c r="W101" s="246">
        <f t="shared" ref="W63:X101" si="2">+V101*E101</f>
        <v>0</v>
      </c>
      <c r="X101" s="304">
        <f t="shared" si="2"/>
        <v>0</v>
      </c>
      <c r="Y101" s="283"/>
    </row>
    <row r="102" spans="1:25" s="214" customFormat="1" ht="11.25" customHeight="1" x14ac:dyDescent="0.25">
      <c r="A102" s="604" t="s">
        <v>133</v>
      </c>
      <c r="B102" s="605"/>
      <c r="C102" s="605"/>
      <c r="D102" s="338"/>
      <c r="E102" s="191"/>
      <c r="F102" s="232"/>
      <c r="G102" s="232"/>
      <c r="H102" s="232"/>
      <c r="I102" s="274"/>
      <c r="J102" s="274"/>
      <c r="K102" s="274"/>
      <c r="L102" s="275"/>
      <c r="M102" s="276"/>
      <c r="N102" s="273"/>
      <c r="O102" s="277"/>
      <c r="P102" s="235"/>
      <c r="Q102" s="232"/>
      <c r="R102" s="232"/>
      <c r="S102" s="232"/>
      <c r="T102" s="232"/>
      <c r="U102" s="232"/>
      <c r="V102" s="247"/>
      <c r="W102" s="308">
        <f>SUM(W63:W101)</f>
        <v>0</v>
      </c>
      <c r="X102" s="305">
        <v>0.55130000000000001</v>
      </c>
      <c r="Y102" s="283"/>
    </row>
    <row r="103" spans="1:25" s="250" customFormat="1" x14ac:dyDescent="0.25">
      <c r="A103" s="248"/>
      <c r="B103" s="249"/>
      <c r="C103" s="313" t="s">
        <v>145</v>
      </c>
      <c r="D103" s="318"/>
      <c r="E103" s="318"/>
      <c r="F103" s="318"/>
      <c r="G103" s="318"/>
      <c r="H103" s="318"/>
      <c r="I103" s="318"/>
      <c r="J103" s="318"/>
      <c r="K103" s="318"/>
      <c r="L103" s="318"/>
      <c r="M103" s="318"/>
      <c r="N103" s="318"/>
      <c r="O103" s="318"/>
      <c r="P103" s="318"/>
      <c r="Q103" s="318"/>
      <c r="R103" s="318"/>
      <c r="S103" s="318"/>
      <c r="T103" s="318"/>
      <c r="U103" s="318"/>
      <c r="V103" s="319"/>
      <c r="W103" s="278">
        <f>+W102+W60</f>
        <v>0</v>
      </c>
      <c r="X103" s="306">
        <v>1</v>
      </c>
    </row>
    <row r="104" spans="1:25" s="250" customFormat="1" ht="15.75" x14ac:dyDescent="0.3">
      <c r="A104" s="251"/>
      <c r="B104" s="252"/>
      <c r="C104" s="314" t="s">
        <v>146</v>
      </c>
      <c r="D104" s="254">
        <v>0.11</v>
      </c>
      <c r="E104" s="255"/>
      <c r="F104" s="256"/>
      <c r="G104" s="257"/>
      <c r="H104" s="256"/>
      <c r="I104" s="256"/>
      <c r="J104" s="257"/>
      <c r="K104" s="256"/>
      <c r="L104" s="258"/>
      <c r="M104" s="259"/>
      <c r="N104" s="260"/>
      <c r="O104" s="261"/>
      <c r="P104" s="256"/>
      <c r="Q104" s="257"/>
      <c r="R104" s="261"/>
      <c r="S104" s="261"/>
      <c r="T104" s="262"/>
      <c r="U104" s="263"/>
      <c r="V104" s="264"/>
      <c r="W104" s="311">
        <f>W103*D104</f>
        <v>0</v>
      </c>
      <c r="X104" s="265"/>
    </row>
    <row r="105" spans="1:25" s="250" customFormat="1" ht="15.75" x14ac:dyDescent="0.3">
      <c r="A105" s="251"/>
      <c r="B105" s="252"/>
      <c r="C105" s="315" t="s">
        <v>147</v>
      </c>
      <c r="D105" s="254"/>
      <c r="E105" s="261"/>
      <c r="F105" s="256"/>
      <c r="G105" s="257"/>
      <c r="H105" s="256"/>
      <c r="I105" s="256"/>
      <c r="J105" s="257"/>
      <c r="K105" s="256"/>
      <c r="L105" s="258"/>
      <c r="M105" s="259"/>
      <c r="N105" s="260"/>
      <c r="O105" s="261"/>
      <c r="P105" s="256"/>
      <c r="Q105" s="257"/>
      <c r="R105" s="261"/>
      <c r="S105" s="261"/>
      <c r="T105" s="262"/>
      <c r="U105" s="263"/>
      <c r="V105" s="266"/>
      <c r="W105" s="311">
        <f>SUM(W103:W104)</f>
        <v>0</v>
      </c>
      <c r="X105" s="265"/>
    </row>
    <row r="106" spans="1:25" s="250" customFormat="1" ht="15.75" hidden="1" customHeight="1" x14ac:dyDescent="0.3">
      <c r="A106" s="251"/>
      <c r="B106" s="252"/>
      <c r="C106" s="316" t="s">
        <v>148</v>
      </c>
      <c r="D106" s="254"/>
      <c r="E106" s="261"/>
      <c r="F106" s="256"/>
      <c r="G106" s="257"/>
      <c r="H106" s="256"/>
      <c r="I106" s="256"/>
      <c r="J106" s="257"/>
      <c r="K106" s="256"/>
      <c r="L106" s="258"/>
      <c r="M106" s="259"/>
      <c r="N106" s="260"/>
      <c r="O106" s="261"/>
      <c r="P106" s="256"/>
      <c r="Q106" s="257"/>
      <c r="R106" s="261"/>
      <c r="S106" s="261"/>
      <c r="T106" s="262"/>
      <c r="U106" s="263"/>
      <c r="V106" s="266"/>
      <c r="W106" s="311"/>
      <c r="X106" s="265"/>
    </row>
    <row r="107" spans="1:25" s="250" customFormat="1" ht="15.75" hidden="1" customHeight="1" x14ac:dyDescent="0.3">
      <c r="A107" s="251"/>
      <c r="B107" s="252"/>
      <c r="C107" s="316" t="s">
        <v>145</v>
      </c>
      <c r="D107" s="254"/>
      <c r="E107" s="261"/>
      <c r="F107" s="256"/>
      <c r="G107" s="257"/>
      <c r="H107" s="256"/>
      <c r="I107" s="256"/>
      <c r="J107" s="257"/>
      <c r="K107" s="256"/>
      <c r="L107" s="258"/>
      <c r="M107" s="259"/>
      <c r="N107" s="260"/>
      <c r="O107" s="261"/>
      <c r="P107" s="256"/>
      <c r="Q107" s="257"/>
      <c r="R107" s="261"/>
      <c r="S107" s="261"/>
      <c r="T107" s="262"/>
      <c r="U107" s="263"/>
      <c r="V107" s="266"/>
      <c r="W107" s="311">
        <f>+W105+W106</f>
        <v>0</v>
      </c>
      <c r="X107" s="265"/>
    </row>
    <row r="108" spans="1:25" s="250" customFormat="1" ht="15.75" x14ac:dyDescent="0.3">
      <c r="A108" s="251"/>
      <c r="B108" s="252"/>
      <c r="C108" s="315" t="s">
        <v>149</v>
      </c>
      <c r="D108" s="254">
        <v>0.2</v>
      </c>
      <c r="E108" s="261"/>
      <c r="F108" s="256"/>
      <c r="G108" s="257"/>
      <c r="H108" s="256"/>
      <c r="I108" s="256"/>
      <c r="J108" s="257"/>
      <c r="K108" s="256"/>
      <c r="L108" s="258"/>
      <c r="M108" s="259"/>
      <c r="N108" s="260"/>
      <c r="O108" s="261"/>
      <c r="P108" s="256"/>
      <c r="Q108" s="257"/>
      <c r="R108" s="261"/>
      <c r="S108" s="261"/>
      <c r="T108" s="262"/>
      <c r="U108" s="263"/>
      <c r="V108" s="266"/>
      <c r="W108" s="311">
        <f>+(W107)*D108</f>
        <v>0</v>
      </c>
      <c r="X108" s="265"/>
    </row>
    <row r="109" spans="1:25" s="250" customFormat="1" x14ac:dyDescent="0.25">
      <c r="A109" s="251"/>
      <c r="B109" s="252"/>
      <c r="C109" s="267" t="s">
        <v>147</v>
      </c>
      <c r="D109" s="268"/>
      <c r="E109" s="261"/>
      <c r="F109" s="256"/>
      <c r="G109" s="257"/>
      <c r="H109" s="256"/>
      <c r="I109" s="256"/>
      <c r="J109" s="257"/>
      <c r="K109" s="256"/>
      <c r="L109" s="258"/>
      <c r="M109" s="259"/>
      <c r="N109" s="260"/>
      <c r="O109" s="261"/>
      <c r="P109" s="256"/>
      <c r="Q109" s="257"/>
      <c r="R109" s="261"/>
      <c r="S109" s="261"/>
      <c r="T109" s="262"/>
      <c r="U109" s="263"/>
      <c r="V109" s="266"/>
      <c r="W109" s="326">
        <f>SUM(W107:W108)</f>
        <v>0</v>
      </c>
      <c r="X109" s="327"/>
    </row>
    <row r="110" spans="1:25" s="250" customFormat="1" ht="15.75" thickBot="1" x14ac:dyDescent="0.3">
      <c r="A110" s="269"/>
      <c r="B110" s="270"/>
      <c r="C110" s="317" t="s">
        <v>150</v>
      </c>
      <c r="D110" s="271"/>
      <c r="E110" s="328"/>
      <c r="F110" s="329"/>
      <c r="G110" s="330"/>
      <c r="H110" s="329"/>
      <c r="I110" s="329"/>
      <c r="J110" s="330"/>
      <c r="K110" s="329"/>
      <c r="L110" s="331"/>
      <c r="M110" s="332"/>
      <c r="N110" s="333"/>
      <c r="O110" s="334"/>
      <c r="P110" s="333"/>
      <c r="Q110" s="334"/>
      <c r="R110" s="334"/>
      <c r="S110" s="334"/>
      <c r="T110" s="335"/>
      <c r="U110" s="334"/>
      <c r="V110" s="336"/>
      <c r="W110" s="337">
        <v>11570.06</v>
      </c>
      <c r="X110" s="337"/>
      <c r="Y110" s="272" t="e">
        <f>+#REF!</f>
        <v>#REF!</v>
      </c>
    </row>
    <row r="111" spans="1:25" s="46" customFormat="1" ht="2.25" customHeight="1" thickTop="1" x14ac:dyDescent="0.25">
      <c r="A111" s="48"/>
      <c r="B111" s="49"/>
      <c r="C111" s="50"/>
      <c r="D111" s="51"/>
      <c r="E111" s="52"/>
      <c r="F111" s="60"/>
      <c r="G111" s="61"/>
      <c r="H111" s="60"/>
      <c r="I111" s="60"/>
      <c r="J111" s="61"/>
      <c r="K111" s="60"/>
      <c r="L111" s="53"/>
      <c r="M111" s="54"/>
      <c r="N111" s="55"/>
      <c r="O111" s="52"/>
      <c r="P111" s="60"/>
      <c r="Q111" s="61"/>
      <c r="R111" s="52"/>
      <c r="S111" s="52"/>
      <c r="T111" s="52"/>
      <c r="U111" s="52"/>
    </row>
    <row r="112" spans="1:25" s="46" customFormat="1" ht="16.5" customHeight="1" x14ac:dyDescent="0.15">
      <c r="A112" s="606"/>
      <c r="B112" s="606"/>
      <c r="C112" s="606"/>
      <c r="D112" s="606"/>
      <c r="E112" s="606"/>
      <c r="F112" s="606"/>
      <c r="G112" s="606"/>
      <c r="H112" s="606"/>
      <c r="I112" s="606"/>
      <c r="J112" s="606"/>
      <c r="K112" s="606"/>
      <c r="L112" s="606"/>
      <c r="M112" s="606"/>
      <c r="N112" s="606"/>
      <c r="O112" s="606"/>
      <c r="P112" s="606"/>
      <c r="Q112" s="606"/>
      <c r="R112" s="606"/>
      <c r="S112" s="606"/>
      <c r="T112" s="606"/>
      <c r="U112" s="606"/>
    </row>
  </sheetData>
  <mergeCells count="440">
    <mergeCell ref="A1:W1"/>
    <mergeCell ref="A2:W2"/>
    <mergeCell ref="A3:C3"/>
    <mergeCell ref="D3:S3"/>
    <mergeCell ref="A4:C4"/>
    <mergeCell ref="E8:R8"/>
    <mergeCell ref="A15:C15"/>
    <mergeCell ref="E15:I15"/>
    <mergeCell ref="J15:L15"/>
    <mergeCell ref="M15:P15"/>
    <mergeCell ref="Q15:S15"/>
    <mergeCell ref="A17:A21"/>
    <mergeCell ref="B17:B21"/>
    <mergeCell ref="C17:C21"/>
    <mergeCell ref="D17:D21"/>
    <mergeCell ref="E17:E21"/>
    <mergeCell ref="F17:H21"/>
    <mergeCell ref="I16:K16"/>
    <mergeCell ref="E9:R9"/>
    <mergeCell ref="A11:B11"/>
    <mergeCell ref="P11:R11"/>
    <mergeCell ref="E12:G12"/>
    <mergeCell ref="P12:R12"/>
    <mergeCell ref="D13:F13"/>
    <mergeCell ref="N13:P13"/>
    <mergeCell ref="I17:K21"/>
    <mergeCell ref="L17:Q17"/>
    <mergeCell ref="R17:R21"/>
    <mergeCell ref="V17:V21"/>
    <mergeCell ref="W17:W21"/>
    <mergeCell ref="X17:X21"/>
    <mergeCell ref="L18:L21"/>
    <mergeCell ref="M18:M21"/>
    <mergeCell ref="N18:N21"/>
    <mergeCell ref="O18:O21"/>
    <mergeCell ref="P18:P21"/>
    <mergeCell ref="Q18:Q21"/>
    <mergeCell ref="S17:S21"/>
    <mergeCell ref="T17:T21"/>
    <mergeCell ref="U17:U21"/>
    <mergeCell ref="A28:A29"/>
    <mergeCell ref="B28:B29"/>
    <mergeCell ref="C28:C29"/>
    <mergeCell ref="D28:D29"/>
    <mergeCell ref="E28:E29"/>
    <mergeCell ref="F22:H22"/>
    <mergeCell ref="I22:K22"/>
    <mergeCell ref="A24:U24"/>
    <mergeCell ref="A26:A27"/>
    <mergeCell ref="B26:B27"/>
    <mergeCell ref="C26:C27"/>
    <mergeCell ref="D26:D27"/>
    <mergeCell ref="E26:E27"/>
    <mergeCell ref="F26:H26"/>
    <mergeCell ref="I26:K26"/>
    <mergeCell ref="F28:H28"/>
    <mergeCell ref="I28:K28"/>
    <mergeCell ref="S28:S29"/>
    <mergeCell ref="T28:T29"/>
    <mergeCell ref="U28:U29"/>
    <mergeCell ref="F29:H29"/>
    <mergeCell ref="I29:K29"/>
    <mergeCell ref="S26:S27"/>
    <mergeCell ref="T26:T27"/>
    <mergeCell ref="U26:U27"/>
    <mergeCell ref="F27:H27"/>
    <mergeCell ref="I27:K27"/>
    <mergeCell ref="I30:K30"/>
    <mergeCell ref="S30:S31"/>
    <mergeCell ref="T30:T31"/>
    <mergeCell ref="U30:U31"/>
    <mergeCell ref="F31:H31"/>
    <mergeCell ref="I31:K31"/>
    <mergeCell ref="A30:A31"/>
    <mergeCell ref="B30:B31"/>
    <mergeCell ref="C30:C31"/>
    <mergeCell ref="D30:D31"/>
    <mergeCell ref="E30:E31"/>
    <mergeCell ref="F30:H30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F34:H34"/>
    <mergeCell ref="I34:K34"/>
    <mergeCell ref="S34:S35"/>
    <mergeCell ref="T34:T35"/>
    <mergeCell ref="F35:H35"/>
    <mergeCell ref="I35:K35"/>
    <mergeCell ref="I32:K32"/>
    <mergeCell ref="S32:S33"/>
    <mergeCell ref="T32:T33"/>
    <mergeCell ref="F33:H33"/>
    <mergeCell ref="I33:K33"/>
    <mergeCell ref="F32:H32"/>
    <mergeCell ref="I36:K36"/>
    <mergeCell ref="S36:S37"/>
    <mergeCell ref="T36:T37"/>
    <mergeCell ref="U36:U37"/>
    <mergeCell ref="F37:H37"/>
    <mergeCell ref="I37:K37"/>
    <mergeCell ref="A36:A37"/>
    <mergeCell ref="B36:B37"/>
    <mergeCell ref="C36:C37"/>
    <mergeCell ref="D36:D37"/>
    <mergeCell ref="E36:E37"/>
    <mergeCell ref="F36:H36"/>
    <mergeCell ref="I38:K38"/>
    <mergeCell ref="R38:R39"/>
    <mergeCell ref="S38:S39"/>
    <mergeCell ref="T38:T39"/>
    <mergeCell ref="U38:U39"/>
    <mergeCell ref="F39:H39"/>
    <mergeCell ref="I39:K39"/>
    <mergeCell ref="A38:A39"/>
    <mergeCell ref="B38:B39"/>
    <mergeCell ref="C38:C39"/>
    <mergeCell ref="D38:D39"/>
    <mergeCell ref="E38:E39"/>
    <mergeCell ref="F38:H38"/>
    <mergeCell ref="I40:K40"/>
    <mergeCell ref="S40:S41"/>
    <mergeCell ref="T40:T41"/>
    <mergeCell ref="U40:U41"/>
    <mergeCell ref="F41:H41"/>
    <mergeCell ref="I41:K41"/>
    <mergeCell ref="A40:A41"/>
    <mergeCell ref="B40:B41"/>
    <mergeCell ref="C40:C41"/>
    <mergeCell ref="D40:D41"/>
    <mergeCell ref="E40:E41"/>
    <mergeCell ref="F40:H40"/>
    <mergeCell ref="I42:K42"/>
    <mergeCell ref="S42:S43"/>
    <mergeCell ref="T42:T43"/>
    <mergeCell ref="U42:U43"/>
    <mergeCell ref="F43:H43"/>
    <mergeCell ref="I43:K43"/>
    <mergeCell ref="A42:A43"/>
    <mergeCell ref="B42:B43"/>
    <mergeCell ref="C42:C43"/>
    <mergeCell ref="D42:D43"/>
    <mergeCell ref="E42:E43"/>
    <mergeCell ref="F42:H42"/>
    <mergeCell ref="I44:K45"/>
    <mergeCell ref="S44:S47"/>
    <mergeCell ref="T44:T47"/>
    <mergeCell ref="U44:U47"/>
    <mergeCell ref="R45:R47"/>
    <mergeCell ref="F46:H47"/>
    <mergeCell ref="I46:K47"/>
    <mergeCell ref="A44:A47"/>
    <mergeCell ref="B44:B47"/>
    <mergeCell ref="C44:C47"/>
    <mergeCell ref="D44:D47"/>
    <mergeCell ref="E44:E47"/>
    <mergeCell ref="F44:H45"/>
    <mergeCell ref="I48:K48"/>
    <mergeCell ref="S48:S50"/>
    <mergeCell ref="T48:T50"/>
    <mergeCell ref="U48:U50"/>
    <mergeCell ref="F49:H50"/>
    <mergeCell ref="I49:K50"/>
    <mergeCell ref="R49:R50"/>
    <mergeCell ref="A48:A50"/>
    <mergeCell ref="B48:B50"/>
    <mergeCell ref="C48:C50"/>
    <mergeCell ref="D48:D50"/>
    <mergeCell ref="E48:E50"/>
    <mergeCell ref="F48:H48"/>
    <mergeCell ref="U51:U52"/>
    <mergeCell ref="F52:H52"/>
    <mergeCell ref="I52:K52"/>
    <mergeCell ref="A51:A52"/>
    <mergeCell ref="B51:B52"/>
    <mergeCell ref="C51:C52"/>
    <mergeCell ref="D51:D52"/>
    <mergeCell ref="E51:E52"/>
    <mergeCell ref="F51:H51"/>
    <mergeCell ref="A53:A55"/>
    <mergeCell ref="B53:B55"/>
    <mergeCell ref="C53:C55"/>
    <mergeCell ref="D53:D55"/>
    <mergeCell ref="E53:E55"/>
    <mergeCell ref="F53:H53"/>
    <mergeCell ref="I51:K51"/>
    <mergeCell ref="S51:S52"/>
    <mergeCell ref="T51:T52"/>
    <mergeCell ref="I53:K53"/>
    <mergeCell ref="S53:S55"/>
    <mergeCell ref="T53:T55"/>
    <mergeCell ref="U53:U55"/>
    <mergeCell ref="F54:H54"/>
    <mergeCell ref="I54:K54"/>
    <mergeCell ref="R54:R55"/>
    <mergeCell ref="F55:H55"/>
    <mergeCell ref="I55:K55"/>
    <mergeCell ref="I56:K56"/>
    <mergeCell ref="S56:S57"/>
    <mergeCell ref="T56:T57"/>
    <mergeCell ref="U56:U57"/>
    <mergeCell ref="F57:H57"/>
    <mergeCell ref="I57:K57"/>
    <mergeCell ref="A56:A57"/>
    <mergeCell ref="B56:B57"/>
    <mergeCell ref="C56:C57"/>
    <mergeCell ref="D56:D57"/>
    <mergeCell ref="E56:E57"/>
    <mergeCell ref="F56:H56"/>
    <mergeCell ref="I58:K58"/>
    <mergeCell ref="S58:S59"/>
    <mergeCell ref="T58:T59"/>
    <mergeCell ref="I66:K66"/>
    <mergeCell ref="T63:T64"/>
    <mergeCell ref="U63:U64"/>
    <mergeCell ref="U58:U59"/>
    <mergeCell ref="F59:H59"/>
    <mergeCell ref="I59:K59"/>
    <mergeCell ref="A58:A59"/>
    <mergeCell ref="B58:B59"/>
    <mergeCell ref="C58:C59"/>
    <mergeCell ref="D58:D59"/>
    <mergeCell ref="E58:E59"/>
    <mergeCell ref="F58:H58"/>
    <mergeCell ref="A60:C60"/>
    <mergeCell ref="A61:U61"/>
    <mergeCell ref="A63:A64"/>
    <mergeCell ref="B63:B64"/>
    <mergeCell ref="C63:C64"/>
    <mergeCell ref="D63:D64"/>
    <mergeCell ref="E63:E64"/>
    <mergeCell ref="F63:H63"/>
    <mergeCell ref="I63:K63"/>
    <mergeCell ref="S63:S64"/>
    <mergeCell ref="F64:H64"/>
    <mergeCell ref="I64:K64"/>
    <mergeCell ref="I67:K67"/>
    <mergeCell ref="S67:S68"/>
    <mergeCell ref="T67:T68"/>
    <mergeCell ref="U67:U68"/>
    <mergeCell ref="F68:H68"/>
    <mergeCell ref="I68:K68"/>
    <mergeCell ref="A67:A68"/>
    <mergeCell ref="B67:B68"/>
    <mergeCell ref="C67:C68"/>
    <mergeCell ref="D67:D68"/>
    <mergeCell ref="E67:E68"/>
    <mergeCell ref="F67:H67"/>
    <mergeCell ref="A65:A66"/>
    <mergeCell ref="B65:B66"/>
    <mergeCell ref="C65:C66"/>
    <mergeCell ref="D65:D66"/>
    <mergeCell ref="E65:E66"/>
    <mergeCell ref="F65:H65"/>
    <mergeCell ref="I65:K65"/>
    <mergeCell ref="S65:S66"/>
    <mergeCell ref="T65:T66"/>
    <mergeCell ref="U65:U66"/>
    <mergeCell ref="F66:H66"/>
    <mergeCell ref="A71:A72"/>
    <mergeCell ref="B71:B72"/>
    <mergeCell ref="C71:C72"/>
    <mergeCell ref="D71:D72"/>
    <mergeCell ref="E71:E72"/>
    <mergeCell ref="A69:A70"/>
    <mergeCell ref="B69:B70"/>
    <mergeCell ref="C69:C70"/>
    <mergeCell ref="D69:D70"/>
    <mergeCell ref="E69:E70"/>
    <mergeCell ref="F71:H71"/>
    <mergeCell ref="I71:K71"/>
    <mergeCell ref="S71:S72"/>
    <mergeCell ref="T71:T72"/>
    <mergeCell ref="F72:H72"/>
    <mergeCell ref="I72:K72"/>
    <mergeCell ref="I69:K69"/>
    <mergeCell ref="S69:S70"/>
    <mergeCell ref="T69:T70"/>
    <mergeCell ref="F70:H70"/>
    <mergeCell ref="I70:K70"/>
    <mergeCell ref="F69:H69"/>
    <mergeCell ref="I73:K73"/>
    <mergeCell ref="S73:S74"/>
    <mergeCell ref="T73:T74"/>
    <mergeCell ref="U73:U74"/>
    <mergeCell ref="F74:H74"/>
    <mergeCell ref="I74:K74"/>
    <mergeCell ref="A73:A74"/>
    <mergeCell ref="B73:B74"/>
    <mergeCell ref="C73:C74"/>
    <mergeCell ref="D73:D74"/>
    <mergeCell ref="E73:E74"/>
    <mergeCell ref="F73:H73"/>
    <mergeCell ref="I75:K75"/>
    <mergeCell ref="S75:S77"/>
    <mergeCell ref="T75:T77"/>
    <mergeCell ref="U75:U77"/>
    <mergeCell ref="F76:H77"/>
    <mergeCell ref="I76:K77"/>
    <mergeCell ref="R76:R77"/>
    <mergeCell ref="A75:A77"/>
    <mergeCell ref="B75:B77"/>
    <mergeCell ref="C75:C77"/>
    <mergeCell ref="D75:D77"/>
    <mergeCell ref="E75:E77"/>
    <mergeCell ref="F75:H75"/>
    <mergeCell ref="I78:K78"/>
    <mergeCell ref="S78:S79"/>
    <mergeCell ref="T78:T79"/>
    <mergeCell ref="U78:U79"/>
    <mergeCell ref="F79:H79"/>
    <mergeCell ref="I79:K79"/>
    <mergeCell ref="A78:A79"/>
    <mergeCell ref="B78:B79"/>
    <mergeCell ref="C78:C79"/>
    <mergeCell ref="D78:D79"/>
    <mergeCell ref="E78:E79"/>
    <mergeCell ref="F78:H78"/>
    <mergeCell ref="I80:K80"/>
    <mergeCell ref="R80:R81"/>
    <mergeCell ref="S80:S81"/>
    <mergeCell ref="T80:T81"/>
    <mergeCell ref="U80:U81"/>
    <mergeCell ref="F81:H81"/>
    <mergeCell ref="I81:K81"/>
    <mergeCell ref="A80:A81"/>
    <mergeCell ref="B80:B81"/>
    <mergeCell ref="C80:C81"/>
    <mergeCell ref="D80:D81"/>
    <mergeCell ref="E80:E81"/>
    <mergeCell ref="F80:H80"/>
    <mergeCell ref="I82:K82"/>
    <mergeCell ref="S82:S83"/>
    <mergeCell ref="T82:T83"/>
    <mergeCell ref="U82:U83"/>
    <mergeCell ref="F83:H83"/>
    <mergeCell ref="I83:K83"/>
    <mergeCell ref="A82:A83"/>
    <mergeCell ref="B82:B83"/>
    <mergeCell ref="C82:C83"/>
    <mergeCell ref="D82:D83"/>
    <mergeCell ref="E82:E83"/>
    <mergeCell ref="F82:H82"/>
    <mergeCell ref="I84:K84"/>
    <mergeCell ref="S84:S85"/>
    <mergeCell ref="T84:T85"/>
    <mergeCell ref="U84:U85"/>
    <mergeCell ref="F85:H85"/>
    <mergeCell ref="I85:K85"/>
    <mergeCell ref="A84:A85"/>
    <mergeCell ref="B84:B85"/>
    <mergeCell ref="C84:C85"/>
    <mergeCell ref="D84:D85"/>
    <mergeCell ref="E84:E85"/>
    <mergeCell ref="F84:H84"/>
    <mergeCell ref="I86:K87"/>
    <mergeCell ref="S86:S89"/>
    <mergeCell ref="T86:T89"/>
    <mergeCell ref="U86:U89"/>
    <mergeCell ref="R87:R89"/>
    <mergeCell ref="F88:H89"/>
    <mergeCell ref="I88:K89"/>
    <mergeCell ref="A86:A89"/>
    <mergeCell ref="B86:B89"/>
    <mergeCell ref="C86:C89"/>
    <mergeCell ref="D86:D89"/>
    <mergeCell ref="E86:E89"/>
    <mergeCell ref="F86:H87"/>
    <mergeCell ref="I90:K90"/>
    <mergeCell ref="S90:S92"/>
    <mergeCell ref="T90:T92"/>
    <mergeCell ref="U90:U92"/>
    <mergeCell ref="F91:H92"/>
    <mergeCell ref="I91:K92"/>
    <mergeCell ref="R91:R92"/>
    <mergeCell ref="A90:A92"/>
    <mergeCell ref="B90:B92"/>
    <mergeCell ref="C90:C92"/>
    <mergeCell ref="D90:D92"/>
    <mergeCell ref="E90:E92"/>
    <mergeCell ref="F90:H90"/>
    <mergeCell ref="U93:U94"/>
    <mergeCell ref="F94:H94"/>
    <mergeCell ref="I94:K94"/>
    <mergeCell ref="A93:A94"/>
    <mergeCell ref="B93:B94"/>
    <mergeCell ref="C93:C94"/>
    <mergeCell ref="D93:D94"/>
    <mergeCell ref="E93:E94"/>
    <mergeCell ref="F93:H93"/>
    <mergeCell ref="A95:A97"/>
    <mergeCell ref="B95:B97"/>
    <mergeCell ref="C95:C97"/>
    <mergeCell ref="D95:D97"/>
    <mergeCell ref="E95:E97"/>
    <mergeCell ref="F95:H95"/>
    <mergeCell ref="I93:K93"/>
    <mergeCell ref="S93:S94"/>
    <mergeCell ref="T93:T94"/>
    <mergeCell ref="I95:K95"/>
    <mergeCell ref="S95:S97"/>
    <mergeCell ref="T95:T97"/>
    <mergeCell ref="U95:U97"/>
    <mergeCell ref="F96:H96"/>
    <mergeCell ref="I96:K96"/>
    <mergeCell ref="R96:R97"/>
    <mergeCell ref="F97:H97"/>
    <mergeCell ref="I97:K97"/>
    <mergeCell ref="I98:K98"/>
    <mergeCell ref="S98:S99"/>
    <mergeCell ref="T98:T99"/>
    <mergeCell ref="U98:U99"/>
    <mergeCell ref="F99:H99"/>
    <mergeCell ref="I99:K99"/>
    <mergeCell ref="A98:A99"/>
    <mergeCell ref="B98:B99"/>
    <mergeCell ref="C98:C99"/>
    <mergeCell ref="D98:D99"/>
    <mergeCell ref="E98:E99"/>
    <mergeCell ref="F98:H98"/>
    <mergeCell ref="A102:C102"/>
    <mergeCell ref="A112:U112"/>
    <mergeCell ref="I100:K100"/>
    <mergeCell ref="S100:S101"/>
    <mergeCell ref="T100:T101"/>
    <mergeCell ref="U100:U101"/>
    <mergeCell ref="F101:H101"/>
    <mergeCell ref="I101:K101"/>
    <mergeCell ref="A100:A101"/>
    <mergeCell ref="B100:B101"/>
    <mergeCell ref="C100:C101"/>
    <mergeCell ref="D100:D101"/>
    <mergeCell ref="E100:E101"/>
    <mergeCell ref="F100:H100"/>
  </mergeCells>
  <printOptions horizontalCentered="1"/>
  <pageMargins left="0" right="0" top="1" bottom="0" header="0.3" footer="0.3"/>
  <pageSetup paperSize="9" scale="95" orientation="landscape" r:id="rId1"/>
  <rowBreaks count="3" manualBreakCount="3">
    <brk id="31" max="23" man="1"/>
    <brk id="60" max="23" man="1"/>
    <brk id="77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ծավալաթերթ</vt:lpstr>
      <vt:lpstr>ռուս.</vt:lpstr>
      <vt:lpstr>ծավալաթերթ!Print_Area</vt:lpstr>
      <vt:lpstr>ռուս.!Print_Area</vt:lpstr>
      <vt:lpstr>ծավալաթերթ!Print_Titles</vt:lpstr>
      <vt:lpstr>ռուս.!Print_Titles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2020-06-29T07:31:09Z</dcterms:modified>
  <cp:keywords>https://mul2-kotayk.gov.am/tasks/80898/oneclick/Mo206290336044120_1.xlsx?token=e545584f254aeb895e227245d3dd2d7d</cp:keywords>
</cp:coreProperties>
</file>