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M62" i="8"/>
  <c r="M61"/>
  <c r="Q18" l="1"/>
  <c r="Q14"/>
  <c r="M42"/>
  <c r="Q23"/>
  <c r="Q24"/>
  <c r="Q25"/>
  <c r="Q26"/>
  <c r="Q27"/>
  <c r="Q22"/>
  <c r="Q15"/>
  <c r="Q16"/>
  <c r="Q17"/>
  <c r="Q19"/>
  <c r="Q29"/>
  <c r="H21" l="1"/>
  <c r="J21"/>
  <c r="K21"/>
  <c r="L21" s="1"/>
  <c r="M21" s="1"/>
  <c r="N21"/>
  <c r="O21"/>
  <c r="H13"/>
  <c r="J13"/>
  <c r="K13"/>
  <c r="N13"/>
  <c r="O13"/>
  <c r="N11"/>
  <c r="O11"/>
  <c r="P11"/>
  <c r="N29" l="1"/>
  <c r="M32" s="1"/>
  <c r="M40" s="1"/>
  <c r="M44" s="1"/>
  <c r="O29"/>
  <c r="M33" s="1"/>
  <c r="M41" s="1"/>
  <c r="L13"/>
  <c r="M13" s="1"/>
  <c r="M29" s="1"/>
  <c r="P21"/>
  <c r="P13"/>
  <c r="P29" s="1"/>
  <c r="M35" s="1"/>
  <c r="M51" s="1"/>
  <c r="M45" l="1"/>
  <c r="M46" s="1"/>
  <c r="M47" l="1"/>
  <c r="M48" s="1"/>
  <c r="M49" s="1"/>
  <c r="M50" s="1"/>
  <c r="M53" l="1"/>
  <c r="M55" s="1"/>
  <c r="M57" s="1"/>
  <c r="M54"/>
  <c r="M59" l="1"/>
  <c r="M58"/>
  <c r="M60" l="1"/>
  <c r="M63" s="1"/>
</calcChain>
</file>

<file path=xl/sharedStrings.xml><?xml version="1.0" encoding="utf-8"?>
<sst xmlns="http://schemas.openxmlformats.org/spreadsheetml/2006/main" count="135" uniqueCount="85">
  <si>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</si>
  <si>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</si>
  <si>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</si>
  <si>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</si>
  <si>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</si>
  <si>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</si>
  <si>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</si>
  <si>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</si>
  <si>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</si>
  <si>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</si>
  <si>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</si>
  <si>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</si>
  <si>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</si>
  <si>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</si>
  <si>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</si>
  <si>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</si>
  <si>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</si>
  <si>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</si>
  <si>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</si>
  <si>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</si>
  <si>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</si>
  <si>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</si>
  <si>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</si>
  <si>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</si>
  <si>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</si>
  <si>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</si>
  <si>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</si>
  <si>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</si>
  <si>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</si>
  <si>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</si>
  <si>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</si>
  <si>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</si>
  <si>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</si>
  <si>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</si>
  <si>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</si>
  <si>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</si>
  <si>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</si>
  <si>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 xml:space="preserve">                    Օդորակման համակարգ Ն4</t>
  </si>
  <si>
    <t>Ս7-1-3м կիր</t>
  </si>
  <si>
    <t>Չիլլեր կոնդեսատորի օդային հովացումով , առանցքային օդափոխիչներով ,պարուրածե կոմպրեսորներով, թերթավոր ջերմափոխանակիչով, Qu=190 կՎտ,(R-410A) Tարտ=+38C,սառեցնող հեղուկը ջուր 12/7 C (CHA / K 726-P PS)</t>
  </si>
  <si>
    <t>հատ</t>
  </si>
  <si>
    <t>*Չիլլեր կոնդեսատորի օդային հովացումով , առանցքային օդափոխիչներով ,պարուրածե կոմպրեսորներով, թերթավոր ջերմափոխանակիչով, Qu=190 կՎտ,(R-410A) Tարտ=+38C,սառեցնող հեղուկը ջուր 12/7 C (CHA / K 726-P PS)</t>
  </si>
  <si>
    <t>*Հոսքի ռելե-FL</t>
  </si>
  <si>
    <t>*Մանոմետրների լրակազմ սառեցման կոնտուրների բարձր և ցածր ճնշման կողմերի-MN</t>
  </si>
  <si>
    <t>*Հակաթրթռիչ ռետինե հիմքեր-AG</t>
  </si>
  <si>
    <t>*Շրանառու պոմպ-PS</t>
  </si>
  <si>
    <t>*Օդափոխիչների կառավարում ըստ կոնդենսացիայի ճնշման մինչև 0 C աստ.-CT</t>
  </si>
  <si>
    <t>Չիլլեր կոնդեսատորի օդային հովացումով , առանցքային օդափոխիչներով ,պարուրածե կոմպրեսորներով, թերթավոր ջերմափոխանակիչով, Qu=382 կՎտ,(R-410A) Tարտ=+38C,սառեցնող հեղուկը ջուր 12/7 C (CHA / K 13010-P PS)</t>
  </si>
  <si>
    <t>*Չիլլեր կոնդեսատորի օդային հովացումով , առանցքային օդափոխիչներով ,պարուրածե կոմպրեսորներով, թերթավոր ջերմափոխանակիչով, Qu=382 կՎտ,(R-410A) Tարտ=+38C,սառեցնող հեղուկը ջուր 12/7 C (CHA / K 13010-P PS)</t>
  </si>
  <si>
    <t>end</t>
  </si>
  <si>
    <t>ԸՆԴԱՄԵՆԸ</t>
  </si>
  <si>
    <t>Այդ թվում</t>
  </si>
  <si>
    <t>Աշխատավարձ</t>
  </si>
  <si>
    <t>Մեքենաների շահագործում</t>
  </si>
  <si>
    <t>Նյութեր</t>
  </si>
  <si>
    <t xml:space="preserve">  Ընդամենը</t>
  </si>
  <si>
    <t>Ընդամենը</t>
  </si>
  <si>
    <t xml:space="preserve">Ազգային պատկերասրահի օդափոխության և օդորակման համակարգեր </t>
  </si>
  <si>
    <t>Ամփոփ հաշվարկ  (հազ.դրամ)</t>
  </si>
  <si>
    <t>Նյութեր տրանսպորտային,այլ նյութերի և պահեստավորման ծախսերով</t>
  </si>
  <si>
    <t>Վերադիր ծախսեր 13,3%</t>
  </si>
  <si>
    <t>Շահույթ 11%</t>
  </si>
  <si>
    <t>Ժամանակավոր շինություններ 1%</t>
  </si>
  <si>
    <t>Սարքավորումներ տրանսպորտային և պահեստավորման ծախսերով</t>
  </si>
  <si>
    <t>Կլիմայական պայմանների ազդեցություն 0,6%</t>
  </si>
  <si>
    <t xml:space="preserve">Աշխատանքների ավարտից հետո տարածքի մաքրման  և </t>
  </si>
  <si>
    <t>շինաղբի տեղափոխման ծախսեր  -0,15%</t>
  </si>
  <si>
    <t>Տեխնիկական հսկողություն  1,2%</t>
  </si>
  <si>
    <t>Հեղինակային հսկողություն  0,6%</t>
  </si>
  <si>
    <t>Չնախատեսված ծախսեր  3%</t>
  </si>
  <si>
    <t>Ա . Ա . Հ.  20%</t>
  </si>
  <si>
    <t>Ընդամենը նախահաշվով</t>
  </si>
  <si>
    <t>*</t>
  </si>
  <si>
    <t>Ծանուցում՝ Սարքավորումների արժեք</t>
  </si>
  <si>
    <t>Ս.Աֆինյան</t>
  </si>
  <si>
    <t xml:space="preserve">     Ստուգեց</t>
  </si>
  <si>
    <t>Ա.Հակոբյան</t>
  </si>
  <si>
    <t>Սարքավորումներ</t>
  </si>
  <si>
    <t>0*1,0572*1,05*1,02</t>
  </si>
  <si>
    <t>40194,93*1,0572*1,02</t>
  </si>
  <si>
    <t>Օդորակման համակարգ  (Ն4)</t>
  </si>
  <si>
    <t>Նախահաշիվ N 4</t>
  </si>
  <si>
    <t xml:space="preserve">          Հիմք՝ծավալաթերթ </t>
  </si>
  <si>
    <t xml:space="preserve">                                              Կազմեց</t>
  </si>
  <si>
    <t xml:space="preserve">        Նախահաշվային արժեք  54384,70 հազ.դրամ                                                                              Գույք  N 5285-19-Հ1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</si>
</sst>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 count="2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b/>
      <sz val="10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21" fillId="0" borderId="0" xfId="7" applyFont="1" applyFill="1" applyBorder="1"/>
    <xf numFmtId="0" fontId="21" fillId="0" borderId="0" xfId="6" applyNumberFormat="1" applyFont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0" fontId="1" fillId="0" borderId="0" xfId="6" applyNumberFormat="1" applyFont="1" applyBorder="1" applyAlignment="1">
      <alignment horizontal="right"/>
    </xf>
    <xf numFmtId="0" fontId="5" fillId="0" borderId="0" xfId="6" applyNumberFormat="1" applyFont="1" applyBorder="1" applyAlignment="1">
      <alignment vertical="center" wrapText="1"/>
    </xf>
    <xf numFmtId="2" fontId="1" fillId="0" borderId="0" xfId="6" applyNumberFormat="1" applyFont="1" applyBorder="1" applyAlignment="1">
      <alignment horizontal="left"/>
    </xf>
    <xf numFmtId="4" fontId="1" fillId="0" borderId="8" xfId="6" applyNumberFormat="1" applyFont="1" applyBorder="1" applyAlignment="1">
      <alignment horizontal="left" vertical="center" wrapText="1"/>
    </xf>
    <xf numFmtId="0" fontId="22" fillId="0" borderId="0" xfId="6" applyNumberFormat="1" applyFont="1" applyBorder="1"/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0" fontId="21" fillId="0" borderId="0" xfId="6" applyNumberFormat="1" applyFont="1" applyBorder="1"/>
    <xf numFmtId="4" fontId="23" fillId="0" borderId="0" xfId="6" applyNumberFormat="1" applyFont="1" applyBorder="1" applyAlignment="1">
      <alignment vertical="center"/>
    </xf>
    <xf numFmtId="0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horizontal="right" vertical="center" wrapText="1"/>
    </xf>
    <xf numFmtId="0" fontId="1" fillId="0" borderId="15" xfId="6" applyNumberFormat="1" applyFont="1" applyBorder="1"/>
    <xf numFmtId="0" fontId="21" fillId="0" borderId="15" xfId="7" applyFont="1" applyFill="1" applyBorder="1"/>
    <xf numFmtId="0" fontId="1" fillId="0" borderId="15" xfId="6" applyNumberFormat="1" applyFont="1" applyBorder="1" applyAlignment="1">
      <alignment horizontal="center" vertical="center"/>
    </xf>
    <xf numFmtId="0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horizontal="right" vertical="center"/>
    </xf>
    <xf numFmtId="4" fontId="5" fillId="0" borderId="15" xfId="6" applyNumberFormat="1" applyFont="1" applyBorder="1" applyAlignment="1">
      <alignment vertical="center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20" fillId="0" borderId="14" xfId="3" applyNumberFormat="1" applyFont="1" applyFill="1" applyBorder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16</v>
      </c>
      <c r="D1" s="20"/>
    </row>
    <row r="2" spans="1:4" s="9" customFormat="1" ht="16.5" customHeight="1">
      <c r="A2" s="21"/>
      <c r="B2" s="21"/>
      <c r="C2" s="97"/>
      <c r="D2" s="97"/>
    </row>
    <row r="3" spans="1:4" s="9" customFormat="1" ht="26.25" customHeight="1">
      <c r="A3" s="21"/>
      <c r="B3" s="21"/>
      <c r="C3" s="98"/>
      <c r="D3" s="98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27</v>
      </c>
      <c r="D5" s="24"/>
    </row>
    <row r="6" spans="1:4" s="9" customFormat="1" ht="12" customHeight="1">
      <c r="A6" s="21"/>
      <c r="B6" s="21"/>
      <c r="C6" s="23" t="s">
        <v>26</v>
      </c>
      <c r="D6" s="24"/>
    </row>
    <row r="7" spans="1:4" s="9" customFormat="1" ht="42" customHeight="1">
      <c r="A7" s="21"/>
      <c r="B7" s="21"/>
      <c r="C7" s="23" t="s">
        <v>21</v>
      </c>
      <c r="D7" s="24"/>
    </row>
    <row r="8" spans="1:4" s="9" customFormat="1" ht="20.100000000000001" customHeight="1">
      <c r="A8" s="21"/>
      <c r="B8" s="21"/>
      <c r="C8" s="25" t="s">
        <v>17</v>
      </c>
      <c r="D8" s="24"/>
    </row>
    <row r="9" spans="1:4" s="9" customFormat="1" ht="20.100000000000001" customHeight="1">
      <c r="A9" s="21"/>
      <c r="B9" s="21"/>
      <c r="C9" s="26" t="s">
        <v>29</v>
      </c>
      <c r="D9" s="27"/>
    </row>
    <row r="10" spans="1:4" s="9" customFormat="1" ht="20.100000000000001" customHeight="1">
      <c r="A10" s="21"/>
      <c r="B10" s="21"/>
      <c r="C10" s="26" t="s">
        <v>30</v>
      </c>
      <c r="D10" s="27"/>
    </row>
    <row r="11" spans="1:4" s="9" customFormat="1" ht="20.100000000000001" customHeight="1">
      <c r="A11" s="21"/>
      <c r="B11" s="21"/>
      <c r="C11" s="26" t="s">
        <v>31</v>
      </c>
      <c r="D11" s="28"/>
    </row>
    <row r="12" spans="1:4" s="9" customFormat="1" ht="20.100000000000001" customHeight="1">
      <c r="A12" s="21"/>
      <c r="B12" s="21"/>
      <c r="C12" s="29" t="s">
        <v>18</v>
      </c>
      <c r="D12" s="30"/>
    </row>
    <row r="13" spans="1:4" s="9" customFormat="1" ht="20.100000000000001" customHeight="1">
      <c r="A13" s="21"/>
      <c r="B13" s="21"/>
      <c r="C13" s="29" t="s">
        <v>19</v>
      </c>
      <c r="D13" s="31"/>
    </row>
    <row r="14" spans="1:4" s="9" customFormat="1" ht="20.100000000000001" customHeight="1">
      <c r="A14" s="21"/>
      <c r="B14" s="21"/>
      <c r="C14" s="29" t="s">
        <v>20</v>
      </c>
      <c r="D14" s="31"/>
    </row>
    <row r="15" spans="1:4" ht="30.75" customHeight="1">
      <c r="A15" s="18"/>
      <c r="B15" s="18"/>
      <c r="C15" s="32" t="s">
        <v>22</v>
      </c>
      <c r="D15" s="33"/>
    </row>
    <row r="16" spans="1:4" s="10" customFormat="1" ht="20.100000000000001" customHeight="1">
      <c r="A16" s="34"/>
      <c r="B16" s="34"/>
      <c r="C16" s="26" t="s">
        <v>32</v>
      </c>
      <c r="D16" s="35"/>
    </row>
    <row r="17" spans="1:4" s="10" customFormat="1" ht="34.5" customHeight="1">
      <c r="A17" s="34"/>
      <c r="B17" s="34"/>
      <c r="C17" s="26" t="s">
        <v>33</v>
      </c>
      <c r="D17" s="24"/>
    </row>
    <row r="18" spans="1:4" s="10" customFormat="1" ht="30" customHeight="1">
      <c r="A18" s="34"/>
      <c r="B18" s="34"/>
      <c r="C18" s="26" t="s">
        <v>34</v>
      </c>
      <c r="D18" s="24"/>
    </row>
    <row r="19" spans="1:4" s="10" customFormat="1" ht="20.100000000000001" customHeight="1">
      <c r="A19" s="34"/>
      <c r="B19" s="34"/>
      <c r="C19" s="32" t="s">
        <v>23</v>
      </c>
      <c r="D19" s="36"/>
    </row>
    <row r="20" spans="1:4" s="10" customFormat="1" ht="20.100000000000001" customHeight="1">
      <c r="A20" s="34"/>
      <c r="B20" s="34"/>
      <c r="C20" s="29" t="s">
        <v>24</v>
      </c>
      <c r="D20" s="30"/>
    </row>
    <row r="21" spans="1:4" s="10" customFormat="1" ht="20.100000000000001" customHeight="1">
      <c r="A21" s="34"/>
      <c r="B21" s="34"/>
      <c r="C21" s="29" t="s">
        <v>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14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2.75">
      <c r="A3" s="6"/>
      <c r="B3" s="6"/>
      <c r="C3" s="7" t="s">
        <v>15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s="2" customFormat="1" ht="14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s="2" customFormat="1" ht="15.75" customHeight="1">
      <c r="A6" s="107" t="s">
        <v>8</v>
      </c>
      <c r="B6" s="107" t="s">
        <v>14</v>
      </c>
      <c r="C6" s="107" t="s">
        <v>28</v>
      </c>
      <c r="D6" s="116" t="s">
        <v>2</v>
      </c>
      <c r="E6" s="101" t="s">
        <v>0</v>
      </c>
      <c r="F6" s="102"/>
      <c r="G6" s="111" t="s">
        <v>1</v>
      </c>
      <c r="H6" s="112"/>
      <c r="I6" s="112"/>
      <c r="J6" s="112"/>
      <c r="K6" s="112"/>
      <c r="L6" s="113"/>
      <c r="M6" s="114" t="s">
        <v>7</v>
      </c>
    </row>
    <row r="7" spans="1:13" s="2" customFormat="1" ht="58.5" customHeight="1">
      <c r="A7" s="108"/>
      <c r="B7" s="108"/>
      <c r="C7" s="108"/>
      <c r="D7" s="117"/>
      <c r="E7" s="103"/>
      <c r="F7" s="104"/>
      <c r="G7" s="39" t="s">
        <v>12</v>
      </c>
      <c r="H7" s="39" t="s">
        <v>3</v>
      </c>
      <c r="I7" s="118" t="s">
        <v>4</v>
      </c>
      <c r="J7" s="119"/>
      <c r="K7" s="40" t="s">
        <v>5</v>
      </c>
      <c r="L7" s="40" t="s">
        <v>6</v>
      </c>
      <c r="M7" s="115"/>
    </row>
    <row r="8" spans="1:13" s="3" customFormat="1" ht="43.5" customHeight="1">
      <c r="A8" s="109"/>
      <c r="B8" s="109"/>
      <c r="C8" s="109"/>
      <c r="D8" s="15" t="s">
        <v>9</v>
      </c>
      <c r="E8" s="105"/>
      <c r="F8" s="106"/>
      <c r="G8" s="41" t="s">
        <v>13</v>
      </c>
      <c r="H8" s="41" t="s">
        <v>10</v>
      </c>
      <c r="I8" s="41" t="s">
        <v>11</v>
      </c>
      <c r="J8" s="41" t="s">
        <v>10</v>
      </c>
      <c r="K8" s="41" t="s">
        <v>10</v>
      </c>
      <c r="L8" s="41" t="s">
        <v>10</v>
      </c>
      <c r="M8" s="41" t="s">
        <v>10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99">
        <v>5</v>
      </c>
      <c r="F9" s="100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82"/>
  <sheetViews>
    <sheetView showGridLines="0" tabSelected="1" workbookViewId="0">
      <selection activeCell="M62" sqref="M62:M63"/>
    </sheetView>
  </sheetViews>
  <sheetFormatPr defaultRowHeight="12"/>
  <cols>
    <col min="1" max="1" width="4.85546875" style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" style="42" customWidth="1"/>
    <col min="8" max="8" width="8.7109375" style="42" customWidth="1"/>
    <col min="9" max="9" width="8.28515625" style="42" customWidth="1"/>
    <col min="10" max="10" width="9.42578125" style="42" customWidth="1"/>
    <col min="11" max="11" width="11.28515625" style="42" customWidth="1"/>
    <col min="12" max="12" width="11.28515625" style="43" customWidth="1"/>
    <col min="13" max="13" width="12.28515625" style="42" customWidth="1"/>
    <col min="14" max="16" width="0" style="1" hidden="1" customWidth="1"/>
    <col min="17" max="17" width="9.140625" style="1" customWidth="1"/>
    <col min="18" max="16384" width="9.140625" style="1"/>
  </cols>
  <sheetData>
    <row r="1" spans="1:20" ht="22.5" customHeight="1">
      <c r="A1" s="121" t="s">
        <v>57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T1" s="63"/>
    </row>
    <row r="2" spans="1:20" ht="18" customHeight="1">
      <c r="A2" s="122" t="s">
        <v>81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T2" s="63"/>
    </row>
    <row r="3" spans="1:20" ht="16.5" customHeight="1">
      <c r="A3" s="122" t="s">
        <v>80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21" customHeight="1">
      <c r="A5" s="123" t="s">
        <v>82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T5" s="65"/>
    </row>
    <row r="6" spans="1:20" s="2" customFormat="1" ht="15" customHeight="1">
      <c r="A6" s="124" t="s">
        <v>84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T6" s="65"/>
    </row>
    <row r="7" spans="1:20" s="2" customFormat="1" ht="15.75" customHeight="1">
      <c r="A7" s="107" t="s">
        <v>8</v>
      </c>
      <c r="B7" s="107" t="s">
        <v>14</v>
      </c>
      <c r="C7" s="107" t="s">
        <v>28</v>
      </c>
      <c r="D7" s="116" t="s">
        <v>2</v>
      </c>
      <c r="E7" s="101" t="s">
        <v>0</v>
      </c>
      <c r="F7" s="102"/>
      <c r="G7" s="111" t="s">
        <v>1</v>
      </c>
      <c r="H7" s="112"/>
      <c r="I7" s="112"/>
      <c r="J7" s="112"/>
      <c r="K7" s="112"/>
      <c r="L7" s="113"/>
      <c r="M7" s="114" t="s">
        <v>7</v>
      </c>
    </row>
    <row r="8" spans="1:20" s="2" customFormat="1" ht="58.5" customHeight="1">
      <c r="A8" s="108"/>
      <c r="B8" s="108"/>
      <c r="C8" s="108"/>
      <c r="D8" s="117"/>
      <c r="E8" s="103"/>
      <c r="F8" s="104"/>
      <c r="G8" s="39" t="s">
        <v>35</v>
      </c>
      <c r="H8" s="39" t="s">
        <v>3</v>
      </c>
      <c r="I8" s="118" t="s">
        <v>4</v>
      </c>
      <c r="J8" s="119"/>
      <c r="K8" s="40" t="s">
        <v>5</v>
      </c>
      <c r="L8" s="40" t="s">
        <v>6</v>
      </c>
      <c r="M8" s="115"/>
    </row>
    <row r="9" spans="1:20" s="3" customFormat="1" ht="43.5" customHeight="1">
      <c r="A9" s="109"/>
      <c r="B9" s="109"/>
      <c r="C9" s="109"/>
      <c r="D9" s="15" t="s">
        <v>9</v>
      </c>
      <c r="E9" s="105"/>
      <c r="F9" s="106"/>
      <c r="G9" s="41" t="s">
        <v>36</v>
      </c>
      <c r="H9" s="41" t="s">
        <v>10</v>
      </c>
      <c r="I9" s="41" t="s">
        <v>11</v>
      </c>
      <c r="J9" s="41" t="s">
        <v>10</v>
      </c>
      <c r="K9" s="41" t="s">
        <v>10</v>
      </c>
      <c r="L9" s="41" t="s">
        <v>10</v>
      </c>
      <c r="M9" s="41" t="s">
        <v>10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25">
        <v>5</v>
      </c>
      <c r="F10" s="126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37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 ht="60">
      <c r="A13" s="53">
        <v>2</v>
      </c>
      <c r="B13" s="52" t="s">
        <v>38</v>
      </c>
      <c r="C13" s="52" t="s">
        <v>39</v>
      </c>
      <c r="D13" s="53" t="s">
        <v>40</v>
      </c>
      <c r="E13" s="52"/>
      <c r="F13" s="52">
        <v>1</v>
      </c>
      <c r="G13" s="54">
        <v>119</v>
      </c>
      <c r="H13" s="54">
        <f>1653.15/1000*G13</f>
        <v>196.72485</v>
      </c>
      <c r="I13" s="54">
        <v>11.1</v>
      </c>
      <c r="J13" s="54">
        <f>2732.32/1000*I13</f>
        <v>30.328752000000001</v>
      </c>
      <c r="K13" s="54">
        <f>1*1*1*(E14*K14+E15*K15+E16*K16+E17*K17+E18*K18+E19*K19)</f>
        <v>16490.535</v>
      </c>
      <c r="L13" s="55">
        <f>H13+J13+K13</f>
        <v>16717.588602</v>
      </c>
      <c r="M13" s="54">
        <f>L13*F13</f>
        <v>16717.588602</v>
      </c>
      <c r="N13" s="52">
        <f>$F13*$G13</f>
        <v>119</v>
      </c>
      <c r="O13" s="52">
        <f>$F13*$I13</f>
        <v>11.1</v>
      </c>
      <c r="P13" s="52">
        <f>$F13*$K13</f>
        <v>16490.535</v>
      </c>
    </row>
    <row r="14" spans="1:20" ht="60">
      <c r="A14" s="48"/>
      <c r="B14" s="56"/>
      <c r="C14" s="56" t="s">
        <v>41</v>
      </c>
      <c r="D14" s="56" t="s">
        <v>40</v>
      </c>
      <c r="E14" s="56">
        <v>1</v>
      </c>
      <c r="F14" s="56">
        <v>1</v>
      </c>
      <c r="G14" s="49"/>
      <c r="H14" s="49"/>
      <c r="I14" s="49"/>
      <c r="J14" s="49"/>
      <c r="K14" s="49">
        <v>14026.718999999999</v>
      </c>
      <c r="L14" s="49"/>
      <c r="M14" s="49"/>
      <c r="N14" s="56"/>
      <c r="O14" s="56"/>
      <c r="P14" s="56"/>
      <c r="Q14" s="76">
        <f>+K14*F14</f>
        <v>14026.718999999999</v>
      </c>
    </row>
    <row r="15" spans="1:20">
      <c r="A15" s="48"/>
      <c r="B15" s="56"/>
      <c r="C15" s="56" t="s">
        <v>42</v>
      </c>
      <c r="D15" s="56" t="s">
        <v>40</v>
      </c>
      <c r="E15" s="56">
        <v>1</v>
      </c>
      <c r="F15" s="56">
        <v>1</v>
      </c>
      <c r="G15" s="49"/>
      <c r="H15" s="49"/>
      <c r="I15" s="49"/>
      <c r="J15" s="49"/>
      <c r="K15" s="49">
        <v>64.052000000000007</v>
      </c>
      <c r="L15" s="49"/>
      <c r="M15" s="49"/>
      <c r="N15" s="56"/>
      <c r="O15" s="56"/>
      <c r="P15" s="56"/>
      <c r="Q15" s="63">
        <f t="shared" ref="Q15:Q19" si="0">+K15*F15</f>
        <v>64.052000000000007</v>
      </c>
    </row>
    <row r="16" spans="1:20" ht="24">
      <c r="A16" s="48"/>
      <c r="B16" s="56"/>
      <c r="C16" s="56" t="s">
        <v>43</v>
      </c>
      <c r="D16" s="56" t="s">
        <v>40</v>
      </c>
      <c r="E16" s="56">
        <v>2</v>
      </c>
      <c r="F16" s="56">
        <v>2</v>
      </c>
      <c r="G16" s="49"/>
      <c r="H16" s="49"/>
      <c r="I16" s="49"/>
      <c r="J16" s="49"/>
      <c r="K16" s="49">
        <v>57.521999999999998</v>
      </c>
      <c r="L16" s="49"/>
      <c r="M16" s="49"/>
      <c r="N16" s="56"/>
      <c r="O16" s="56"/>
      <c r="P16" s="56"/>
      <c r="Q16" s="63">
        <f t="shared" si="0"/>
        <v>115.044</v>
      </c>
    </row>
    <row r="17" spans="1:18">
      <c r="A17" s="48"/>
      <c r="B17" s="56"/>
      <c r="C17" s="56" t="s">
        <v>44</v>
      </c>
      <c r="D17" s="56" t="s">
        <v>40</v>
      </c>
      <c r="E17" s="56">
        <v>1</v>
      </c>
      <c r="F17" s="56">
        <v>1</v>
      </c>
      <c r="G17" s="49"/>
      <c r="H17" s="49"/>
      <c r="I17" s="49"/>
      <c r="J17" s="49"/>
      <c r="K17" s="49">
        <v>295.38400000000001</v>
      </c>
      <c r="L17" s="49"/>
      <c r="M17" s="49"/>
      <c r="N17" s="56"/>
      <c r="O17" s="56"/>
      <c r="P17" s="56"/>
      <c r="Q17" s="63">
        <f t="shared" si="0"/>
        <v>295.38400000000001</v>
      </c>
    </row>
    <row r="18" spans="1:18">
      <c r="A18" s="48"/>
      <c r="B18" s="56"/>
      <c r="C18" s="56" t="s">
        <v>45</v>
      </c>
      <c r="D18" s="56" t="s">
        <v>40</v>
      </c>
      <c r="E18" s="56">
        <v>1</v>
      </c>
      <c r="F18" s="56">
        <v>1</v>
      </c>
      <c r="G18" s="49"/>
      <c r="H18" s="49"/>
      <c r="I18" s="49"/>
      <c r="J18" s="49"/>
      <c r="K18" s="49">
        <v>1867.7619999999999</v>
      </c>
      <c r="L18" s="49"/>
      <c r="M18" s="49"/>
      <c r="N18" s="56"/>
      <c r="O18" s="56"/>
      <c r="P18" s="56"/>
      <c r="Q18" s="63">
        <f>+K18*F18</f>
        <v>1867.7619999999999</v>
      </c>
    </row>
    <row r="19" spans="1:18" ht="24">
      <c r="A19" s="48"/>
      <c r="B19" s="56"/>
      <c r="C19" s="56" t="s">
        <v>46</v>
      </c>
      <c r="D19" s="56" t="s">
        <v>40</v>
      </c>
      <c r="E19" s="56">
        <v>1</v>
      </c>
      <c r="F19" s="56">
        <v>1</v>
      </c>
      <c r="G19" s="49"/>
      <c r="H19" s="49"/>
      <c r="I19" s="49"/>
      <c r="J19" s="49"/>
      <c r="K19" s="49">
        <v>121.574</v>
      </c>
      <c r="L19" s="49"/>
      <c r="M19" s="49"/>
      <c r="N19" s="56"/>
      <c r="O19" s="56"/>
      <c r="P19" s="56"/>
      <c r="Q19" s="63">
        <f t="shared" si="0"/>
        <v>121.574</v>
      </c>
    </row>
    <row r="20" spans="1:18">
      <c r="A20" s="48"/>
      <c r="B20" s="56"/>
      <c r="C20" s="56"/>
      <c r="D20" s="56"/>
      <c r="E20" s="56"/>
      <c r="F20" s="56"/>
      <c r="G20" s="49"/>
      <c r="H20" s="49"/>
      <c r="I20" s="49"/>
      <c r="J20" s="49"/>
      <c r="K20" s="49"/>
      <c r="L20" s="49"/>
      <c r="M20" s="49"/>
      <c r="N20" s="56"/>
      <c r="O20" s="56"/>
      <c r="P20" s="56"/>
    </row>
    <row r="21" spans="1:18" ht="60">
      <c r="A21" s="57">
        <v>3</v>
      </c>
      <c r="B21" s="87" t="s">
        <v>38</v>
      </c>
      <c r="C21" s="87" t="s">
        <v>47</v>
      </c>
      <c r="D21" s="57" t="s">
        <v>40</v>
      </c>
      <c r="E21" s="87"/>
      <c r="F21" s="87">
        <v>1</v>
      </c>
      <c r="G21" s="88">
        <v>119</v>
      </c>
      <c r="H21" s="88">
        <f>1653.15/1000*G21</f>
        <v>196.72485</v>
      </c>
      <c r="I21" s="88">
        <v>11.1</v>
      </c>
      <c r="J21" s="88">
        <f>2732.32/1000*I21</f>
        <v>30.328752000000001</v>
      </c>
      <c r="K21" s="88">
        <f>1*1*1*(E22*K22+E23*K23+E24*K24+E25*K25+E26*K26+E27*K27)</f>
        <v>23704.398000000001</v>
      </c>
      <c r="L21" s="89">
        <f>H21+J21+K21</f>
        <v>23931.451602000001</v>
      </c>
      <c r="M21" s="88">
        <f>L21*F21</f>
        <v>23931.451602000001</v>
      </c>
      <c r="N21" s="52">
        <f>$F21*$G21</f>
        <v>119</v>
      </c>
      <c r="O21" s="52">
        <f>$F21*$I21</f>
        <v>11.1</v>
      </c>
      <c r="P21" s="52">
        <f>$F21*$K21</f>
        <v>23704.398000000001</v>
      </c>
    </row>
    <row r="22" spans="1:18" ht="60">
      <c r="A22" s="48"/>
      <c r="B22" s="56"/>
      <c r="C22" s="56" t="s">
        <v>48</v>
      </c>
      <c r="D22" s="56" t="s">
        <v>40</v>
      </c>
      <c r="E22" s="56">
        <v>1</v>
      </c>
      <c r="F22" s="56">
        <v>1</v>
      </c>
      <c r="G22" s="49"/>
      <c r="H22" s="49"/>
      <c r="I22" s="49"/>
      <c r="J22" s="49"/>
      <c r="K22" s="49">
        <v>22047.493999999999</v>
      </c>
      <c r="L22" s="49"/>
      <c r="M22" s="49"/>
      <c r="N22" s="56"/>
      <c r="O22" s="56"/>
      <c r="P22" s="56"/>
      <c r="Q22" s="69">
        <f>+K22*F22</f>
        <v>22047.493999999999</v>
      </c>
    </row>
    <row r="23" spans="1:18">
      <c r="A23" s="48"/>
      <c r="B23" s="56"/>
      <c r="C23" s="56" t="s">
        <v>42</v>
      </c>
      <c r="D23" s="56" t="s">
        <v>40</v>
      </c>
      <c r="E23" s="56">
        <v>1</v>
      </c>
      <c r="F23" s="56">
        <v>1</v>
      </c>
      <c r="G23" s="49"/>
      <c r="H23" s="49"/>
      <c r="I23" s="49"/>
      <c r="J23" s="49"/>
      <c r="K23" s="49">
        <v>64.052000000000007</v>
      </c>
      <c r="L23" s="49"/>
      <c r="M23" s="49"/>
      <c r="N23" s="56"/>
      <c r="O23" s="56"/>
      <c r="P23" s="56"/>
      <c r="Q23" s="69">
        <f t="shared" ref="Q23:Q27" si="1">+K23*F23</f>
        <v>64.052000000000007</v>
      </c>
    </row>
    <row r="24" spans="1:18" ht="24">
      <c r="A24" s="48"/>
      <c r="B24" s="56"/>
      <c r="C24" s="56" t="s">
        <v>43</v>
      </c>
      <c r="D24" s="56" t="s">
        <v>40</v>
      </c>
      <c r="E24" s="56">
        <v>2</v>
      </c>
      <c r="F24" s="56">
        <v>2</v>
      </c>
      <c r="G24" s="49"/>
      <c r="H24" s="49"/>
      <c r="I24" s="49"/>
      <c r="J24" s="49"/>
      <c r="K24" s="49">
        <v>57.521999999999998</v>
      </c>
      <c r="L24" s="49"/>
      <c r="M24" s="49"/>
      <c r="N24" s="56"/>
      <c r="O24" s="56"/>
      <c r="P24" s="56"/>
      <c r="Q24" s="69">
        <f t="shared" si="1"/>
        <v>115.044</v>
      </c>
    </row>
    <row r="25" spans="1:18">
      <c r="A25" s="48"/>
      <c r="B25" s="56"/>
      <c r="C25" s="56" t="s">
        <v>44</v>
      </c>
      <c r="D25" s="56" t="s">
        <v>40</v>
      </c>
      <c r="E25" s="56">
        <v>1</v>
      </c>
      <c r="F25" s="56">
        <v>1</v>
      </c>
      <c r="G25" s="49"/>
      <c r="H25" s="49"/>
      <c r="I25" s="49"/>
      <c r="J25" s="49"/>
      <c r="K25" s="49">
        <v>295.38400000000001</v>
      </c>
      <c r="L25" s="49"/>
      <c r="M25" s="49"/>
      <c r="N25" s="56"/>
      <c r="O25" s="56"/>
      <c r="P25" s="56"/>
      <c r="Q25" s="69">
        <f t="shared" si="1"/>
        <v>295.38400000000001</v>
      </c>
    </row>
    <row r="26" spans="1:18">
      <c r="A26" s="48"/>
      <c r="B26" s="56"/>
      <c r="C26" s="56" t="s">
        <v>45</v>
      </c>
      <c r="D26" s="56" t="s">
        <v>40</v>
      </c>
      <c r="E26" s="56">
        <v>1</v>
      </c>
      <c r="F26" s="56">
        <v>1</v>
      </c>
      <c r="G26" s="49"/>
      <c r="H26" s="49"/>
      <c r="I26" s="49"/>
      <c r="J26" s="49"/>
      <c r="K26" s="49">
        <v>1060.8499999999999</v>
      </c>
      <c r="L26" s="49"/>
      <c r="M26" s="49"/>
      <c r="N26" s="56"/>
      <c r="O26" s="56"/>
      <c r="P26" s="56"/>
      <c r="Q26" s="69">
        <f t="shared" si="1"/>
        <v>1060.8499999999999</v>
      </c>
    </row>
    <row r="27" spans="1:18" ht="24">
      <c r="A27" s="48"/>
      <c r="B27" s="56"/>
      <c r="C27" s="56" t="s">
        <v>46</v>
      </c>
      <c r="D27" s="56" t="s">
        <v>40</v>
      </c>
      <c r="E27" s="56">
        <v>1</v>
      </c>
      <c r="F27" s="56">
        <v>1</v>
      </c>
      <c r="G27" s="49"/>
      <c r="H27" s="49"/>
      <c r="I27" s="49"/>
      <c r="J27" s="49"/>
      <c r="K27" s="49">
        <v>121.574</v>
      </c>
      <c r="L27" s="49"/>
      <c r="M27" s="49"/>
      <c r="N27" s="56"/>
      <c r="O27" s="56"/>
      <c r="P27" s="56"/>
      <c r="Q27" s="69">
        <f t="shared" si="1"/>
        <v>121.574</v>
      </c>
    </row>
    <row r="28" spans="1:18">
      <c r="A28" s="48"/>
      <c r="B28" s="56"/>
      <c r="C28" s="56"/>
      <c r="D28" s="56"/>
      <c r="E28" s="56"/>
      <c r="F28" s="56"/>
      <c r="G28" s="49"/>
      <c r="H28" s="49"/>
      <c r="I28" s="49"/>
      <c r="J28" s="49"/>
      <c r="K28" s="49"/>
      <c r="L28" s="49"/>
      <c r="M28" s="49"/>
      <c r="N28" s="56"/>
      <c r="O28" s="56"/>
      <c r="P28" s="56"/>
      <c r="Q28" s="63"/>
    </row>
    <row r="29" spans="1:18">
      <c r="A29" s="57"/>
      <c r="B29" s="57" t="s">
        <v>49</v>
      </c>
      <c r="C29" s="57" t="s">
        <v>50</v>
      </c>
      <c r="D29" s="57"/>
      <c r="E29" s="57"/>
      <c r="F29" s="57"/>
      <c r="G29" s="58"/>
      <c r="H29" s="58"/>
      <c r="I29" s="58"/>
      <c r="J29" s="58"/>
      <c r="K29" s="58"/>
      <c r="L29" s="58"/>
      <c r="M29" s="58">
        <f>SUM(M$11:M28)</f>
        <v>40649.040204000004</v>
      </c>
      <c r="N29" s="58">
        <f>SUM(N$11:N28)</f>
        <v>238</v>
      </c>
      <c r="O29" s="58">
        <f>SUM(O$11:O28)</f>
        <v>22.2</v>
      </c>
      <c r="P29" s="58">
        <f>SUM(P$11:P28)</f>
        <v>40194.933000000005</v>
      </c>
      <c r="Q29" s="77">
        <f>SUM(Q$11:Q28)</f>
        <v>40194.932999999997</v>
      </c>
      <c r="R29" s="1" t="s">
        <v>72</v>
      </c>
    </row>
    <row r="30" spans="1:18">
      <c r="A30" s="44"/>
      <c r="B30" s="45"/>
      <c r="C30" s="45"/>
      <c r="D30" s="44"/>
      <c r="E30" s="45"/>
      <c r="F30" s="45"/>
      <c r="G30" s="46"/>
      <c r="H30" s="46"/>
      <c r="I30" s="46"/>
      <c r="J30" s="46"/>
      <c r="K30" s="46"/>
      <c r="L30" s="47"/>
      <c r="M30" s="46"/>
      <c r="N30" s="45"/>
      <c r="O30" s="45"/>
      <c r="P30" s="45"/>
    </row>
    <row r="31" spans="1:18">
      <c r="A31" s="44"/>
      <c r="B31" s="44"/>
      <c r="C31" s="44" t="s">
        <v>51</v>
      </c>
      <c r="D31" s="44"/>
      <c r="E31" s="44"/>
      <c r="F31" s="44"/>
      <c r="G31" s="59"/>
      <c r="H31" s="59"/>
      <c r="I31" s="59"/>
      <c r="J31" s="59"/>
      <c r="K31" s="59"/>
      <c r="L31" s="59"/>
      <c r="M31" s="59"/>
      <c r="N31" s="44"/>
      <c r="O31" s="44"/>
      <c r="P31" s="44"/>
    </row>
    <row r="32" spans="1:18" ht="12.75">
      <c r="A32" s="45"/>
      <c r="B32" s="45"/>
      <c r="C32" s="75" t="s">
        <v>52</v>
      </c>
      <c r="D32" s="44"/>
      <c r="E32" s="45"/>
      <c r="F32" s="45"/>
      <c r="G32" s="46"/>
      <c r="H32" s="46"/>
      <c r="I32" s="46"/>
      <c r="J32" s="46"/>
      <c r="K32" s="46"/>
      <c r="L32" s="47"/>
      <c r="M32" s="46">
        <f>N29*1653.15/1000</f>
        <v>393.44970000000001</v>
      </c>
      <c r="N32" s="45"/>
      <c r="O32" s="45"/>
      <c r="P32" s="45"/>
    </row>
    <row r="33" spans="1:20" ht="12.75">
      <c r="A33" s="45"/>
      <c r="B33" s="45"/>
      <c r="C33" s="75" t="s">
        <v>53</v>
      </c>
      <c r="D33" s="44"/>
      <c r="E33" s="45"/>
      <c r="F33" s="45"/>
      <c r="G33" s="46"/>
      <c r="H33" s="46"/>
      <c r="I33" s="46"/>
      <c r="J33" s="46"/>
      <c r="K33" s="46"/>
      <c r="L33" s="47"/>
      <c r="M33" s="46">
        <f>O29*2732.32/1000</f>
        <v>60.657504000000003</v>
      </c>
      <c r="N33" s="45"/>
      <c r="O33" s="45"/>
      <c r="P33" s="45"/>
    </row>
    <row r="34" spans="1:20" ht="12.75">
      <c r="A34" s="45"/>
      <c r="B34" s="45"/>
      <c r="C34" s="75" t="s">
        <v>54</v>
      </c>
      <c r="D34" s="44"/>
      <c r="E34" s="45"/>
      <c r="F34" s="45"/>
      <c r="G34" s="46"/>
      <c r="H34" s="46"/>
      <c r="I34" s="46"/>
      <c r="J34" s="46"/>
      <c r="K34" s="46"/>
      <c r="L34" s="47"/>
      <c r="M34" s="1">
        <v>0</v>
      </c>
      <c r="N34" s="45"/>
      <c r="O34" s="45"/>
      <c r="P34" s="45"/>
    </row>
    <row r="35" spans="1:20" ht="12.75">
      <c r="A35" s="45"/>
      <c r="B35" s="45"/>
      <c r="C35" s="75" t="s">
        <v>77</v>
      </c>
      <c r="D35" s="44"/>
      <c r="E35" s="45"/>
      <c r="F35" s="45"/>
      <c r="G35" s="46"/>
      <c r="H35" s="46"/>
      <c r="I35" s="46"/>
      <c r="J35" s="46"/>
      <c r="K35" s="46"/>
      <c r="L35" s="47"/>
      <c r="M35" s="46">
        <f>P29</f>
        <v>40194.933000000005</v>
      </c>
      <c r="N35" s="45"/>
      <c r="O35" s="45"/>
      <c r="P35" s="45"/>
    </row>
    <row r="36" spans="1:20" ht="12.75">
      <c r="A36" s="45"/>
      <c r="B36" s="45"/>
      <c r="C36" s="75"/>
      <c r="D36" s="44"/>
      <c r="E36" s="45"/>
      <c r="F36" s="45"/>
      <c r="G36" s="46"/>
      <c r="H36" s="46"/>
      <c r="I36" s="46"/>
      <c r="J36" s="46"/>
      <c r="K36" s="46"/>
      <c r="L36" s="47"/>
      <c r="M36" s="46"/>
      <c r="N36" s="45"/>
      <c r="O36" s="45"/>
      <c r="P36" s="45"/>
    </row>
    <row r="37" spans="1:20" ht="12.75">
      <c r="A37" s="45"/>
      <c r="B37" s="45"/>
      <c r="C37" s="75"/>
      <c r="D37" s="44"/>
      <c r="E37" s="45"/>
      <c r="F37" s="45"/>
      <c r="G37" s="46"/>
      <c r="H37" s="46"/>
      <c r="I37" s="46"/>
      <c r="J37" s="46"/>
      <c r="K37" s="46"/>
      <c r="L37" s="47"/>
      <c r="M37" s="46"/>
      <c r="N37" s="45"/>
      <c r="O37" s="45"/>
      <c r="P37" s="45"/>
    </row>
    <row r="38" spans="1:20" ht="14.25">
      <c r="A38" s="45"/>
      <c r="B38" s="45"/>
      <c r="C38" s="66" t="s">
        <v>58</v>
      </c>
      <c r="D38" s="44"/>
      <c r="E38" s="45"/>
      <c r="F38" s="45"/>
      <c r="G38" s="46"/>
      <c r="H38" s="46"/>
      <c r="I38" s="46"/>
      <c r="J38" s="46"/>
      <c r="K38" s="46"/>
      <c r="L38" s="47"/>
      <c r="M38" s="46"/>
      <c r="N38" s="45"/>
      <c r="O38" s="45"/>
      <c r="P38" s="45"/>
      <c r="Q38" s="45"/>
      <c r="R38" s="45"/>
      <c r="S38" s="45"/>
      <c r="T38" s="63"/>
    </row>
    <row r="39" spans="1:20" ht="14.25">
      <c r="A39" s="45"/>
      <c r="B39" s="45"/>
      <c r="C39" s="67"/>
      <c r="D39" s="44"/>
      <c r="E39" s="45"/>
      <c r="F39" s="45"/>
      <c r="G39" s="46"/>
      <c r="H39" s="46"/>
      <c r="I39" s="46"/>
      <c r="J39" s="46"/>
      <c r="K39" s="46"/>
      <c r="L39" s="47"/>
      <c r="M39" s="46"/>
      <c r="N39" s="45"/>
      <c r="O39" s="45"/>
      <c r="P39" s="45"/>
      <c r="Q39" s="45"/>
      <c r="R39" s="45"/>
      <c r="S39" s="45"/>
      <c r="T39" s="63"/>
    </row>
    <row r="40" spans="1:20" ht="14.25">
      <c r="A40" s="45"/>
      <c r="B40" s="45"/>
      <c r="C40" s="67" t="s">
        <v>52</v>
      </c>
      <c r="D40" s="44"/>
      <c r="E40" s="45"/>
      <c r="F40" s="45"/>
      <c r="G40" s="46"/>
      <c r="H40" s="46"/>
      <c r="I40" s="46"/>
      <c r="J40" s="46"/>
      <c r="K40" s="46"/>
      <c r="L40" s="47"/>
      <c r="M40" s="68">
        <f>+M32</f>
        <v>393.44970000000001</v>
      </c>
      <c r="N40" s="45"/>
      <c r="O40" s="45"/>
      <c r="P40" s="45"/>
      <c r="Q40" s="45"/>
      <c r="R40" s="45"/>
      <c r="S40" s="45"/>
      <c r="T40" s="63"/>
    </row>
    <row r="41" spans="1:20" ht="14.25">
      <c r="A41" s="45"/>
      <c r="B41" s="45"/>
      <c r="C41" s="67" t="s">
        <v>53</v>
      </c>
      <c r="D41" s="44"/>
      <c r="E41" s="45"/>
      <c r="F41" s="45"/>
      <c r="G41" s="46"/>
      <c r="H41" s="46"/>
      <c r="I41" s="46"/>
      <c r="J41" s="46"/>
      <c r="K41" s="46"/>
      <c r="L41" s="47"/>
      <c r="M41" s="68">
        <f>+M33</f>
        <v>60.657504000000003</v>
      </c>
      <c r="N41" s="45"/>
      <c r="O41" s="45"/>
      <c r="P41" s="45"/>
      <c r="Q41" s="45"/>
      <c r="R41" s="45"/>
      <c r="S41" s="45"/>
      <c r="T41" s="69"/>
    </row>
    <row r="42" spans="1:20" ht="28.5">
      <c r="A42" s="45"/>
      <c r="B42" s="45"/>
      <c r="C42" s="67" t="s">
        <v>59</v>
      </c>
      <c r="D42" s="44"/>
      <c r="E42" s="45"/>
      <c r="F42" s="45"/>
      <c r="G42" s="46"/>
      <c r="H42" s="46"/>
      <c r="I42" s="46"/>
      <c r="J42" s="46"/>
      <c r="K42" s="46"/>
      <c r="L42" s="47"/>
      <c r="M42" s="68">
        <f>M34*1.0572*1.05*1.02</f>
        <v>0</v>
      </c>
      <c r="N42" s="45"/>
      <c r="O42" s="45"/>
      <c r="P42" s="45"/>
      <c r="Q42" s="45"/>
      <c r="R42" s="45"/>
      <c r="S42" s="45"/>
      <c r="T42" s="63"/>
    </row>
    <row r="43" spans="1:20" ht="14.25">
      <c r="A43" s="45"/>
      <c r="B43" s="45"/>
      <c r="C43" s="67" t="s">
        <v>78</v>
      </c>
      <c r="D43" s="44"/>
      <c r="E43" s="45"/>
      <c r="F43" s="45"/>
      <c r="G43" s="46"/>
      <c r="H43" s="46"/>
      <c r="I43" s="46"/>
      <c r="J43" s="46"/>
      <c r="K43" s="46"/>
      <c r="L43" s="47"/>
      <c r="M43" s="68"/>
      <c r="N43" s="45"/>
      <c r="O43" s="45"/>
      <c r="P43" s="45"/>
      <c r="Q43" s="45"/>
      <c r="R43" s="45"/>
      <c r="S43" s="45"/>
      <c r="T43" s="63"/>
    </row>
    <row r="44" spans="1:20" ht="14.25">
      <c r="A44" s="45"/>
      <c r="B44" s="45"/>
      <c r="C44" s="67" t="s">
        <v>55</v>
      </c>
      <c r="D44" s="44"/>
      <c r="E44" s="45"/>
      <c r="F44" s="45"/>
      <c r="G44" s="46"/>
      <c r="H44" s="46"/>
      <c r="I44" s="46"/>
      <c r="J44" s="46"/>
      <c r="K44" s="46"/>
      <c r="L44" s="47"/>
      <c r="M44" s="68">
        <f>SUM(M40:M42)</f>
        <v>454.10720400000002</v>
      </c>
      <c r="N44" s="45"/>
      <c r="O44" s="45"/>
      <c r="P44" s="45"/>
      <c r="Q44" s="45"/>
      <c r="R44" s="45"/>
      <c r="S44" s="45"/>
      <c r="T44" s="63"/>
    </row>
    <row r="45" spans="1:20" ht="14.25">
      <c r="A45" s="45"/>
      <c r="B45" s="60"/>
      <c r="C45" s="67" t="s">
        <v>60</v>
      </c>
      <c r="D45" s="44"/>
      <c r="E45" s="45"/>
      <c r="F45" s="45"/>
      <c r="G45" s="46"/>
      <c r="H45" s="46"/>
      <c r="I45" s="46"/>
      <c r="J45" s="46"/>
      <c r="K45" s="46"/>
      <c r="L45" s="47"/>
      <c r="M45" s="68">
        <f>+M44*13.3%</f>
        <v>60.396258132000007</v>
      </c>
      <c r="N45" s="45"/>
      <c r="O45" s="45"/>
      <c r="P45" s="45"/>
      <c r="Q45" s="45"/>
      <c r="R45" s="45"/>
      <c r="S45" s="45"/>
      <c r="T45" s="63"/>
    </row>
    <row r="46" spans="1:20" ht="14.25">
      <c r="A46" s="45"/>
      <c r="B46" s="45"/>
      <c r="C46" s="67" t="s">
        <v>56</v>
      </c>
      <c r="D46" s="44"/>
      <c r="E46" s="45"/>
      <c r="F46" s="45"/>
      <c r="G46" s="46"/>
      <c r="H46" s="46"/>
      <c r="I46" s="46"/>
      <c r="J46" s="46"/>
      <c r="K46" s="46"/>
      <c r="L46" s="47"/>
      <c r="M46" s="68">
        <f>M45+M44</f>
        <v>514.50346213199998</v>
      </c>
      <c r="N46" s="45"/>
      <c r="O46" s="45"/>
      <c r="P46" s="45"/>
      <c r="Q46" s="45"/>
      <c r="R46" s="45"/>
      <c r="S46" s="45"/>
      <c r="T46" s="63"/>
    </row>
    <row r="47" spans="1:20" ht="14.25">
      <c r="A47" s="45"/>
      <c r="B47" s="61"/>
      <c r="C47" s="67" t="s">
        <v>61</v>
      </c>
      <c r="D47" s="44"/>
      <c r="E47" s="45"/>
      <c r="F47" s="45"/>
      <c r="G47" s="46"/>
      <c r="H47" s="46"/>
      <c r="I47" s="46"/>
      <c r="J47" s="46"/>
      <c r="K47" s="46"/>
      <c r="L47" s="47"/>
      <c r="M47" s="68">
        <f>+M46*11%</f>
        <v>56.59538083452</v>
      </c>
      <c r="N47" s="45"/>
      <c r="O47" s="45"/>
      <c r="P47" s="46"/>
      <c r="Q47" s="45"/>
      <c r="R47" s="45"/>
      <c r="S47" s="45"/>
      <c r="T47" s="63"/>
    </row>
    <row r="48" spans="1:20" ht="14.25">
      <c r="C48" s="70" t="s">
        <v>56</v>
      </c>
      <c r="D48" s="71"/>
      <c r="M48" s="62">
        <f>SUM(M46:M47)</f>
        <v>571.09884296652001</v>
      </c>
    </row>
    <row r="49" spans="1:20" ht="14.25">
      <c r="C49" s="70" t="s">
        <v>62</v>
      </c>
      <c r="M49" s="62">
        <f>+M48*1%</f>
        <v>5.7109884296651998</v>
      </c>
      <c r="T49" s="63"/>
    </row>
    <row r="50" spans="1:20" ht="14.25">
      <c r="C50" s="70" t="s">
        <v>56</v>
      </c>
      <c r="M50" s="62">
        <f>SUM(M48:M49)</f>
        <v>576.80983139618525</v>
      </c>
      <c r="T50" s="63"/>
    </row>
    <row r="51" spans="1:20" ht="28.5">
      <c r="C51" s="67" t="s">
        <v>63</v>
      </c>
      <c r="M51" s="62">
        <f>M35*1.0572*1.02</f>
        <v>43343.964830952005</v>
      </c>
      <c r="T51" s="63"/>
    </row>
    <row r="52" spans="1:20" ht="14.25">
      <c r="C52" s="67" t="s">
        <v>79</v>
      </c>
      <c r="M52" s="62"/>
      <c r="T52" s="63"/>
    </row>
    <row r="53" spans="1:20" ht="14.25">
      <c r="C53" s="70" t="s">
        <v>56</v>
      </c>
      <c r="M53" s="62">
        <f>SUM(M50:M51)</f>
        <v>43920.774662348187</v>
      </c>
      <c r="T53" s="63"/>
    </row>
    <row r="54" spans="1:20" ht="14.25">
      <c r="A54" s="90"/>
      <c r="B54" s="90"/>
      <c r="C54" s="91" t="s">
        <v>64</v>
      </c>
      <c r="D54" s="92"/>
      <c r="E54" s="93"/>
      <c r="F54" s="93"/>
      <c r="G54" s="94"/>
      <c r="H54" s="94"/>
      <c r="I54" s="94"/>
      <c r="J54" s="94"/>
      <c r="K54" s="94"/>
      <c r="L54" s="95"/>
      <c r="M54" s="96">
        <f>+M50*0.6%</f>
        <v>3.4608589883771117</v>
      </c>
      <c r="T54" s="63"/>
    </row>
    <row r="55" spans="1:20" ht="14.25">
      <c r="C55" s="70" t="s">
        <v>65</v>
      </c>
      <c r="M55" s="62">
        <f>+M53*0.15%</f>
        <v>65.881161993522284</v>
      </c>
      <c r="T55" s="63"/>
    </row>
    <row r="56" spans="1:20" ht="14.25">
      <c r="C56" s="70" t="s">
        <v>66</v>
      </c>
      <c r="M56" s="62"/>
      <c r="T56" s="63"/>
    </row>
    <row r="57" spans="1:20" ht="14.25">
      <c r="C57" s="70" t="s">
        <v>56</v>
      </c>
      <c r="M57" s="62">
        <f>SUM(M53:M56)</f>
        <v>43990.116683330089</v>
      </c>
      <c r="T57" s="63"/>
    </row>
    <row r="58" spans="1:20" ht="14.25">
      <c r="C58" s="70" t="s">
        <v>67</v>
      </c>
      <c r="M58" s="62">
        <f>+(M57-M51-M55)*1.2%</f>
        <v>6.9632482846147328</v>
      </c>
      <c r="T58" s="63"/>
    </row>
    <row r="59" spans="1:20" ht="14.25">
      <c r="C59" s="70" t="s">
        <v>68</v>
      </c>
      <c r="M59" s="62">
        <f>+(M57-M51-M55)*0.6%</f>
        <v>3.4816241423073664</v>
      </c>
      <c r="T59" s="63"/>
    </row>
    <row r="60" spans="1:20" ht="14.25">
      <c r="C60" s="70" t="s">
        <v>56</v>
      </c>
      <c r="M60" s="62">
        <f>SUM(M57:M59)</f>
        <v>44000.561555757013</v>
      </c>
      <c r="T60" s="63"/>
    </row>
    <row r="61" spans="1:20" ht="14.25">
      <c r="C61" s="70" t="s">
        <v>69</v>
      </c>
      <c r="M61" s="62">
        <f>+M60*3%</f>
        <v>1320.0168466727102</v>
      </c>
      <c r="T61" s="63"/>
    </row>
    <row r="62" spans="1:20" ht="14.25">
      <c r="C62" s="70" t="s">
        <v>56</v>
      </c>
      <c r="M62" s="62">
        <f>SUM(M60:M61)</f>
        <v>45320.578402429725</v>
      </c>
      <c r="T62" s="63"/>
    </row>
    <row r="63" spans="1:20" ht="14.25">
      <c r="C63" s="72" t="s">
        <v>70</v>
      </c>
      <c r="M63" s="62">
        <f>+M62*20%</f>
        <v>9064.1156804859456</v>
      </c>
      <c r="T63" s="63"/>
    </row>
    <row r="64" spans="1:20" ht="14.25">
      <c r="C64" s="73" t="s">
        <v>71</v>
      </c>
      <c r="M64" s="86">
        <v>54384.7</v>
      </c>
      <c r="T64" s="63"/>
    </row>
    <row r="65" spans="2:20">
      <c r="T65" s="63"/>
    </row>
    <row r="66" spans="2:20">
      <c r="T66" s="63"/>
    </row>
    <row r="67" spans="2:20" ht="14.25">
      <c r="B67" s="74" t="s">
        <v>72</v>
      </c>
      <c r="C67" s="78" t="s">
        <v>73</v>
      </c>
      <c r="T67" s="63"/>
    </row>
    <row r="68" spans="2:20">
      <c r="T68" s="63"/>
    </row>
    <row r="69" spans="2:20">
      <c r="T69" s="63"/>
    </row>
    <row r="70" spans="2:20">
      <c r="T70" s="63"/>
    </row>
    <row r="71" spans="2:20">
      <c r="T71" s="63"/>
    </row>
    <row r="72" spans="2:20" ht="14.25">
      <c r="C72" s="79" t="s">
        <v>83</v>
      </c>
      <c r="D72" s="80"/>
      <c r="E72" s="81"/>
      <c r="F72" s="81"/>
      <c r="G72" s="82"/>
      <c r="H72" s="82"/>
      <c r="I72" s="82"/>
      <c r="J72" s="82" t="s">
        <v>74</v>
      </c>
      <c r="K72" s="82"/>
    </row>
    <row r="73" spans="2:20" ht="14.25">
      <c r="C73" s="83"/>
      <c r="D73" s="80"/>
      <c r="E73" s="81"/>
      <c r="F73" s="81"/>
      <c r="G73" s="82"/>
      <c r="H73" s="82"/>
      <c r="I73" s="82"/>
      <c r="J73" s="82"/>
      <c r="K73" s="82"/>
    </row>
    <row r="74" spans="2:20" ht="14.25">
      <c r="C74" s="84" t="s">
        <v>75</v>
      </c>
      <c r="D74" s="80"/>
      <c r="E74" s="81"/>
      <c r="F74" s="81"/>
      <c r="G74" s="82"/>
      <c r="H74" s="82"/>
      <c r="I74" s="82"/>
      <c r="J74" s="82" t="s">
        <v>76</v>
      </c>
      <c r="K74" s="82"/>
    </row>
    <row r="75" spans="2:20" ht="14.25">
      <c r="C75" s="85"/>
      <c r="D75" s="80"/>
      <c r="E75" s="81"/>
      <c r="F75" s="81"/>
      <c r="G75" s="82"/>
      <c r="H75" s="82"/>
      <c r="I75" s="82"/>
      <c r="J75" s="82"/>
      <c r="K75" s="82"/>
    </row>
    <row r="81" spans="4:4">
      <c r="D81" s="1"/>
    </row>
    <row r="82" spans="4:4">
      <c r="D82" s="1"/>
    </row>
  </sheetData>
  <mergeCells count="14">
    <mergeCell ref="G7:L7"/>
    <mergeCell ref="M7:M8"/>
    <mergeCell ref="I8:J8"/>
    <mergeCell ref="E10:F10"/>
    <mergeCell ref="A7:A9"/>
    <mergeCell ref="B7:B9"/>
    <mergeCell ref="C7:C9"/>
    <mergeCell ref="D7:D8"/>
    <mergeCell ref="E7:F9"/>
    <mergeCell ref="A1:M1"/>
    <mergeCell ref="A2:M2"/>
    <mergeCell ref="A3:M3"/>
    <mergeCell ref="A5:M5"/>
    <mergeCell ref="A6:M6"/>
  </mergeCells>
  <printOptions horizontalCentered="1" gridLinesSet="0"/>
  <pageMargins left="0.31496062992125984" right="0.11811023622047245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Movses</cp:lastModifiedBy>
  <cp:lastPrinted>2019-08-09T10:14:59Z</cp:lastPrinted>
  <dcterms:created xsi:type="dcterms:W3CDTF">2006-12-10T15:35:52Z</dcterms:created>
  <dcterms:modified xsi:type="dcterms:W3CDTF">2019-08-09T10:15:13Z</dcterms:modified>
</cp:coreProperties>
</file>