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gnman jamanakacuyc" sheetId="7" r:id="rId1"/>
  </sheets>
  <calcPr calcId="125725"/>
</workbook>
</file>

<file path=xl/calcChain.xml><?xml version="1.0" encoding="utf-8"?>
<calcChain xmlns="http://schemas.openxmlformats.org/spreadsheetml/2006/main">
  <c r="AW6" i="7"/>
  <c r="AR57"/>
  <c r="AM35"/>
  <c r="AB20"/>
  <c r="AE20"/>
  <c r="V43"/>
  <c r="Y4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3"/>
  <c r="M4"/>
  <c r="M5"/>
  <c r="M8"/>
  <c r="M9"/>
  <c r="M12"/>
  <c r="M13"/>
  <c r="M16"/>
  <c r="M17"/>
  <c r="M20"/>
  <c r="M21"/>
  <c r="M24"/>
  <c r="M25"/>
  <c r="M28"/>
  <c r="M29"/>
  <c r="M32"/>
  <c r="M33"/>
  <c r="M36"/>
  <c r="M37"/>
  <c r="M40"/>
  <c r="M41"/>
  <c r="M44"/>
  <c r="M45"/>
  <c r="M48"/>
  <c r="M49"/>
  <c r="M52"/>
  <c r="M53"/>
  <c r="M56"/>
  <c r="M57"/>
  <c r="M59"/>
  <c r="M64"/>
  <c r="M3"/>
  <c r="N56"/>
  <c r="L56" s="1"/>
  <c r="N57"/>
  <c r="L57" s="1"/>
  <c r="L58"/>
  <c r="N58"/>
  <c r="M58" s="1"/>
  <c r="N59"/>
  <c r="L59" s="1"/>
  <c r="N60"/>
  <c r="L60" s="1"/>
  <c r="N61"/>
  <c r="L61" s="1"/>
  <c r="N62"/>
  <c r="M62" s="1"/>
  <c r="N63"/>
  <c r="L63" s="1"/>
  <c r="N64"/>
  <c r="L64" s="1"/>
  <c r="L7"/>
  <c r="L8"/>
  <c r="L12"/>
  <c r="L13"/>
  <c r="L17"/>
  <c r="L23"/>
  <c r="L24"/>
  <c r="L28"/>
  <c r="L29"/>
  <c r="L33"/>
  <c r="L39"/>
  <c r="L40"/>
  <c r="L44"/>
  <c r="L45"/>
  <c r="L49"/>
  <c r="L55"/>
  <c r="L3"/>
  <c r="N4"/>
  <c r="L4" s="1"/>
  <c r="N5"/>
  <c r="L5" s="1"/>
  <c r="N6"/>
  <c r="L6" s="1"/>
  <c r="N7"/>
  <c r="M7" s="1"/>
  <c r="N8"/>
  <c r="N9"/>
  <c r="L9" s="1"/>
  <c r="N10"/>
  <c r="L10" s="1"/>
  <c r="N11"/>
  <c r="M11" s="1"/>
  <c r="N12"/>
  <c r="N13"/>
  <c r="N14"/>
  <c r="L14" s="1"/>
  <c r="N15"/>
  <c r="M15" s="1"/>
  <c r="N16"/>
  <c r="L16" s="1"/>
  <c r="N17"/>
  <c r="N18"/>
  <c r="L18" s="1"/>
  <c r="N19"/>
  <c r="M19" s="1"/>
  <c r="N20"/>
  <c r="L20" s="1"/>
  <c r="N21"/>
  <c r="L21" s="1"/>
  <c r="N22"/>
  <c r="L22" s="1"/>
  <c r="N23"/>
  <c r="M23" s="1"/>
  <c r="N24"/>
  <c r="N25"/>
  <c r="L25" s="1"/>
  <c r="N26"/>
  <c r="L26" s="1"/>
  <c r="N27"/>
  <c r="M27" s="1"/>
  <c r="N28"/>
  <c r="N29"/>
  <c r="N30"/>
  <c r="L30" s="1"/>
  <c r="N31"/>
  <c r="M31" s="1"/>
  <c r="N32"/>
  <c r="L32" s="1"/>
  <c r="N33"/>
  <c r="N34"/>
  <c r="L34" s="1"/>
  <c r="N35"/>
  <c r="M35" s="1"/>
  <c r="N36"/>
  <c r="L36" s="1"/>
  <c r="N37"/>
  <c r="L37" s="1"/>
  <c r="N38"/>
  <c r="L38" s="1"/>
  <c r="N39"/>
  <c r="M39" s="1"/>
  <c r="N40"/>
  <c r="N41"/>
  <c r="L41" s="1"/>
  <c r="N42"/>
  <c r="L42" s="1"/>
  <c r="N43"/>
  <c r="M43" s="1"/>
  <c r="N44"/>
  <c r="N45"/>
  <c r="N46"/>
  <c r="L46" s="1"/>
  <c r="N47"/>
  <c r="M47" s="1"/>
  <c r="N48"/>
  <c r="L48" s="1"/>
  <c r="N49"/>
  <c r="N50"/>
  <c r="L50" s="1"/>
  <c r="N51"/>
  <c r="M51" s="1"/>
  <c r="N52"/>
  <c r="L52" s="1"/>
  <c r="N53"/>
  <c r="L53" s="1"/>
  <c r="N54"/>
  <c r="L54" s="1"/>
  <c r="N55"/>
  <c r="M55" s="1"/>
  <c r="N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3"/>
  <c r="M60" l="1"/>
  <c r="L19"/>
  <c r="L47"/>
  <c r="L31"/>
  <c r="L15"/>
  <c r="L62"/>
  <c r="M54"/>
  <c r="M50"/>
  <c r="M46"/>
  <c r="M42"/>
  <c r="M38"/>
  <c r="M34"/>
  <c r="M30"/>
  <c r="M26"/>
  <c r="M22"/>
  <c r="M18"/>
  <c r="M14"/>
  <c r="M10"/>
  <c r="M6"/>
  <c r="L51"/>
  <c r="L35"/>
  <c r="M61"/>
  <c r="L43"/>
  <c r="L27"/>
  <c r="L11"/>
  <c r="M63"/>
</calcChain>
</file>

<file path=xl/sharedStrings.xml><?xml version="1.0" encoding="utf-8"?>
<sst xmlns="http://schemas.openxmlformats.org/spreadsheetml/2006/main" count="186" uniqueCount="91">
  <si>
    <t>Ապրանքի անվանումը</t>
  </si>
  <si>
    <t>Աղ</t>
  </si>
  <si>
    <t>կգ</t>
  </si>
  <si>
    <t>Ալյուր</t>
  </si>
  <si>
    <t>Բալ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</si>
  <si>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</si>
  <si>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</si>
  <si>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</si>
  <si>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</si>
  <si>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</si>
  <si>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</si>
  <si>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</si>
  <si>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</si>
  <si>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</si>
  <si>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</si>
  <si>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</si>
  <si>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</si>
  <si>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</si>
  <si>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</si>
  <si>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</si>
  <si>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</si>
  <si>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</si>
  <si>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</si>
  <si>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</si>
  <si>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</si>
  <si>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</si>
  <si>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</si>
  <si>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</t>
  </si>
  <si>
    <t>Ոսպ</t>
  </si>
  <si>
    <t>Չամիչ</t>
  </si>
  <si>
    <t>Ջեմ</t>
  </si>
  <si>
    <t>Սոխ</t>
  </si>
  <si>
    <t>Սպիտակաձավար</t>
  </si>
  <si>
    <t xml:space="preserve">Սոդա 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</si>
  <si>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</si>
  <si>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</si>
  <si>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</si>
  <si>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</si>
  <si>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</si>
  <si>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</si>
  <si>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</si>
  <si>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</si>
  <si>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</si>
  <si>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Թռչնամիս /Հավի կրծքամիս/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</si>
  <si>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</si>
  <si>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</si>
  <si>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</si>
  <si>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</si>
  <si>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</si>
  <si>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</si>
  <si>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</si>
  <si>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</si>
  <si>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</si>
  <si>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</si>
  <si>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</si>
  <si>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</si>
  <si>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</si>
  <si>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>Գազար1 /1-ին և 4-րդ եռ/</t>
  </si>
  <si>
    <t>Գազար /2-րդ և 3-րդ եռ/</t>
  </si>
  <si>
    <t>տուփ</t>
  </si>
  <si>
    <t>կապ</t>
  </si>
  <si>
    <t>Կանաչի /1-ին և 4-րդ եռ/</t>
  </si>
  <si>
    <t>Կանաչի /2-րդ և 3-րդ եռ/</t>
  </si>
  <si>
    <t>Կարտոֆիլ /1-ին և 2-րդ եռ եռամսյակ/</t>
  </si>
  <si>
    <t xml:space="preserve">Կաղամբ 3-րդ եռ </t>
  </si>
  <si>
    <t>Կաղամբ /1-ին և 4-րդ եռ/</t>
  </si>
  <si>
    <t>Կաղամբ /2-րդ եռ/</t>
  </si>
  <si>
    <t>Վերմիշել</t>
  </si>
  <si>
    <t>Շոկոլադապատ կոնֆետ</t>
  </si>
  <si>
    <t>Վարունգ 2-րդ եռ</t>
  </si>
  <si>
    <t>Վարունգ 3-րդ եռ</t>
  </si>
  <si>
    <t>Մանդարին 1-ին և 4-րդ եռ</t>
  </si>
  <si>
    <t>Կաթ/պոլիէթիլենային/</t>
  </si>
  <si>
    <t>Թռչնամիս /Հավի միս/</t>
  </si>
  <si>
    <t>մարմելադ</t>
  </si>
  <si>
    <t>հալած յուղ</t>
  </si>
  <si>
    <t>աղացած կարմիր պղպեղ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</si>
  <si>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</si>
  <si>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</si>
  <si>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</si>
  <si>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</si>
  <si>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</si>
  <si>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</si>
  <si>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</si>
  <si>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t>,,ԷՍ ԸՆԴ Է,, ՍՊԸ</t>
  </si>
  <si>
    <t>,,ֆամմա ֆուդ,,սպը</t>
  </si>
  <si>
    <t>,,ՍՄԱՅԼՍ,, ՍՊԸ</t>
  </si>
  <si>
    <t>,,Ալբինա Գրիգորյան Միխայիլի,,ԱՁ</t>
  </si>
  <si>
    <t>,,Հակոբյան Սուսաննա,,ԱՁ</t>
  </si>
  <si>
    <t>,,Լիլիթ Չոբանյան,,ԱՁ</t>
  </si>
  <si>
    <t>,,Կառա և Կարեն,,ՍՊԸ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</si>
</sst>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8"/>
      <name val="GHEA Grapalat"/>
      <family val="3"/>
    </font>
    <font>
      <sz val="10"/>
      <name val="GHEA Grapalat"/>
      <family val="3"/>
    </font>
    <font>
      <b/>
      <sz val="8"/>
      <name val="Calibri"/>
      <family val="2"/>
      <charset val="204"/>
      <scheme val="minor"/>
    </font>
    <font>
      <sz val="8"/>
      <name val="GHEA Grapalat"/>
      <family val="3"/>
    </font>
    <font>
      <b/>
      <sz val="11"/>
      <name val="GHEA Grapalat"/>
      <charset val="204"/>
    </font>
    <font>
      <sz val="11"/>
      <name val="Calibri"/>
      <family val="2"/>
      <scheme val="minor"/>
    </font>
    <font>
      <sz val="12"/>
      <name val="GHEA Grapalat"/>
      <family val="3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1" fillId="0" borderId="1" xfId="0" applyFont="1" applyBorder="1"/>
    <xf numFmtId="0" fontId="11" fillId="0" borderId="2" xfId="0" applyFont="1" applyBorder="1"/>
    <xf numFmtId="0" fontId="9" fillId="0" borderId="2" xfId="0" applyFont="1" applyFill="1" applyBorder="1"/>
    <xf numFmtId="1" fontId="9" fillId="0" borderId="0" xfId="0" applyNumberFormat="1" applyFont="1"/>
    <xf numFmtId="0" fontId="9" fillId="0" borderId="3" xfId="0" applyFont="1" applyFill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64"/>
  <sheetViews>
    <sheetView tabSelected="1" topLeftCell="Q1" workbookViewId="0">
      <selection activeCell="V4" sqref="V4"/>
    </sheetView>
  </sheetViews>
  <sheetFormatPr defaultRowHeight="16"/>
  <cols>
    <col min="1" max="1" width="5.1796875" style="16" customWidth="1"/>
    <col min="2" max="2" width="11.453125" style="16" customWidth="1"/>
    <col min="3" max="3" width="7.26953125" style="16" bestFit="1" customWidth="1"/>
    <col min="4" max="4" width="9.7265625" style="16" hidden="1" customWidth="1"/>
    <col min="5" max="8" width="10.1796875" style="7" hidden="1" customWidth="1"/>
    <col min="9" max="9" width="5.36328125" style="17" customWidth="1"/>
    <col min="10" max="10" width="9.90625" style="17" customWidth="1"/>
    <col min="11" max="53" width="9.90625" style="7" customWidth="1"/>
    <col min="54" max="16384" width="8.7265625" style="7"/>
  </cols>
  <sheetData>
    <row r="1" spans="1:53" ht="14.5">
      <c r="A1" s="4"/>
      <c r="B1" s="5" t="s">
        <v>50</v>
      </c>
      <c r="C1" s="5"/>
      <c r="D1" s="5"/>
      <c r="E1" s="5"/>
      <c r="F1" s="5"/>
      <c r="G1" s="5"/>
      <c r="H1" s="5"/>
      <c r="I1" s="5"/>
      <c r="J1" s="6"/>
      <c r="K1" s="7" t="s">
        <v>83</v>
      </c>
      <c r="P1" s="8" t="s">
        <v>84</v>
      </c>
      <c r="Q1" s="8"/>
      <c r="R1" s="8"/>
      <c r="S1" s="8"/>
      <c r="T1" s="8"/>
      <c r="U1" s="8"/>
      <c r="V1" s="8" t="s">
        <v>85</v>
      </c>
      <c r="W1" s="8"/>
      <c r="X1" s="8"/>
      <c r="Y1" s="8"/>
      <c r="Z1" s="8"/>
      <c r="AA1" s="8"/>
      <c r="AB1" s="8" t="s">
        <v>86</v>
      </c>
      <c r="AC1" s="8"/>
      <c r="AD1" s="8"/>
      <c r="AE1" s="8"/>
      <c r="AF1" s="8"/>
      <c r="AH1" s="7" t="s">
        <v>87</v>
      </c>
      <c r="AM1" s="7" t="s">
        <v>90</v>
      </c>
      <c r="AR1" s="7" t="s">
        <v>89</v>
      </c>
      <c r="AW1" s="8" t="s">
        <v>88</v>
      </c>
      <c r="AX1" s="8"/>
      <c r="AY1" s="8"/>
      <c r="AZ1" s="8"/>
    </row>
    <row r="2" spans="1:53" ht="22">
      <c r="A2" s="1" t="s">
        <v>38</v>
      </c>
      <c r="B2" s="1" t="s">
        <v>0</v>
      </c>
      <c r="C2" s="1" t="s">
        <v>39</v>
      </c>
      <c r="D2" s="1" t="s">
        <v>51</v>
      </c>
      <c r="E2" s="3" t="s">
        <v>52</v>
      </c>
      <c r="F2" s="3" t="s">
        <v>53</v>
      </c>
      <c r="G2" s="3" t="s">
        <v>54</v>
      </c>
      <c r="H2" s="3" t="s">
        <v>55</v>
      </c>
      <c r="I2" s="3" t="s">
        <v>56</v>
      </c>
      <c r="J2" s="3" t="s">
        <v>77</v>
      </c>
      <c r="K2" s="3" t="s">
        <v>78</v>
      </c>
      <c r="L2" s="3" t="s">
        <v>79</v>
      </c>
      <c r="M2" s="3" t="s">
        <v>80</v>
      </c>
      <c r="N2" s="3" t="s">
        <v>81</v>
      </c>
      <c r="O2" s="3" t="s">
        <v>82</v>
      </c>
      <c r="P2" s="3" t="s">
        <v>77</v>
      </c>
      <c r="Q2" s="3" t="s">
        <v>78</v>
      </c>
      <c r="R2" s="3" t="s">
        <v>79</v>
      </c>
      <c r="S2" s="3" t="s">
        <v>80</v>
      </c>
      <c r="T2" s="3" t="s">
        <v>81</v>
      </c>
      <c r="U2" s="3" t="s">
        <v>82</v>
      </c>
      <c r="V2" s="3" t="s">
        <v>77</v>
      </c>
      <c r="W2" s="3" t="s">
        <v>78</v>
      </c>
      <c r="X2" s="3" t="s">
        <v>79</v>
      </c>
      <c r="Y2" s="3" t="s">
        <v>80</v>
      </c>
      <c r="Z2" s="3" t="s">
        <v>81</v>
      </c>
      <c r="AA2" s="3" t="s">
        <v>82</v>
      </c>
      <c r="AB2" s="3" t="s">
        <v>77</v>
      </c>
      <c r="AC2" s="3" t="s">
        <v>78</v>
      </c>
      <c r="AD2" s="3" t="s">
        <v>79</v>
      </c>
      <c r="AE2" s="3" t="s">
        <v>80</v>
      </c>
      <c r="AF2" s="3" t="s">
        <v>81</v>
      </c>
      <c r="AG2" s="3" t="s">
        <v>82</v>
      </c>
      <c r="AH2" s="3" t="s">
        <v>77</v>
      </c>
      <c r="AI2" s="3" t="s">
        <v>78</v>
      </c>
      <c r="AJ2" s="3" t="s">
        <v>79</v>
      </c>
      <c r="AK2" s="3" t="s">
        <v>80</v>
      </c>
      <c r="AL2" s="3" t="s">
        <v>82</v>
      </c>
      <c r="AM2" s="3" t="s">
        <v>77</v>
      </c>
      <c r="AN2" s="3" t="s">
        <v>78</v>
      </c>
      <c r="AO2" s="3" t="s">
        <v>79</v>
      </c>
      <c r="AP2" s="3" t="s">
        <v>80</v>
      </c>
      <c r="AQ2" s="3" t="s">
        <v>82</v>
      </c>
      <c r="AR2" s="3" t="s">
        <v>77</v>
      </c>
      <c r="AS2" s="3" t="s">
        <v>78</v>
      </c>
      <c r="AT2" s="3" t="s">
        <v>79</v>
      </c>
      <c r="AU2" s="3" t="s">
        <v>80</v>
      </c>
      <c r="AV2" s="3" t="s">
        <v>82</v>
      </c>
      <c r="AW2" s="3" t="s">
        <v>77</v>
      </c>
      <c r="AX2" s="3" t="s">
        <v>78</v>
      </c>
      <c r="AY2" s="3" t="s">
        <v>79</v>
      </c>
      <c r="AZ2" s="3" t="s">
        <v>80</v>
      </c>
      <c r="BA2" s="3" t="s">
        <v>82</v>
      </c>
    </row>
    <row r="3" spans="1:53">
      <c r="A3" s="2">
        <v>1</v>
      </c>
      <c r="B3" s="2" t="s">
        <v>1</v>
      </c>
      <c r="C3" s="2" t="s">
        <v>2</v>
      </c>
      <c r="D3" s="9"/>
      <c r="E3" s="10">
        <v>20</v>
      </c>
      <c r="F3" s="10">
        <v>20</v>
      </c>
      <c r="G3" s="10">
        <v>20</v>
      </c>
      <c r="H3" s="10">
        <v>20</v>
      </c>
      <c r="I3" s="11">
        <f>H3+G3+F3+E3</f>
        <v>80</v>
      </c>
      <c r="J3" s="12">
        <f>O3/I3</f>
        <v>170</v>
      </c>
      <c r="K3" s="13">
        <v>10303</v>
      </c>
      <c r="L3" s="14">
        <f t="shared" ref="L3:L34" si="0">O3-N3-K3</f>
        <v>1030.3333333333339</v>
      </c>
      <c r="M3" s="14">
        <f>O3+N3</f>
        <v>15866.666666666666</v>
      </c>
      <c r="N3" s="14">
        <f>O3-O3/1.2</f>
        <v>2266.6666666666661</v>
      </c>
      <c r="O3" s="7">
        <v>13600</v>
      </c>
      <c r="P3" s="7">
        <f>U3/I3</f>
        <v>193.44</v>
      </c>
      <c r="Q3" s="7">
        <v>9920</v>
      </c>
      <c r="R3" s="7">
        <f>U3-T3-Q3</f>
        <v>2976.0000000000018</v>
      </c>
      <c r="S3" s="7">
        <f>U3-T3</f>
        <v>12896.000000000002</v>
      </c>
      <c r="T3" s="7">
        <f>U3-U3/1.2</f>
        <v>2579.1999999999989</v>
      </c>
      <c r="U3" s="7">
        <v>15475.2</v>
      </c>
    </row>
    <row r="4" spans="1:53">
      <c r="A4" s="2">
        <v>2</v>
      </c>
      <c r="B4" s="2" t="s">
        <v>3</v>
      </c>
      <c r="C4" s="2" t="s">
        <v>2</v>
      </c>
      <c r="D4" s="9"/>
      <c r="E4" s="10">
        <v>25</v>
      </c>
      <c r="F4" s="10">
        <v>25</v>
      </c>
      <c r="G4" s="10">
        <v>25</v>
      </c>
      <c r="H4" s="10">
        <v>25</v>
      </c>
      <c r="I4" s="11">
        <f t="shared" ref="I4:I64" si="1">H4+G4+F4+E4</f>
        <v>100</v>
      </c>
      <c r="J4" s="12">
        <f t="shared" ref="J4:J64" si="2">O4/I4</f>
        <v>250</v>
      </c>
      <c r="K4" s="13">
        <v>18939</v>
      </c>
      <c r="L4" s="14">
        <f t="shared" si="0"/>
        <v>1894.3333333333358</v>
      </c>
      <c r="M4" s="14">
        <f t="shared" ref="M4:M64" si="3">O4+N4</f>
        <v>29166.666666666664</v>
      </c>
      <c r="N4" s="14">
        <f t="shared" ref="N4:N64" si="4">O4-O4/1.2</f>
        <v>4166.6666666666642</v>
      </c>
      <c r="O4" s="7">
        <v>25000</v>
      </c>
      <c r="P4" s="7">
        <f t="shared" ref="P4:P64" si="5">U4/I4</f>
        <v>249.6</v>
      </c>
      <c r="Q4" s="7">
        <v>16000</v>
      </c>
      <c r="R4" s="7">
        <f t="shared" ref="R4:R64" si="6">U4-T4-Q4</f>
        <v>4800</v>
      </c>
      <c r="S4" s="7">
        <f t="shared" ref="S4:S64" si="7">U4-T4</f>
        <v>20800</v>
      </c>
      <c r="T4" s="7">
        <f t="shared" ref="T4:T64" si="8">U4-U4/1.2</f>
        <v>4160</v>
      </c>
      <c r="U4" s="7">
        <v>24960</v>
      </c>
    </row>
    <row r="5" spans="1:53">
      <c r="A5" s="2">
        <v>3</v>
      </c>
      <c r="B5" s="2" t="s">
        <v>4</v>
      </c>
      <c r="C5" s="2" t="s">
        <v>2</v>
      </c>
      <c r="D5" s="9"/>
      <c r="E5" s="10"/>
      <c r="F5" s="10">
        <v>10</v>
      </c>
      <c r="G5" s="10">
        <v>10</v>
      </c>
      <c r="H5" s="10"/>
      <c r="I5" s="11">
        <f t="shared" si="1"/>
        <v>20</v>
      </c>
      <c r="J5" s="12">
        <f t="shared" si="2"/>
        <v>1200</v>
      </c>
      <c r="K5" s="7">
        <v>18182</v>
      </c>
      <c r="L5" s="14">
        <f t="shared" si="0"/>
        <v>1818</v>
      </c>
      <c r="M5" s="14">
        <f t="shared" si="3"/>
        <v>28000</v>
      </c>
      <c r="N5" s="14">
        <f t="shared" si="4"/>
        <v>4000</v>
      </c>
      <c r="O5" s="7">
        <v>24000</v>
      </c>
      <c r="P5" s="7">
        <f t="shared" si="5"/>
        <v>0</v>
      </c>
      <c r="R5" s="7">
        <f t="shared" si="6"/>
        <v>0</v>
      </c>
      <c r="S5" s="7">
        <f t="shared" si="7"/>
        <v>0</v>
      </c>
      <c r="T5" s="7">
        <f t="shared" si="8"/>
        <v>0</v>
      </c>
    </row>
    <row r="6" spans="1:53">
      <c r="A6" s="2">
        <v>4</v>
      </c>
      <c r="B6" s="2" t="s">
        <v>49</v>
      </c>
      <c r="C6" s="2" t="s">
        <v>10</v>
      </c>
      <c r="D6" s="9"/>
      <c r="E6" s="10">
        <v>315</v>
      </c>
      <c r="F6" s="10">
        <v>310</v>
      </c>
      <c r="G6" s="10">
        <v>315</v>
      </c>
      <c r="H6" s="10">
        <v>310</v>
      </c>
      <c r="I6" s="11">
        <f t="shared" si="1"/>
        <v>1250</v>
      </c>
      <c r="J6" s="12">
        <f t="shared" si="2"/>
        <v>100</v>
      </c>
      <c r="K6" s="13">
        <v>94697</v>
      </c>
      <c r="L6" s="14">
        <f t="shared" si="0"/>
        <v>9469.6666666666715</v>
      </c>
      <c r="M6" s="14">
        <f t="shared" si="3"/>
        <v>145833.33333333331</v>
      </c>
      <c r="N6" s="14">
        <f t="shared" si="4"/>
        <v>20833.333333333328</v>
      </c>
      <c r="O6" s="7">
        <v>125000</v>
      </c>
      <c r="P6" s="7">
        <f t="shared" si="5"/>
        <v>0</v>
      </c>
      <c r="R6" s="7">
        <f t="shared" si="6"/>
        <v>0</v>
      </c>
      <c r="S6" s="7">
        <f t="shared" si="7"/>
        <v>0</v>
      </c>
      <c r="T6" s="7">
        <f t="shared" si="8"/>
        <v>0</v>
      </c>
      <c r="AH6" s="7">
        <v>90</v>
      </c>
      <c r="AI6" s="7">
        <v>75000</v>
      </c>
      <c r="AJ6" s="7">
        <v>37500</v>
      </c>
      <c r="AK6" s="7">
        <v>112500</v>
      </c>
      <c r="AL6" s="7">
        <v>112500</v>
      </c>
      <c r="AW6" s="7">
        <f>BA6/I6</f>
        <v>66</v>
      </c>
      <c r="AX6" s="7">
        <v>75000</v>
      </c>
      <c r="AY6" s="7">
        <v>7500</v>
      </c>
      <c r="AZ6" s="7">
        <v>82500</v>
      </c>
      <c r="BA6" s="7">
        <v>82500</v>
      </c>
    </row>
    <row r="7" spans="1:53" ht="26">
      <c r="A7" s="2">
        <v>5</v>
      </c>
      <c r="B7" s="2" t="s">
        <v>6</v>
      </c>
      <c r="C7" s="2" t="s">
        <v>5</v>
      </c>
      <c r="D7" s="9"/>
      <c r="E7" s="10">
        <v>40</v>
      </c>
      <c r="F7" s="10">
        <v>35</v>
      </c>
      <c r="G7" s="10">
        <v>40</v>
      </c>
      <c r="H7" s="10">
        <v>35</v>
      </c>
      <c r="I7" s="11">
        <f t="shared" si="1"/>
        <v>150</v>
      </c>
      <c r="J7" s="12">
        <f t="shared" si="2"/>
        <v>650</v>
      </c>
      <c r="K7" s="15">
        <v>73864</v>
      </c>
      <c r="L7" s="14">
        <f t="shared" si="0"/>
        <v>7386</v>
      </c>
      <c r="M7" s="14">
        <f t="shared" si="3"/>
        <v>113750</v>
      </c>
      <c r="N7" s="14">
        <f t="shared" si="4"/>
        <v>16250</v>
      </c>
      <c r="O7" s="7">
        <v>97500</v>
      </c>
      <c r="P7" s="7">
        <f t="shared" si="5"/>
        <v>624</v>
      </c>
      <c r="Q7" s="7">
        <v>60000</v>
      </c>
      <c r="R7" s="7">
        <f t="shared" si="6"/>
        <v>18000</v>
      </c>
      <c r="S7" s="7">
        <f t="shared" si="7"/>
        <v>78000</v>
      </c>
      <c r="T7" s="7">
        <f t="shared" si="8"/>
        <v>15600</v>
      </c>
      <c r="U7" s="7">
        <v>93600</v>
      </c>
    </row>
    <row r="8" spans="1:53">
      <c r="A8" s="2">
        <v>6</v>
      </c>
      <c r="B8" s="2" t="s">
        <v>7</v>
      </c>
      <c r="C8" s="2" t="s">
        <v>2</v>
      </c>
      <c r="D8" s="9"/>
      <c r="E8" s="10">
        <v>70</v>
      </c>
      <c r="F8" s="10">
        <v>70</v>
      </c>
      <c r="G8" s="10">
        <v>70</v>
      </c>
      <c r="H8" s="10">
        <v>70</v>
      </c>
      <c r="I8" s="11">
        <f t="shared" si="1"/>
        <v>280</v>
      </c>
      <c r="J8" s="12">
        <f t="shared" si="2"/>
        <v>500</v>
      </c>
      <c r="K8" s="15">
        <v>106061</v>
      </c>
      <c r="L8" s="14">
        <f t="shared" si="0"/>
        <v>10605.666666666672</v>
      </c>
      <c r="M8" s="14">
        <f t="shared" si="3"/>
        <v>163333.33333333331</v>
      </c>
      <c r="N8" s="14">
        <f t="shared" si="4"/>
        <v>23333.333333333328</v>
      </c>
      <c r="O8" s="7">
        <v>140000</v>
      </c>
      <c r="P8" s="7">
        <f t="shared" si="5"/>
        <v>461.76</v>
      </c>
      <c r="Q8" s="7">
        <v>82880</v>
      </c>
      <c r="R8" s="7">
        <f t="shared" si="6"/>
        <v>24864</v>
      </c>
      <c r="S8" s="7">
        <f t="shared" si="7"/>
        <v>107744</v>
      </c>
      <c r="T8" s="7">
        <f t="shared" si="8"/>
        <v>21548.800000000003</v>
      </c>
      <c r="U8" s="7">
        <v>129292.8</v>
      </c>
    </row>
    <row r="9" spans="1:53" ht="65">
      <c r="A9" s="2">
        <v>7</v>
      </c>
      <c r="B9" s="2" t="s">
        <v>8</v>
      </c>
      <c r="C9" s="2" t="s">
        <v>2</v>
      </c>
      <c r="D9" s="9"/>
      <c r="E9" s="10"/>
      <c r="F9" s="10"/>
      <c r="G9" s="10">
        <v>40</v>
      </c>
      <c r="H9" s="10">
        <v>60</v>
      </c>
      <c r="I9" s="11">
        <f t="shared" si="1"/>
        <v>100</v>
      </c>
      <c r="J9" s="12">
        <f t="shared" si="2"/>
        <v>350</v>
      </c>
      <c r="K9" s="15">
        <v>26515</v>
      </c>
      <c r="L9" s="14">
        <f t="shared" si="0"/>
        <v>2651.6666666666679</v>
      </c>
      <c r="M9" s="14">
        <f t="shared" si="3"/>
        <v>40833.333333333328</v>
      </c>
      <c r="N9" s="14">
        <f t="shared" si="4"/>
        <v>5833.3333333333321</v>
      </c>
      <c r="O9" s="7">
        <v>35000</v>
      </c>
      <c r="P9" s="7">
        <f t="shared" si="5"/>
        <v>249.6</v>
      </c>
      <c r="Q9" s="7">
        <v>16000</v>
      </c>
      <c r="R9" s="7">
        <f t="shared" si="6"/>
        <v>4800</v>
      </c>
      <c r="S9" s="7">
        <f t="shared" si="7"/>
        <v>20800</v>
      </c>
      <c r="T9" s="7">
        <f t="shared" si="8"/>
        <v>4160</v>
      </c>
      <c r="U9" s="7">
        <v>24960</v>
      </c>
    </row>
    <row r="10" spans="1:53" ht="65">
      <c r="A10" s="2">
        <v>8</v>
      </c>
      <c r="B10" s="2" t="s">
        <v>9</v>
      </c>
      <c r="C10" s="2" t="s">
        <v>2</v>
      </c>
      <c r="D10" s="9"/>
      <c r="E10" s="10"/>
      <c r="F10" s="10">
        <v>40</v>
      </c>
      <c r="G10" s="10"/>
      <c r="H10" s="10"/>
      <c r="I10" s="11">
        <f t="shared" si="1"/>
        <v>40</v>
      </c>
      <c r="J10" s="12">
        <f t="shared" si="2"/>
        <v>400</v>
      </c>
      <c r="K10" s="15">
        <v>12121</v>
      </c>
      <c r="L10" s="14">
        <f t="shared" si="0"/>
        <v>1212.3333333333339</v>
      </c>
      <c r="M10" s="14">
        <f t="shared" si="3"/>
        <v>18666.666666666664</v>
      </c>
      <c r="N10" s="14">
        <f t="shared" si="4"/>
        <v>2666.6666666666661</v>
      </c>
      <c r="O10" s="7">
        <v>16000</v>
      </c>
      <c r="P10" s="7">
        <f t="shared" si="5"/>
        <v>249.6</v>
      </c>
      <c r="Q10" s="7">
        <v>6400</v>
      </c>
      <c r="R10" s="7">
        <f t="shared" si="6"/>
        <v>1920</v>
      </c>
      <c r="S10" s="7">
        <f t="shared" si="7"/>
        <v>8320</v>
      </c>
      <c r="T10" s="7">
        <f t="shared" si="8"/>
        <v>1664</v>
      </c>
      <c r="U10" s="7">
        <v>9984</v>
      </c>
    </row>
    <row r="11" spans="1:53" ht="39">
      <c r="A11" s="2">
        <v>9</v>
      </c>
      <c r="B11" s="2" t="s">
        <v>57</v>
      </c>
      <c r="C11" s="2" t="s">
        <v>2</v>
      </c>
      <c r="D11" s="9"/>
      <c r="E11" s="10"/>
      <c r="F11" s="10"/>
      <c r="G11" s="10"/>
      <c r="H11" s="10">
        <v>60</v>
      </c>
      <c r="I11" s="11">
        <f t="shared" si="1"/>
        <v>60</v>
      </c>
      <c r="J11" s="12">
        <f t="shared" si="2"/>
        <v>350</v>
      </c>
      <c r="K11" s="15">
        <v>15909</v>
      </c>
      <c r="L11" s="14">
        <f t="shared" si="0"/>
        <v>1591</v>
      </c>
      <c r="M11" s="14">
        <f t="shared" si="3"/>
        <v>24500</v>
      </c>
      <c r="N11" s="14">
        <f t="shared" si="4"/>
        <v>3500</v>
      </c>
      <c r="O11" s="7">
        <v>21000</v>
      </c>
      <c r="P11" s="7">
        <f t="shared" si="5"/>
        <v>312</v>
      </c>
      <c r="Q11" s="7">
        <v>12000</v>
      </c>
      <c r="R11" s="7">
        <f t="shared" si="6"/>
        <v>3600</v>
      </c>
      <c r="S11" s="7">
        <f t="shared" si="7"/>
        <v>15600</v>
      </c>
      <c r="T11" s="7">
        <f t="shared" si="8"/>
        <v>3120</v>
      </c>
      <c r="U11" s="7">
        <v>18720</v>
      </c>
    </row>
    <row r="12" spans="1:53" ht="39">
      <c r="A12" s="2">
        <v>10</v>
      </c>
      <c r="B12" s="2" t="s">
        <v>58</v>
      </c>
      <c r="C12" s="2" t="s">
        <v>2</v>
      </c>
      <c r="D12" s="9"/>
      <c r="E12" s="10">
        <v>40</v>
      </c>
      <c r="F12" s="10">
        <v>40</v>
      </c>
      <c r="G12" s="10"/>
      <c r="H12" s="10"/>
      <c r="I12" s="11">
        <f t="shared" si="1"/>
        <v>80</v>
      </c>
      <c r="J12" s="12">
        <f t="shared" si="2"/>
        <v>400</v>
      </c>
      <c r="K12" s="15">
        <v>24243</v>
      </c>
      <c r="L12" s="14">
        <f t="shared" si="0"/>
        <v>2423.6666666666679</v>
      </c>
      <c r="M12" s="14">
        <f t="shared" si="3"/>
        <v>37333.333333333328</v>
      </c>
      <c r="N12" s="14">
        <f t="shared" si="4"/>
        <v>5333.3333333333321</v>
      </c>
      <c r="O12" s="7">
        <v>32000</v>
      </c>
      <c r="P12" s="7">
        <f t="shared" si="5"/>
        <v>312</v>
      </c>
      <c r="Q12" s="7">
        <v>16000</v>
      </c>
      <c r="R12" s="7">
        <f t="shared" si="6"/>
        <v>4800</v>
      </c>
      <c r="S12" s="7">
        <f t="shared" si="7"/>
        <v>20800</v>
      </c>
      <c r="T12" s="7">
        <f t="shared" si="8"/>
        <v>4160</v>
      </c>
      <c r="U12" s="7">
        <v>24960</v>
      </c>
    </row>
    <row r="13" spans="1:53" ht="26">
      <c r="A13" s="2">
        <v>11</v>
      </c>
      <c r="B13" s="2" t="s">
        <v>11</v>
      </c>
      <c r="C13" s="2" t="s">
        <v>2</v>
      </c>
      <c r="D13" s="9"/>
      <c r="E13" s="10">
        <v>10</v>
      </c>
      <c r="F13" s="10">
        <v>10</v>
      </c>
      <c r="G13" s="10">
        <v>10</v>
      </c>
      <c r="H13" s="10">
        <v>10</v>
      </c>
      <c r="I13" s="11">
        <f t="shared" si="1"/>
        <v>40</v>
      </c>
      <c r="J13" s="12">
        <f t="shared" si="2"/>
        <v>600</v>
      </c>
      <c r="K13" s="15">
        <v>18182</v>
      </c>
      <c r="L13" s="14">
        <f t="shared" si="0"/>
        <v>1818</v>
      </c>
      <c r="M13" s="14">
        <f t="shared" si="3"/>
        <v>28000</v>
      </c>
      <c r="N13" s="14">
        <f t="shared" si="4"/>
        <v>4000</v>
      </c>
      <c r="O13" s="7">
        <v>24000</v>
      </c>
      <c r="P13" s="7">
        <f t="shared" si="5"/>
        <v>0</v>
      </c>
      <c r="R13" s="7">
        <f t="shared" si="6"/>
        <v>0</v>
      </c>
      <c r="S13" s="7">
        <f t="shared" si="7"/>
        <v>0</v>
      </c>
      <c r="T13" s="7">
        <f t="shared" si="8"/>
        <v>0</v>
      </c>
    </row>
    <row r="14" spans="1:53">
      <c r="A14" s="2">
        <v>12</v>
      </c>
      <c r="B14" s="2" t="s">
        <v>12</v>
      </c>
      <c r="C14" s="2" t="s">
        <v>2</v>
      </c>
      <c r="D14" s="9"/>
      <c r="E14" s="10"/>
      <c r="F14" s="10"/>
      <c r="G14" s="10">
        <v>20</v>
      </c>
      <c r="H14" s="10"/>
      <c r="I14" s="11">
        <f t="shared" si="1"/>
        <v>20</v>
      </c>
      <c r="J14" s="12">
        <f t="shared" si="2"/>
        <v>450</v>
      </c>
      <c r="K14" s="15">
        <v>6818</v>
      </c>
      <c r="L14" s="14">
        <f t="shared" si="0"/>
        <v>682</v>
      </c>
      <c r="M14" s="14">
        <f t="shared" si="3"/>
        <v>10500</v>
      </c>
      <c r="N14" s="14">
        <f t="shared" si="4"/>
        <v>1500</v>
      </c>
      <c r="O14" s="7">
        <v>9000</v>
      </c>
      <c r="P14" s="7">
        <f t="shared" si="5"/>
        <v>336.96</v>
      </c>
      <c r="Q14" s="7">
        <v>4320</v>
      </c>
      <c r="R14" s="7">
        <f t="shared" si="6"/>
        <v>1296</v>
      </c>
      <c r="S14" s="7">
        <f t="shared" si="7"/>
        <v>5616</v>
      </c>
      <c r="T14" s="7">
        <f t="shared" si="8"/>
        <v>1123.1999999999998</v>
      </c>
      <c r="U14" s="7">
        <v>6739.2</v>
      </c>
    </row>
    <row r="15" spans="1:53">
      <c r="A15" s="2">
        <v>13</v>
      </c>
      <c r="B15" s="2" t="s">
        <v>14</v>
      </c>
      <c r="C15" s="2" t="s">
        <v>59</v>
      </c>
      <c r="D15" s="9"/>
      <c r="E15" s="10">
        <v>10</v>
      </c>
      <c r="F15" s="10">
        <v>10</v>
      </c>
      <c r="G15" s="10">
        <v>10</v>
      </c>
      <c r="H15" s="10">
        <v>10</v>
      </c>
      <c r="I15" s="11">
        <f t="shared" si="1"/>
        <v>40</v>
      </c>
      <c r="J15" s="12">
        <f t="shared" si="2"/>
        <v>550</v>
      </c>
      <c r="K15" s="15">
        <v>16666</v>
      </c>
      <c r="L15" s="14">
        <f t="shared" si="0"/>
        <v>1667.3333333333358</v>
      </c>
      <c r="M15" s="14">
        <f t="shared" si="3"/>
        <v>25666.666666666664</v>
      </c>
      <c r="N15" s="14">
        <f t="shared" si="4"/>
        <v>3666.6666666666642</v>
      </c>
      <c r="O15" s="7">
        <v>22000</v>
      </c>
      <c r="P15" s="7">
        <f t="shared" si="5"/>
        <v>0</v>
      </c>
      <c r="R15" s="7">
        <f t="shared" si="6"/>
        <v>0</v>
      </c>
      <c r="S15" s="7">
        <f t="shared" si="7"/>
        <v>0</v>
      </c>
      <c r="T15" s="7">
        <f t="shared" si="8"/>
        <v>0</v>
      </c>
    </row>
    <row r="16" spans="1:53">
      <c r="A16" s="2">
        <v>14</v>
      </c>
      <c r="B16" s="2" t="s">
        <v>16</v>
      </c>
      <c r="C16" s="2" t="s">
        <v>2</v>
      </c>
      <c r="D16" s="9"/>
      <c r="E16" s="10">
        <v>10</v>
      </c>
      <c r="F16" s="10">
        <v>10</v>
      </c>
      <c r="G16" s="10">
        <v>10</v>
      </c>
      <c r="H16" s="10">
        <v>10</v>
      </c>
      <c r="I16" s="11">
        <f t="shared" si="1"/>
        <v>40</v>
      </c>
      <c r="J16" s="12">
        <f t="shared" si="2"/>
        <v>500</v>
      </c>
      <c r="K16" s="15">
        <v>15152</v>
      </c>
      <c r="L16" s="14">
        <f t="shared" si="0"/>
        <v>1514.6666666666679</v>
      </c>
      <c r="M16" s="14">
        <f t="shared" si="3"/>
        <v>23333.333333333332</v>
      </c>
      <c r="N16" s="14">
        <f t="shared" si="4"/>
        <v>3333.3333333333321</v>
      </c>
      <c r="O16" s="7">
        <v>20000</v>
      </c>
      <c r="P16" s="7">
        <f t="shared" si="5"/>
        <v>0</v>
      </c>
      <c r="R16" s="7">
        <f t="shared" si="6"/>
        <v>0</v>
      </c>
      <c r="S16" s="7">
        <f t="shared" si="7"/>
        <v>0</v>
      </c>
      <c r="T16" s="7">
        <f t="shared" si="8"/>
        <v>0</v>
      </c>
    </row>
    <row r="17" spans="1:33" ht="39">
      <c r="A17" s="2">
        <v>15</v>
      </c>
      <c r="B17" s="2" t="s">
        <v>40</v>
      </c>
      <c r="C17" s="2" t="s">
        <v>2</v>
      </c>
      <c r="D17" s="9"/>
      <c r="E17" s="10">
        <v>5</v>
      </c>
      <c r="F17" s="10">
        <v>5</v>
      </c>
      <c r="G17" s="10">
        <v>5</v>
      </c>
      <c r="H17" s="10">
        <v>5</v>
      </c>
      <c r="I17" s="11">
        <f t="shared" si="1"/>
        <v>20</v>
      </c>
      <c r="J17" s="12">
        <f t="shared" si="2"/>
        <v>1000</v>
      </c>
      <c r="K17" s="15">
        <v>15152</v>
      </c>
      <c r="L17" s="14">
        <f t="shared" si="0"/>
        <v>1514.6666666666679</v>
      </c>
      <c r="M17" s="14">
        <f t="shared" si="3"/>
        <v>23333.333333333332</v>
      </c>
      <c r="N17" s="14">
        <f t="shared" si="4"/>
        <v>3333.3333333333321</v>
      </c>
      <c r="O17" s="7">
        <v>20000</v>
      </c>
      <c r="P17" s="7">
        <f t="shared" si="5"/>
        <v>1060.8</v>
      </c>
      <c r="Q17" s="7">
        <v>13600</v>
      </c>
      <c r="R17" s="7">
        <f t="shared" si="6"/>
        <v>4080</v>
      </c>
      <c r="S17" s="7">
        <f t="shared" si="7"/>
        <v>17680</v>
      </c>
      <c r="T17" s="7">
        <f t="shared" si="8"/>
        <v>3536</v>
      </c>
      <c r="U17" s="7">
        <v>21216</v>
      </c>
    </row>
    <row r="18" spans="1:33" ht="39">
      <c r="A18" s="2">
        <v>16</v>
      </c>
      <c r="B18" s="2" t="s">
        <v>44</v>
      </c>
      <c r="C18" s="2" t="s">
        <v>2</v>
      </c>
      <c r="D18" s="9"/>
      <c r="E18" s="10"/>
      <c r="F18" s="10">
        <v>15</v>
      </c>
      <c r="G18" s="10"/>
      <c r="H18" s="10"/>
      <c r="I18" s="11">
        <f t="shared" si="1"/>
        <v>15</v>
      </c>
      <c r="J18" s="12">
        <f t="shared" si="2"/>
        <v>500</v>
      </c>
      <c r="K18" s="15">
        <v>5682</v>
      </c>
      <c r="L18" s="14">
        <f t="shared" si="0"/>
        <v>568</v>
      </c>
      <c r="M18" s="14">
        <f t="shared" si="3"/>
        <v>8750</v>
      </c>
      <c r="N18" s="14">
        <f t="shared" si="4"/>
        <v>1250</v>
      </c>
      <c r="O18" s="7">
        <v>7500</v>
      </c>
      <c r="P18" s="7">
        <f t="shared" si="5"/>
        <v>624</v>
      </c>
      <c r="Q18" s="7">
        <v>6000</v>
      </c>
      <c r="R18" s="7">
        <f t="shared" si="6"/>
        <v>1800</v>
      </c>
      <c r="S18" s="7">
        <f t="shared" si="7"/>
        <v>7800</v>
      </c>
      <c r="T18" s="7">
        <f t="shared" si="8"/>
        <v>1560</v>
      </c>
      <c r="U18" s="7">
        <v>9360</v>
      </c>
    </row>
    <row r="19" spans="1:33" ht="39">
      <c r="A19" s="2">
        <v>17</v>
      </c>
      <c r="B19" s="2" t="s">
        <v>45</v>
      </c>
      <c r="C19" s="2" t="s">
        <v>2</v>
      </c>
      <c r="D19" s="9"/>
      <c r="E19" s="10"/>
      <c r="F19" s="10"/>
      <c r="G19" s="10">
        <v>40</v>
      </c>
      <c r="H19" s="10"/>
      <c r="I19" s="11">
        <f t="shared" si="1"/>
        <v>40</v>
      </c>
      <c r="J19" s="12">
        <f t="shared" si="2"/>
        <v>350</v>
      </c>
      <c r="K19" s="15">
        <v>10606</v>
      </c>
      <c r="L19" s="14">
        <f t="shared" si="0"/>
        <v>1060.6666666666679</v>
      </c>
      <c r="M19" s="14">
        <f t="shared" si="3"/>
        <v>16333.333333333332</v>
      </c>
      <c r="N19" s="14">
        <f t="shared" si="4"/>
        <v>2333.3333333333321</v>
      </c>
      <c r="O19" s="7">
        <v>14000</v>
      </c>
      <c r="P19" s="7">
        <f t="shared" si="5"/>
        <v>249.6</v>
      </c>
      <c r="Q19" s="7">
        <v>6400</v>
      </c>
      <c r="R19" s="7">
        <f t="shared" si="6"/>
        <v>1920</v>
      </c>
      <c r="S19" s="7">
        <f t="shared" si="7"/>
        <v>8320</v>
      </c>
      <c r="T19" s="7">
        <f t="shared" si="8"/>
        <v>1664</v>
      </c>
      <c r="U19" s="7">
        <v>9984</v>
      </c>
    </row>
    <row r="20" spans="1:33">
      <c r="A20" s="2">
        <v>18</v>
      </c>
      <c r="B20" s="2" t="s">
        <v>42</v>
      </c>
      <c r="C20" s="2" t="s">
        <v>2</v>
      </c>
      <c r="D20" s="9"/>
      <c r="E20" s="10">
        <v>20</v>
      </c>
      <c r="F20" s="10">
        <v>20</v>
      </c>
      <c r="G20" s="10">
        <v>20</v>
      </c>
      <c r="H20" s="10">
        <v>20</v>
      </c>
      <c r="I20" s="11">
        <f t="shared" si="1"/>
        <v>80</v>
      </c>
      <c r="J20" s="12">
        <f t="shared" si="2"/>
        <v>450</v>
      </c>
      <c r="K20" s="15">
        <v>27273</v>
      </c>
      <c r="L20" s="14">
        <f t="shared" si="0"/>
        <v>2727</v>
      </c>
      <c r="M20" s="14">
        <f t="shared" si="3"/>
        <v>42000</v>
      </c>
      <c r="N20" s="14">
        <f t="shared" si="4"/>
        <v>6000</v>
      </c>
      <c r="O20" s="7">
        <v>36000</v>
      </c>
      <c r="P20" s="7">
        <f t="shared" si="5"/>
        <v>249.6</v>
      </c>
      <c r="Q20" s="7">
        <v>12800</v>
      </c>
      <c r="R20" s="7">
        <f t="shared" si="6"/>
        <v>3840</v>
      </c>
      <c r="S20" s="7">
        <f t="shared" si="7"/>
        <v>16640</v>
      </c>
      <c r="T20" s="7">
        <f t="shared" si="8"/>
        <v>3328</v>
      </c>
      <c r="U20" s="7">
        <v>19968</v>
      </c>
      <c r="AB20" s="7">
        <f>AG20/I20</f>
        <v>350</v>
      </c>
      <c r="AC20" s="7">
        <v>21000</v>
      </c>
      <c r="AD20" s="7">
        <v>2333</v>
      </c>
      <c r="AE20" s="7">
        <f>AG20-AF20</f>
        <v>23333</v>
      </c>
      <c r="AF20" s="7">
        <v>4667</v>
      </c>
      <c r="AG20" s="7">
        <v>28000</v>
      </c>
    </row>
    <row r="21" spans="1:33">
      <c r="A21" s="2">
        <v>19</v>
      </c>
      <c r="B21" s="2" t="s">
        <v>17</v>
      </c>
      <c r="C21" s="2" t="s">
        <v>2</v>
      </c>
      <c r="D21" s="9"/>
      <c r="E21" s="10"/>
      <c r="F21" s="10">
        <v>15</v>
      </c>
      <c r="G21" s="10">
        <v>15</v>
      </c>
      <c r="H21" s="10"/>
      <c r="I21" s="11">
        <f t="shared" si="1"/>
        <v>30</v>
      </c>
      <c r="J21" s="12">
        <f t="shared" si="2"/>
        <v>450</v>
      </c>
      <c r="K21" s="15">
        <v>10227</v>
      </c>
      <c r="L21" s="14">
        <f t="shared" si="0"/>
        <v>1023</v>
      </c>
      <c r="M21" s="14">
        <f t="shared" si="3"/>
        <v>15750</v>
      </c>
      <c r="N21" s="14">
        <f t="shared" si="4"/>
        <v>2250</v>
      </c>
      <c r="O21" s="7">
        <v>13500</v>
      </c>
      <c r="P21" s="7">
        <f t="shared" si="5"/>
        <v>374.4</v>
      </c>
      <c r="Q21" s="7">
        <v>7200</v>
      </c>
      <c r="R21" s="7">
        <f t="shared" si="6"/>
        <v>2160</v>
      </c>
      <c r="S21" s="7">
        <f t="shared" si="7"/>
        <v>9360</v>
      </c>
      <c r="T21" s="7">
        <f t="shared" si="8"/>
        <v>1872</v>
      </c>
      <c r="U21" s="7">
        <v>11232</v>
      </c>
    </row>
    <row r="22" spans="1:33">
      <c r="A22" s="2">
        <v>20</v>
      </c>
      <c r="B22" s="2" t="s">
        <v>18</v>
      </c>
      <c r="C22" s="2" t="s">
        <v>59</v>
      </c>
      <c r="D22" s="9"/>
      <c r="E22" s="10">
        <v>20</v>
      </c>
      <c r="F22" s="10">
        <v>15</v>
      </c>
      <c r="G22" s="10">
        <v>20</v>
      </c>
      <c r="H22" s="10">
        <v>15</v>
      </c>
      <c r="I22" s="11">
        <f t="shared" si="1"/>
        <v>70</v>
      </c>
      <c r="J22" s="12">
        <f t="shared" si="2"/>
        <v>450</v>
      </c>
      <c r="K22" s="15">
        <v>23864</v>
      </c>
      <c r="L22" s="14">
        <f t="shared" si="0"/>
        <v>2386</v>
      </c>
      <c r="M22" s="14">
        <f t="shared" si="3"/>
        <v>36750</v>
      </c>
      <c r="N22" s="14">
        <f t="shared" si="4"/>
        <v>5250</v>
      </c>
      <c r="O22" s="7">
        <v>31500</v>
      </c>
      <c r="P22" s="7">
        <f t="shared" si="5"/>
        <v>461.76</v>
      </c>
      <c r="Q22" s="7">
        <v>20720</v>
      </c>
      <c r="R22" s="7">
        <f t="shared" si="6"/>
        <v>6216</v>
      </c>
      <c r="S22" s="7">
        <f t="shared" si="7"/>
        <v>26936</v>
      </c>
      <c r="T22" s="7">
        <f t="shared" si="8"/>
        <v>5387.2000000000007</v>
      </c>
      <c r="U22" s="7">
        <v>32323.200000000001</v>
      </c>
    </row>
    <row r="23" spans="1:33" ht="39">
      <c r="A23" s="2">
        <v>21</v>
      </c>
      <c r="B23" s="2" t="s">
        <v>61</v>
      </c>
      <c r="C23" s="2" t="s">
        <v>60</v>
      </c>
      <c r="D23" s="9"/>
      <c r="E23" s="10">
        <v>25</v>
      </c>
      <c r="F23" s="10"/>
      <c r="G23" s="10"/>
      <c r="H23" s="10">
        <v>25</v>
      </c>
      <c r="I23" s="11">
        <f t="shared" si="1"/>
        <v>50</v>
      </c>
      <c r="J23" s="12">
        <f t="shared" si="2"/>
        <v>200</v>
      </c>
      <c r="K23" s="15">
        <v>7575</v>
      </c>
      <c r="L23" s="14">
        <f t="shared" si="0"/>
        <v>758.33333333333394</v>
      </c>
      <c r="M23" s="14">
        <f t="shared" si="3"/>
        <v>11666.666666666666</v>
      </c>
      <c r="N23" s="14">
        <f t="shared" si="4"/>
        <v>1666.6666666666661</v>
      </c>
      <c r="O23" s="7">
        <v>10000</v>
      </c>
      <c r="P23" s="7">
        <f t="shared" si="5"/>
        <v>0</v>
      </c>
      <c r="R23" s="7">
        <f t="shared" si="6"/>
        <v>0</v>
      </c>
      <c r="S23" s="7">
        <f t="shared" si="7"/>
        <v>0</v>
      </c>
      <c r="T23" s="7">
        <f t="shared" si="8"/>
        <v>0</v>
      </c>
    </row>
    <row r="24" spans="1:33" ht="39">
      <c r="A24" s="2">
        <v>22</v>
      </c>
      <c r="B24" s="2" t="s">
        <v>62</v>
      </c>
      <c r="C24" s="2" t="s">
        <v>60</v>
      </c>
      <c r="D24" s="9"/>
      <c r="E24" s="10"/>
      <c r="F24" s="10">
        <v>25</v>
      </c>
      <c r="G24" s="10">
        <v>25</v>
      </c>
      <c r="H24" s="10"/>
      <c r="I24" s="11">
        <f t="shared" si="1"/>
        <v>50</v>
      </c>
      <c r="J24" s="12">
        <f t="shared" si="2"/>
        <v>200</v>
      </c>
      <c r="K24" s="15">
        <v>7575</v>
      </c>
      <c r="L24" s="14">
        <f t="shared" si="0"/>
        <v>758.33333333333394</v>
      </c>
      <c r="M24" s="14">
        <f t="shared" si="3"/>
        <v>11666.666666666666</v>
      </c>
      <c r="N24" s="14">
        <f t="shared" si="4"/>
        <v>1666.6666666666661</v>
      </c>
      <c r="O24" s="7">
        <v>10000</v>
      </c>
      <c r="P24" s="7">
        <f t="shared" si="5"/>
        <v>0</v>
      </c>
      <c r="R24" s="7">
        <f t="shared" si="6"/>
        <v>0</v>
      </c>
      <c r="S24" s="7">
        <f t="shared" si="7"/>
        <v>0</v>
      </c>
      <c r="T24" s="7">
        <f t="shared" si="8"/>
        <v>0</v>
      </c>
    </row>
    <row r="25" spans="1:33" ht="52">
      <c r="A25" s="2">
        <v>23</v>
      </c>
      <c r="B25" s="2" t="s">
        <v>63</v>
      </c>
      <c r="C25" s="2" t="s">
        <v>2</v>
      </c>
      <c r="D25" s="9"/>
      <c r="E25" s="10"/>
      <c r="F25" s="10">
        <v>200</v>
      </c>
      <c r="G25" s="10"/>
      <c r="H25" s="10"/>
      <c r="I25" s="11">
        <f t="shared" si="1"/>
        <v>200</v>
      </c>
      <c r="J25" s="12">
        <f t="shared" si="2"/>
        <v>350</v>
      </c>
      <c r="K25" s="15">
        <v>53030</v>
      </c>
      <c r="L25" s="14">
        <f t="shared" si="0"/>
        <v>5303.3333333333358</v>
      </c>
      <c r="M25" s="14">
        <f t="shared" si="3"/>
        <v>81666.666666666657</v>
      </c>
      <c r="N25" s="14">
        <f t="shared" si="4"/>
        <v>11666.666666666664</v>
      </c>
      <c r="O25" s="7">
        <v>70000</v>
      </c>
      <c r="P25" s="7">
        <f t="shared" si="5"/>
        <v>212.16</v>
      </c>
      <c r="Q25" s="7">
        <v>27200</v>
      </c>
      <c r="R25" s="7">
        <f t="shared" si="6"/>
        <v>8160</v>
      </c>
      <c r="S25" s="7">
        <f t="shared" si="7"/>
        <v>35360</v>
      </c>
      <c r="T25" s="7">
        <f t="shared" si="8"/>
        <v>7072</v>
      </c>
      <c r="U25" s="7">
        <v>42432</v>
      </c>
    </row>
    <row r="26" spans="1:33" ht="39">
      <c r="A26" s="2">
        <v>24</v>
      </c>
      <c r="B26" s="2" t="s">
        <v>46</v>
      </c>
      <c r="C26" s="2" t="s">
        <v>2</v>
      </c>
      <c r="D26" s="9"/>
      <c r="E26" s="10"/>
      <c r="F26" s="10">
        <v>50</v>
      </c>
      <c r="G26" s="10"/>
      <c r="H26" s="10"/>
      <c r="I26" s="11">
        <f t="shared" si="1"/>
        <v>50</v>
      </c>
      <c r="J26" s="12">
        <f t="shared" si="2"/>
        <v>450</v>
      </c>
      <c r="K26" s="15">
        <v>17045</v>
      </c>
      <c r="L26" s="14">
        <f t="shared" si="0"/>
        <v>1705</v>
      </c>
      <c r="M26" s="14">
        <f t="shared" si="3"/>
        <v>26250</v>
      </c>
      <c r="N26" s="14">
        <f t="shared" si="4"/>
        <v>3750</v>
      </c>
      <c r="O26" s="7">
        <v>22500</v>
      </c>
      <c r="P26" s="7">
        <f t="shared" si="5"/>
        <v>212.16</v>
      </c>
      <c r="Q26" s="7">
        <v>6800</v>
      </c>
      <c r="R26" s="7">
        <f t="shared" si="6"/>
        <v>2040</v>
      </c>
      <c r="S26" s="7">
        <f t="shared" si="7"/>
        <v>8840</v>
      </c>
      <c r="T26" s="7">
        <f t="shared" si="8"/>
        <v>1768</v>
      </c>
      <c r="U26" s="7">
        <v>10608</v>
      </c>
    </row>
    <row r="27" spans="1:33" ht="39">
      <c r="A27" s="2">
        <v>25</v>
      </c>
      <c r="B27" s="2" t="s">
        <v>47</v>
      </c>
      <c r="C27" s="2" t="s">
        <v>2</v>
      </c>
      <c r="D27" s="9"/>
      <c r="E27" s="10"/>
      <c r="F27" s="10">
        <v>200</v>
      </c>
      <c r="G27" s="10">
        <v>400</v>
      </c>
      <c r="H27" s="10"/>
      <c r="I27" s="11">
        <f t="shared" si="1"/>
        <v>600</v>
      </c>
      <c r="J27" s="12">
        <f t="shared" si="2"/>
        <v>250</v>
      </c>
      <c r="K27" s="15">
        <v>113636</v>
      </c>
      <c r="L27" s="14">
        <f t="shared" si="0"/>
        <v>11364</v>
      </c>
      <c r="M27" s="14">
        <f t="shared" si="3"/>
        <v>175000</v>
      </c>
      <c r="N27" s="14">
        <f t="shared" si="4"/>
        <v>25000</v>
      </c>
      <c r="O27" s="7">
        <v>150000</v>
      </c>
      <c r="P27" s="7">
        <f t="shared" si="5"/>
        <v>212.16</v>
      </c>
      <c r="Q27" s="7">
        <v>81600</v>
      </c>
      <c r="R27" s="7">
        <f t="shared" si="6"/>
        <v>24480</v>
      </c>
      <c r="S27" s="7">
        <f t="shared" si="7"/>
        <v>106080</v>
      </c>
      <c r="T27" s="7">
        <f t="shared" si="8"/>
        <v>21216</v>
      </c>
      <c r="U27" s="7">
        <v>127296</v>
      </c>
    </row>
    <row r="28" spans="1:33" ht="39">
      <c r="A28" s="2">
        <v>26</v>
      </c>
      <c r="B28" s="2" t="s">
        <v>48</v>
      </c>
      <c r="C28" s="2" t="s">
        <v>2</v>
      </c>
      <c r="D28" s="9"/>
      <c r="E28" s="10"/>
      <c r="F28" s="10"/>
      <c r="G28" s="10"/>
      <c r="H28" s="10">
        <v>1000</v>
      </c>
      <c r="I28" s="11">
        <f t="shared" si="1"/>
        <v>1000</v>
      </c>
      <c r="J28" s="12">
        <f t="shared" si="2"/>
        <v>220</v>
      </c>
      <c r="K28" s="15">
        <v>166666</v>
      </c>
      <c r="L28" s="14">
        <f t="shared" si="0"/>
        <v>16667.333333333343</v>
      </c>
      <c r="M28" s="14">
        <f t="shared" si="3"/>
        <v>256666.66666666666</v>
      </c>
      <c r="N28" s="14">
        <f t="shared" si="4"/>
        <v>36666.666666666657</v>
      </c>
      <c r="O28" s="7">
        <v>220000</v>
      </c>
      <c r="P28" s="7">
        <f t="shared" si="5"/>
        <v>212.16</v>
      </c>
      <c r="Q28" s="7">
        <v>136000</v>
      </c>
      <c r="R28" s="7">
        <f t="shared" si="6"/>
        <v>40800</v>
      </c>
      <c r="S28" s="7">
        <f t="shared" si="7"/>
        <v>176800</v>
      </c>
      <c r="T28" s="7">
        <f t="shared" si="8"/>
        <v>35360</v>
      </c>
      <c r="U28" s="7">
        <v>212160</v>
      </c>
    </row>
    <row r="29" spans="1:33" ht="26">
      <c r="A29" s="2">
        <v>27</v>
      </c>
      <c r="B29" s="2" t="s">
        <v>64</v>
      </c>
      <c r="C29" s="2" t="s">
        <v>2</v>
      </c>
      <c r="D29" s="9"/>
      <c r="E29" s="10"/>
      <c r="F29" s="10"/>
      <c r="G29" s="10">
        <v>50</v>
      </c>
      <c r="H29" s="10"/>
      <c r="I29" s="11">
        <f t="shared" si="1"/>
        <v>50</v>
      </c>
      <c r="J29" s="12">
        <f t="shared" si="2"/>
        <v>200</v>
      </c>
      <c r="K29" s="15">
        <v>7575</v>
      </c>
      <c r="L29" s="14">
        <f t="shared" si="0"/>
        <v>758.33333333333394</v>
      </c>
      <c r="M29" s="14">
        <f t="shared" si="3"/>
        <v>11666.666666666666</v>
      </c>
      <c r="N29" s="14">
        <f t="shared" si="4"/>
        <v>1666.6666666666661</v>
      </c>
      <c r="O29" s="7">
        <v>10000</v>
      </c>
      <c r="P29" s="7">
        <f t="shared" si="5"/>
        <v>112.32</v>
      </c>
      <c r="Q29" s="7">
        <v>3600</v>
      </c>
      <c r="R29" s="7">
        <f t="shared" si="6"/>
        <v>1080</v>
      </c>
      <c r="S29" s="7">
        <f t="shared" si="7"/>
        <v>4680</v>
      </c>
      <c r="T29" s="7">
        <f t="shared" si="8"/>
        <v>936</v>
      </c>
      <c r="U29" s="7">
        <v>5616</v>
      </c>
    </row>
    <row r="30" spans="1:33" ht="39">
      <c r="A30" s="2">
        <v>28</v>
      </c>
      <c r="B30" s="2" t="s">
        <v>65</v>
      </c>
      <c r="C30" s="2" t="s">
        <v>2</v>
      </c>
      <c r="D30" s="9"/>
      <c r="E30" s="10">
        <v>100</v>
      </c>
      <c r="F30" s="10"/>
      <c r="G30" s="10"/>
      <c r="H30" s="10">
        <v>300</v>
      </c>
      <c r="I30" s="11">
        <f t="shared" si="1"/>
        <v>400</v>
      </c>
      <c r="J30" s="12">
        <f t="shared" si="2"/>
        <v>200</v>
      </c>
      <c r="K30" s="15">
        <v>60606</v>
      </c>
      <c r="L30" s="14">
        <f t="shared" si="0"/>
        <v>6060.6666666666715</v>
      </c>
      <c r="M30" s="14">
        <f t="shared" si="3"/>
        <v>93333.333333333328</v>
      </c>
      <c r="N30" s="14">
        <f t="shared" si="4"/>
        <v>13333.333333333328</v>
      </c>
      <c r="O30" s="7">
        <v>80000</v>
      </c>
      <c r="P30" s="7">
        <f t="shared" si="5"/>
        <v>112.32</v>
      </c>
      <c r="Q30" s="7">
        <v>28800</v>
      </c>
      <c r="R30" s="7">
        <f t="shared" si="6"/>
        <v>8640</v>
      </c>
      <c r="S30" s="7">
        <f t="shared" si="7"/>
        <v>37440</v>
      </c>
      <c r="T30" s="7">
        <f t="shared" si="8"/>
        <v>7488</v>
      </c>
      <c r="U30" s="7">
        <v>44928</v>
      </c>
    </row>
    <row r="31" spans="1:33" ht="26">
      <c r="A31" s="2">
        <v>29</v>
      </c>
      <c r="B31" s="2" t="s">
        <v>66</v>
      </c>
      <c r="C31" s="2" t="s">
        <v>2</v>
      </c>
      <c r="D31" s="9"/>
      <c r="E31" s="10"/>
      <c r="F31" s="10">
        <v>100</v>
      </c>
      <c r="G31" s="10">
        <v>100</v>
      </c>
      <c r="H31" s="10"/>
      <c r="I31" s="11">
        <f t="shared" si="1"/>
        <v>200</v>
      </c>
      <c r="J31" s="12">
        <f t="shared" si="2"/>
        <v>500</v>
      </c>
      <c r="K31" s="15">
        <v>75757</v>
      </c>
      <c r="L31" s="14">
        <f t="shared" si="0"/>
        <v>7576.333333333343</v>
      </c>
      <c r="M31" s="14">
        <f t="shared" si="3"/>
        <v>116666.66666666666</v>
      </c>
      <c r="N31" s="14">
        <f t="shared" si="4"/>
        <v>16666.666666666657</v>
      </c>
      <c r="O31" s="7">
        <v>100000</v>
      </c>
      <c r="P31" s="7">
        <f t="shared" si="5"/>
        <v>112.32</v>
      </c>
      <c r="Q31" s="7">
        <v>14400</v>
      </c>
      <c r="R31" s="7">
        <f t="shared" si="6"/>
        <v>4320</v>
      </c>
      <c r="S31" s="7">
        <f t="shared" si="7"/>
        <v>18720</v>
      </c>
      <c r="T31" s="7">
        <f t="shared" si="8"/>
        <v>3744</v>
      </c>
      <c r="U31" s="7">
        <v>22464</v>
      </c>
    </row>
    <row r="32" spans="1:33" ht="26">
      <c r="A32" s="2">
        <v>30</v>
      </c>
      <c r="B32" s="2" t="s">
        <v>22</v>
      </c>
      <c r="C32" s="2" t="s">
        <v>2</v>
      </c>
      <c r="D32" s="9"/>
      <c r="E32" s="10">
        <v>45</v>
      </c>
      <c r="F32" s="10">
        <v>45</v>
      </c>
      <c r="G32" s="10">
        <v>40</v>
      </c>
      <c r="H32" s="10">
        <v>40</v>
      </c>
      <c r="I32" s="11">
        <f t="shared" si="1"/>
        <v>170</v>
      </c>
      <c r="J32" s="12">
        <f t="shared" si="2"/>
        <v>550</v>
      </c>
      <c r="K32" s="15">
        <v>70834</v>
      </c>
      <c r="L32" s="14">
        <f t="shared" si="0"/>
        <v>7082.6666666666715</v>
      </c>
      <c r="M32" s="14">
        <f t="shared" si="3"/>
        <v>109083.33333333333</v>
      </c>
      <c r="N32" s="14">
        <f t="shared" si="4"/>
        <v>15583.333333333328</v>
      </c>
      <c r="O32" s="7">
        <v>93500</v>
      </c>
      <c r="P32" s="7">
        <f t="shared" si="5"/>
        <v>599.04</v>
      </c>
      <c r="Q32" s="7">
        <v>65280</v>
      </c>
      <c r="R32" s="7">
        <f t="shared" si="6"/>
        <v>19584</v>
      </c>
      <c r="S32" s="7">
        <f t="shared" si="7"/>
        <v>84864</v>
      </c>
      <c r="T32" s="7">
        <f t="shared" si="8"/>
        <v>16972.800000000003</v>
      </c>
      <c r="U32" s="7">
        <v>101836.8</v>
      </c>
    </row>
    <row r="33" spans="1:43" ht="26">
      <c r="A33" s="2">
        <v>31</v>
      </c>
      <c r="B33" s="2" t="s">
        <v>23</v>
      </c>
      <c r="C33" s="2" t="s">
        <v>2</v>
      </c>
      <c r="D33" s="9"/>
      <c r="E33" s="10">
        <v>10</v>
      </c>
      <c r="F33" s="10">
        <v>20</v>
      </c>
      <c r="G33" s="10">
        <v>20</v>
      </c>
      <c r="H33" s="10">
        <v>30</v>
      </c>
      <c r="I33" s="11">
        <f t="shared" si="1"/>
        <v>80</v>
      </c>
      <c r="J33" s="12">
        <f t="shared" si="2"/>
        <v>400</v>
      </c>
      <c r="K33" s="15">
        <v>24243</v>
      </c>
      <c r="L33" s="14">
        <f t="shared" si="0"/>
        <v>2423.6666666666679</v>
      </c>
      <c r="M33" s="14">
        <f t="shared" si="3"/>
        <v>37333.333333333328</v>
      </c>
      <c r="N33" s="14">
        <f t="shared" si="4"/>
        <v>5333.3333333333321</v>
      </c>
      <c r="O33" s="7">
        <v>32000</v>
      </c>
      <c r="P33" s="7">
        <f t="shared" si="5"/>
        <v>374.4</v>
      </c>
      <c r="Q33" s="7">
        <v>19200</v>
      </c>
      <c r="R33" s="7">
        <f t="shared" si="6"/>
        <v>5760</v>
      </c>
      <c r="S33" s="7">
        <f t="shared" si="7"/>
        <v>24960</v>
      </c>
      <c r="T33" s="7">
        <f t="shared" si="8"/>
        <v>4992</v>
      </c>
      <c r="U33" s="7">
        <v>29952</v>
      </c>
    </row>
    <row r="34" spans="1:43" ht="26">
      <c r="A34" s="2">
        <v>32</v>
      </c>
      <c r="B34" s="2" t="s">
        <v>24</v>
      </c>
      <c r="C34" s="2" t="s">
        <v>2</v>
      </c>
      <c r="D34" s="9"/>
      <c r="E34" s="10">
        <v>60</v>
      </c>
      <c r="F34" s="10">
        <v>60</v>
      </c>
      <c r="G34" s="10">
        <v>60</v>
      </c>
      <c r="H34" s="10">
        <v>60</v>
      </c>
      <c r="I34" s="11">
        <f t="shared" si="1"/>
        <v>240</v>
      </c>
      <c r="J34" s="12">
        <f t="shared" si="2"/>
        <v>320</v>
      </c>
      <c r="K34" s="15">
        <v>58182</v>
      </c>
      <c r="L34" s="14">
        <f t="shared" si="0"/>
        <v>5818</v>
      </c>
      <c r="M34" s="14">
        <f t="shared" si="3"/>
        <v>89600</v>
      </c>
      <c r="N34" s="14">
        <f t="shared" si="4"/>
        <v>12800</v>
      </c>
      <c r="O34" s="7">
        <v>76800</v>
      </c>
      <c r="P34" s="7">
        <f t="shared" si="5"/>
        <v>299.52000000000004</v>
      </c>
      <c r="Q34" s="7">
        <v>46080</v>
      </c>
      <c r="R34" s="7">
        <f t="shared" si="6"/>
        <v>13824.000000000007</v>
      </c>
      <c r="S34" s="7">
        <f t="shared" si="7"/>
        <v>59904.000000000007</v>
      </c>
      <c r="T34" s="7">
        <f t="shared" si="8"/>
        <v>11980.799999999996</v>
      </c>
      <c r="U34" s="7">
        <v>71884.800000000003</v>
      </c>
    </row>
    <row r="35" spans="1:43">
      <c r="A35" s="2">
        <v>33</v>
      </c>
      <c r="B35" s="2" t="s">
        <v>25</v>
      </c>
      <c r="C35" s="2" t="s">
        <v>59</v>
      </c>
      <c r="D35" s="9"/>
      <c r="E35" s="10">
        <v>40</v>
      </c>
      <c r="F35" s="10">
        <v>40</v>
      </c>
      <c r="G35" s="10">
        <v>40</v>
      </c>
      <c r="H35" s="10">
        <v>40</v>
      </c>
      <c r="I35" s="11">
        <f t="shared" si="1"/>
        <v>160</v>
      </c>
      <c r="J35" s="12">
        <f t="shared" si="2"/>
        <v>550</v>
      </c>
      <c r="K35" s="15">
        <v>66666</v>
      </c>
      <c r="L35" s="14">
        <f t="shared" ref="L35:L55" si="9">O35-N35-K35</f>
        <v>6667.333333333343</v>
      </c>
      <c r="M35" s="14">
        <f t="shared" si="3"/>
        <v>102666.66666666666</v>
      </c>
      <c r="N35" s="14">
        <f t="shared" si="4"/>
        <v>14666.666666666657</v>
      </c>
      <c r="O35" s="7">
        <v>88000</v>
      </c>
      <c r="P35" s="7">
        <f t="shared" si="5"/>
        <v>0</v>
      </c>
      <c r="R35" s="7">
        <f t="shared" si="6"/>
        <v>0</v>
      </c>
      <c r="S35" s="7">
        <f t="shared" si="7"/>
        <v>0</v>
      </c>
      <c r="T35" s="7">
        <f t="shared" si="8"/>
        <v>0</v>
      </c>
      <c r="AM35" s="7">
        <f>AQ35/I35</f>
        <v>450</v>
      </c>
      <c r="AN35" s="7">
        <v>64000</v>
      </c>
      <c r="AO35" s="7">
        <v>8000</v>
      </c>
      <c r="AP35" s="7">
        <v>72000</v>
      </c>
      <c r="AQ35" s="7">
        <v>72000</v>
      </c>
    </row>
    <row r="36" spans="1:43">
      <c r="A36" s="2">
        <v>34</v>
      </c>
      <c r="B36" s="2" t="s">
        <v>74</v>
      </c>
      <c r="C36" s="2" t="s">
        <v>2</v>
      </c>
      <c r="D36" s="9"/>
      <c r="E36" s="10">
        <v>5</v>
      </c>
      <c r="F36" s="10">
        <v>5</v>
      </c>
      <c r="G36" s="10">
        <v>5</v>
      </c>
      <c r="H36" s="10">
        <v>5</v>
      </c>
      <c r="I36" s="11">
        <f t="shared" si="1"/>
        <v>20</v>
      </c>
      <c r="J36" s="12">
        <f t="shared" si="2"/>
        <v>1400</v>
      </c>
      <c r="K36" s="15">
        <v>21212</v>
      </c>
      <c r="L36" s="14">
        <f t="shared" si="9"/>
        <v>2121.3333333333358</v>
      </c>
      <c r="M36" s="14">
        <f t="shared" si="3"/>
        <v>32666.666666666664</v>
      </c>
      <c r="N36" s="14">
        <f t="shared" si="4"/>
        <v>4666.6666666666642</v>
      </c>
      <c r="O36" s="7">
        <v>28000</v>
      </c>
      <c r="P36" s="7">
        <f t="shared" si="5"/>
        <v>0</v>
      </c>
      <c r="R36" s="7">
        <f t="shared" si="6"/>
        <v>0</v>
      </c>
      <c r="S36" s="7">
        <f t="shared" si="7"/>
        <v>0</v>
      </c>
      <c r="T36" s="7">
        <f t="shared" si="8"/>
        <v>0</v>
      </c>
    </row>
    <row r="37" spans="1:43" ht="39">
      <c r="A37" s="2">
        <v>35</v>
      </c>
      <c r="B37" s="2" t="s">
        <v>71</v>
      </c>
      <c r="C37" s="2" t="s">
        <v>2</v>
      </c>
      <c r="D37" s="9"/>
      <c r="E37" s="10">
        <v>20</v>
      </c>
      <c r="F37" s="10"/>
      <c r="G37" s="10"/>
      <c r="H37" s="10">
        <v>30</v>
      </c>
      <c r="I37" s="11">
        <f t="shared" si="1"/>
        <v>50</v>
      </c>
      <c r="J37" s="12">
        <f t="shared" si="2"/>
        <v>500</v>
      </c>
      <c r="K37" s="15">
        <v>18939</v>
      </c>
      <c r="L37" s="14">
        <f t="shared" si="9"/>
        <v>1894.3333333333358</v>
      </c>
      <c r="M37" s="14">
        <f t="shared" si="3"/>
        <v>29166.666666666664</v>
      </c>
      <c r="N37" s="14">
        <f t="shared" si="4"/>
        <v>4166.6666666666642</v>
      </c>
      <c r="O37" s="7">
        <v>25000</v>
      </c>
      <c r="P37" s="7">
        <f t="shared" si="5"/>
        <v>0</v>
      </c>
      <c r="R37" s="7">
        <f t="shared" si="6"/>
        <v>0</v>
      </c>
      <c r="S37" s="7">
        <f t="shared" si="7"/>
        <v>0</v>
      </c>
      <c r="T37" s="7">
        <f t="shared" si="8"/>
        <v>0</v>
      </c>
    </row>
    <row r="38" spans="1:43" ht="26">
      <c r="A38" s="2">
        <v>36</v>
      </c>
      <c r="B38" s="2" t="s">
        <v>26</v>
      </c>
      <c r="C38" s="2" t="s">
        <v>2</v>
      </c>
      <c r="D38" s="9"/>
      <c r="E38" s="10">
        <v>100</v>
      </c>
      <c r="F38" s="10">
        <v>100</v>
      </c>
      <c r="G38" s="10">
        <v>100</v>
      </c>
      <c r="H38" s="10">
        <v>100</v>
      </c>
      <c r="I38" s="11">
        <f t="shared" si="1"/>
        <v>400</v>
      </c>
      <c r="J38" s="12">
        <f t="shared" si="2"/>
        <v>350</v>
      </c>
      <c r="K38" s="15">
        <v>106061</v>
      </c>
      <c r="L38" s="14">
        <f t="shared" si="9"/>
        <v>10605.666666666672</v>
      </c>
      <c r="M38" s="14">
        <f t="shared" si="3"/>
        <v>163333.33333333331</v>
      </c>
      <c r="N38" s="14">
        <f t="shared" si="4"/>
        <v>23333.333333333328</v>
      </c>
      <c r="O38" s="7">
        <v>140000</v>
      </c>
      <c r="P38" s="7">
        <f t="shared" si="5"/>
        <v>280.8</v>
      </c>
      <c r="Q38" s="7">
        <v>72000</v>
      </c>
      <c r="R38" s="7">
        <f t="shared" si="6"/>
        <v>21600</v>
      </c>
      <c r="S38" s="7">
        <f t="shared" si="7"/>
        <v>93600</v>
      </c>
      <c r="T38" s="7">
        <f t="shared" si="8"/>
        <v>18720</v>
      </c>
      <c r="U38" s="7">
        <v>112320</v>
      </c>
    </row>
    <row r="39" spans="1:43" ht="39">
      <c r="A39" s="2">
        <v>37</v>
      </c>
      <c r="B39" s="2" t="s">
        <v>68</v>
      </c>
      <c r="C39" s="2" t="s">
        <v>2</v>
      </c>
      <c r="D39" s="9"/>
      <c r="E39" s="10">
        <v>20</v>
      </c>
      <c r="F39" s="10">
        <v>15</v>
      </c>
      <c r="G39" s="10">
        <v>15</v>
      </c>
      <c r="H39" s="10">
        <v>15</v>
      </c>
      <c r="I39" s="11">
        <f t="shared" si="1"/>
        <v>65</v>
      </c>
      <c r="J39" s="12">
        <f t="shared" si="2"/>
        <v>1800</v>
      </c>
      <c r="K39" s="15">
        <v>88636</v>
      </c>
      <c r="L39" s="14">
        <f t="shared" si="9"/>
        <v>8864</v>
      </c>
      <c r="M39" s="14">
        <f t="shared" si="3"/>
        <v>136500</v>
      </c>
      <c r="N39" s="14">
        <f t="shared" si="4"/>
        <v>19500</v>
      </c>
      <c r="O39" s="7">
        <v>117000</v>
      </c>
      <c r="P39" s="7">
        <f t="shared" si="5"/>
        <v>1996.8</v>
      </c>
      <c r="Q39" s="7">
        <v>83200</v>
      </c>
      <c r="R39" s="7">
        <f t="shared" si="6"/>
        <v>24960</v>
      </c>
      <c r="S39" s="7">
        <f t="shared" si="7"/>
        <v>108160</v>
      </c>
      <c r="T39" s="7">
        <f t="shared" si="8"/>
        <v>21632</v>
      </c>
      <c r="U39" s="7">
        <v>129792</v>
      </c>
    </row>
    <row r="40" spans="1:43">
      <c r="A40" s="2">
        <v>38</v>
      </c>
      <c r="B40" s="2" t="s">
        <v>27</v>
      </c>
      <c r="C40" s="2" t="s">
        <v>2</v>
      </c>
      <c r="D40" s="9"/>
      <c r="E40" s="10">
        <v>40</v>
      </c>
      <c r="F40" s="10">
        <v>40</v>
      </c>
      <c r="G40" s="10">
        <v>40</v>
      </c>
      <c r="H40" s="10">
        <v>40</v>
      </c>
      <c r="I40" s="11">
        <f t="shared" si="1"/>
        <v>160</v>
      </c>
      <c r="J40" s="12">
        <f t="shared" si="2"/>
        <v>270</v>
      </c>
      <c r="K40" s="15">
        <v>32727</v>
      </c>
      <c r="L40" s="14">
        <f t="shared" si="9"/>
        <v>3273</v>
      </c>
      <c r="M40" s="14">
        <f t="shared" si="3"/>
        <v>50400</v>
      </c>
      <c r="N40" s="14">
        <f t="shared" si="4"/>
        <v>7200</v>
      </c>
      <c r="O40" s="7">
        <v>43200</v>
      </c>
      <c r="P40" s="7">
        <f t="shared" si="5"/>
        <v>0</v>
      </c>
      <c r="R40" s="7">
        <f t="shared" si="6"/>
        <v>0</v>
      </c>
      <c r="S40" s="7">
        <f t="shared" si="7"/>
        <v>0</v>
      </c>
      <c r="T40" s="7">
        <f t="shared" si="8"/>
        <v>0</v>
      </c>
    </row>
    <row r="41" spans="1:43">
      <c r="A41" s="2">
        <v>39</v>
      </c>
      <c r="B41" s="2" t="s">
        <v>28</v>
      </c>
      <c r="C41" s="2" t="s">
        <v>2</v>
      </c>
      <c r="D41" s="9"/>
      <c r="E41" s="10">
        <v>45</v>
      </c>
      <c r="F41" s="10">
        <v>45</v>
      </c>
      <c r="G41" s="10">
        <v>45</v>
      </c>
      <c r="H41" s="10">
        <v>45</v>
      </c>
      <c r="I41" s="11">
        <f t="shared" si="1"/>
        <v>180</v>
      </c>
      <c r="J41" s="12">
        <f t="shared" si="2"/>
        <v>450</v>
      </c>
      <c r="K41" s="15">
        <v>61364</v>
      </c>
      <c r="L41" s="14">
        <f t="shared" si="9"/>
        <v>6136</v>
      </c>
      <c r="M41" s="14">
        <f t="shared" si="3"/>
        <v>94500</v>
      </c>
      <c r="N41" s="14">
        <f t="shared" si="4"/>
        <v>13500</v>
      </c>
      <c r="O41" s="7">
        <v>81000</v>
      </c>
      <c r="P41" s="7">
        <f t="shared" si="5"/>
        <v>349.44</v>
      </c>
      <c r="Q41" s="7">
        <v>40320</v>
      </c>
      <c r="R41" s="7">
        <f t="shared" si="6"/>
        <v>12096</v>
      </c>
      <c r="S41" s="7">
        <f t="shared" si="7"/>
        <v>52416</v>
      </c>
      <c r="T41" s="7">
        <f t="shared" si="8"/>
        <v>10483.199999999997</v>
      </c>
      <c r="U41" s="7">
        <v>62899.199999999997</v>
      </c>
    </row>
    <row r="42" spans="1:43">
      <c r="A42" s="2">
        <v>40</v>
      </c>
      <c r="B42" s="2" t="s">
        <v>29</v>
      </c>
      <c r="C42" s="2" t="s">
        <v>2</v>
      </c>
      <c r="D42" s="9"/>
      <c r="E42" s="10">
        <v>2</v>
      </c>
      <c r="F42" s="10">
        <v>2</v>
      </c>
      <c r="G42" s="10"/>
      <c r="H42" s="10"/>
      <c r="I42" s="11">
        <f t="shared" si="1"/>
        <v>4</v>
      </c>
      <c r="J42" s="12">
        <f t="shared" si="2"/>
        <v>1400</v>
      </c>
      <c r="K42" s="15">
        <v>4243</v>
      </c>
      <c r="L42" s="14">
        <f t="shared" si="9"/>
        <v>423.66666666666697</v>
      </c>
      <c r="M42" s="14">
        <f t="shared" si="3"/>
        <v>6533.333333333333</v>
      </c>
      <c r="N42" s="14">
        <f t="shared" si="4"/>
        <v>933.33333333333303</v>
      </c>
      <c r="O42" s="7">
        <v>5600</v>
      </c>
      <c r="P42" s="7">
        <f t="shared" si="5"/>
        <v>0</v>
      </c>
      <c r="R42" s="7">
        <f t="shared" si="6"/>
        <v>0</v>
      </c>
      <c r="S42" s="7">
        <f t="shared" si="7"/>
        <v>0</v>
      </c>
      <c r="T42" s="7">
        <f t="shared" si="8"/>
        <v>0</v>
      </c>
    </row>
    <row r="43" spans="1:43">
      <c r="A43" s="2">
        <v>41</v>
      </c>
      <c r="B43" s="2" t="s">
        <v>30</v>
      </c>
      <c r="C43" s="2" t="s">
        <v>2</v>
      </c>
      <c r="D43" s="9"/>
      <c r="E43" s="10">
        <v>40</v>
      </c>
      <c r="F43" s="10">
        <v>35</v>
      </c>
      <c r="G43" s="10">
        <v>40</v>
      </c>
      <c r="H43" s="10">
        <v>35</v>
      </c>
      <c r="I43" s="11">
        <f t="shared" si="1"/>
        <v>150</v>
      </c>
      <c r="J43" s="12">
        <f t="shared" si="2"/>
        <v>1100</v>
      </c>
      <c r="K43" s="15">
        <v>125000</v>
      </c>
      <c r="L43" s="14">
        <f t="shared" si="9"/>
        <v>12500</v>
      </c>
      <c r="M43" s="14">
        <f t="shared" si="3"/>
        <v>192500</v>
      </c>
      <c r="N43" s="14">
        <f t="shared" si="4"/>
        <v>27500</v>
      </c>
      <c r="O43" s="7">
        <v>165000</v>
      </c>
      <c r="P43" s="7">
        <f t="shared" si="5"/>
        <v>0</v>
      </c>
      <c r="R43" s="7">
        <f t="shared" si="6"/>
        <v>0</v>
      </c>
      <c r="S43" s="7">
        <f t="shared" si="7"/>
        <v>0</v>
      </c>
      <c r="T43" s="7">
        <f t="shared" si="8"/>
        <v>0</v>
      </c>
      <c r="V43" s="7">
        <f>AA43/I43</f>
        <v>1400</v>
      </c>
      <c r="W43" s="7">
        <v>145875</v>
      </c>
      <c r="X43" s="7">
        <v>29125</v>
      </c>
      <c r="Y43" s="7">
        <f>AA43-Z43</f>
        <v>175000</v>
      </c>
      <c r="Z43" s="7">
        <v>35000</v>
      </c>
      <c r="AA43" s="7">
        <v>210000</v>
      </c>
    </row>
    <row r="44" spans="1:43">
      <c r="A44" s="2">
        <v>42</v>
      </c>
      <c r="B44" s="2" t="s">
        <v>31</v>
      </c>
      <c r="C44" s="2" t="s">
        <v>2</v>
      </c>
      <c r="D44" s="9"/>
      <c r="E44" s="10"/>
      <c r="F44" s="10">
        <v>30</v>
      </c>
      <c r="G44" s="10">
        <v>35</v>
      </c>
      <c r="H44" s="10">
        <v>50</v>
      </c>
      <c r="I44" s="11">
        <f t="shared" si="1"/>
        <v>115</v>
      </c>
      <c r="J44" s="12">
        <f t="shared" si="2"/>
        <v>350</v>
      </c>
      <c r="K44" s="15">
        <v>30493</v>
      </c>
      <c r="L44" s="14">
        <f t="shared" si="9"/>
        <v>3048.6666666666715</v>
      </c>
      <c r="M44" s="14">
        <f t="shared" si="3"/>
        <v>46958.333333333328</v>
      </c>
      <c r="N44" s="14">
        <f t="shared" si="4"/>
        <v>6708.3333333333285</v>
      </c>
      <c r="O44" s="7">
        <v>40250</v>
      </c>
      <c r="P44" s="7">
        <f t="shared" si="5"/>
        <v>262.08</v>
      </c>
      <c r="Q44" s="7">
        <v>19320</v>
      </c>
      <c r="R44" s="7">
        <f t="shared" si="6"/>
        <v>5796</v>
      </c>
      <c r="S44" s="7">
        <f t="shared" si="7"/>
        <v>25116</v>
      </c>
      <c r="T44" s="7">
        <f t="shared" si="8"/>
        <v>5023.2000000000007</v>
      </c>
      <c r="U44" s="7">
        <v>30139.200000000001</v>
      </c>
    </row>
    <row r="45" spans="1:43" ht="26">
      <c r="A45" s="2">
        <v>43</v>
      </c>
      <c r="B45" s="2" t="s">
        <v>32</v>
      </c>
      <c r="C45" s="2" t="s">
        <v>2</v>
      </c>
      <c r="D45" s="9"/>
      <c r="E45" s="10">
        <v>8</v>
      </c>
      <c r="F45" s="10">
        <v>8</v>
      </c>
      <c r="G45" s="10">
        <v>8</v>
      </c>
      <c r="H45" s="10">
        <v>8</v>
      </c>
      <c r="I45" s="11">
        <f t="shared" si="1"/>
        <v>32</v>
      </c>
      <c r="J45" s="12">
        <f t="shared" si="2"/>
        <v>350</v>
      </c>
      <c r="K45" s="15">
        <v>8485</v>
      </c>
      <c r="L45" s="14">
        <f t="shared" si="9"/>
        <v>848.33333333333394</v>
      </c>
      <c r="M45" s="14">
        <f t="shared" si="3"/>
        <v>13066.666666666666</v>
      </c>
      <c r="N45" s="14">
        <f t="shared" si="4"/>
        <v>1866.6666666666661</v>
      </c>
      <c r="O45" s="7">
        <v>11200</v>
      </c>
      <c r="P45" s="7">
        <f t="shared" si="5"/>
        <v>0</v>
      </c>
      <c r="R45" s="7">
        <f t="shared" si="6"/>
        <v>0</v>
      </c>
      <c r="S45" s="7">
        <f t="shared" si="7"/>
        <v>0</v>
      </c>
      <c r="T45" s="7">
        <f t="shared" si="8"/>
        <v>0</v>
      </c>
    </row>
    <row r="46" spans="1:43">
      <c r="A46" s="2">
        <v>44</v>
      </c>
      <c r="B46" s="2" t="s">
        <v>33</v>
      </c>
      <c r="C46" s="2" t="s">
        <v>2</v>
      </c>
      <c r="D46" s="9"/>
      <c r="E46" s="10">
        <v>3</v>
      </c>
      <c r="F46" s="10">
        <v>3</v>
      </c>
      <c r="G46" s="10">
        <v>3</v>
      </c>
      <c r="H46" s="10">
        <v>3</v>
      </c>
      <c r="I46" s="11">
        <f t="shared" si="1"/>
        <v>12</v>
      </c>
      <c r="J46" s="12">
        <f t="shared" si="2"/>
        <v>350</v>
      </c>
      <c r="K46" s="15">
        <v>3182</v>
      </c>
      <c r="L46" s="14">
        <f t="shared" si="9"/>
        <v>318</v>
      </c>
      <c r="M46" s="14">
        <f t="shared" si="3"/>
        <v>4900</v>
      </c>
      <c r="N46" s="14">
        <f t="shared" si="4"/>
        <v>700</v>
      </c>
      <c r="O46" s="7">
        <v>4200</v>
      </c>
      <c r="P46" s="7">
        <f t="shared" si="5"/>
        <v>0</v>
      </c>
      <c r="R46" s="7">
        <f t="shared" si="6"/>
        <v>0</v>
      </c>
      <c r="S46" s="7">
        <f t="shared" si="7"/>
        <v>0</v>
      </c>
      <c r="T46" s="7">
        <f t="shared" si="8"/>
        <v>0</v>
      </c>
    </row>
    <row r="47" spans="1:43">
      <c r="A47" s="2">
        <v>45</v>
      </c>
      <c r="B47" s="2" t="s">
        <v>34</v>
      </c>
      <c r="C47" s="2" t="s">
        <v>2</v>
      </c>
      <c r="D47" s="9"/>
      <c r="E47" s="10">
        <v>15</v>
      </c>
      <c r="F47" s="10">
        <v>15</v>
      </c>
      <c r="G47" s="10">
        <v>15</v>
      </c>
      <c r="H47" s="10">
        <v>15</v>
      </c>
      <c r="I47" s="11">
        <f t="shared" si="1"/>
        <v>60</v>
      </c>
      <c r="J47" s="12">
        <f t="shared" si="2"/>
        <v>1000</v>
      </c>
      <c r="K47" s="15">
        <v>45455</v>
      </c>
      <c r="L47" s="14">
        <f t="shared" si="9"/>
        <v>4545</v>
      </c>
      <c r="M47" s="14">
        <f t="shared" si="3"/>
        <v>70000</v>
      </c>
      <c r="N47" s="14">
        <f t="shared" si="4"/>
        <v>10000</v>
      </c>
      <c r="O47" s="7">
        <v>60000</v>
      </c>
      <c r="P47" s="7">
        <f t="shared" si="5"/>
        <v>1123.2</v>
      </c>
      <c r="Q47" s="7">
        <v>43200</v>
      </c>
      <c r="R47" s="7">
        <f t="shared" si="6"/>
        <v>12960</v>
      </c>
      <c r="S47" s="7">
        <f t="shared" si="7"/>
        <v>56160</v>
      </c>
      <c r="T47" s="7">
        <f t="shared" si="8"/>
        <v>11232</v>
      </c>
      <c r="U47" s="7">
        <v>67392</v>
      </c>
    </row>
    <row r="48" spans="1:43" ht="26">
      <c r="A48" s="2">
        <v>46</v>
      </c>
      <c r="B48" s="2" t="s">
        <v>69</v>
      </c>
      <c r="C48" s="2" t="s">
        <v>2</v>
      </c>
      <c r="D48" s="9"/>
      <c r="E48" s="10"/>
      <c r="F48" s="10">
        <v>15</v>
      </c>
      <c r="G48" s="10"/>
      <c r="H48" s="10"/>
      <c r="I48" s="11">
        <f t="shared" si="1"/>
        <v>15</v>
      </c>
      <c r="J48" s="12">
        <f t="shared" si="2"/>
        <v>400</v>
      </c>
      <c r="K48" s="15">
        <v>4545</v>
      </c>
      <c r="L48" s="14">
        <f t="shared" si="9"/>
        <v>455</v>
      </c>
      <c r="M48" s="14">
        <f t="shared" si="3"/>
        <v>7000</v>
      </c>
      <c r="N48" s="14">
        <f t="shared" si="4"/>
        <v>1000</v>
      </c>
      <c r="O48" s="7">
        <v>6000</v>
      </c>
      <c r="P48" s="7">
        <f t="shared" si="5"/>
        <v>0</v>
      </c>
      <c r="R48" s="7">
        <f t="shared" si="6"/>
        <v>0</v>
      </c>
      <c r="S48" s="7">
        <f t="shared" si="7"/>
        <v>0</v>
      </c>
      <c r="T48" s="7">
        <f t="shared" si="8"/>
        <v>0</v>
      </c>
    </row>
    <row r="49" spans="1:48" ht="26">
      <c r="A49" s="2">
        <v>47</v>
      </c>
      <c r="B49" s="2" t="s">
        <v>70</v>
      </c>
      <c r="C49" s="2" t="s">
        <v>2</v>
      </c>
      <c r="D49" s="9"/>
      <c r="E49" s="10"/>
      <c r="F49" s="10"/>
      <c r="G49" s="10">
        <v>40</v>
      </c>
      <c r="H49" s="10"/>
      <c r="I49" s="11">
        <f t="shared" si="1"/>
        <v>40</v>
      </c>
      <c r="J49" s="12">
        <f t="shared" si="2"/>
        <v>280</v>
      </c>
      <c r="K49" s="15">
        <v>8485</v>
      </c>
      <c r="L49" s="14">
        <f t="shared" si="9"/>
        <v>848.33333333333394</v>
      </c>
      <c r="M49" s="14">
        <f t="shared" si="3"/>
        <v>13066.666666666666</v>
      </c>
      <c r="N49" s="14">
        <f t="shared" si="4"/>
        <v>1866.6666666666661</v>
      </c>
      <c r="O49" s="7">
        <v>11200</v>
      </c>
      <c r="P49" s="7">
        <f t="shared" si="5"/>
        <v>0</v>
      </c>
      <c r="R49" s="7">
        <f t="shared" si="6"/>
        <v>0</v>
      </c>
      <c r="S49" s="7">
        <f t="shared" si="7"/>
        <v>0</v>
      </c>
      <c r="T49" s="7">
        <f t="shared" si="8"/>
        <v>0</v>
      </c>
    </row>
    <row r="50" spans="1:48">
      <c r="A50" s="2">
        <v>48</v>
      </c>
      <c r="B50" s="2" t="s">
        <v>67</v>
      </c>
      <c r="C50" s="2" t="s">
        <v>2</v>
      </c>
      <c r="D50" s="9"/>
      <c r="E50" s="10">
        <v>10</v>
      </c>
      <c r="F50" s="10">
        <v>5</v>
      </c>
      <c r="G50" s="10">
        <v>10</v>
      </c>
      <c r="H50" s="10">
        <v>5</v>
      </c>
      <c r="I50" s="11">
        <f t="shared" si="1"/>
        <v>30</v>
      </c>
      <c r="J50" s="12">
        <f t="shared" si="2"/>
        <v>320</v>
      </c>
      <c r="K50" s="15">
        <v>7273</v>
      </c>
      <c r="L50" s="14">
        <f t="shared" si="9"/>
        <v>727</v>
      </c>
      <c r="M50" s="14">
        <f t="shared" si="3"/>
        <v>11200</v>
      </c>
      <c r="N50" s="14">
        <f t="shared" si="4"/>
        <v>1600</v>
      </c>
      <c r="O50" s="7">
        <v>9600</v>
      </c>
      <c r="P50" s="7">
        <f t="shared" si="5"/>
        <v>299.52000000000004</v>
      </c>
      <c r="Q50" s="7">
        <v>5760</v>
      </c>
      <c r="R50" s="7">
        <f t="shared" si="6"/>
        <v>1728.0000000000009</v>
      </c>
      <c r="S50" s="7">
        <f t="shared" si="7"/>
        <v>7488.0000000000009</v>
      </c>
      <c r="T50" s="7">
        <f t="shared" si="8"/>
        <v>1497.5999999999995</v>
      </c>
      <c r="U50" s="7">
        <v>8985.6</v>
      </c>
    </row>
    <row r="51" spans="1:48" ht="26">
      <c r="A51" s="2">
        <v>49</v>
      </c>
      <c r="B51" s="2" t="s">
        <v>36</v>
      </c>
      <c r="C51" s="2" t="s">
        <v>2</v>
      </c>
      <c r="D51" s="9"/>
      <c r="E51" s="10">
        <v>25</v>
      </c>
      <c r="F51" s="10">
        <v>25</v>
      </c>
      <c r="G51" s="10">
        <v>25</v>
      </c>
      <c r="H51" s="10">
        <v>25</v>
      </c>
      <c r="I51" s="11">
        <f t="shared" si="1"/>
        <v>100</v>
      </c>
      <c r="J51" s="12">
        <f t="shared" si="2"/>
        <v>950</v>
      </c>
      <c r="K51" s="15">
        <v>71970</v>
      </c>
      <c r="L51" s="14">
        <f t="shared" si="9"/>
        <v>7196.6666666666715</v>
      </c>
      <c r="M51" s="14">
        <f t="shared" si="3"/>
        <v>110833.33333333333</v>
      </c>
      <c r="N51" s="14">
        <f t="shared" si="4"/>
        <v>15833.333333333328</v>
      </c>
      <c r="O51" s="7">
        <v>95000</v>
      </c>
      <c r="P51" s="7">
        <f t="shared" si="5"/>
        <v>648.96</v>
      </c>
      <c r="Q51" s="7">
        <v>41600</v>
      </c>
      <c r="R51" s="7">
        <f t="shared" si="6"/>
        <v>12480</v>
      </c>
      <c r="S51" s="7">
        <f t="shared" si="7"/>
        <v>54080</v>
      </c>
      <c r="T51" s="7">
        <f t="shared" si="8"/>
        <v>10816</v>
      </c>
      <c r="U51" s="7">
        <v>64896</v>
      </c>
    </row>
    <row r="52" spans="1:48" ht="26">
      <c r="A52" s="2">
        <v>50</v>
      </c>
      <c r="B52" s="2" t="s">
        <v>37</v>
      </c>
      <c r="C52" s="2" t="s">
        <v>2</v>
      </c>
      <c r="D52" s="9"/>
      <c r="E52" s="10">
        <v>10</v>
      </c>
      <c r="F52" s="10">
        <v>20</v>
      </c>
      <c r="G52" s="10">
        <v>20</v>
      </c>
      <c r="H52" s="10">
        <v>30</v>
      </c>
      <c r="I52" s="11">
        <f t="shared" si="1"/>
        <v>80</v>
      </c>
      <c r="J52" s="12">
        <f t="shared" si="2"/>
        <v>350</v>
      </c>
      <c r="K52" s="15">
        <v>21212</v>
      </c>
      <c r="L52" s="14">
        <f t="shared" si="9"/>
        <v>2121.3333333333358</v>
      </c>
      <c r="M52" s="14">
        <f t="shared" si="3"/>
        <v>32666.666666666664</v>
      </c>
      <c r="N52" s="14">
        <f t="shared" si="4"/>
        <v>4666.6666666666642</v>
      </c>
      <c r="O52" s="7">
        <v>28000</v>
      </c>
      <c r="P52" s="7">
        <f t="shared" si="5"/>
        <v>0</v>
      </c>
      <c r="R52" s="7">
        <f t="shared" si="6"/>
        <v>0</v>
      </c>
      <c r="S52" s="7">
        <f t="shared" si="7"/>
        <v>0</v>
      </c>
      <c r="T52" s="7">
        <f t="shared" si="8"/>
        <v>0</v>
      </c>
    </row>
    <row r="53" spans="1:48" ht="26">
      <c r="A53" s="2">
        <v>51</v>
      </c>
      <c r="B53" s="2" t="s">
        <v>13</v>
      </c>
      <c r="C53" s="2" t="s">
        <v>2</v>
      </c>
      <c r="D53" s="9"/>
      <c r="E53" s="10">
        <v>15</v>
      </c>
      <c r="F53" s="10">
        <v>15</v>
      </c>
      <c r="G53" s="10">
        <v>15</v>
      </c>
      <c r="H53" s="10">
        <v>15</v>
      </c>
      <c r="I53" s="11">
        <f t="shared" si="1"/>
        <v>60</v>
      </c>
      <c r="J53" s="12">
        <f t="shared" si="2"/>
        <v>700</v>
      </c>
      <c r="K53" s="15">
        <v>31818</v>
      </c>
      <c r="L53" s="14">
        <f t="shared" si="9"/>
        <v>3182</v>
      </c>
      <c r="M53" s="14">
        <f t="shared" si="3"/>
        <v>49000</v>
      </c>
      <c r="N53" s="14">
        <f t="shared" si="4"/>
        <v>7000</v>
      </c>
      <c r="O53" s="7">
        <v>42000</v>
      </c>
      <c r="P53" s="7">
        <f t="shared" si="5"/>
        <v>748.8</v>
      </c>
      <c r="Q53" s="7">
        <v>28800</v>
      </c>
      <c r="R53" s="7">
        <f t="shared" si="6"/>
        <v>8640</v>
      </c>
      <c r="S53" s="7">
        <f t="shared" si="7"/>
        <v>37440</v>
      </c>
      <c r="T53" s="7">
        <f t="shared" si="8"/>
        <v>7488</v>
      </c>
      <c r="U53" s="7">
        <v>44928</v>
      </c>
    </row>
    <row r="54" spans="1:48">
      <c r="A54" s="2">
        <v>52</v>
      </c>
      <c r="B54" s="2" t="s">
        <v>15</v>
      </c>
      <c r="C54" s="2" t="s">
        <v>59</v>
      </c>
      <c r="D54" s="9"/>
      <c r="E54" s="10">
        <v>30</v>
      </c>
      <c r="F54" s="10">
        <v>30</v>
      </c>
      <c r="G54" s="10">
        <v>30</v>
      </c>
      <c r="H54" s="10">
        <v>30</v>
      </c>
      <c r="I54" s="11">
        <f t="shared" si="1"/>
        <v>120</v>
      </c>
      <c r="J54" s="12">
        <f t="shared" si="2"/>
        <v>550</v>
      </c>
      <c r="K54" s="15">
        <v>50000</v>
      </c>
      <c r="L54" s="14">
        <f t="shared" si="9"/>
        <v>5000</v>
      </c>
      <c r="M54" s="14">
        <f t="shared" si="3"/>
        <v>77000</v>
      </c>
      <c r="N54" s="14">
        <f t="shared" si="4"/>
        <v>11000</v>
      </c>
      <c r="O54" s="7">
        <v>66000</v>
      </c>
      <c r="P54" s="7">
        <f t="shared" si="5"/>
        <v>0</v>
      </c>
      <c r="R54" s="7">
        <f t="shared" si="6"/>
        <v>0</v>
      </c>
      <c r="S54" s="7">
        <f t="shared" si="7"/>
        <v>0</v>
      </c>
      <c r="T54" s="7">
        <f t="shared" si="8"/>
        <v>0</v>
      </c>
    </row>
    <row r="55" spans="1:48">
      <c r="A55" s="2">
        <v>53</v>
      </c>
      <c r="B55" s="2" t="s">
        <v>19</v>
      </c>
      <c r="C55" s="2" t="s">
        <v>2</v>
      </c>
      <c r="D55" s="9"/>
      <c r="E55" s="10">
        <v>30</v>
      </c>
      <c r="F55" s="10">
        <v>30</v>
      </c>
      <c r="G55" s="10">
        <v>30</v>
      </c>
      <c r="H55" s="10">
        <v>30</v>
      </c>
      <c r="I55" s="11">
        <f t="shared" si="1"/>
        <v>120</v>
      </c>
      <c r="J55" s="12">
        <f t="shared" si="2"/>
        <v>4200</v>
      </c>
      <c r="K55" s="15">
        <v>381818</v>
      </c>
      <c r="L55" s="14">
        <f t="shared" si="9"/>
        <v>38182</v>
      </c>
      <c r="M55" s="14">
        <f t="shared" si="3"/>
        <v>588000</v>
      </c>
      <c r="N55" s="14">
        <f t="shared" si="4"/>
        <v>84000</v>
      </c>
      <c r="O55" s="7">
        <v>504000</v>
      </c>
      <c r="P55" s="7">
        <f t="shared" si="5"/>
        <v>5241.6000000000004</v>
      </c>
      <c r="Q55" s="7">
        <v>403200</v>
      </c>
      <c r="R55" s="7">
        <f t="shared" si="6"/>
        <v>120960</v>
      </c>
      <c r="S55" s="7">
        <f t="shared" si="7"/>
        <v>524160</v>
      </c>
      <c r="T55" s="7">
        <f t="shared" si="8"/>
        <v>104832</v>
      </c>
      <c r="U55" s="7">
        <v>628992</v>
      </c>
    </row>
    <row r="56" spans="1:48" ht="26">
      <c r="A56" s="2">
        <v>54</v>
      </c>
      <c r="B56" s="2" t="s">
        <v>72</v>
      </c>
      <c r="C56" s="2" t="s">
        <v>5</v>
      </c>
      <c r="D56" s="9"/>
      <c r="E56" s="10">
        <v>60</v>
      </c>
      <c r="F56" s="10">
        <v>60</v>
      </c>
      <c r="G56" s="10">
        <v>60</v>
      </c>
      <c r="H56" s="10">
        <v>60</v>
      </c>
      <c r="I56" s="11">
        <f t="shared" si="1"/>
        <v>240</v>
      </c>
      <c r="J56" s="12">
        <f t="shared" si="2"/>
        <v>360</v>
      </c>
      <c r="K56" s="15">
        <v>65455</v>
      </c>
      <c r="L56" s="14">
        <f t="shared" ref="L56:L64" si="10">O56-N56-K56</f>
        <v>6545</v>
      </c>
      <c r="M56" s="14">
        <f t="shared" si="3"/>
        <v>100800</v>
      </c>
      <c r="N56" s="14">
        <f t="shared" si="4"/>
        <v>14400</v>
      </c>
      <c r="O56" s="7">
        <v>86400</v>
      </c>
      <c r="P56" s="7">
        <f t="shared" si="5"/>
        <v>0</v>
      </c>
      <c r="R56" s="7">
        <f t="shared" si="6"/>
        <v>0</v>
      </c>
      <c r="S56" s="7">
        <f t="shared" si="7"/>
        <v>0</v>
      </c>
      <c r="T56" s="7">
        <f t="shared" si="8"/>
        <v>0</v>
      </c>
    </row>
    <row r="57" spans="1:48">
      <c r="A57" s="2">
        <v>55</v>
      </c>
      <c r="B57" s="2" t="s">
        <v>20</v>
      </c>
      <c r="C57" s="2" t="s">
        <v>2</v>
      </c>
      <c r="D57" s="9"/>
      <c r="E57" s="10">
        <v>660</v>
      </c>
      <c r="F57" s="10">
        <v>660</v>
      </c>
      <c r="G57" s="10">
        <v>660</v>
      </c>
      <c r="H57" s="10">
        <v>660</v>
      </c>
      <c r="I57" s="11">
        <f t="shared" si="1"/>
        <v>2640</v>
      </c>
      <c r="J57" s="12">
        <f t="shared" si="2"/>
        <v>0</v>
      </c>
      <c r="K57" s="15"/>
      <c r="L57" s="14">
        <f t="shared" si="10"/>
        <v>0</v>
      </c>
      <c r="M57" s="14">
        <f t="shared" si="3"/>
        <v>0</v>
      </c>
      <c r="N57" s="14">
        <f t="shared" si="4"/>
        <v>0</v>
      </c>
      <c r="P57" s="7">
        <f t="shared" si="5"/>
        <v>0</v>
      </c>
      <c r="R57" s="7">
        <f t="shared" si="6"/>
        <v>0</v>
      </c>
      <c r="S57" s="7">
        <f t="shared" si="7"/>
        <v>0</v>
      </c>
      <c r="T57" s="7">
        <f t="shared" si="8"/>
        <v>0</v>
      </c>
      <c r="AR57" s="7">
        <f>AV57/I57</f>
        <v>360</v>
      </c>
      <c r="AS57" s="7">
        <v>792000</v>
      </c>
      <c r="AT57" s="7">
        <v>158400</v>
      </c>
      <c r="AU57" s="7">
        <v>950400</v>
      </c>
      <c r="AV57" s="7">
        <v>950400</v>
      </c>
    </row>
    <row r="58" spans="1:48" ht="39">
      <c r="A58" s="2">
        <v>56</v>
      </c>
      <c r="B58" s="2" t="s">
        <v>43</v>
      </c>
      <c r="C58" s="2" t="s">
        <v>2</v>
      </c>
      <c r="D58" s="9"/>
      <c r="E58" s="10">
        <v>20</v>
      </c>
      <c r="F58" s="10">
        <v>20</v>
      </c>
      <c r="G58" s="10">
        <v>20</v>
      </c>
      <c r="H58" s="10">
        <v>20</v>
      </c>
      <c r="I58" s="11">
        <f t="shared" si="1"/>
        <v>80</v>
      </c>
      <c r="J58" s="12">
        <f t="shared" si="2"/>
        <v>2500</v>
      </c>
      <c r="K58" s="15">
        <v>151515</v>
      </c>
      <c r="L58" s="14">
        <f t="shared" si="10"/>
        <v>15151.666666666686</v>
      </c>
      <c r="M58" s="14">
        <f t="shared" si="3"/>
        <v>233333.33333333331</v>
      </c>
      <c r="N58" s="14">
        <f t="shared" si="4"/>
        <v>33333.333333333314</v>
      </c>
      <c r="O58" s="7">
        <v>200000</v>
      </c>
      <c r="P58" s="7">
        <f t="shared" si="5"/>
        <v>2496</v>
      </c>
      <c r="Q58" s="7">
        <v>128000</v>
      </c>
      <c r="R58" s="7">
        <f t="shared" si="6"/>
        <v>38400</v>
      </c>
      <c r="S58" s="7">
        <f t="shared" si="7"/>
        <v>166400</v>
      </c>
      <c r="T58" s="7">
        <f t="shared" si="8"/>
        <v>33280</v>
      </c>
      <c r="U58" s="7">
        <v>199680</v>
      </c>
    </row>
    <row r="59" spans="1:48" ht="39">
      <c r="A59" s="2">
        <v>57</v>
      </c>
      <c r="B59" s="2" t="s">
        <v>73</v>
      </c>
      <c r="C59" s="2" t="s">
        <v>2</v>
      </c>
      <c r="D59" s="9"/>
      <c r="E59" s="10">
        <v>40</v>
      </c>
      <c r="F59" s="10">
        <v>35</v>
      </c>
      <c r="G59" s="10">
        <v>40</v>
      </c>
      <c r="H59" s="10">
        <v>35</v>
      </c>
      <c r="I59" s="11">
        <f t="shared" si="1"/>
        <v>150</v>
      </c>
      <c r="J59" s="12">
        <f t="shared" si="2"/>
        <v>1400</v>
      </c>
      <c r="K59" s="15">
        <v>159091</v>
      </c>
      <c r="L59" s="14">
        <f t="shared" si="10"/>
        <v>15909</v>
      </c>
      <c r="M59" s="14">
        <f t="shared" si="3"/>
        <v>245000</v>
      </c>
      <c r="N59" s="14">
        <f t="shared" si="4"/>
        <v>35000</v>
      </c>
      <c r="O59" s="7">
        <v>210000</v>
      </c>
      <c r="P59" s="7">
        <f t="shared" si="5"/>
        <v>1497.6</v>
      </c>
      <c r="Q59" s="7">
        <v>144000</v>
      </c>
      <c r="R59" s="7">
        <f t="shared" si="6"/>
        <v>43200</v>
      </c>
      <c r="S59" s="7">
        <f t="shared" si="7"/>
        <v>187200</v>
      </c>
      <c r="T59" s="7">
        <f t="shared" si="8"/>
        <v>37440</v>
      </c>
      <c r="U59" s="7">
        <v>224640</v>
      </c>
    </row>
    <row r="60" spans="1:48">
      <c r="A60" s="2">
        <v>58</v>
      </c>
      <c r="B60" s="2" t="s">
        <v>21</v>
      </c>
      <c r="C60" s="2" t="s">
        <v>10</v>
      </c>
      <c r="D60" s="9"/>
      <c r="E60" s="10">
        <v>400</v>
      </c>
      <c r="F60" s="10">
        <v>350</v>
      </c>
      <c r="G60" s="10">
        <v>400</v>
      </c>
      <c r="H60" s="10">
        <v>350</v>
      </c>
      <c r="I60" s="11">
        <f t="shared" si="1"/>
        <v>1500</v>
      </c>
      <c r="J60" s="12">
        <f t="shared" si="2"/>
        <v>65</v>
      </c>
      <c r="K60" s="15">
        <v>73864</v>
      </c>
      <c r="L60" s="14">
        <f t="shared" si="10"/>
        <v>7386</v>
      </c>
      <c r="M60" s="14">
        <f t="shared" si="3"/>
        <v>113750</v>
      </c>
      <c r="N60" s="14">
        <f t="shared" si="4"/>
        <v>16250</v>
      </c>
      <c r="O60" s="7">
        <v>97500</v>
      </c>
      <c r="P60" s="7">
        <f t="shared" si="5"/>
        <v>62.4</v>
      </c>
      <c r="Q60" s="7">
        <v>60000</v>
      </c>
      <c r="R60" s="7">
        <f t="shared" si="6"/>
        <v>18000</v>
      </c>
      <c r="S60" s="7">
        <f t="shared" si="7"/>
        <v>78000</v>
      </c>
      <c r="T60" s="7">
        <f t="shared" si="8"/>
        <v>15600</v>
      </c>
      <c r="U60" s="7">
        <v>93600</v>
      </c>
    </row>
    <row r="61" spans="1:48">
      <c r="A61" s="2">
        <v>59</v>
      </c>
      <c r="B61" s="2" t="s">
        <v>75</v>
      </c>
      <c r="C61" s="2" t="s">
        <v>2</v>
      </c>
      <c r="D61" s="9"/>
      <c r="E61" s="10">
        <v>35</v>
      </c>
      <c r="F61" s="10">
        <v>35</v>
      </c>
      <c r="G61" s="10">
        <v>35</v>
      </c>
      <c r="H61" s="10">
        <v>35</v>
      </c>
      <c r="I61" s="11">
        <f t="shared" si="1"/>
        <v>140</v>
      </c>
      <c r="J61" s="12">
        <f t="shared" si="2"/>
        <v>2000</v>
      </c>
      <c r="K61" s="15">
        <v>212121</v>
      </c>
      <c r="L61" s="14">
        <f t="shared" si="10"/>
        <v>21212.333333333343</v>
      </c>
      <c r="M61" s="14">
        <f t="shared" si="3"/>
        <v>326666.66666666663</v>
      </c>
      <c r="N61" s="14">
        <f t="shared" si="4"/>
        <v>46666.666666666657</v>
      </c>
      <c r="O61" s="7">
        <v>280000</v>
      </c>
      <c r="P61" s="7">
        <f t="shared" si="5"/>
        <v>0</v>
      </c>
      <c r="R61" s="7">
        <f t="shared" si="6"/>
        <v>0</v>
      </c>
      <c r="S61" s="7">
        <f t="shared" si="7"/>
        <v>0</v>
      </c>
      <c r="T61" s="7">
        <f t="shared" si="8"/>
        <v>0</v>
      </c>
    </row>
    <row r="62" spans="1:48" ht="26">
      <c r="A62" s="2">
        <v>60</v>
      </c>
      <c r="B62" s="2" t="s">
        <v>41</v>
      </c>
      <c r="C62" s="2" t="s">
        <v>2</v>
      </c>
      <c r="D62" s="9"/>
      <c r="E62" s="10">
        <v>30</v>
      </c>
      <c r="F62" s="10">
        <v>30</v>
      </c>
      <c r="G62" s="10">
        <v>30</v>
      </c>
      <c r="H62" s="10">
        <v>30</v>
      </c>
      <c r="I62" s="11">
        <f t="shared" si="1"/>
        <v>120</v>
      </c>
      <c r="J62" s="12">
        <f t="shared" si="2"/>
        <v>2200</v>
      </c>
      <c r="K62" s="15">
        <v>200000</v>
      </c>
      <c r="L62" s="14">
        <f t="shared" si="10"/>
        <v>20000</v>
      </c>
      <c r="M62" s="14">
        <f t="shared" si="3"/>
        <v>308000</v>
      </c>
      <c r="N62" s="14">
        <f t="shared" si="4"/>
        <v>44000</v>
      </c>
      <c r="O62" s="7">
        <v>264000</v>
      </c>
      <c r="P62" s="7">
        <f t="shared" si="5"/>
        <v>2246.4</v>
      </c>
      <c r="Q62" s="7">
        <v>172800</v>
      </c>
      <c r="R62" s="7">
        <f t="shared" si="6"/>
        <v>51840</v>
      </c>
      <c r="S62" s="7">
        <f t="shared" si="7"/>
        <v>224640</v>
      </c>
      <c r="T62" s="7">
        <f t="shared" si="8"/>
        <v>44928</v>
      </c>
      <c r="U62" s="7">
        <v>269568</v>
      </c>
    </row>
    <row r="63" spans="1:48" ht="26">
      <c r="A63" s="2">
        <v>61</v>
      </c>
      <c r="B63" s="2" t="s">
        <v>35</v>
      </c>
      <c r="C63" s="2" t="s">
        <v>2</v>
      </c>
      <c r="D63" s="9"/>
      <c r="E63" s="10">
        <v>70</v>
      </c>
      <c r="F63" s="10">
        <v>70</v>
      </c>
      <c r="G63" s="10">
        <v>70</v>
      </c>
      <c r="H63" s="10">
        <v>70</v>
      </c>
      <c r="I63" s="11">
        <f t="shared" si="1"/>
        <v>280</v>
      </c>
      <c r="J63" s="12">
        <f t="shared" si="2"/>
        <v>4200</v>
      </c>
      <c r="K63" s="15">
        <v>890909</v>
      </c>
      <c r="L63" s="14">
        <f t="shared" si="10"/>
        <v>89091</v>
      </c>
      <c r="M63" s="14">
        <f t="shared" si="3"/>
        <v>1372000</v>
      </c>
      <c r="N63" s="14">
        <f t="shared" si="4"/>
        <v>196000</v>
      </c>
      <c r="O63" s="7">
        <v>1176000</v>
      </c>
      <c r="P63" s="7">
        <f t="shared" si="5"/>
        <v>5116.8</v>
      </c>
      <c r="Q63" s="7">
        <v>918400</v>
      </c>
      <c r="R63" s="7">
        <f t="shared" si="6"/>
        <v>275520</v>
      </c>
      <c r="S63" s="7">
        <f t="shared" si="7"/>
        <v>1193920</v>
      </c>
      <c r="T63" s="7">
        <f t="shared" si="8"/>
        <v>238784</v>
      </c>
      <c r="U63" s="7">
        <v>1432704</v>
      </c>
    </row>
    <row r="64" spans="1:48" ht="48">
      <c r="A64" s="2">
        <v>62</v>
      </c>
      <c r="B64" s="9" t="s">
        <v>76</v>
      </c>
      <c r="C64" s="9" t="s">
        <v>2</v>
      </c>
      <c r="D64" s="9"/>
      <c r="E64" s="10">
        <v>7</v>
      </c>
      <c r="F64" s="10">
        <v>6</v>
      </c>
      <c r="G64" s="10">
        <v>7</v>
      </c>
      <c r="H64" s="10">
        <v>6</v>
      </c>
      <c r="I64" s="11">
        <f t="shared" si="1"/>
        <v>26</v>
      </c>
      <c r="J64" s="12">
        <f t="shared" si="2"/>
        <v>1800</v>
      </c>
      <c r="K64" s="15">
        <v>35455</v>
      </c>
      <c r="L64" s="14">
        <f t="shared" si="10"/>
        <v>3545</v>
      </c>
      <c r="M64" s="14">
        <f t="shared" si="3"/>
        <v>54600</v>
      </c>
      <c r="N64" s="14">
        <f t="shared" si="4"/>
        <v>7800</v>
      </c>
      <c r="O64" s="7">
        <v>46800</v>
      </c>
      <c r="P64" s="7">
        <f t="shared" si="5"/>
        <v>1872</v>
      </c>
      <c r="Q64" s="7">
        <v>31200</v>
      </c>
      <c r="R64" s="7">
        <f t="shared" si="6"/>
        <v>9360</v>
      </c>
      <c r="S64" s="7">
        <f t="shared" si="7"/>
        <v>40560</v>
      </c>
      <c r="T64" s="7">
        <f t="shared" si="8"/>
        <v>8112</v>
      </c>
      <c r="U64" s="7">
        <v>48672</v>
      </c>
    </row>
  </sheetData>
  <mergeCells count="5">
    <mergeCell ref="B1:I1"/>
    <mergeCell ref="P1:U1"/>
    <mergeCell ref="V1:AA1"/>
    <mergeCell ref="AB1:AF1"/>
    <mergeCell ref="AW1:AZ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gnman jamanakacuyc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2019-12-11T14:53:12Z</dcterms:modified>
</cp:coreProperties>
</file>