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AS79" i="7"/>
  <c r="AU79"/>
  <c r="AV79"/>
  <c r="AP10"/>
  <c r="AQ10"/>
  <c r="AK6"/>
  <c r="AL6" s="1"/>
  <c r="AJ6" s="1"/>
  <c r="AK7"/>
  <c r="AL7"/>
  <c r="AJ7" s="1"/>
  <c r="AK8"/>
  <c r="AL8" s="1"/>
  <c r="AJ8" s="1"/>
  <c r="AK9"/>
  <c r="AL9" s="1"/>
  <c r="AJ9" s="1"/>
  <c r="AK10"/>
  <c r="AL10" s="1"/>
  <c r="AJ10" s="1"/>
  <c r="AK11"/>
  <c r="AL11"/>
  <c r="AJ11" s="1"/>
  <c r="AK12"/>
  <c r="AL12" s="1"/>
  <c r="AJ12" s="1"/>
  <c r="AK13"/>
  <c r="AL13" s="1"/>
  <c r="AJ13" s="1"/>
  <c r="AK14"/>
  <c r="AL14" s="1"/>
  <c r="AJ14" s="1"/>
  <c r="AK15"/>
  <c r="AL15"/>
  <c r="AJ15" s="1"/>
  <c r="AK16"/>
  <c r="AL16" s="1"/>
  <c r="AJ16" s="1"/>
  <c r="AK17"/>
  <c r="AL17" s="1"/>
  <c r="AJ17" s="1"/>
  <c r="AK18"/>
  <c r="AL18" s="1"/>
  <c r="AJ18" s="1"/>
  <c r="AK19"/>
  <c r="AL19"/>
  <c r="AJ19" s="1"/>
  <c r="AK20"/>
  <c r="AL20" s="1"/>
  <c r="AJ20" s="1"/>
  <c r="AK21"/>
  <c r="AL21" s="1"/>
  <c r="AJ21" s="1"/>
  <c r="AK22"/>
  <c r="AL22" s="1"/>
  <c r="AJ22" s="1"/>
  <c r="AK23"/>
  <c r="AL23"/>
  <c r="AJ23" s="1"/>
  <c r="AK24"/>
  <c r="AL24" s="1"/>
  <c r="AJ24" s="1"/>
  <c r="AK25"/>
  <c r="AL25" s="1"/>
  <c r="AJ25" s="1"/>
  <c r="AK26"/>
  <c r="AL26" s="1"/>
  <c r="AJ26" s="1"/>
  <c r="AK27"/>
  <c r="AL27"/>
  <c r="AJ27" s="1"/>
  <c r="AK28"/>
  <c r="AL28" s="1"/>
  <c r="AJ28" s="1"/>
  <c r="AK29"/>
  <c r="AL29" s="1"/>
  <c r="AJ29" s="1"/>
  <c r="AK30"/>
  <c r="AL30" s="1"/>
  <c r="AJ30" s="1"/>
  <c r="AK31"/>
  <c r="AL31"/>
  <c r="AJ31" s="1"/>
  <c r="AK32"/>
  <c r="AL32" s="1"/>
  <c r="AJ32" s="1"/>
  <c r="AK33"/>
  <c r="AL33" s="1"/>
  <c r="AJ33" s="1"/>
  <c r="AK34"/>
  <c r="AL34" s="1"/>
  <c r="AJ34" s="1"/>
  <c r="AK35"/>
  <c r="AL35"/>
  <c r="AJ35" s="1"/>
  <c r="AK36"/>
  <c r="AL36" s="1"/>
  <c r="AJ36" s="1"/>
  <c r="AK37"/>
  <c r="AL37" s="1"/>
  <c r="AJ37" s="1"/>
  <c r="AK38"/>
  <c r="AL38" s="1"/>
  <c r="AJ38" s="1"/>
  <c r="AK39"/>
  <c r="AL39"/>
  <c r="AJ39" s="1"/>
  <c r="AK40"/>
  <c r="AL40" s="1"/>
  <c r="AJ40" s="1"/>
  <c r="AK41"/>
  <c r="AL41" s="1"/>
  <c r="AJ41" s="1"/>
  <c r="AK42"/>
  <c r="AL42" s="1"/>
  <c r="AJ42" s="1"/>
  <c r="AK43"/>
  <c r="AL43"/>
  <c r="AJ43" s="1"/>
  <c r="AK44"/>
  <c r="AL44" s="1"/>
  <c r="AJ44" s="1"/>
  <c r="AK45"/>
  <c r="AL45" s="1"/>
  <c r="AJ45" s="1"/>
  <c r="AK46"/>
  <c r="AL46" s="1"/>
  <c r="AJ46" s="1"/>
  <c r="AK47"/>
  <c r="AL47"/>
  <c r="AJ47" s="1"/>
  <c r="AK48"/>
  <c r="AL48" s="1"/>
  <c r="AJ48" s="1"/>
  <c r="AK49"/>
  <c r="AL49" s="1"/>
  <c r="AJ49" s="1"/>
  <c r="AK50"/>
  <c r="AL50" s="1"/>
  <c r="AJ50" s="1"/>
  <c r="AK51"/>
  <c r="AL51"/>
  <c r="AJ51" s="1"/>
  <c r="AK52"/>
  <c r="AL52" s="1"/>
  <c r="AJ52" s="1"/>
  <c r="AK53"/>
  <c r="AL53" s="1"/>
  <c r="AJ53" s="1"/>
  <c r="AK54"/>
  <c r="AL54" s="1"/>
  <c r="AJ54" s="1"/>
  <c r="AK55"/>
  <c r="AL55"/>
  <c r="AJ55" s="1"/>
  <c r="AK56"/>
  <c r="AL56" s="1"/>
  <c r="AJ56" s="1"/>
  <c r="AK57"/>
  <c r="AL57" s="1"/>
  <c r="AJ57" s="1"/>
  <c r="AK58"/>
  <c r="AL58" s="1"/>
  <c r="AJ58" s="1"/>
  <c r="AK59"/>
  <c r="AL59"/>
  <c r="AJ59" s="1"/>
  <c r="AK60"/>
  <c r="AL60" s="1"/>
  <c r="AJ60" s="1"/>
  <c r="AK61"/>
  <c r="AL61" s="1"/>
  <c r="AJ61" s="1"/>
  <c r="AK62"/>
  <c r="AL62" s="1"/>
  <c r="AJ62" s="1"/>
  <c r="AK63"/>
  <c r="AL63"/>
  <c r="AJ63" s="1"/>
  <c r="AK64"/>
  <c r="AL64" s="1"/>
  <c r="AJ64" s="1"/>
  <c r="AK65"/>
  <c r="AL65" s="1"/>
  <c r="AJ65" s="1"/>
  <c r="AK66"/>
  <c r="AL66" s="1"/>
  <c r="AJ66" s="1"/>
  <c r="AK67"/>
  <c r="AL67"/>
  <c r="AJ67" s="1"/>
  <c r="AK68"/>
  <c r="AL68" s="1"/>
  <c r="AJ68" s="1"/>
  <c r="AK69"/>
  <c r="AL69" s="1"/>
  <c r="AJ69" s="1"/>
  <c r="AK70"/>
  <c r="AL70" s="1"/>
  <c r="AJ70" s="1"/>
  <c r="AK71"/>
  <c r="AL71"/>
  <c r="AJ71" s="1"/>
  <c r="AK72"/>
  <c r="AL72" s="1"/>
  <c r="AJ72" s="1"/>
  <c r="AK73"/>
  <c r="AL73" s="1"/>
  <c r="AJ73" s="1"/>
  <c r="AK74"/>
  <c r="AL74" s="1"/>
  <c r="AJ74" s="1"/>
  <c r="AK75"/>
  <c r="AL75"/>
  <c r="AJ75" s="1"/>
  <c r="AK76"/>
  <c r="AL76" s="1"/>
  <c r="AJ76" s="1"/>
  <c r="AK77"/>
  <c r="AL77" s="1"/>
  <c r="AJ77" s="1"/>
  <c r="AK78"/>
  <c r="AL78" s="1"/>
  <c r="AJ78" s="1"/>
  <c r="AK79"/>
  <c r="AL79"/>
  <c r="AJ79" s="1"/>
  <c r="AK80"/>
  <c r="AL80" s="1"/>
  <c r="AJ80" s="1"/>
  <c r="AK81"/>
  <c r="AL81" s="1"/>
  <c r="AJ81" s="1"/>
  <c r="AK82"/>
  <c r="AL82" s="1"/>
  <c r="AJ82" s="1"/>
  <c r="AK83"/>
  <c r="AL83"/>
  <c r="AJ83" s="1"/>
  <c r="AK84"/>
  <c r="AL84" s="1"/>
  <c r="AJ84" s="1"/>
  <c r="AK85"/>
  <c r="AL85" s="1"/>
  <c r="AJ85" s="1"/>
  <c r="AK86"/>
  <c r="AL86" s="1"/>
  <c r="AJ86" s="1"/>
  <c r="AK87"/>
  <c r="AL87"/>
  <c r="AJ87" s="1"/>
  <c r="AK88"/>
  <c r="AL88" s="1"/>
  <c r="AJ88" s="1"/>
  <c r="AK89"/>
  <c r="AL89" s="1"/>
  <c r="AJ89" s="1"/>
  <c r="AK90"/>
  <c r="AL90" s="1"/>
  <c r="AJ90" s="1"/>
  <c r="AK91"/>
  <c r="AL91"/>
  <c r="AJ91" s="1"/>
  <c r="AJ5"/>
  <c r="AL5"/>
  <c r="AK5"/>
  <c r="AE6"/>
  <c r="AF6" s="1"/>
  <c r="AD6" s="1"/>
  <c r="AE7"/>
  <c r="AF7" s="1"/>
  <c r="AD7" s="1"/>
  <c r="AE8"/>
  <c r="AF8" s="1"/>
  <c r="AD8" s="1"/>
  <c r="AE9"/>
  <c r="AF9" s="1"/>
  <c r="AD9" s="1"/>
  <c r="AE10"/>
  <c r="AF10" s="1"/>
  <c r="AD10" s="1"/>
  <c r="AE11"/>
  <c r="AF11" s="1"/>
  <c r="AD11" s="1"/>
  <c r="AE12"/>
  <c r="AF12" s="1"/>
  <c r="AD12" s="1"/>
  <c r="AE13"/>
  <c r="AF13" s="1"/>
  <c r="AD13" s="1"/>
  <c r="AE14"/>
  <c r="AF14" s="1"/>
  <c r="AD14" s="1"/>
  <c r="AE15"/>
  <c r="AF15" s="1"/>
  <c r="AD15" s="1"/>
  <c r="AE16"/>
  <c r="AF16" s="1"/>
  <c r="AD16" s="1"/>
  <c r="AE17"/>
  <c r="AF17" s="1"/>
  <c r="AD17" s="1"/>
  <c r="AE18"/>
  <c r="AF18" s="1"/>
  <c r="AD18" s="1"/>
  <c r="AE19"/>
  <c r="AF19" s="1"/>
  <c r="AD19" s="1"/>
  <c r="AE20"/>
  <c r="AF20" s="1"/>
  <c r="AD20" s="1"/>
  <c r="AE21"/>
  <c r="AF21" s="1"/>
  <c r="AD21" s="1"/>
  <c r="AE22"/>
  <c r="AF22" s="1"/>
  <c r="AD22" s="1"/>
  <c r="AE23"/>
  <c r="AF23" s="1"/>
  <c r="AD23" s="1"/>
  <c r="AE24"/>
  <c r="AF24" s="1"/>
  <c r="AD24" s="1"/>
  <c r="AE25"/>
  <c r="AF25" s="1"/>
  <c r="AD25" s="1"/>
  <c r="AE26"/>
  <c r="AF26" s="1"/>
  <c r="AD26" s="1"/>
  <c r="AE27"/>
  <c r="AF27" s="1"/>
  <c r="AD27" s="1"/>
  <c r="AE28"/>
  <c r="AF28" s="1"/>
  <c r="AD28" s="1"/>
  <c r="AE29"/>
  <c r="AF29" s="1"/>
  <c r="AD29" s="1"/>
  <c r="AE30"/>
  <c r="AF30" s="1"/>
  <c r="AD30" s="1"/>
  <c r="AE31"/>
  <c r="AF31"/>
  <c r="AD31" s="1"/>
  <c r="AE32"/>
  <c r="AF32" s="1"/>
  <c r="AD32" s="1"/>
  <c r="AE33"/>
  <c r="AF33" s="1"/>
  <c r="AD33" s="1"/>
  <c r="AE34"/>
  <c r="AF34" s="1"/>
  <c r="AD34" s="1"/>
  <c r="AE35"/>
  <c r="AF35" s="1"/>
  <c r="AD35" s="1"/>
  <c r="AE36"/>
  <c r="AF36" s="1"/>
  <c r="AD36" s="1"/>
  <c r="AE37"/>
  <c r="AF37" s="1"/>
  <c r="AD37" s="1"/>
  <c r="AE38"/>
  <c r="AF38" s="1"/>
  <c r="AD38" s="1"/>
  <c r="AE39"/>
  <c r="AF39" s="1"/>
  <c r="AD39" s="1"/>
  <c r="AE40"/>
  <c r="AF40" s="1"/>
  <c r="AD40" s="1"/>
  <c r="AE41"/>
  <c r="AF41" s="1"/>
  <c r="AD41" s="1"/>
  <c r="AE42"/>
  <c r="AF42" s="1"/>
  <c r="AD42" s="1"/>
  <c r="AE43"/>
  <c r="AF43" s="1"/>
  <c r="AD43" s="1"/>
  <c r="AE44"/>
  <c r="AF44" s="1"/>
  <c r="AD44" s="1"/>
  <c r="AE45"/>
  <c r="AF45" s="1"/>
  <c r="AD45" s="1"/>
  <c r="AE46"/>
  <c r="AF46" s="1"/>
  <c r="AD46" s="1"/>
  <c r="AE47"/>
  <c r="AF47" s="1"/>
  <c r="AD47" s="1"/>
  <c r="AE48"/>
  <c r="AF48" s="1"/>
  <c r="AD48" s="1"/>
  <c r="AE49"/>
  <c r="AF49" s="1"/>
  <c r="AD49" s="1"/>
  <c r="AE50"/>
  <c r="AF50" s="1"/>
  <c r="AD50" s="1"/>
  <c r="AE51"/>
  <c r="AF51" s="1"/>
  <c r="AD51" s="1"/>
  <c r="AE52"/>
  <c r="AF52" s="1"/>
  <c r="AD52" s="1"/>
  <c r="AE53"/>
  <c r="AF53" s="1"/>
  <c r="AD53" s="1"/>
  <c r="AE54"/>
  <c r="AF54" s="1"/>
  <c r="AD54" s="1"/>
  <c r="AE55"/>
  <c r="AF55" s="1"/>
  <c r="AD55" s="1"/>
  <c r="AE56"/>
  <c r="AF56" s="1"/>
  <c r="AD56" s="1"/>
  <c r="AE57"/>
  <c r="AF57" s="1"/>
  <c r="AD57" s="1"/>
  <c r="AE58"/>
  <c r="AF58" s="1"/>
  <c r="AD58" s="1"/>
  <c r="AE59"/>
  <c r="AF59" s="1"/>
  <c r="AD59" s="1"/>
  <c r="AE60"/>
  <c r="AF60" s="1"/>
  <c r="AD60" s="1"/>
  <c r="AE61"/>
  <c r="AF61" s="1"/>
  <c r="AD61" s="1"/>
  <c r="AE62"/>
  <c r="AF62" s="1"/>
  <c r="AD62" s="1"/>
  <c r="AE63"/>
  <c r="AF63"/>
  <c r="AD63" s="1"/>
  <c r="AE64"/>
  <c r="AF64" s="1"/>
  <c r="AD64" s="1"/>
  <c r="AE65"/>
  <c r="AF65" s="1"/>
  <c r="AD65" s="1"/>
  <c r="AE66"/>
  <c r="AF66" s="1"/>
  <c r="AD66" s="1"/>
  <c r="AE67"/>
  <c r="AF67" s="1"/>
  <c r="AD67" s="1"/>
  <c r="AE68"/>
  <c r="AF68" s="1"/>
  <c r="AD68" s="1"/>
  <c r="AE69"/>
  <c r="AF69" s="1"/>
  <c r="AD69" s="1"/>
  <c r="AE70"/>
  <c r="AF70" s="1"/>
  <c r="AD70" s="1"/>
  <c r="AE71"/>
  <c r="AF71" s="1"/>
  <c r="AD71" s="1"/>
  <c r="AE72"/>
  <c r="AF72" s="1"/>
  <c r="AD72" s="1"/>
  <c r="AE73"/>
  <c r="AF73" s="1"/>
  <c r="AD73" s="1"/>
  <c r="AE74"/>
  <c r="AF74" s="1"/>
  <c r="AD74" s="1"/>
  <c r="AE75"/>
  <c r="AF75" s="1"/>
  <c r="AD75" s="1"/>
  <c r="AE76"/>
  <c r="AF76" s="1"/>
  <c r="AD76" s="1"/>
  <c r="AE77"/>
  <c r="AF77" s="1"/>
  <c r="AD77" s="1"/>
  <c r="AE78"/>
  <c r="AF78" s="1"/>
  <c r="AD78" s="1"/>
  <c r="AE79"/>
  <c r="AF79" s="1"/>
  <c r="AD79" s="1"/>
  <c r="AE80"/>
  <c r="AF80" s="1"/>
  <c r="AD80" s="1"/>
  <c r="AE81"/>
  <c r="AF81" s="1"/>
  <c r="AD81" s="1"/>
  <c r="AE82"/>
  <c r="AF82" s="1"/>
  <c r="AD82" s="1"/>
  <c r="AE83"/>
  <c r="AF83" s="1"/>
  <c r="AD83" s="1"/>
  <c r="AE84"/>
  <c r="AF84" s="1"/>
  <c r="AD84" s="1"/>
  <c r="AE85"/>
  <c r="AF85" s="1"/>
  <c r="AD85" s="1"/>
  <c r="AE86"/>
  <c r="AF86" s="1"/>
  <c r="AD86" s="1"/>
  <c r="AE87"/>
  <c r="AF87" s="1"/>
  <c r="AD87" s="1"/>
  <c r="AE88"/>
  <c r="AF88" s="1"/>
  <c r="AD88" s="1"/>
  <c r="AE89"/>
  <c r="AF89" s="1"/>
  <c r="AD89" s="1"/>
  <c r="AE90"/>
  <c r="AF90" s="1"/>
  <c r="AD90" s="1"/>
  <c r="AE91"/>
  <c r="AF91" s="1"/>
  <c r="AD91" s="1"/>
  <c r="AD5"/>
  <c r="AF5"/>
  <c r="AE5"/>
  <c r="Y6"/>
  <c r="Z6" s="1"/>
  <c r="X6" s="1"/>
  <c r="Y7"/>
  <c r="Z7" s="1"/>
  <c r="X7" s="1"/>
  <c r="Y8"/>
  <c r="Z8" s="1"/>
  <c r="X8" s="1"/>
  <c r="Y9"/>
  <c r="Z9" s="1"/>
  <c r="X9" s="1"/>
  <c r="Y10"/>
  <c r="Z10" s="1"/>
  <c r="X10" s="1"/>
  <c r="Y11"/>
  <c r="Z11" s="1"/>
  <c r="X11" s="1"/>
  <c r="Y12"/>
  <c r="Z12" s="1"/>
  <c r="X12" s="1"/>
  <c r="Y13"/>
  <c r="Z13" s="1"/>
  <c r="X13" s="1"/>
  <c r="Y14"/>
  <c r="Z14" s="1"/>
  <c r="X14" s="1"/>
  <c r="Y15"/>
  <c r="Z15" s="1"/>
  <c r="X15" s="1"/>
  <c r="Y16"/>
  <c r="Z16" s="1"/>
  <c r="X16" s="1"/>
  <c r="Y17"/>
  <c r="Z17" s="1"/>
  <c r="X17" s="1"/>
  <c r="Y18"/>
  <c r="Z18" s="1"/>
  <c r="X18" s="1"/>
  <c r="Y19"/>
  <c r="Z19" s="1"/>
  <c r="X19" s="1"/>
  <c r="Y20"/>
  <c r="Z20" s="1"/>
  <c r="X20" s="1"/>
  <c r="Y21"/>
  <c r="Z21" s="1"/>
  <c r="X21" s="1"/>
  <c r="Y22"/>
  <c r="Z22" s="1"/>
  <c r="X22" s="1"/>
  <c r="Y23"/>
  <c r="Z23" s="1"/>
  <c r="X23" s="1"/>
  <c r="Y24"/>
  <c r="Z24" s="1"/>
  <c r="X24" s="1"/>
  <c r="Y25"/>
  <c r="Z25" s="1"/>
  <c r="X25" s="1"/>
  <c r="Y26"/>
  <c r="Z26" s="1"/>
  <c r="X26" s="1"/>
  <c r="Y27"/>
  <c r="Z27" s="1"/>
  <c r="X27" s="1"/>
  <c r="Y28"/>
  <c r="Z28" s="1"/>
  <c r="X28" s="1"/>
  <c r="Y29"/>
  <c r="Z29"/>
  <c r="X29" s="1"/>
  <c r="Y30"/>
  <c r="Z30" s="1"/>
  <c r="X30" s="1"/>
  <c r="Y31"/>
  <c r="Z31" s="1"/>
  <c r="X31" s="1"/>
  <c r="Y32"/>
  <c r="Z32"/>
  <c r="X32" s="1"/>
  <c r="Y33"/>
  <c r="Z33" s="1"/>
  <c r="X33" s="1"/>
  <c r="Y34"/>
  <c r="Z34" s="1"/>
  <c r="X34" s="1"/>
  <c r="Y35"/>
  <c r="Z35" s="1"/>
  <c r="X35" s="1"/>
  <c r="Y36"/>
  <c r="Z36" s="1"/>
  <c r="X36" s="1"/>
  <c r="Y37"/>
  <c r="Z37" s="1"/>
  <c r="X37" s="1"/>
  <c r="Y38"/>
  <c r="Z38" s="1"/>
  <c r="X38" s="1"/>
  <c r="Y39"/>
  <c r="Z39" s="1"/>
  <c r="X39" s="1"/>
  <c r="Y40"/>
  <c r="Z40" s="1"/>
  <c r="X40" s="1"/>
  <c r="Y41"/>
  <c r="Z41" s="1"/>
  <c r="X41" s="1"/>
  <c r="Y42"/>
  <c r="Z42" s="1"/>
  <c r="X42" s="1"/>
  <c r="Y43"/>
  <c r="Z43" s="1"/>
  <c r="X43" s="1"/>
  <c r="Y44"/>
  <c r="Z44" s="1"/>
  <c r="X44" s="1"/>
  <c r="Y45"/>
  <c r="Z45" s="1"/>
  <c r="X45" s="1"/>
  <c r="Y46"/>
  <c r="Z46" s="1"/>
  <c r="X46" s="1"/>
  <c r="Y47"/>
  <c r="Z47" s="1"/>
  <c r="X47" s="1"/>
  <c r="Y48"/>
  <c r="Z48" s="1"/>
  <c r="X48" s="1"/>
  <c r="Y49"/>
  <c r="Z49"/>
  <c r="X49" s="1"/>
  <c r="Y50"/>
  <c r="Z50" s="1"/>
  <c r="X50" s="1"/>
  <c r="Y51"/>
  <c r="Z51" s="1"/>
  <c r="X51" s="1"/>
  <c r="Y52"/>
  <c r="Z52"/>
  <c r="X52" s="1"/>
  <c r="Y53"/>
  <c r="Z53" s="1"/>
  <c r="X53" s="1"/>
  <c r="Y54"/>
  <c r="Z54" s="1"/>
  <c r="X54" s="1"/>
  <c r="Y55"/>
  <c r="Z55" s="1"/>
  <c r="X55" s="1"/>
  <c r="Y56"/>
  <c r="Z56" s="1"/>
  <c r="X56" s="1"/>
  <c r="Y57"/>
  <c r="Z57" s="1"/>
  <c r="X57" s="1"/>
  <c r="Y58"/>
  <c r="Z58" s="1"/>
  <c r="X58" s="1"/>
  <c r="Y59"/>
  <c r="Z59" s="1"/>
  <c r="X59" s="1"/>
  <c r="Y60"/>
  <c r="Z60" s="1"/>
  <c r="X60" s="1"/>
  <c r="Y61"/>
  <c r="Z61" s="1"/>
  <c r="X61" s="1"/>
  <c r="Y62"/>
  <c r="Z62" s="1"/>
  <c r="X62" s="1"/>
  <c r="Y63"/>
  <c r="Z63" s="1"/>
  <c r="X63" s="1"/>
  <c r="Y64"/>
  <c r="Z64" s="1"/>
  <c r="X64" s="1"/>
  <c r="Y65"/>
  <c r="Z65" s="1"/>
  <c r="X65" s="1"/>
  <c r="Y66"/>
  <c r="Z66" s="1"/>
  <c r="X66" s="1"/>
  <c r="Y67"/>
  <c r="Z67" s="1"/>
  <c r="X67" s="1"/>
  <c r="Y68"/>
  <c r="Z68" s="1"/>
  <c r="X68" s="1"/>
  <c r="Y69"/>
  <c r="Z69" s="1"/>
  <c r="X69" s="1"/>
  <c r="Y70"/>
  <c r="Z70" s="1"/>
  <c r="X70" s="1"/>
  <c r="Y71"/>
  <c r="Z71" s="1"/>
  <c r="X71" s="1"/>
  <c r="Y72"/>
  <c r="Z72" s="1"/>
  <c r="X72" s="1"/>
  <c r="Y73"/>
  <c r="Z73" s="1"/>
  <c r="X73" s="1"/>
  <c r="Y74"/>
  <c r="Z74" s="1"/>
  <c r="X74" s="1"/>
  <c r="Y75"/>
  <c r="Z75" s="1"/>
  <c r="X75" s="1"/>
  <c r="Y76"/>
  <c r="Z76" s="1"/>
  <c r="X76" s="1"/>
  <c r="Y77"/>
  <c r="Z77" s="1"/>
  <c r="X77" s="1"/>
  <c r="Y78"/>
  <c r="Z78" s="1"/>
  <c r="X78" s="1"/>
  <c r="Y79"/>
  <c r="Z79" s="1"/>
  <c r="X79" s="1"/>
  <c r="Y80"/>
  <c r="Z80" s="1"/>
  <c r="X80" s="1"/>
  <c r="Y81"/>
  <c r="Z81" s="1"/>
  <c r="X81" s="1"/>
  <c r="Y82"/>
  <c r="Z82" s="1"/>
  <c r="X82" s="1"/>
  <c r="Y83"/>
  <c r="Z83" s="1"/>
  <c r="X83" s="1"/>
  <c r="Y84"/>
  <c r="Z84" s="1"/>
  <c r="X84" s="1"/>
  <c r="Y85"/>
  <c r="Z85" s="1"/>
  <c r="X85" s="1"/>
  <c r="Y86"/>
  <c r="Z86" s="1"/>
  <c r="X86" s="1"/>
  <c r="Y87"/>
  <c r="Z87" s="1"/>
  <c r="X87" s="1"/>
  <c r="Y88"/>
  <c r="Z88" s="1"/>
  <c r="X88" s="1"/>
  <c r="Y89"/>
  <c r="Z89" s="1"/>
  <c r="X89" s="1"/>
  <c r="Y90"/>
  <c r="Z90" s="1"/>
  <c r="X90" s="1"/>
  <c r="Y91"/>
  <c r="Z91" s="1"/>
  <c r="X91" s="1"/>
  <c r="Y5"/>
  <c r="Z5" s="1"/>
  <c r="X5" s="1"/>
  <c r="S6" l="1"/>
  <c r="T6" s="1"/>
  <c r="R6" s="1"/>
  <c r="S7"/>
  <c r="T7" s="1"/>
  <c r="R7" s="1"/>
  <c r="S8"/>
  <c r="T8" s="1"/>
  <c r="R8" s="1"/>
  <c r="S9"/>
  <c r="T9" s="1"/>
  <c r="R9" s="1"/>
  <c r="S10"/>
  <c r="T10" s="1"/>
  <c r="R10" s="1"/>
  <c r="S11"/>
  <c r="T11" s="1"/>
  <c r="R11" s="1"/>
  <c r="S12"/>
  <c r="T12" s="1"/>
  <c r="R12" s="1"/>
  <c r="R13"/>
  <c r="S13"/>
  <c r="T13" s="1"/>
  <c r="S14"/>
  <c r="T14" s="1"/>
  <c r="R14" s="1"/>
  <c r="S15"/>
  <c r="T15" s="1"/>
  <c r="R15" s="1"/>
  <c r="S16"/>
  <c r="T16" s="1"/>
  <c r="R16" s="1"/>
  <c r="S17"/>
  <c r="T17" s="1"/>
  <c r="R17" s="1"/>
  <c r="S18"/>
  <c r="T18" s="1"/>
  <c r="R18" s="1"/>
  <c r="S19"/>
  <c r="T19" s="1"/>
  <c r="R19" s="1"/>
  <c r="S20"/>
  <c r="T20" s="1"/>
  <c r="R20" s="1"/>
  <c r="S21"/>
  <c r="T21" s="1"/>
  <c r="R21" s="1"/>
  <c r="S22"/>
  <c r="T22" s="1"/>
  <c r="R22" s="1"/>
  <c r="S23"/>
  <c r="T23" s="1"/>
  <c r="R23" s="1"/>
  <c r="S24"/>
  <c r="T24" s="1"/>
  <c r="R24" s="1"/>
  <c r="S25"/>
  <c r="T25" s="1"/>
  <c r="R25" s="1"/>
  <c r="S26"/>
  <c r="T26" s="1"/>
  <c r="R26" s="1"/>
  <c r="S27"/>
  <c r="T27" s="1"/>
  <c r="R27" s="1"/>
  <c r="S28"/>
  <c r="T28" s="1"/>
  <c r="R28" s="1"/>
  <c r="S29"/>
  <c r="T29" s="1"/>
  <c r="R29" s="1"/>
  <c r="S30"/>
  <c r="T30" s="1"/>
  <c r="R30" s="1"/>
  <c r="S31"/>
  <c r="T31" s="1"/>
  <c r="R31" s="1"/>
  <c r="S32"/>
  <c r="T32" s="1"/>
  <c r="R32" s="1"/>
  <c r="S33"/>
  <c r="T33" s="1"/>
  <c r="R33" s="1"/>
  <c r="S34"/>
  <c r="T34" s="1"/>
  <c r="R34" s="1"/>
  <c r="S35"/>
  <c r="T35" s="1"/>
  <c r="R35" s="1"/>
  <c r="S36"/>
  <c r="T36" s="1"/>
  <c r="R36" s="1"/>
  <c r="S37"/>
  <c r="T37" s="1"/>
  <c r="R37" s="1"/>
  <c r="S38"/>
  <c r="T38" s="1"/>
  <c r="R38" s="1"/>
  <c r="S39"/>
  <c r="T39" s="1"/>
  <c r="R39" s="1"/>
  <c r="S40"/>
  <c r="T40" s="1"/>
  <c r="R40" s="1"/>
  <c r="S41"/>
  <c r="T41" s="1"/>
  <c r="R41" s="1"/>
  <c r="S42"/>
  <c r="T42" s="1"/>
  <c r="R42" s="1"/>
  <c r="S43"/>
  <c r="T43" s="1"/>
  <c r="R43" s="1"/>
  <c r="S44"/>
  <c r="T44" s="1"/>
  <c r="R44" s="1"/>
  <c r="S45"/>
  <c r="T45" s="1"/>
  <c r="R45" s="1"/>
  <c r="S46"/>
  <c r="T46" s="1"/>
  <c r="R46" s="1"/>
  <c r="S47"/>
  <c r="T47" s="1"/>
  <c r="R47" s="1"/>
  <c r="S48"/>
  <c r="T48" s="1"/>
  <c r="R48" s="1"/>
  <c r="S49"/>
  <c r="T49" s="1"/>
  <c r="R49" s="1"/>
  <c r="S50"/>
  <c r="T50" s="1"/>
  <c r="R50" s="1"/>
  <c r="S51"/>
  <c r="T51" s="1"/>
  <c r="R51" s="1"/>
  <c r="S52"/>
  <c r="T52" s="1"/>
  <c r="R52" s="1"/>
  <c r="S53"/>
  <c r="T53" s="1"/>
  <c r="R53" s="1"/>
  <c r="S54"/>
  <c r="T54" s="1"/>
  <c r="R54" s="1"/>
  <c r="S55"/>
  <c r="T55" s="1"/>
  <c r="R55" s="1"/>
  <c r="S56"/>
  <c r="T56" s="1"/>
  <c r="R56" s="1"/>
  <c r="S57"/>
  <c r="T57" s="1"/>
  <c r="R57" s="1"/>
  <c r="S58"/>
  <c r="T58" s="1"/>
  <c r="R58" s="1"/>
  <c r="S59"/>
  <c r="T59" s="1"/>
  <c r="R59" s="1"/>
  <c r="S60"/>
  <c r="T60" s="1"/>
  <c r="R60" s="1"/>
  <c r="R61"/>
  <c r="S61"/>
  <c r="T61" s="1"/>
  <c r="S62"/>
  <c r="T62" s="1"/>
  <c r="R62" s="1"/>
  <c r="S63"/>
  <c r="T63" s="1"/>
  <c r="R63" s="1"/>
  <c r="S64"/>
  <c r="T64" s="1"/>
  <c r="R64" s="1"/>
  <c r="S65"/>
  <c r="T65" s="1"/>
  <c r="R65" s="1"/>
  <c r="S66"/>
  <c r="T66" s="1"/>
  <c r="R66" s="1"/>
  <c r="S67"/>
  <c r="T67" s="1"/>
  <c r="R67" s="1"/>
  <c r="S68"/>
  <c r="T68" s="1"/>
  <c r="R68" s="1"/>
  <c r="S69"/>
  <c r="T69"/>
  <c r="R69" s="1"/>
  <c r="S70"/>
  <c r="T70" s="1"/>
  <c r="R70" s="1"/>
  <c r="S71"/>
  <c r="T71" s="1"/>
  <c r="R71" s="1"/>
  <c r="S72"/>
  <c r="T72"/>
  <c r="R72" s="1"/>
  <c r="S73"/>
  <c r="T73" s="1"/>
  <c r="R73" s="1"/>
  <c r="S74"/>
  <c r="T74" s="1"/>
  <c r="R74" s="1"/>
  <c r="S75"/>
  <c r="T75" s="1"/>
  <c r="R75" s="1"/>
  <c r="S76"/>
  <c r="T76" s="1"/>
  <c r="R76" s="1"/>
  <c r="R77"/>
  <c r="S77"/>
  <c r="T77" s="1"/>
  <c r="S78"/>
  <c r="T78" s="1"/>
  <c r="R78" s="1"/>
  <c r="S79"/>
  <c r="T79" s="1"/>
  <c r="R79" s="1"/>
  <c r="S80"/>
  <c r="T80" s="1"/>
  <c r="R80" s="1"/>
  <c r="S81"/>
  <c r="T81" s="1"/>
  <c r="R81" s="1"/>
  <c r="S82"/>
  <c r="T82" s="1"/>
  <c r="R82" s="1"/>
  <c r="S83"/>
  <c r="T83" s="1"/>
  <c r="R83" s="1"/>
  <c r="S84"/>
  <c r="T84" s="1"/>
  <c r="R84" s="1"/>
  <c r="S85"/>
  <c r="T85" s="1"/>
  <c r="R85" s="1"/>
  <c r="S86"/>
  <c r="T86" s="1"/>
  <c r="R86" s="1"/>
  <c r="S87"/>
  <c r="T87" s="1"/>
  <c r="R87" s="1"/>
  <c r="S88"/>
  <c r="T88" s="1"/>
  <c r="R88" s="1"/>
  <c r="R89"/>
  <c r="S89"/>
  <c r="T89" s="1"/>
  <c r="S90"/>
  <c r="T90" s="1"/>
  <c r="R90" s="1"/>
  <c r="S91"/>
  <c r="T91" s="1"/>
  <c r="R91" s="1"/>
  <c r="S5"/>
  <c r="T5" s="1"/>
  <c r="R5" s="1"/>
  <c r="M6"/>
  <c r="N6" s="1"/>
  <c r="L6" s="1"/>
  <c r="M7"/>
  <c r="N7" s="1"/>
  <c r="L7" s="1"/>
  <c r="M8"/>
  <c r="N8"/>
  <c r="L8" s="1"/>
  <c r="L9"/>
  <c r="M9"/>
  <c r="N9" s="1"/>
  <c r="M10"/>
  <c r="N10" s="1"/>
  <c r="L10" s="1"/>
  <c r="M11"/>
  <c r="N11" s="1"/>
  <c r="L11" s="1"/>
  <c r="M12"/>
  <c r="N12" s="1"/>
  <c r="L12" s="1"/>
  <c r="M13"/>
  <c r="N13" s="1"/>
  <c r="L13" s="1"/>
  <c r="M14"/>
  <c r="N14" s="1"/>
  <c r="L14" s="1"/>
  <c r="M15"/>
  <c r="N15" s="1"/>
  <c r="L15" s="1"/>
  <c r="M16"/>
  <c r="N16" s="1"/>
  <c r="L16" s="1"/>
  <c r="M17"/>
  <c r="N17" s="1"/>
  <c r="L17" s="1"/>
  <c r="M18"/>
  <c r="N18" s="1"/>
  <c r="L18" s="1"/>
  <c r="M19"/>
  <c r="N19" s="1"/>
  <c r="L19" s="1"/>
  <c r="M20"/>
  <c r="N20" s="1"/>
  <c r="L20" s="1"/>
  <c r="M21"/>
  <c r="N21"/>
  <c r="L21" s="1"/>
  <c r="M22"/>
  <c r="N22" s="1"/>
  <c r="L22" s="1"/>
  <c r="M23"/>
  <c r="N23" s="1"/>
  <c r="L23" s="1"/>
  <c r="M24"/>
  <c r="N24"/>
  <c r="L24" s="1"/>
  <c r="L25"/>
  <c r="M25"/>
  <c r="N25" s="1"/>
  <c r="M26"/>
  <c r="N26" s="1"/>
  <c r="L26" s="1"/>
  <c r="M27"/>
  <c r="N27" s="1"/>
  <c r="L27" s="1"/>
  <c r="M28"/>
  <c r="N28" s="1"/>
  <c r="L28" s="1"/>
  <c r="L29"/>
  <c r="M29"/>
  <c r="N29" s="1"/>
  <c r="M30"/>
  <c r="N30" s="1"/>
  <c r="L30" s="1"/>
  <c r="M31"/>
  <c r="N31" s="1"/>
  <c r="L31" s="1"/>
  <c r="M32"/>
  <c r="N32" s="1"/>
  <c r="L32" s="1"/>
  <c r="M33"/>
  <c r="N33" s="1"/>
  <c r="L33" s="1"/>
  <c r="M34"/>
  <c r="N34" s="1"/>
  <c r="L34" s="1"/>
  <c r="M35"/>
  <c r="N35" s="1"/>
  <c r="L35" s="1"/>
  <c r="M36"/>
  <c r="N36" s="1"/>
  <c r="L36" s="1"/>
  <c r="M37"/>
  <c r="N37"/>
  <c r="L37" s="1"/>
  <c r="M38"/>
  <c r="N38" s="1"/>
  <c r="L38" s="1"/>
  <c r="M39"/>
  <c r="N39" s="1"/>
  <c r="L39" s="1"/>
  <c r="M40"/>
  <c r="N40"/>
  <c r="L40" s="1"/>
  <c r="L41"/>
  <c r="M41"/>
  <c r="N41" s="1"/>
  <c r="M42"/>
  <c r="N42" s="1"/>
  <c r="L42" s="1"/>
  <c r="M43"/>
  <c r="N43" s="1"/>
  <c r="L43" s="1"/>
  <c r="M44"/>
  <c r="N44" s="1"/>
  <c r="L44" s="1"/>
  <c r="M45"/>
  <c r="N45" s="1"/>
  <c r="L45" s="1"/>
  <c r="M46"/>
  <c r="N46" s="1"/>
  <c r="L46" s="1"/>
  <c r="M47"/>
  <c r="N47" s="1"/>
  <c r="L47" s="1"/>
  <c r="M48"/>
  <c r="N48" s="1"/>
  <c r="L48" s="1"/>
  <c r="M49"/>
  <c r="N49" s="1"/>
  <c r="L49" s="1"/>
  <c r="M50"/>
  <c r="N50" s="1"/>
  <c r="L50" s="1"/>
  <c r="M51"/>
  <c r="N51" s="1"/>
  <c r="L51" s="1"/>
  <c r="M52"/>
  <c r="N52" s="1"/>
  <c r="L52" s="1"/>
  <c r="M53"/>
  <c r="N53" s="1"/>
  <c r="L53" s="1"/>
  <c r="M54"/>
  <c r="N54" s="1"/>
  <c r="L54" s="1"/>
  <c r="M55"/>
  <c r="N55" s="1"/>
  <c r="L55" s="1"/>
  <c r="M56"/>
  <c r="N56" s="1"/>
  <c r="L56" s="1"/>
  <c r="M57"/>
  <c r="N57" s="1"/>
  <c r="L57" s="1"/>
  <c r="M58"/>
  <c r="N58" s="1"/>
  <c r="L58" s="1"/>
  <c r="M59"/>
  <c r="N59" s="1"/>
  <c r="L59" s="1"/>
  <c r="M60"/>
  <c r="N60" s="1"/>
  <c r="L60" s="1"/>
  <c r="M61"/>
  <c r="N61" s="1"/>
  <c r="L61" s="1"/>
  <c r="M62"/>
  <c r="N62" s="1"/>
  <c r="L62" s="1"/>
  <c r="M63"/>
  <c r="N63" s="1"/>
  <c r="L63" s="1"/>
  <c r="M64"/>
  <c r="N64" s="1"/>
  <c r="L64" s="1"/>
  <c r="M65"/>
  <c r="N65" s="1"/>
  <c r="L65" s="1"/>
  <c r="M66"/>
  <c r="N66" s="1"/>
  <c r="L66" s="1"/>
  <c r="M67"/>
  <c r="N67" s="1"/>
  <c r="L67" s="1"/>
  <c r="M68"/>
  <c r="N68" s="1"/>
  <c r="L68" s="1"/>
  <c r="M69"/>
  <c r="N69"/>
  <c r="L69" s="1"/>
  <c r="M70"/>
  <c r="N70" s="1"/>
  <c r="L70" s="1"/>
  <c r="M71"/>
  <c r="N71" s="1"/>
  <c r="L71" s="1"/>
  <c r="M72"/>
  <c r="N72" s="1"/>
  <c r="L72" s="1"/>
  <c r="M73"/>
  <c r="N73"/>
  <c r="L73" s="1"/>
  <c r="M74"/>
  <c r="N74" s="1"/>
  <c r="L74" s="1"/>
  <c r="M75"/>
  <c r="N75" s="1"/>
  <c r="L75" s="1"/>
  <c r="M76"/>
  <c r="N76" s="1"/>
  <c r="L76" s="1"/>
  <c r="M77"/>
  <c r="N77" s="1"/>
  <c r="L77" s="1"/>
  <c r="M78"/>
  <c r="N78" s="1"/>
  <c r="L78" s="1"/>
  <c r="M79"/>
  <c r="N79" s="1"/>
  <c r="L79" s="1"/>
  <c r="M80"/>
  <c r="N80" s="1"/>
  <c r="L80" s="1"/>
  <c r="M81"/>
  <c r="N81" s="1"/>
  <c r="L81" s="1"/>
  <c r="M82"/>
  <c r="N82" s="1"/>
  <c r="L82" s="1"/>
  <c r="M83"/>
  <c r="N83" s="1"/>
  <c r="L83" s="1"/>
  <c r="M84"/>
  <c r="N84" s="1"/>
  <c r="L84" s="1"/>
  <c r="M85"/>
  <c r="N85" s="1"/>
  <c r="L85" s="1"/>
  <c r="M86"/>
  <c r="N86" s="1"/>
  <c r="L86" s="1"/>
  <c r="M87"/>
  <c r="N87" s="1"/>
  <c r="L87" s="1"/>
  <c r="M88"/>
  <c r="N88" s="1"/>
  <c r="L88" s="1"/>
  <c r="M89"/>
  <c r="N89" s="1"/>
  <c r="L89" s="1"/>
  <c r="M90"/>
  <c r="N90" s="1"/>
  <c r="L90" s="1"/>
  <c r="M91"/>
  <c r="N91" s="1"/>
  <c r="L91" s="1"/>
  <c r="L5"/>
  <c r="N5"/>
  <c r="M5"/>
  <c r="AH43"/>
  <c r="AH51"/>
  <c r="AH59"/>
  <c r="AH67"/>
  <c r="AH75"/>
  <c r="AH83"/>
  <c r="AH91"/>
  <c r="AB43"/>
  <c r="V6"/>
  <c r="V14"/>
  <c r="V22"/>
  <c r="V30"/>
  <c r="V34"/>
  <c r="V42"/>
  <c r="V43"/>
  <c r="V66"/>
  <c r="V74"/>
  <c r="P6"/>
  <c r="P14"/>
  <c r="P22"/>
  <c r="P30"/>
  <c r="P38"/>
  <c r="P43"/>
  <c r="P47"/>
  <c r="P54"/>
  <c r="P59"/>
  <c r="P67"/>
  <c r="P75"/>
  <c r="P83"/>
  <c r="P87"/>
  <c r="J43"/>
  <c r="J51"/>
  <c r="J59"/>
  <c r="J67"/>
  <c r="J75"/>
  <c r="J83"/>
  <c r="J91"/>
  <c r="I6"/>
  <c r="AH6" s="1"/>
  <c r="I7"/>
  <c r="AB7" s="1"/>
  <c r="I8"/>
  <c r="I9"/>
  <c r="I10"/>
  <c r="AH10" s="1"/>
  <c r="I11"/>
  <c r="AB11" s="1"/>
  <c r="I12"/>
  <c r="I13"/>
  <c r="I14"/>
  <c r="AH14" s="1"/>
  <c r="I15"/>
  <c r="AB15" s="1"/>
  <c r="I16"/>
  <c r="I17"/>
  <c r="V17" s="1"/>
  <c r="I18"/>
  <c r="AH18" s="1"/>
  <c r="I19"/>
  <c r="AB19" s="1"/>
  <c r="I20"/>
  <c r="I21"/>
  <c r="I22"/>
  <c r="AH22" s="1"/>
  <c r="I23"/>
  <c r="AB23" s="1"/>
  <c r="I24"/>
  <c r="I25"/>
  <c r="I26"/>
  <c r="AH26" s="1"/>
  <c r="I27"/>
  <c r="AB27" s="1"/>
  <c r="I28"/>
  <c r="I29"/>
  <c r="I30"/>
  <c r="AH30" s="1"/>
  <c r="I31"/>
  <c r="AB31" s="1"/>
  <c r="I32"/>
  <c r="I33"/>
  <c r="V33" s="1"/>
  <c r="I34"/>
  <c r="AH34" s="1"/>
  <c r="I35"/>
  <c r="AB35" s="1"/>
  <c r="I36"/>
  <c r="I37"/>
  <c r="I38"/>
  <c r="AH38" s="1"/>
  <c r="I39"/>
  <c r="AB39" s="1"/>
  <c r="I40"/>
  <c r="I41"/>
  <c r="I42"/>
  <c r="AH42" s="1"/>
  <c r="I44"/>
  <c r="V44" s="1"/>
  <c r="I45"/>
  <c r="I46"/>
  <c r="I47"/>
  <c r="AB47" s="1"/>
  <c r="I48"/>
  <c r="V48" s="1"/>
  <c r="I49"/>
  <c r="I50"/>
  <c r="V50" s="1"/>
  <c r="I51"/>
  <c r="AB51" s="1"/>
  <c r="I52"/>
  <c r="V52" s="1"/>
  <c r="I53"/>
  <c r="I54"/>
  <c r="I55"/>
  <c r="AB55" s="1"/>
  <c r="I56"/>
  <c r="V56" s="1"/>
  <c r="I57"/>
  <c r="I58"/>
  <c r="V58" s="1"/>
  <c r="I59"/>
  <c r="AB59" s="1"/>
  <c r="I60"/>
  <c r="V60" s="1"/>
  <c r="I61"/>
  <c r="I62"/>
  <c r="I63"/>
  <c r="AB63" s="1"/>
  <c r="I64"/>
  <c r="V64" s="1"/>
  <c r="I65"/>
  <c r="I66"/>
  <c r="I67"/>
  <c r="AB67" s="1"/>
  <c r="I68"/>
  <c r="V68" s="1"/>
  <c r="I69"/>
  <c r="I70"/>
  <c r="P70" s="1"/>
  <c r="I71"/>
  <c r="AB71" s="1"/>
  <c r="I72"/>
  <c r="V72" s="1"/>
  <c r="I73"/>
  <c r="I74"/>
  <c r="I75"/>
  <c r="AB75" s="1"/>
  <c r="I76"/>
  <c r="V76" s="1"/>
  <c r="I77"/>
  <c r="I78"/>
  <c r="I79"/>
  <c r="AB79" s="1"/>
  <c r="I80"/>
  <c r="V80" s="1"/>
  <c r="I81"/>
  <c r="I82"/>
  <c r="V82" s="1"/>
  <c r="I83"/>
  <c r="AB83" s="1"/>
  <c r="I84"/>
  <c r="V84" s="1"/>
  <c r="I85"/>
  <c r="I86"/>
  <c r="P86" s="1"/>
  <c r="I87"/>
  <c r="AB87" s="1"/>
  <c r="I88"/>
  <c r="V88" s="1"/>
  <c r="I89"/>
  <c r="I90"/>
  <c r="V90" s="1"/>
  <c r="I91"/>
  <c r="AB91" s="1"/>
  <c r="I5"/>
  <c r="V5" s="1"/>
  <c r="J88" l="1"/>
  <c r="J72"/>
  <c r="J56"/>
  <c r="J39"/>
  <c r="J7"/>
  <c r="P80"/>
  <c r="P52"/>
  <c r="P44"/>
  <c r="V19"/>
  <c r="AB64"/>
  <c r="AH11"/>
  <c r="J11"/>
  <c r="P88"/>
  <c r="P68"/>
  <c r="P39"/>
  <c r="P23"/>
  <c r="P7"/>
  <c r="V7"/>
  <c r="AB68"/>
  <c r="AH5"/>
  <c r="AH76"/>
  <c r="AH60"/>
  <c r="AH44"/>
  <c r="AH15"/>
  <c r="J87"/>
  <c r="J79"/>
  <c r="J71"/>
  <c r="J63"/>
  <c r="J55"/>
  <c r="J47"/>
  <c r="J35"/>
  <c r="J19"/>
  <c r="P5"/>
  <c r="P79"/>
  <c r="P71"/>
  <c r="P64"/>
  <c r="P56"/>
  <c r="P51"/>
  <c r="P35"/>
  <c r="P27"/>
  <c r="P19"/>
  <c r="P11"/>
  <c r="V39"/>
  <c r="V26"/>
  <c r="V18"/>
  <c r="V11"/>
  <c r="AB5"/>
  <c r="AB76"/>
  <c r="AB60"/>
  <c r="AB44"/>
  <c r="AH88"/>
  <c r="AH80"/>
  <c r="AH72"/>
  <c r="AH64"/>
  <c r="AH56"/>
  <c r="AH48"/>
  <c r="AH39"/>
  <c r="AH23"/>
  <c r="AH7"/>
  <c r="J80"/>
  <c r="J64"/>
  <c r="J48"/>
  <c r="J23"/>
  <c r="P72"/>
  <c r="V27"/>
  <c r="AB80"/>
  <c r="AB48"/>
  <c r="AH27"/>
  <c r="J27"/>
  <c r="P60"/>
  <c r="P31"/>
  <c r="P15"/>
  <c r="V35"/>
  <c r="V15"/>
  <c r="AB84"/>
  <c r="AB52"/>
  <c r="AH84"/>
  <c r="AH68"/>
  <c r="AH52"/>
  <c r="AH31"/>
  <c r="J5"/>
  <c r="J84"/>
  <c r="J76"/>
  <c r="J68"/>
  <c r="J60"/>
  <c r="J52"/>
  <c r="J44"/>
  <c r="J31"/>
  <c r="J15"/>
  <c r="P91"/>
  <c r="P84"/>
  <c r="P76"/>
  <c r="P63"/>
  <c r="P55"/>
  <c r="P48"/>
  <c r="P42"/>
  <c r="P34"/>
  <c r="P26"/>
  <c r="P18"/>
  <c r="P10"/>
  <c r="V38"/>
  <c r="V31"/>
  <c r="V23"/>
  <c r="V10"/>
  <c r="AB88"/>
  <c r="AB72"/>
  <c r="AB56"/>
  <c r="AH87"/>
  <c r="AH79"/>
  <c r="AH71"/>
  <c r="AH63"/>
  <c r="AH55"/>
  <c r="AH47"/>
  <c r="AH35"/>
  <c r="AH19"/>
  <c r="P89"/>
  <c r="AH89"/>
  <c r="J89"/>
  <c r="P85"/>
  <c r="AH85"/>
  <c r="J85"/>
  <c r="P81"/>
  <c r="AH81"/>
  <c r="J81"/>
  <c r="P77"/>
  <c r="AH77"/>
  <c r="J77"/>
  <c r="P73"/>
  <c r="AH73"/>
  <c r="J73"/>
  <c r="P69"/>
  <c r="AH69"/>
  <c r="J69"/>
  <c r="P65"/>
  <c r="AH65"/>
  <c r="J65"/>
  <c r="P61"/>
  <c r="AH61"/>
  <c r="J61"/>
  <c r="P57"/>
  <c r="AH57"/>
  <c r="J57"/>
  <c r="P53"/>
  <c r="AH53"/>
  <c r="J53"/>
  <c r="P49"/>
  <c r="AH49"/>
  <c r="J49"/>
  <c r="P45"/>
  <c r="AH45"/>
  <c r="J45"/>
  <c r="V40"/>
  <c r="P40"/>
  <c r="V36"/>
  <c r="P36"/>
  <c r="V32"/>
  <c r="P32"/>
  <c r="V28"/>
  <c r="P28"/>
  <c r="V24"/>
  <c r="P24"/>
  <c r="V20"/>
  <c r="P20"/>
  <c r="V16"/>
  <c r="P16"/>
  <c r="V12"/>
  <c r="P12"/>
  <c r="V8"/>
  <c r="P8"/>
  <c r="AH90"/>
  <c r="J90"/>
  <c r="AB90"/>
  <c r="AH86"/>
  <c r="J86"/>
  <c r="AB86"/>
  <c r="AH82"/>
  <c r="J82"/>
  <c r="AB82"/>
  <c r="AH78"/>
  <c r="J78"/>
  <c r="AB78"/>
  <c r="AH74"/>
  <c r="J74"/>
  <c r="AB74"/>
  <c r="AH70"/>
  <c r="J70"/>
  <c r="AB70"/>
  <c r="AH66"/>
  <c r="J66"/>
  <c r="AB66"/>
  <c r="AH62"/>
  <c r="J62"/>
  <c r="AB62"/>
  <c r="AH58"/>
  <c r="J58"/>
  <c r="AB58"/>
  <c r="AH54"/>
  <c r="J54"/>
  <c r="AB54"/>
  <c r="AH50"/>
  <c r="J50"/>
  <c r="AB50"/>
  <c r="AH46"/>
  <c r="J46"/>
  <c r="AB46"/>
  <c r="P41"/>
  <c r="AH41"/>
  <c r="J41"/>
  <c r="P37"/>
  <c r="AH37"/>
  <c r="J37"/>
  <c r="P33"/>
  <c r="AH33"/>
  <c r="J33"/>
  <c r="P29"/>
  <c r="AH29"/>
  <c r="J29"/>
  <c r="P25"/>
  <c r="AH25"/>
  <c r="J25"/>
  <c r="P21"/>
  <c r="AH21"/>
  <c r="J21"/>
  <c r="P17"/>
  <c r="AH17"/>
  <c r="J17"/>
  <c r="P13"/>
  <c r="AH13"/>
  <c r="J13"/>
  <c r="P9"/>
  <c r="AH9"/>
  <c r="J9"/>
  <c r="AB85"/>
  <c r="AB77"/>
  <c r="AB69"/>
  <c r="AB61"/>
  <c r="AB53"/>
  <c r="AB45"/>
  <c r="AB40"/>
  <c r="AB32"/>
  <c r="AB24"/>
  <c r="AB16"/>
  <c r="AB8"/>
  <c r="J36"/>
  <c r="J28"/>
  <c r="J20"/>
  <c r="J12"/>
  <c r="P82"/>
  <c r="P66"/>
  <c r="P50"/>
  <c r="V85"/>
  <c r="V77"/>
  <c r="V69"/>
  <c r="V61"/>
  <c r="V53"/>
  <c r="V45"/>
  <c r="V29"/>
  <c r="V13"/>
  <c r="AB41"/>
  <c r="AB33"/>
  <c r="AB25"/>
  <c r="AB17"/>
  <c r="AB9"/>
  <c r="AH40"/>
  <c r="AH32"/>
  <c r="AH24"/>
  <c r="AH16"/>
  <c r="AH8"/>
  <c r="P78"/>
  <c r="P62"/>
  <c r="P46"/>
  <c r="V86"/>
  <c r="V78"/>
  <c r="V70"/>
  <c r="V62"/>
  <c r="V54"/>
  <c r="V46"/>
  <c r="V41"/>
  <c r="V25"/>
  <c r="V9"/>
  <c r="AB89"/>
  <c r="AB81"/>
  <c r="AB73"/>
  <c r="AB65"/>
  <c r="AB57"/>
  <c r="AB49"/>
  <c r="AB36"/>
  <c r="AB28"/>
  <c r="AB20"/>
  <c r="AB12"/>
  <c r="J40"/>
  <c r="J32"/>
  <c r="J24"/>
  <c r="J16"/>
  <c r="J8"/>
  <c r="P90"/>
  <c r="P74"/>
  <c r="P58"/>
  <c r="V89"/>
  <c r="V81"/>
  <c r="V73"/>
  <c r="V65"/>
  <c r="V57"/>
  <c r="V49"/>
  <c r="V37"/>
  <c r="V21"/>
  <c r="AB37"/>
  <c r="AB29"/>
  <c r="AB21"/>
  <c r="AB13"/>
  <c r="AH36"/>
  <c r="AH28"/>
  <c r="AH20"/>
  <c r="AH12"/>
  <c r="V91"/>
  <c r="V87"/>
  <c r="V83"/>
  <c r="V79"/>
  <c r="V75"/>
  <c r="V71"/>
  <c r="V67"/>
  <c r="V63"/>
  <c r="V59"/>
  <c r="V55"/>
  <c r="V51"/>
  <c r="V47"/>
  <c r="AB42"/>
  <c r="AB38"/>
  <c r="AB34"/>
  <c r="AB30"/>
  <c r="AB26"/>
  <c r="AB22"/>
  <c r="AB18"/>
  <c r="AB14"/>
  <c r="AB10"/>
  <c r="AB6"/>
  <c r="J42"/>
  <c r="J38"/>
  <c r="J34"/>
  <c r="J30"/>
  <c r="J26"/>
  <c r="J22"/>
  <c r="J18"/>
  <c r="J14"/>
  <c r="J10"/>
  <c r="J6"/>
</calcChain>
</file>

<file path=xl/sharedStrings.xml><?xml version="1.0" encoding="utf-8"?>
<sst xmlns="http://schemas.openxmlformats.org/spreadsheetml/2006/main" count="232" uniqueCount="116">
  <si>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</si>
  <si>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</si>
  <si>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</si>
  <si>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</si>
  <si>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</si>
  <si>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</si>
  <si>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</si>
  <si>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</si>
  <si>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</si>
  <si>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</si>
  <si>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</si>
  <si>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</si>
  <si>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</si>
  <si>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</si>
  <si>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</si>
  <si>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</si>
  <si>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</si>
  <si>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</si>
  <si>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</si>
  <si>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</si>
  <si>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</si>
  <si>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</si>
  <si>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</si>
  <si>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</si>
  <si>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</si>
  <si>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</si>
  <si>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</si>
  <si>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</si>
  <si>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</si>
  <si>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</si>
  <si>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</si>
  <si>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</si>
  <si>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</si>
  <si>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</si>
  <si>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</si>
  <si>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Սմբուկ</t>
  </si>
  <si>
    <t>Սոխ</t>
  </si>
  <si>
    <t>Սպիտակաձավար</t>
  </si>
  <si>
    <t xml:space="preserve">Սոդա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</si>
  <si>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</si>
  <si>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</si>
  <si>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</si>
  <si>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</si>
  <si>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</si>
  <si>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</si>
  <si>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</si>
  <si>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</si>
  <si>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</si>
  <si>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</si>
  <si>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</si>
  <si>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</si>
  <si>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</si>
  <si>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</si>
  <si>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</si>
  <si>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</si>
  <si>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</si>
  <si>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</si>
  <si>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</si>
  <si>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</si>
  <si>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</si>
  <si>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</si>
  <si>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</si>
  <si>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</si>
  <si>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</si>
  <si>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</si>
  <si>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</si>
  <si>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</si>
  <si>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</si>
  <si>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</si>
  <si>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</si>
  <si>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Լոլիկ /1-ին և 4-րդ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</si>
  <si>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</si>
  <si>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</si>
  <si>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</si>
  <si>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</si>
  <si>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</si>
  <si>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</si>
  <si>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</si>
  <si>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</si>
  <si>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</si>
  <si>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</si>
  <si>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Սալոր 3-րդ եռ</t>
  </si>
  <si>
    <t>Վարունգ 1-ին և 4-րդ</t>
  </si>
  <si>
    <t>Վարունգ 2-րդ եռ</t>
  </si>
  <si>
    <t>Վարունգ 3-րդ եռ</t>
  </si>
  <si>
    <t xml:space="preserve">Վարունգ 4-րդ </t>
  </si>
  <si>
    <t>Մանդարին 1-ին և 4-րդ եռ</t>
  </si>
  <si>
    <t>Կաթ/պոլիէթիլենային/</t>
  </si>
  <si>
    <t>Թռչնամիս /Հավի միս/</t>
  </si>
  <si>
    <t>արքայանաիրնջ 4-րդ և 1-ին եռ</t>
  </si>
  <si>
    <t>խաղող</t>
  </si>
  <si>
    <t>մուրաբա</t>
  </si>
  <si>
    <t>կարտոֆիլի օսլա</t>
  </si>
  <si>
    <t>շոկոլադապատ կոնֆետ /սուֆլե/</t>
  </si>
  <si>
    <t>ձուկ</t>
  </si>
  <si>
    <t>եգիպտացորենի պահածո</t>
  </si>
  <si>
    <t>հազարի տերև</t>
  </si>
  <si>
    <t>չոր մասուր</t>
  </si>
  <si>
    <t>բրոկոլի</t>
  </si>
  <si>
    <t>շոկոլադե կրեմ</t>
  </si>
  <si>
    <t>հալած յուղ</t>
  </si>
  <si>
    <t xml:space="preserve"> </t>
  </si>
  <si>
    <t>աղ կարմիր պղպեղ</t>
  </si>
  <si>
    <t>,,Շիրակ ֆուդ,,ՍՊԸ</t>
  </si>
  <si>
    <t>,,Սպարապետ,,ՍՊԸ</t>
  </si>
  <si>
    <t>,,ԷՍ ԸՆԴ Է,,ՍՊԸ</t>
  </si>
  <si>
    <t>,,Սմայլս,,ՍՊԸ</t>
  </si>
  <si>
    <t>,,Ֆամմա Ֆուդ,,ՍԸ</t>
  </si>
  <si>
    <t>,,Անուշ Բաղումյան,,ԱՁ</t>
  </si>
  <si>
    <t>,,Վաղինակ Փոքր,,ՍՊԸ</t>
  </si>
  <si>
    <t>Գին</t>
  </si>
  <si>
    <t>Ինքնարժեք</t>
  </si>
  <si>
    <t>Շահույթ</t>
  </si>
  <si>
    <t>Գինն առանց ԱԱՀ</t>
  </si>
  <si>
    <t>ԱԱՀ</t>
  </si>
  <si>
    <t>Ընդամենը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</si>
</sst>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2"/>
      <color rgb="FFFF0000"/>
      <name val="GHEA Grapalat"/>
      <family val="3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sz val="10"/>
      <color rgb="FFFF0000"/>
      <name val="GHEA Grapalat"/>
      <family val="3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8"/>
      <color theme="3" tint="0.39997558519241921"/>
      <name val="GHEA Grapalat"/>
      <family val="3"/>
    </font>
    <font>
      <b/>
      <sz val="8"/>
      <color theme="3" tint="0.39997558519241921"/>
      <name val="Calibri"/>
      <family val="2"/>
      <charset val="204"/>
      <scheme val="minor"/>
    </font>
    <font>
      <sz val="11"/>
      <color theme="3" tint="0.3999755851924192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sz val="8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0" borderId="1" xfId="0" applyFont="1" applyBorder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3" fillId="0" borderId="1" xfId="0" applyFont="1" applyBorder="1"/>
    <xf numFmtId="0" fontId="12" fillId="0" borderId="0" xfId="0" applyFont="1"/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Border="1"/>
    <xf numFmtId="0" fontId="0" fillId="0" borderId="3" xfId="0" applyFill="1" applyBorder="1"/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4" fillId="0" borderId="0" xfId="0" applyFont="1" applyBorder="1"/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8" fillId="0" borderId="0" xfId="0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91"/>
  <sheetViews>
    <sheetView tabSelected="1" workbookViewId="0">
      <selection activeCell="AV10" sqref="AV10"/>
    </sheetView>
  </sheetViews>
  <sheetFormatPr defaultRowHeight="16"/>
  <cols>
    <col min="1" max="1" width="5.1796875" style="1" customWidth="1"/>
    <col min="2" max="2" width="11.453125" style="1" customWidth="1"/>
    <col min="3" max="3" width="7.26953125" style="1" bestFit="1" customWidth="1"/>
    <col min="4" max="4" width="8.984375E-2" style="1" customWidth="1"/>
    <col min="5" max="8" width="10.1796875" hidden="1" customWidth="1"/>
    <col min="9" max="9" width="10.1796875" style="10" customWidth="1"/>
    <col min="10" max="10" width="6.36328125" style="23" customWidth="1"/>
    <col min="13" max="13" width="8.7265625" style="15"/>
    <col min="16" max="16" width="5.54296875" style="26" customWidth="1"/>
    <col min="19" max="19" width="8.7265625" style="15"/>
    <col min="22" max="22" width="6.26953125" style="26" customWidth="1"/>
    <col min="25" max="25" width="8.7265625" style="15"/>
    <col min="28" max="28" width="5.90625" style="26" customWidth="1"/>
    <col min="31" max="31" width="8.7265625" style="15"/>
    <col min="34" max="34" width="6.7265625" style="26" customWidth="1"/>
    <col min="37" max="37" width="8.7265625" style="15"/>
    <col min="40" max="40" width="8.7265625" style="26"/>
    <col min="45" max="45" width="8.7265625" style="26"/>
  </cols>
  <sheetData>
    <row r="1" spans="1:49" ht="14.5">
      <c r="A1" s="2"/>
      <c r="B1" s="3"/>
      <c r="C1" s="3"/>
      <c r="D1" s="3"/>
    </row>
    <row r="2" spans="1:49" ht="14.5">
      <c r="A2" s="2"/>
      <c r="B2" s="3"/>
      <c r="C2" s="3"/>
      <c r="D2" s="3"/>
    </row>
    <row r="3" spans="1:49" ht="22">
      <c r="A3" s="2"/>
      <c r="B3" s="27" t="s">
        <v>61</v>
      </c>
      <c r="C3" s="27"/>
      <c r="D3" s="27"/>
      <c r="E3" s="27"/>
      <c r="F3" s="27"/>
      <c r="G3" s="27"/>
      <c r="H3" s="27"/>
      <c r="I3" s="27"/>
      <c r="J3" s="24"/>
      <c r="K3" s="20" t="s">
        <v>103</v>
      </c>
      <c r="Q3" s="21" t="s">
        <v>104</v>
      </c>
      <c r="R3" s="22"/>
      <c r="S3" s="28"/>
      <c r="T3" s="22"/>
      <c r="W3" s="22" t="s">
        <v>105</v>
      </c>
      <c r="X3" s="22"/>
      <c r="Y3" s="28"/>
      <c r="Z3" s="22"/>
      <c r="AC3" t="s">
        <v>106</v>
      </c>
      <c r="AI3" t="s">
        <v>107</v>
      </c>
      <c r="AO3" t="s">
        <v>108</v>
      </c>
      <c r="AT3" t="s">
        <v>109</v>
      </c>
    </row>
    <row r="4" spans="1:49" ht="41.5" customHeight="1">
      <c r="A4" s="4" t="s">
        <v>45</v>
      </c>
      <c r="B4" s="4" t="s">
        <v>0</v>
      </c>
      <c r="C4" s="4" t="s">
        <v>46</v>
      </c>
      <c r="D4" s="4" t="s">
        <v>62</v>
      </c>
      <c r="E4" s="6" t="s">
        <v>63</v>
      </c>
      <c r="F4" s="6" t="s">
        <v>64</v>
      </c>
      <c r="G4" s="6" t="s">
        <v>65</v>
      </c>
      <c r="H4" s="6" t="s">
        <v>66</v>
      </c>
      <c r="I4" s="6" t="s">
        <v>67</v>
      </c>
      <c r="J4" s="29" t="s">
        <v>110</v>
      </c>
      <c r="K4" s="30" t="s">
        <v>111</v>
      </c>
      <c r="L4" s="30" t="s">
        <v>112</v>
      </c>
      <c r="M4" s="30" t="s">
        <v>113</v>
      </c>
      <c r="N4" s="30" t="s">
        <v>114</v>
      </c>
      <c r="O4" s="30" t="s">
        <v>115</v>
      </c>
      <c r="P4" s="29" t="s">
        <v>110</v>
      </c>
      <c r="Q4" s="30" t="s">
        <v>111</v>
      </c>
      <c r="R4" s="30" t="s">
        <v>112</v>
      </c>
      <c r="S4" s="30" t="s">
        <v>113</v>
      </c>
      <c r="T4" s="30" t="s">
        <v>114</v>
      </c>
      <c r="U4" s="30" t="s">
        <v>115</v>
      </c>
      <c r="V4" s="29" t="s">
        <v>110</v>
      </c>
      <c r="W4" s="30" t="s">
        <v>111</v>
      </c>
      <c r="X4" s="30" t="s">
        <v>112</v>
      </c>
      <c r="Y4" s="30" t="s">
        <v>113</v>
      </c>
      <c r="Z4" s="30" t="s">
        <v>114</v>
      </c>
      <c r="AA4" s="30" t="s">
        <v>115</v>
      </c>
      <c r="AB4" s="29" t="s">
        <v>110</v>
      </c>
      <c r="AC4" s="30" t="s">
        <v>111</v>
      </c>
      <c r="AD4" s="30" t="s">
        <v>112</v>
      </c>
      <c r="AE4" s="30" t="s">
        <v>113</v>
      </c>
      <c r="AF4" s="30" t="s">
        <v>114</v>
      </c>
      <c r="AG4" s="30" t="s">
        <v>115</v>
      </c>
      <c r="AH4" s="29" t="s">
        <v>110</v>
      </c>
      <c r="AI4" s="30" t="s">
        <v>111</v>
      </c>
      <c r="AJ4" s="30" t="s">
        <v>112</v>
      </c>
      <c r="AK4" s="30" t="s">
        <v>113</v>
      </c>
      <c r="AL4" s="30" t="s">
        <v>114</v>
      </c>
      <c r="AM4" s="30" t="s">
        <v>115</v>
      </c>
      <c r="AN4" s="29" t="s">
        <v>110</v>
      </c>
      <c r="AO4" s="30" t="s">
        <v>111</v>
      </c>
      <c r="AP4" s="30" t="s">
        <v>112</v>
      </c>
      <c r="AQ4" s="30" t="s">
        <v>113</v>
      </c>
      <c r="AR4" s="30" t="s">
        <v>115</v>
      </c>
      <c r="AS4" s="31" t="s">
        <v>110</v>
      </c>
      <c r="AT4" s="30" t="s">
        <v>111</v>
      </c>
      <c r="AU4" s="30" t="s">
        <v>112</v>
      </c>
      <c r="AV4" s="30" t="s">
        <v>113</v>
      </c>
      <c r="AW4" s="30" t="s">
        <v>115</v>
      </c>
    </row>
    <row r="5" spans="1:49">
      <c r="A5" s="8">
        <v>1</v>
      </c>
      <c r="B5" s="8" t="s">
        <v>1</v>
      </c>
      <c r="C5" s="8" t="s">
        <v>2</v>
      </c>
      <c r="D5" s="9"/>
      <c r="E5" s="5">
        <v>18</v>
      </c>
      <c r="F5" s="5">
        <v>18</v>
      </c>
      <c r="G5" s="5">
        <v>18</v>
      </c>
      <c r="H5" s="5">
        <v>18</v>
      </c>
      <c r="I5" s="11">
        <f>H5+G5+F5+E5</f>
        <v>72</v>
      </c>
      <c r="J5" s="25">
        <f>O5/I5</f>
        <v>170</v>
      </c>
      <c r="K5">
        <v>4080</v>
      </c>
      <c r="L5">
        <f>O5-K5-N5</f>
        <v>6120</v>
      </c>
      <c r="M5" s="15">
        <f>O5/1.2</f>
        <v>10200</v>
      </c>
      <c r="N5">
        <f>O5-M5</f>
        <v>2040</v>
      </c>
      <c r="O5">
        <v>12240</v>
      </c>
      <c r="P5" s="26">
        <f>U5/I5</f>
        <v>170</v>
      </c>
      <c r="Q5">
        <v>9273</v>
      </c>
      <c r="R5">
        <f>U5-T5-Q5</f>
        <v>927</v>
      </c>
      <c r="S5" s="15">
        <f>U5/1.2</f>
        <v>10200</v>
      </c>
      <c r="T5">
        <f>U5-S5</f>
        <v>2040</v>
      </c>
      <c r="U5">
        <v>12240</v>
      </c>
      <c r="V5" s="26">
        <f>AA5/I5</f>
        <v>178.2</v>
      </c>
      <c r="W5">
        <v>9720</v>
      </c>
      <c r="X5">
        <f>AA5-Z5-W5</f>
        <v>972</v>
      </c>
      <c r="Y5" s="15">
        <f>AA5/1.2</f>
        <v>10692</v>
      </c>
      <c r="Z5">
        <f>AA5-Y5</f>
        <v>2138.3999999999996</v>
      </c>
      <c r="AA5">
        <v>12830.4</v>
      </c>
      <c r="AB5" s="26">
        <f>AG5/I5</f>
        <v>0</v>
      </c>
      <c r="AD5">
        <f>AG5-AF5-AC5</f>
        <v>0</v>
      </c>
      <c r="AE5" s="15">
        <f>AG5/1.2</f>
        <v>0</v>
      </c>
      <c r="AF5">
        <f>AG5-AE5</f>
        <v>0</v>
      </c>
      <c r="AH5" s="26">
        <f>AM5/I5</f>
        <v>0</v>
      </c>
      <c r="AJ5">
        <f>AM5-AL5-AI5</f>
        <v>0</v>
      </c>
      <c r="AK5" s="15">
        <f>AM5/1.2</f>
        <v>0</v>
      </c>
      <c r="AL5">
        <f>AM5-AK5</f>
        <v>0</v>
      </c>
    </row>
    <row r="6" spans="1:49">
      <c r="A6" s="8">
        <v>2</v>
      </c>
      <c r="B6" s="8" t="s">
        <v>3</v>
      </c>
      <c r="C6" s="8" t="s">
        <v>2</v>
      </c>
      <c r="D6" s="9"/>
      <c r="E6" s="5">
        <v>30</v>
      </c>
      <c r="F6" s="5">
        <v>30</v>
      </c>
      <c r="G6" s="5">
        <v>30</v>
      </c>
      <c r="H6" s="5">
        <v>30</v>
      </c>
      <c r="I6" s="11">
        <f t="shared" ref="I6:I56" si="0">H6+G6+F6+E6</f>
        <v>120</v>
      </c>
      <c r="J6" s="25">
        <f t="shared" ref="J6:J69" si="1">O6/I6</f>
        <v>280</v>
      </c>
      <c r="K6" s="17">
        <v>11200</v>
      </c>
      <c r="L6">
        <f t="shared" ref="L6:L69" si="2">O6-K6-N6</f>
        <v>16800</v>
      </c>
      <c r="M6" s="15">
        <f t="shared" ref="M6:M69" si="3">O6/1.2</f>
        <v>28000</v>
      </c>
      <c r="N6">
        <f t="shared" ref="N6:N69" si="4">O6-M6</f>
        <v>5600</v>
      </c>
      <c r="O6" s="17">
        <v>33600</v>
      </c>
      <c r="P6" s="26">
        <f t="shared" ref="P6:P69" si="5">U6/I6</f>
        <v>250</v>
      </c>
      <c r="Q6" s="17">
        <v>22727</v>
      </c>
      <c r="R6">
        <f t="shared" ref="R6:R69" si="6">U6-T6-Q6</f>
        <v>2273</v>
      </c>
      <c r="S6" s="15">
        <f t="shared" ref="S6:S69" si="7">U6/1.2</f>
        <v>25000</v>
      </c>
      <c r="T6">
        <f t="shared" ref="T6:T69" si="8">U6-S6</f>
        <v>5000</v>
      </c>
      <c r="U6" s="17">
        <v>30000</v>
      </c>
      <c r="V6" s="26">
        <f t="shared" ref="V6:V69" si="9">AA6/I6</f>
        <v>297</v>
      </c>
      <c r="W6" s="17">
        <v>27000</v>
      </c>
      <c r="X6">
        <f t="shared" ref="X6:X69" si="10">AA6-Z6-W6</f>
        <v>2700</v>
      </c>
      <c r="Y6" s="15">
        <f t="shared" ref="Y6:Y69" si="11">AA6/1.2</f>
        <v>29700</v>
      </c>
      <c r="Z6">
        <f t="shared" ref="Z6:Z69" si="12">AA6-Y6</f>
        <v>5940</v>
      </c>
      <c r="AA6" s="17">
        <v>35640</v>
      </c>
      <c r="AB6" s="26">
        <f t="shared" ref="AB6:AB69" si="13">AG6/I6</f>
        <v>0</v>
      </c>
      <c r="AD6">
        <f t="shared" ref="AD6:AD69" si="14">AG6-AF6-AC6</f>
        <v>0</v>
      </c>
      <c r="AE6" s="15">
        <f t="shared" ref="AE6:AE69" si="15">AG6/1.2</f>
        <v>0</v>
      </c>
      <c r="AF6">
        <f t="shared" ref="AF6:AF69" si="16">AG6-AE6</f>
        <v>0</v>
      </c>
      <c r="AH6" s="26">
        <f>AM6/I6</f>
        <v>0</v>
      </c>
      <c r="AJ6">
        <f t="shared" ref="AJ6:AJ69" si="17">AM6-AL6-AI6</f>
        <v>0</v>
      </c>
      <c r="AK6" s="15">
        <f t="shared" ref="AK6:AK69" si="18">AM6/1.2</f>
        <v>0</v>
      </c>
      <c r="AL6">
        <f t="shared" ref="AL6:AL69" si="19">AM6-AK6</f>
        <v>0</v>
      </c>
    </row>
    <row r="7" spans="1:49" ht="39">
      <c r="A7" s="8">
        <v>3</v>
      </c>
      <c r="B7" s="8" t="s">
        <v>89</v>
      </c>
      <c r="C7" s="8" t="s">
        <v>2</v>
      </c>
      <c r="D7" s="9"/>
      <c r="E7" s="5">
        <v>30</v>
      </c>
      <c r="F7" s="5"/>
      <c r="G7" s="5"/>
      <c r="H7" s="5">
        <v>30</v>
      </c>
      <c r="I7" s="11">
        <f t="shared" si="0"/>
        <v>60</v>
      </c>
      <c r="J7" s="25">
        <f t="shared" si="1"/>
        <v>400</v>
      </c>
      <c r="K7" s="17">
        <v>8000</v>
      </c>
      <c r="L7">
        <f t="shared" si="2"/>
        <v>12000</v>
      </c>
      <c r="M7" s="15">
        <f t="shared" si="3"/>
        <v>20000</v>
      </c>
      <c r="N7">
        <f t="shared" si="4"/>
        <v>4000</v>
      </c>
      <c r="O7">
        <v>24000</v>
      </c>
      <c r="P7" s="26">
        <f t="shared" si="5"/>
        <v>500</v>
      </c>
      <c r="Q7">
        <v>22727</v>
      </c>
      <c r="R7">
        <f t="shared" si="6"/>
        <v>2273</v>
      </c>
      <c r="S7" s="15">
        <f t="shared" si="7"/>
        <v>25000</v>
      </c>
      <c r="T7">
        <f t="shared" si="8"/>
        <v>5000</v>
      </c>
      <c r="U7">
        <v>30000</v>
      </c>
      <c r="V7" s="26">
        <f t="shared" si="9"/>
        <v>495</v>
      </c>
      <c r="W7">
        <v>22500</v>
      </c>
      <c r="X7">
        <f t="shared" si="10"/>
        <v>2250</v>
      </c>
      <c r="Y7" s="15">
        <f t="shared" si="11"/>
        <v>24750</v>
      </c>
      <c r="Z7">
        <f t="shared" si="12"/>
        <v>4950</v>
      </c>
      <c r="AA7">
        <v>29700</v>
      </c>
      <c r="AB7" s="26">
        <f t="shared" si="13"/>
        <v>0</v>
      </c>
      <c r="AD7">
        <f t="shared" si="14"/>
        <v>0</v>
      </c>
      <c r="AE7" s="15">
        <f t="shared" si="15"/>
        <v>0</v>
      </c>
      <c r="AF7">
        <f t="shared" si="16"/>
        <v>0</v>
      </c>
      <c r="AH7" s="26">
        <f>AM7/I7</f>
        <v>0</v>
      </c>
      <c r="AJ7">
        <f t="shared" si="17"/>
        <v>0</v>
      </c>
      <c r="AK7" s="15">
        <f t="shared" si="18"/>
        <v>0</v>
      </c>
      <c r="AL7">
        <f t="shared" si="19"/>
        <v>0</v>
      </c>
    </row>
    <row r="8" spans="1:49">
      <c r="A8" s="8">
        <v>4</v>
      </c>
      <c r="B8" s="8" t="s">
        <v>98</v>
      </c>
      <c r="C8" s="8" t="s">
        <v>2</v>
      </c>
      <c r="D8" s="9"/>
      <c r="E8" s="5">
        <v>16</v>
      </c>
      <c r="F8" s="5">
        <v>16</v>
      </c>
      <c r="G8" s="5">
        <v>16</v>
      </c>
      <c r="H8" s="5">
        <v>16</v>
      </c>
      <c r="I8" s="11">
        <f t="shared" si="0"/>
        <v>64</v>
      </c>
      <c r="J8" s="25">
        <f t="shared" si="1"/>
        <v>0</v>
      </c>
      <c r="K8" s="18"/>
      <c r="L8">
        <f t="shared" si="2"/>
        <v>0</v>
      </c>
      <c r="M8" s="15">
        <f t="shared" si="3"/>
        <v>0</v>
      </c>
      <c r="N8">
        <f t="shared" si="4"/>
        <v>0</v>
      </c>
      <c r="P8" s="26">
        <f t="shared" si="5"/>
        <v>1000</v>
      </c>
      <c r="Q8">
        <v>48485</v>
      </c>
      <c r="R8">
        <f t="shared" si="6"/>
        <v>4848.3333333333358</v>
      </c>
      <c r="S8" s="15">
        <f t="shared" si="7"/>
        <v>53333.333333333336</v>
      </c>
      <c r="T8">
        <f t="shared" si="8"/>
        <v>10666.666666666664</v>
      </c>
      <c r="U8">
        <v>64000</v>
      </c>
      <c r="V8" s="26">
        <f t="shared" si="9"/>
        <v>996.6</v>
      </c>
      <c r="W8">
        <v>48320</v>
      </c>
      <c r="X8">
        <f t="shared" si="10"/>
        <v>4832</v>
      </c>
      <c r="Y8" s="15">
        <f t="shared" si="11"/>
        <v>53152</v>
      </c>
      <c r="Z8">
        <f t="shared" si="12"/>
        <v>10630.400000000001</v>
      </c>
      <c r="AA8">
        <v>63782.400000000001</v>
      </c>
      <c r="AB8" s="26">
        <f t="shared" si="13"/>
        <v>0</v>
      </c>
      <c r="AD8">
        <f t="shared" si="14"/>
        <v>0</v>
      </c>
      <c r="AE8" s="15">
        <f t="shared" si="15"/>
        <v>0</v>
      </c>
      <c r="AF8">
        <f t="shared" si="16"/>
        <v>0</v>
      </c>
      <c r="AH8" s="26">
        <f>AM8/I8</f>
        <v>0</v>
      </c>
      <c r="AJ8">
        <f t="shared" si="17"/>
        <v>0</v>
      </c>
      <c r="AK8" s="15">
        <f t="shared" si="18"/>
        <v>0</v>
      </c>
      <c r="AL8">
        <f t="shared" si="19"/>
        <v>0</v>
      </c>
    </row>
    <row r="9" spans="1:49">
      <c r="A9" s="8">
        <v>5</v>
      </c>
      <c r="B9" s="8" t="s">
        <v>44</v>
      </c>
      <c r="C9" s="8" t="s">
        <v>2</v>
      </c>
      <c r="D9" s="9"/>
      <c r="E9" s="5">
        <v>30</v>
      </c>
      <c r="F9" s="5"/>
      <c r="G9" s="5"/>
      <c r="H9" s="5">
        <v>30</v>
      </c>
      <c r="I9" s="11">
        <f t="shared" si="0"/>
        <v>60</v>
      </c>
      <c r="J9" s="25">
        <f t="shared" si="1"/>
        <v>700</v>
      </c>
      <c r="K9" s="18">
        <v>14000</v>
      </c>
      <c r="L9">
        <f t="shared" si="2"/>
        <v>21000</v>
      </c>
      <c r="M9" s="15">
        <f t="shared" si="3"/>
        <v>35000</v>
      </c>
      <c r="N9">
        <f t="shared" si="4"/>
        <v>7000</v>
      </c>
      <c r="O9">
        <v>42000</v>
      </c>
      <c r="P9" s="26">
        <f t="shared" si="5"/>
        <v>800</v>
      </c>
      <c r="Q9">
        <v>36364</v>
      </c>
      <c r="R9">
        <f t="shared" si="6"/>
        <v>3636</v>
      </c>
      <c r="S9" s="15">
        <f t="shared" si="7"/>
        <v>40000</v>
      </c>
      <c r="T9">
        <f t="shared" si="8"/>
        <v>8000</v>
      </c>
      <c r="U9">
        <v>48000</v>
      </c>
      <c r="V9" s="26">
        <f t="shared" si="9"/>
        <v>699.6</v>
      </c>
      <c r="W9">
        <v>31800</v>
      </c>
      <c r="X9">
        <f t="shared" si="10"/>
        <v>3180</v>
      </c>
      <c r="Y9" s="15">
        <f t="shared" si="11"/>
        <v>34980</v>
      </c>
      <c r="Z9">
        <f t="shared" si="12"/>
        <v>6996</v>
      </c>
      <c r="AA9">
        <v>41976</v>
      </c>
      <c r="AB9" s="26">
        <f t="shared" si="13"/>
        <v>0</v>
      </c>
      <c r="AD9">
        <f t="shared" si="14"/>
        <v>0</v>
      </c>
      <c r="AE9" s="15">
        <f t="shared" si="15"/>
        <v>0</v>
      </c>
      <c r="AF9">
        <f t="shared" si="16"/>
        <v>0</v>
      </c>
      <c r="AH9" s="26">
        <f>AM9/I9</f>
        <v>0</v>
      </c>
      <c r="AJ9">
        <f t="shared" si="17"/>
        <v>0</v>
      </c>
      <c r="AK9" s="15">
        <f t="shared" si="18"/>
        <v>0</v>
      </c>
      <c r="AL9">
        <f t="shared" si="19"/>
        <v>0</v>
      </c>
    </row>
    <row r="10" spans="1:49" s="15" customFormat="1">
      <c r="A10" s="8">
        <v>6</v>
      </c>
      <c r="B10" s="12" t="s">
        <v>60</v>
      </c>
      <c r="C10" s="12" t="s">
        <v>9</v>
      </c>
      <c r="D10" s="7"/>
      <c r="E10" s="13">
        <v>312</v>
      </c>
      <c r="F10" s="13">
        <v>313</v>
      </c>
      <c r="G10" s="13">
        <v>312</v>
      </c>
      <c r="H10" s="13">
        <v>313</v>
      </c>
      <c r="I10" s="14">
        <f t="shared" si="0"/>
        <v>1250</v>
      </c>
      <c r="J10" s="25">
        <f t="shared" si="1"/>
        <v>0</v>
      </c>
      <c r="L10">
        <f t="shared" si="2"/>
        <v>0</v>
      </c>
      <c r="M10" s="15">
        <f t="shared" si="3"/>
        <v>0</v>
      </c>
      <c r="N10">
        <f t="shared" si="4"/>
        <v>0</v>
      </c>
      <c r="P10" s="26">
        <f t="shared" si="5"/>
        <v>100</v>
      </c>
      <c r="Q10" s="15">
        <v>94697</v>
      </c>
      <c r="R10">
        <f t="shared" si="6"/>
        <v>9469.6666666666715</v>
      </c>
      <c r="S10" s="15">
        <f t="shared" si="7"/>
        <v>104166.66666666667</v>
      </c>
      <c r="T10">
        <f t="shared" si="8"/>
        <v>20833.333333333328</v>
      </c>
      <c r="U10" s="15">
        <v>125000</v>
      </c>
      <c r="V10" s="26">
        <f t="shared" si="9"/>
        <v>0</v>
      </c>
      <c r="X10">
        <f t="shared" si="10"/>
        <v>0</v>
      </c>
      <c r="Y10" s="15">
        <f t="shared" si="11"/>
        <v>0</v>
      </c>
      <c r="Z10">
        <f t="shared" si="12"/>
        <v>0</v>
      </c>
      <c r="AB10" s="26">
        <f t="shared" si="13"/>
        <v>0</v>
      </c>
      <c r="AD10">
        <f t="shared" si="14"/>
        <v>0</v>
      </c>
      <c r="AE10" s="15">
        <f t="shared" si="15"/>
        <v>0</v>
      </c>
      <c r="AF10">
        <f t="shared" si="16"/>
        <v>0</v>
      </c>
      <c r="AH10" s="26">
        <f>AM10/I10</f>
        <v>0</v>
      </c>
      <c r="AJ10">
        <f t="shared" si="17"/>
        <v>0</v>
      </c>
      <c r="AK10" s="15">
        <f t="shared" si="18"/>
        <v>0</v>
      </c>
      <c r="AL10">
        <f t="shared" si="19"/>
        <v>0</v>
      </c>
      <c r="AN10" s="26">
        <v>90</v>
      </c>
      <c r="AO10" s="15">
        <v>74000</v>
      </c>
      <c r="AP10" s="15">
        <f>AR10-AO10</f>
        <v>38500</v>
      </c>
      <c r="AQ10" s="15">
        <f>AR10</f>
        <v>112500</v>
      </c>
      <c r="AR10" s="15">
        <v>112500</v>
      </c>
      <c r="AS10" s="26"/>
    </row>
    <row r="11" spans="1:49" ht="26">
      <c r="A11" s="8">
        <v>7</v>
      </c>
      <c r="B11" s="8" t="s">
        <v>5</v>
      </c>
      <c r="C11" s="8" t="s">
        <v>4</v>
      </c>
      <c r="D11" s="9"/>
      <c r="E11" s="5">
        <v>25</v>
      </c>
      <c r="F11" s="5">
        <v>25</v>
      </c>
      <c r="G11" s="5">
        <v>25</v>
      </c>
      <c r="H11" s="5">
        <v>25</v>
      </c>
      <c r="I11" s="11">
        <f t="shared" si="0"/>
        <v>100</v>
      </c>
      <c r="J11" s="25">
        <f t="shared" si="1"/>
        <v>590</v>
      </c>
      <c r="K11" s="17">
        <v>19666.669999999998</v>
      </c>
      <c r="L11">
        <f t="shared" si="2"/>
        <v>29499.996666666673</v>
      </c>
      <c r="M11" s="15">
        <f t="shared" si="3"/>
        <v>49166.666666666672</v>
      </c>
      <c r="N11">
        <f t="shared" si="4"/>
        <v>9833.3333333333285</v>
      </c>
      <c r="O11" s="17">
        <v>59000</v>
      </c>
      <c r="P11" s="26">
        <f t="shared" si="5"/>
        <v>650</v>
      </c>
      <c r="Q11" s="17">
        <v>49243</v>
      </c>
      <c r="R11">
        <f t="shared" si="6"/>
        <v>4923.6666666666715</v>
      </c>
      <c r="S11" s="15">
        <f t="shared" si="7"/>
        <v>54166.666666666672</v>
      </c>
      <c r="T11">
        <f t="shared" si="8"/>
        <v>10833.333333333328</v>
      </c>
      <c r="U11" s="17">
        <v>65000</v>
      </c>
      <c r="V11" s="26">
        <f t="shared" si="9"/>
        <v>646.79999999999995</v>
      </c>
      <c r="W11" s="17">
        <v>49000</v>
      </c>
      <c r="X11">
        <f t="shared" si="10"/>
        <v>4900</v>
      </c>
      <c r="Y11" s="15">
        <f t="shared" si="11"/>
        <v>53900</v>
      </c>
      <c r="Z11">
        <f t="shared" si="12"/>
        <v>10780</v>
      </c>
      <c r="AA11" s="17">
        <v>64680</v>
      </c>
      <c r="AB11" s="26">
        <f t="shared" si="13"/>
        <v>0</v>
      </c>
      <c r="AD11">
        <f t="shared" si="14"/>
        <v>0</v>
      </c>
      <c r="AE11" s="15">
        <f t="shared" si="15"/>
        <v>0</v>
      </c>
      <c r="AF11">
        <f t="shared" si="16"/>
        <v>0</v>
      </c>
      <c r="AH11" s="26">
        <f>AM11/I11</f>
        <v>0</v>
      </c>
      <c r="AJ11">
        <f t="shared" si="17"/>
        <v>0</v>
      </c>
      <c r="AK11" s="15">
        <f t="shared" si="18"/>
        <v>0</v>
      </c>
      <c r="AL11">
        <f t="shared" si="19"/>
        <v>0</v>
      </c>
    </row>
    <row r="12" spans="1:49">
      <c r="A12" s="8">
        <v>8</v>
      </c>
      <c r="B12" s="8" t="s">
        <v>6</v>
      </c>
      <c r="C12" s="8" t="s">
        <v>2</v>
      </c>
      <c r="D12" s="9"/>
      <c r="E12" s="5">
        <v>32</v>
      </c>
      <c r="F12" s="5">
        <v>38</v>
      </c>
      <c r="G12" s="5">
        <v>40</v>
      </c>
      <c r="H12" s="5">
        <v>40</v>
      </c>
      <c r="I12" s="11">
        <f t="shared" si="0"/>
        <v>150</v>
      </c>
      <c r="J12" s="25">
        <f t="shared" si="1"/>
        <v>380</v>
      </c>
      <c r="K12" s="19">
        <v>19000</v>
      </c>
      <c r="L12">
        <f t="shared" si="2"/>
        <v>28500</v>
      </c>
      <c r="M12" s="15">
        <f t="shared" si="3"/>
        <v>47500</v>
      </c>
      <c r="N12">
        <f t="shared" si="4"/>
        <v>9500</v>
      </c>
      <c r="O12" s="19">
        <v>57000</v>
      </c>
      <c r="P12" s="26">
        <f t="shared" si="5"/>
        <v>500</v>
      </c>
      <c r="Q12" s="19">
        <v>56818</v>
      </c>
      <c r="R12">
        <f t="shared" si="6"/>
        <v>5682</v>
      </c>
      <c r="S12" s="15">
        <f t="shared" si="7"/>
        <v>62500</v>
      </c>
      <c r="T12">
        <f t="shared" si="8"/>
        <v>12500</v>
      </c>
      <c r="U12" s="19">
        <v>75000</v>
      </c>
      <c r="V12" s="26">
        <f t="shared" si="9"/>
        <v>495</v>
      </c>
      <c r="W12" s="19">
        <v>56250</v>
      </c>
      <c r="X12">
        <f t="shared" si="10"/>
        <v>5625</v>
      </c>
      <c r="Y12" s="15">
        <f t="shared" si="11"/>
        <v>61875</v>
      </c>
      <c r="Z12">
        <f t="shared" si="12"/>
        <v>12375</v>
      </c>
      <c r="AA12" s="19">
        <v>74250</v>
      </c>
      <c r="AB12" s="26">
        <f t="shared" si="13"/>
        <v>0</v>
      </c>
      <c r="AD12">
        <f t="shared" si="14"/>
        <v>0</v>
      </c>
      <c r="AE12" s="15">
        <f t="shared" si="15"/>
        <v>0</v>
      </c>
      <c r="AF12">
        <f t="shared" si="16"/>
        <v>0</v>
      </c>
      <c r="AH12" s="26">
        <f>AM12/I12</f>
        <v>0</v>
      </c>
      <c r="AJ12">
        <f t="shared" si="17"/>
        <v>0</v>
      </c>
      <c r="AK12" s="15">
        <f t="shared" si="18"/>
        <v>0</v>
      </c>
      <c r="AL12">
        <f t="shared" si="19"/>
        <v>0</v>
      </c>
    </row>
    <row r="13" spans="1:49" ht="65">
      <c r="A13" s="8">
        <v>9</v>
      </c>
      <c r="B13" s="8" t="s">
        <v>7</v>
      </c>
      <c r="C13" s="8" t="s">
        <v>2</v>
      </c>
      <c r="D13" s="9"/>
      <c r="E13" s="5"/>
      <c r="F13" s="5"/>
      <c r="G13" s="5">
        <v>70</v>
      </c>
      <c r="H13" s="5">
        <v>130</v>
      </c>
      <c r="I13" s="11">
        <f t="shared" si="0"/>
        <v>200</v>
      </c>
      <c r="J13" s="25">
        <f t="shared" si="1"/>
        <v>250</v>
      </c>
      <c r="K13" s="19">
        <v>16666.669999999998</v>
      </c>
      <c r="L13">
        <f t="shared" si="2"/>
        <v>24999.996666666673</v>
      </c>
      <c r="M13" s="15">
        <f t="shared" si="3"/>
        <v>41666.666666666672</v>
      </c>
      <c r="N13">
        <f t="shared" si="4"/>
        <v>8333.3333333333285</v>
      </c>
      <c r="O13" s="19">
        <v>50000</v>
      </c>
      <c r="P13" s="26">
        <f t="shared" si="5"/>
        <v>300</v>
      </c>
      <c r="Q13" s="19">
        <v>45455</v>
      </c>
      <c r="R13">
        <f t="shared" si="6"/>
        <v>4545</v>
      </c>
      <c r="S13" s="15">
        <f t="shared" si="7"/>
        <v>50000</v>
      </c>
      <c r="T13">
        <f t="shared" si="8"/>
        <v>10000</v>
      </c>
      <c r="U13" s="19">
        <v>60000</v>
      </c>
      <c r="V13" s="26">
        <f t="shared" si="9"/>
        <v>349.8</v>
      </c>
      <c r="W13" s="19">
        <v>53000</v>
      </c>
      <c r="X13">
        <f t="shared" si="10"/>
        <v>5300</v>
      </c>
      <c r="Y13" s="15">
        <f t="shared" si="11"/>
        <v>58300</v>
      </c>
      <c r="Z13">
        <f t="shared" si="12"/>
        <v>11660</v>
      </c>
      <c r="AA13" s="19">
        <v>69960</v>
      </c>
      <c r="AB13" s="26">
        <f t="shared" si="13"/>
        <v>0</v>
      </c>
      <c r="AD13">
        <f t="shared" si="14"/>
        <v>0</v>
      </c>
      <c r="AE13" s="15">
        <f t="shared" si="15"/>
        <v>0</v>
      </c>
      <c r="AF13">
        <f t="shared" si="16"/>
        <v>0</v>
      </c>
      <c r="AH13" s="26">
        <f>AM13/I13</f>
        <v>0</v>
      </c>
      <c r="AJ13">
        <f t="shared" si="17"/>
        <v>0</v>
      </c>
      <c r="AK13" s="15">
        <f t="shared" si="18"/>
        <v>0</v>
      </c>
      <c r="AL13">
        <f t="shared" si="19"/>
        <v>0</v>
      </c>
    </row>
    <row r="14" spans="1:49" ht="65">
      <c r="A14" s="8">
        <v>10</v>
      </c>
      <c r="B14" s="8" t="s">
        <v>8</v>
      </c>
      <c r="C14" s="8" t="s">
        <v>2</v>
      </c>
      <c r="D14" s="9"/>
      <c r="E14" s="5">
        <v>35</v>
      </c>
      <c r="F14" s="5">
        <v>60</v>
      </c>
      <c r="G14" s="5"/>
      <c r="H14" s="5"/>
      <c r="I14" s="11">
        <f t="shared" si="0"/>
        <v>95</v>
      </c>
      <c r="J14" s="25">
        <f t="shared" si="1"/>
        <v>250</v>
      </c>
      <c r="K14" s="19">
        <v>7916.67</v>
      </c>
      <c r="L14">
        <f t="shared" si="2"/>
        <v>11874.996666666668</v>
      </c>
      <c r="M14" s="15">
        <f t="shared" si="3"/>
        <v>19791.666666666668</v>
      </c>
      <c r="N14">
        <f t="shared" si="4"/>
        <v>3958.3333333333321</v>
      </c>
      <c r="O14" s="18">
        <v>23750</v>
      </c>
      <c r="P14" s="26">
        <f t="shared" si="5"/>
        <v>350</v>
      </c>
      <c r="Q14" s="18">
        <v>25189</v>
      </c>
      <c r="R14">
        <f t="shared" si="6"/>
        <v>2519.3333333333358</v>
      </c>
      <c r="S14" s="15">
        <f t="shared" si="7"/>
        <v>27708.333333333336</v>
      </c>
      <c r="T14">
        <f t="shared" si="8"/>
        <v>5541.6666666666642</v>
      </c>
      <c r="U14" s="18">
        <v>33250</v>
      </c>
      <c r="V14" s="26">
        <f t="shared" si="9"/>
        <v>396</v>
      </c>
      <c r="W14" s="18">
        <v>28500</v>
      </c>
      <c r="X14">
        <f t="shared" si="10"/>
        <v>2850</v>
      </c>
      <c r="Y14" s="15">
        <f t="shared" si="11"/>
        <v>31350</v>
      </c>
      <c r="Z14">
        <f t="shared" si="12"/>
        <v>6270</v>
      </c>
      <c r="AA14" s="18">
        <v>37620</v>
      </c>
      <c r="AB14" s="26">
        <f t="shared" si="13"/>
        <v>0</v>
      </c>
      <c r="AD14">
        <f t="shared" si="14"/>
        <v>0</v>
      </c>
      <c r="AE14" s="15">
        <f t="shared" si="15"/>
        <v>0</v>
      </c>
      <c r="AF14">
        <f t="shared" si="16"/>
        <v>0</v>
      </c>
      <c r="AH14" s="26">
        <f>AM14/I14</f>
        <v>0</v>
      </c>
      <c r="AJ14">
        <f t="shared" si="17"/>
        <v>0</v>
      </c>
      <c r="AK14" s="15">
        <f t="shared" si="18"/>
        <v>0</v>
      </c>
      <c r="AL14">
        <f t="shared" si="19"/>
        <v>0</v>
      </c>
    </row>
    <row r="15" spans="1:49" ht="39">
      <c r="A15" s="8">
        <v>11</v>
      </c>
      <c r="B15" s="8" t="s">
        <v>68</v>
      </c>
      <c r="C15" s="8" t="s">
        <v>2</v>
      </c>
      <c r="D15" s="9"/>
      <c r="E15" s="5">
        <v>35</v>
      </c>
      <c r="F15" s="5"/>
      <c r="G15" s="5"/>
      <c r="H15" s="5">
        <v>125</v>
      </c>
      <c r="I15" s="11">
        <f t="shared" si="0"/>
        <v>160</v>
      </c>
      <c r="J15" s="25">
        <f t="shared" si="1"/>
        <v>300</v>
      </c>
      <c r="K15" s="19">
        <v>16000</v>
      </c>
      <c r="L15">
        <f t="shared" si="2"/>
        <v>24000</v>
      </c>
      <c r="M15" s="15">
        <f t="shared" si="3"/>
        <v>40000</v>
      </c>
      <c r="N15">
        <f t="shared" si="4"/>
        <v>8000</v>
      </c>
      <c r="O15" s="18">
        <v>48000</v>
      </c>
      <c r="P15" s="26">
        <f t="shared" si="5"/>
        <v>400</v>
      </c>
      <c r="Q15" s="18">
        <v>48485</v>
      </c>
      <c r="R15">
        <f t="shared" si="6"/>
        <v>4848.3333333333358</v>
      </c>
      <c r="S15" s="15">
        <f t="shared" si="7"/>
        <v>53333.333333333336</v>
      </c>
      <c r="T15">
        <f t="shared" si="8"/>
        <v>10666.666666666664</v>
      </c>
      <c r="U15" s="18">
        <v>64000</v>
      </c>
      <c r="V15" s="26">
        <f t="shared" si="9"/>
        <v>448.8</v>
      </c>
      <c r="W15" s="18">
        <v>54400</v>
      </c>
      <c r="X15">
        <f t="shared" si="10"/>
        <v>5440</v>
      </c>
      <c r="Y15" s="15">
        <f t="shared" si="11"/>
        <v>59840</v>
      </c>
      <c r="Z15">
        <f t="shared" si="12"/>
        <v>11968</v>
      </c>
      <c r="AA15" s="18">
        <v>71808</v>
      </c>
      <c r="AB15" s="26">
        <f t="shared" si="13"/>
        <v>0</v>
      </c>
      <c r="AD15">
        <f t="shared" si="14"/>
        <v>0</v>
      </c>
      <c r="AE15" s="15">
        <f t="shared" si="15"/>
        <v>0</v>
      </c>
      <c r="AF15">
        <f t="shared" si="16"/>
        <v>0</v>
      </c>
      <c r="AH15" s="26">
        <f>AM15/I15</f>
        <v>0</v>
      </c>
      <c r="AJ15">
        <f t="shared" si="17"/>
        <v>0</v>
      </c>
      <c r="AK15" s="15">
        <f t="shared" si="18"/>
        <v>0</v>
      </c>
      <c r="AL15">
        <f t="shared" si="19"/>
        <v>0</v>
      </c>
    </row>
    <row r="16" spans="1:49" ht="39">
      <c r="A16" s="8">
        <v>12</v>
      </c>
      <c r="B16" s="8" t="s">
        <v>69</v>
      </c>
      <c r="C16" s="8" t="s">
        <v>2</v>
      </c>
      <c r="D16" s="9"/>
      <c r="E16" s="5"/>
      <c r="F16" s="5">
        <v>35</v>
      </c>
      <c r="G16" s="5">
        <v>70</v>
      </c>
      <c r="H16" s="5"/>
      <c r="I16" s="11">
        <f t="shared" si="0"/>
        <v>105</v>
      </c>
      <c r="J16" s="25">
        <f t="shared" si="1"/>
        <v>300</v>
      </c>
      <c r="K16" s="19">
        <v>10500</v>
      </c>
      <c r="L16">
        <f t="shared" si="2"/>
        <v>15750</v>
      </c>
      <c r="M16" s="15">
        <f t="shared" si="3"/>
        <v>26250</v>
      </c>
      <c r="N16">
        <f t="shared" si="4"/>
        <v>5250</v>
      </c>
      <c r="O16" s="19">
        <v>31500</v>
      </c>
      <c r="P16" s="26">
        <f t="shared" si="5"/>
        <v>350</v>
      </c>
      <c r="Q16" s="19">
        <v>27841</v>
      </c>
      <c r="R16">
        <f t="shared" si="6"/>
        <v>2784</v>
      </c>
      <c r="S16" s="15">
        <f t="shared" si="7"/>
        <v>30625</v>
      </c>
      <c r="T16">
        <f t="shared" si="8"/>
        <v>6125</v>
      </c>
      <c r="U16" s="19">
        <v>36750</v>
      </c>
      <c r="V16" s="26">
        <f t="shared" si="9"/>
        <v>396</v>
      </c>
      <c r="W16" s="19">
        <v>31500</v>
      </c>
      <c r="X16">
        <f t="shared" si="10"/>
        <v>3150</v>
      </c>
      <c r="Y16" s="15">
        <f t="shared" si="11"/>
        <v>34650</v>
      </c>
      <c r="Z16">
        <f t="shared" si="12"/>
        <v>6930</v>
      </c>
      <c r="AA16" s="19">
        <v>41580</v>
      </c>
      <c r="AB16" s="26">
        <f t="shared" si="13"/>
        <v>0</v>
      </c>
      <c r="AD16">
        <f t="shared" si="14"/>
        <v>0</v>
      </c>
      <c r="AE16" s="15">
        <f t="shared" si="15"/>
        <v>0</v>
      </c>
      <c r="AF16">
        <f t="shared" si="16"/>
        <v>0</v>
      </c>
      <c r="AH16" s="26">
        <f>AM16/I16</f>
        <v>0</v>
      </c>
      <c r="AJ16">
        <f t="shared" si="17"/>
        <v>0</v>
      </c>
      <c r="AK16" s="15">
        <f t="shared" si="18"/>
        <v>0</v>
      </c>
      <c r="AL16">
        <f t="shared" si="19"/>
        <v>0</v>
      </c>
    </row>
    <row r="17" spans="1:38">
      <c r="A17" s="8">
        <v>13</v>
      </c>
      <c r="B17" s="8" t="s">
        <v>10</v>
      </c>
      <c r="C17" s="8" t="s">
        <v>2</v>
      </c>
      <c r="D17" s="9"/>
      <c r="E17" s="5"/>
      <c r="F17" s="5">
        <v>15</v>
      </c>
      <c r="G17" s="5">
        <v>15</v>
      </c>
      <c r="H17" s="5">
        <v>15</v>
      </c>
      <c r="I17" s="11">
        <f t="shared" si="0"/>
        <v>45</v>
      </c>
      <c r="J17" s="25">
        <f t="shared" si="1"/>
        <v>0</v>
      </c>
      <c r="L17">
        <f t="shared" si="2"/>
        <v>0</v>
      </c>
      <c r="M17" s="15">
        <f t="shared" si="3"/>
        <v>0</v>
      </c>
      <c r="N17">
        <f t="shared" si="4"/>
        <v>0</v>
      </c>
      <c r="P17" s="26">
        <f t="shared" si="5"/>
        <v>220</v>
      </c>
      <c r="Q17" s="18">
        <v>7500</v>
      </c>
      <c r="R17">
        <f t="shared" si="6"/>
        <v>750</v>
      </c>
      <c r="S17" s="15">
        <f t="shared" si="7"/>
        <v>8250</v>
      </c>
      <c r="T17">
        <f t="shared" si="8"/>
        <v>1650</v>
      </c>
      <c r="U17" s="18">
        <v>9900</v>
      </c>
      <c r="V17" s="26">
        <f t="shared" si="9"/>
        <v>198</v>
      </c>
      <c r="W17" s="18">
        <v>6750</v>
      </c>
      <c r="X17">
        <f t="shared" si="10"/>
        <v>675</v>
      </c>
      <c r="Y17" s="15">
        <f t="shared" si="11"/>
        <v>7425</v>
      </c>
      <c r="Z17">
        <f t="shared" si="12"/>
        <v>1485</v>
      </c>
      <c r="AA17" s="18">
        <v>8910</v>
      </c>
      <c r="AB17" s="26">
        <f t="shared" si="13"/>
        <v>0</v>
      </c>
      <c r="AD17">
        <f t="shared" si="14"/>
        <v>0</v>
      </c>
      <c r="AE17" s="15">
        <f t="shared" si="15"/>
        <v>0</v>
      </c>
      <c r="AF17">
        <f t="shared" si="16"/>
        <v>0</v>
      </c>
      <c r="AH17" s="26">
        <f>AM17/I17</f>
        <v>0</v>
      </c>
      <c r="AJ17">
        <f t="shared" si="17"/>
        <v>0</v>
      </c>
      <c r="AK17" s="15">
        <f t="shared" si="18"/>
        <v>0</v>
      </c>
      <c r="AL17">
        <f t="shared" si="19"/>
        <v>0</v>
      </c>
    </row>
    <row r="18" spans="1:38">
      <c r="A18" s="8">
        <v>14</v>
      </c>
      <c r="B18" s="8" t="s">
        <v>11</v>
      </c>
      <c r="C18" s="8" t="s">
        <v>2</v>
      </c>
      <c r="D18" s="9"/>
      <c r="E18" s="5">
        <v>10</v>
      </c>
      <c r="F18" s="5"/>
      <c r="G18" s="5"/>
      <c r="H18" s="5">
        <v>10</v>
      </c>
      <c r="I18" s="11">
        <f t="shared" si="0"/>
        <v>20</v>
      </c>
      <c r="J18" s="25">
        <f t="shared" si="1"/>
        <v>0</v>
      </c>
      <c r="L18">
        <f t="shared" si="2"/>
        <v>0</v>
      </c>
      <c r="M18" s="15">
        <f t="shared" si="3"/>
        <v>0</v>
      </c>
      <c r="N18">
        <f t="shared" si="4"/>
        <v>0</v>
      </c>
      <c r="P18" s="26">
        <f t="shared" si="5"/>
        <v>250</v>
      </c>
      <c r="Q18" s="18">
        <v>3788</v>
      </c>
      <c r="R18">
        <f t="shared" si="6"/>
        <v>378.66666666666697</v>
      </c>
      <c r="S18" s="15">
        <f t="shared" si="7"/>
        <v>4166.666666666667</v>
      </c>
      <c r="T18">
        <f t="shared" si="8"/>
        <v>833.33333333333303</v>
      </c>
      <c r="U18" s="18">
        <v>5000</v>
      </c>
      <c r="V18" s="26">
        <f t="shared" si="9"/>
        <v>297</v>
      </c>
      <c r="W18" s="18">
        <v>4500</v>
      </c>
      <c r="X18">
        <f t="shared" si="10"/>
        <v>450</v>
      </c>
      <c r="Y18" s="15">
        <f t="shared" si="11"/>
        <v>4950</v>
      </c>
      <c r="Z18">
        <f t="shared" si="12"/>
        <v>990</v>
      </c>
      <c r="AA18" s="18">
        <v>5940</v>
      </c>
      <c r="AB18" s="26">
        <f t="shared" si="13"/>
        <v>0</v>
      </c>
      <c r="AD18">
        <f t="shared" si="14"/>
        <v>0</v>
      </c>
      <c r="AE18" s="15">
        <f t="shared" si="15"/>
        <v>0</v>
      </c>
      <c r="AF18">
        <f t="shared" si="16"/>
        <v>0</v>
      </c>
      <c r="AH18" s="26">
        <f>AM18/I18</f>
        <v>0</v>
      </c>
      <c r="AJ18">
        <f t="shared" si="17"/>
        <v>0</v>
      </c>
      <c r="AK18" s="15">
        <f t="shared" si="18"/>
        <v>0</v>
      </c>
      <c r="AL18">
        <f t="shared" si="19"/>
        <v>0</v>
      </c>
    </row>
    <row r="19" spans="1:38">
      <c r="A19" s="8">
        <v>15</v>
      </c>
      <c r="B19" s="8" t="s">
        <v>12</v>
      </c>
      <c r="C19" s="8" t="s">
        <v>2</v>
      </c>
      <c r="D19" s="9"/>
      <c r="E19" s="5"/>
      <c r="F19" s="5">
        <v>60</v>
      </c>
      <c r="G19" s="5">
        <v>60</v>
      </c>
      <c r="H19" s="5">
        <v>30</v>
      </c>
      <c r="I19" s="11">
        <f t="shared" si="0"/>
        <v>150</v>
      </c>
      <c r="J19" s="25">
        <f t="shared" si="1"/>
        <v>0</v>
      </c>
      <c r="L19">
        <f t="shared" si="2"/>
        <v>0</v>
      </c>
      <c r="M19" s="15">
        <f t="shared" si="3"/>
        <v>0</v>
      </c>
      <c r="N19">
        <f t="shared" si="4"/>
        <v>0</v>
      </c>
      <c r="P19" s="26">
        <f t="shared" si="5"/>
        <v>450</v>
      </c>
      <c r="Q19" s="18">
        <v>51136</v>
      </c>
      <c r="R19">
        <f t="shared" si="6"/>
        <v>5114</v>
      </c>
      <c r="S19" s="15">
        <f t="shared" si="7"/>
        <v>56250</v>
      </c>
      <c r="T19">
        <f t="shared" si="8"/>
        <v>11250</v>
      </c>
      <c r="U19" s="18">
        <v>67500</v>
      </c>
      <c r="V19" s="26">
        <f t="shared" si="9"/>
        <v>448.8</v>
      </c>
      <c r="W19" s="18">
        <v>51000</v>
      </c>
      <c r="X19">
        <f t="shared" si="10"/>
        <v>5100</v>
      </c>
      <c r="Y19" s="15">
        <f t="shared" si="11"/>
        <v>56100</v>
      </c>
      <c r="Z19">
        <f t="shared" si="12"/>
        <v>11220</v>
      </c>
      <c r="AA19" s="18">
        <v>67320</v>
      </c>
      <c r="AB19" s="26">
        <f t="shared" si="13"/>
        <v>0</v>
      </c>
      <c r="AD19">
        <f t="shared" si="14"/>
        <v>0</v>
      </c>
      <c r="AE19" s="15">
        <f t="shared" si="15"/>
        <v>0</v>
      </c>
      <c r="AF19">
        <f t="shared" si="16"/>
        <v>0</v>
      </c>
      <c r="AH19" s="26">
        <f>AM19/I19</f>
        <v>0</v>
      </c>
      <c r="AJ19">
        <f t="shared" si="17"/>
        <v>0</v>
      </c>
      <c r="AK19" s="15">
        <f t="shared" si="18"/>
        <v>0</v>
      </c>
      <c r="AL19">
        <f t="shared" si="19"/>
        <v>0</v>
      </c>
    </row>
    <row r="20" spans="1:38" ht="39">
      <c r="A20" s="8">
        <v>16</v>
      </c>
      <c r="B20" s="8" t="s">
        <v>95</v>
      </c>
      <c r="C20" s="8" t="s">
        <v>71</v>
      </c>
      <c r="D20" s="9"/>
      <c r="E20" s="5">
        <v>30</v>
      </c>
      <c r="F20" s="5">
        <v>48</v>
      </c>
      <c r="G20" s="5">
        <v>30</v>
      </c>
      <c r="H20" s="5">
        <v>48</v>
      </c>
      <c r="I20" s="11">
        <f t="shared" si="0"/>
        <v>156</v>
      </c>
      <c r="J20" s="25">
        <f t="shared" si="1"/>
        <v>850</v>
      </c>
      <c r="K20" s="17">
        <v>44200</v>
      </c>
      <c r="L20">
        <f t="shared" si="2"/>
        <v>66300</v>
      </c>
      <c r="M20" s="15">
        <f t="shared" si="3"/>
        <v>110500</v>
      </c>
      <c r="N20">
        <f t="shared" si="4"/>
        <v>22100</v>
      </c>
      <c r="O20" s="17">
        <v>132600</v>
      </c>
      <c r="P20" s="26">
        <f t="shared" si="5"/>
        <v>1000</v>
      </c>
      <c r="Q20" s="17">
        <v>118182</v>
      </c>
      <c r="R20">
        <f t="shared" si="6"/>
        <v>11818</v>
      </c>
      <c r="S20" s="15">
        <f t="shared" si="7"/>
        <v>130000</v>
      </c>
      <c r="T20">
        <f t="shared" si="8"/>
        <v>26000</v>
      </c>
      <c r="U20" s="17">
        <v>156000</v>
      </c>
      <c r="V20" s="26">
        <f t="shared" si="9"/>
        <v>1188</v>
      </c>
      <c r="W20" s="17">
        <v>140400</v>
      </c>
      <c r="X20">
        <f t="shared" si="10"/>
        <v>14040</v>
      </c>
      <c r="Y20" s="15">
        <f t="shared" si="11"/>
        <v>154440</v>
      </c>
      <c r="Z20">
        <f t="shared" si="12"/>
        <v>30888</v>
      </c>
      <c r="AA20" s="17">
        <v>185328</v>
      </c>
      <c r="AB20" s="26">
        <f t="shared" si="13"/>
        <v>0</v>
      </c>
      <c r="AD20">
        <f t="shared" si="14"/>
        <v>0</v>
      </c>
      <c r="AE20" s="15">
        <f t="shared" si="15"/>
        <v>0</v>
      </c>
      <c r="AF20">
        <f t="shared" si="16"/>
        <v>0</v>
      </c>
      <c r="AH20" s="26">
        <f>AM20/I20</f>
        <v>0</v>
      </c>
      <c r="AJ20">
        <f t="shared" si="17"/>
        <v>0</v>
      </c>
      <c r="AK20" s="15">
        <f t="shared" si="18"/>
        <v>0</v>
      </c>
      <c r="AL20">
        <f t="shared" si="19"/>
        <v>0</v>
      </c>
    </row>
    <row r="21" spans="1:38">
      <c r="A21" s="8">
        <v>17</v>
      </c>
      <c r="B21" s="8" t="s">
        <v>14</v>
      </c>
      <c r="C21" s="8" t="s">
        <v>71</v>
      </c>
      <c r="D21" s="9"/>
      <c r="E21" s="5">
        <v>12</v>
      </c>
      <c r="F21" s="5">
        <v>9</v>
      </c>
      <c r="G21" s="5">
        <v>9</v>
      </c>
      <c r="H21" s="5">
        <v>12</v>
      </c>
      <c r="I21" s="11">
        <f t="shared" si="0"/>
        <v>42</v>
      </c>
      <c r="J21" s="25">
        <f t="shared" si="1"/>
        <v>450</v>
      </c>
      <c r="K21" s="17">
        <v>6300</v>
      </c>
      <c r="L21">
        <f t="shared" si="2"/>
        <v>9450</v>
      </c>
      <c r="M21" s="15">
        <f t="shared" si="3"/>
        <v>15750</v>
      </c>
      <c r="N21">
        <f t="shared" si="4"/>
        <v>3150</v>
      </c>
      <c r="O21" s="17">
        <v>18900</v>
      </c>
      <c r="P21" s="26">
        <f t="shared" si="5"/>
        <v>450</v>
      </c>
      <c r="Q21" s="17">
        <v>14318</v>
      </c>
      <c r="R21">
        <f t="shared" si="6"/>
        <v>1432</v>
      </c>
      <c r="S21" s="15">
        <f t="shared" si="7"/>
        <v>15750</v>
      </c>
      <c r="T21">
        <f t="shared" si="8"/>
        <v>3150</v>
      </c>
      <c r="U21" s="17">
        <v>18900</v>
      </c>
      <c r="V21" s="26">
        <f t="shared" si="9"/>
        <v>495</v>
      </c>
      <c r="W21" s="17">
        <v>15750</v>
      </c>
      <c r="X21">
        <f t="shared" si="10"/>
        <v>1575</v>
      </c>
      <c r="Y21" s="15">
        <f t="shared" si="11"/>
        <v>17325</v>
      </c>
      <c r="Z21">
        <f t="shared" si="12"/>
        <v>3465</v>
      </c>
      <c r="AA21" s="17">
        <v>20790</v>
      </c>
      <c r="AB21" s="26">
        <f t="shared" si="13"/>
        <v>0</v>
      </c>
      <c r="AD21">
        <f t="shared" si="14"/>
        <v>0</v>
      </c>
      <c r="AE21" s="15">
        <f t="shared" si="15"/>
        <v>0</v>
      </c>
      <c r="AF21">
        <f t="shared" si="16"/>
        <v>0</v>
      </c>
      <c r="AH21" s="26">
        <f>AM21/I21</f>
        <v>0</v>
      </c>
      <c r="AJ21">
        <f t="shared" si="17"/>
        <v>0</v>
      </c>
      <c r="AK21" s="15">
        <f t="shared" si="18"/>
        <v>0</v>
      </c>
      <c r="AL21">
        <f t="shared" si="19"/>
        <v>0</v>
      </c>
    </row>
    <row r="22" spans="1:38">
      <c r="A22" s="8">
        <v>18</v>
      </c>
      <c r="B22" s="8" t="s">
        <v>16</v>
      </c>
      <c r="C22" s="8" t="s">
        <v>2</v>
      </c>
      <c r="D22" s="9"/>
      <c r="E22" s="5"/>
      <c r="F22" s="5">
        <v>45</v>
      </c>
      <c r="G22" s="5">
        <v>45</v>
      </c>
      <c r="H22" s="5">
        <v>30</v>
      </c>
      <c r="I22" s="11">
        <f t="shared" si="0"/>
        <v>120</v>
      </c>
      <c r="J22" s="25">
        <f t="shared" si="1"/>
        <v>0</v>
      </c>
      <c r="L22">
        <f t="shared" si="2"/>
        <v>0</v>
      </c>
      <c r="M22" s="15">
        <f t="shared" si="3"/>
        <v>0</v>
      </c>
      <c r="N22">
        <f t="shared" si="4"/>
        <v>0</v>
      </c>
      <c r="P22" s="26">
        <f t="shared" si="5"/>
        <v>500</v>
      </c>
      <c r="Q22" s="18">
        <v>45455</v>
      </c>
      <c r="R22">
        <f t="shared" si="6"/>
        <v>4545</v>
      </c>
      <c r="S22" s="15">
        <f t="shared" si="7"/>
        <v>50000</v>
      </c>
      <c r="T22">
        <f t="shared" si="8"/>
        <v>10000</v>
      </c>
      <c r="U22" s="18">
        <v>60000</v>
      </c>
      <c r="V22" s="26">
        <f t="shared" si="9"/>
        <v>448.8</v>
      </c>
      <c r="W22" s="18">
        <v>40800</v>
      </c>
      <c r="X22">
        <f t="shared" si="10"/>
        <v>4080</v>
      </c>
      <c r="Y22" s="15">
        <f t="shared" si="11"/>
        <v>44880</v>
      </c>
      <c r="Z22">
        <f t="shared" si="12"/>
        <v>8976</v>
      </c>
      <c r="AA22" s="18">
        <v>53856</v>
      </c>
      <c r="AB22" s="26">
        <f t="shared" si="13"/>
        <v>0</v>
      </c>
      <c r="AD22">
        <f t="shared" si="14"/>
        <v>0</v>
      </c>
      <c r="AE22" s="15">
        <f t="shared" si="15"/>
        <v>0</v>
      </c>
      <c r="AF22">
        <f t="shared" si="16"/>
        <v>0</v>
      </c>
      <c r="AH22" s="26">
        <f>AM22/I22</f>
        <v>0</v>
      </c>
      <c r="AJ22">
        <f t="shared" si="17"/>
        <v>0</v>
      </c>
      <c r="AK22" s="15">
        <f t="shared" si="18"/>
        <v>0</v>
      </c>
      <c r="AL22">
        <f t="shared" si="19"/>
        <v>0</v>
      </c>
    </row>
    <row r="23" spans="1:38" ht="39">
      <c r="A23" s="8">
        <v>19</v>
      </c>
      <c r="B23" s="8" t="s">
        <v>48</v>
      </c>
      <c r="C23" s="8" t="s">
        <v>2</v>
      </c>
      <c r="D23" s="9"/>
      <c r="E23" s="5">
        <v>15</v>
      </c>
      <c r="F23" s="5">
        <v>15</v>
      </c>
      <c r="G23" s="5"/>
      <c r="H23" s="5">
        <v>15</v>
      </c>
      <c r="I23" s="11">
        <f t="shared" si="0"/>
        <v>45</v>
      </c>
      <c r="J23" s="25">
        <f t="shared" si="1"/>
        <v>950</v>
      </c>
      <c r="K23" s="17">
        <v>14250</v>
      </c>
      <c r="L23">
        <f t="shared" si="2"/>
        <v>21375</v>
      </c>
      <c r="M23" s="15">
        <f t="shared" si="3"/>
        <v>35625</v>
      </c>
      <c r="N23">
        <f t="shared" si="4"/>
        <v>7125</v>
      </c>
      <c r="O23" s="17">
        <v>42750</v>
      </c>
      <c r="P23" s="26">
        <f t="shared" si="5"/>
        <v>1000</v>
      </c>
      <c r="Q23" s="17">
        <v>34091</v>
      </c>
      <c r="R23">
        <f t="shared" si="6"/>
        <v>3409</v>
      </c>
      <c r="S23" s="15">
        <f t="shared" si="7"/>
        <v>37500</v>
      </c>
      <c r="T23">
        <f t="shared" si="8"/>
        <v>7500</v>
      </c>
      <c r="U23" s="17">
        <v>45000</v>
      </c>
      <c r="V23" s="26">
        <f t="shared" si="9"/>
        <v>996.6</v>
      </c>
      <c r="W23" s="17">
        <v>33975</v>
      </c>
      <c r="X23">
        <f t="shared" si="10"/>
        <v>3397.5</v>
      </c>
      <c r="Y23" s="15">
        <f t="shared" si="11"/>
        <v>37372.5</v>
      </c>
      <c r="Z23">
        <f t="shared" si="12"/>
        <v>7474.5</v>
      </c>
      <c r="AA23" s="17">
        <v>44847</v>
      </c>
      <c r="AB23" s="26">
        <f t="shared" si="13"/>
        <v>0</v>
      </c>
      <c r="AD23">
        <f t="shared" si="14"/>
        <v>0</v>
      </c>
      <c r="AE23" s="15">
        <f t="shared" si="15"/>
        <v>0</v>
      </c>
      <c r="AF23">
        <f t="shared" si="16"/>
        <v>0</v>
      </c>
      <c r="AH23" s="26">
        <f>AM23/I23</f>
        <v>0</v>
      </c>
      <c r="AJ23">
        <f t="shared" si="17"/>
        <v>0</v>
      </c>
      <c r="AK23" s="15">
        <f t="shared" si="18"/>
        <v>0</v>
      </c>
      <c r="AL23">
        <f t="shared" si="19"/>
        <v>0</v>
      </c>
    </row>
    <row r="24" spans="1:38" ht="39">
      <c r="A24" s="8">
        <v>20</v>
      </c>
      <c r="B24" s="8" t="s">
        <v>70</v>
      </c>
      <c r="C24" s="8" t="s">
        <v>2</v>
      </c>
      <c r="D24" s="9"/>
      <c r="E24" s="5">
        <v>50</v>
      </c>
      <c r="F24" s="5"/>
      <c r="G24" s="5"/>
      <c r="H24" s="5">
        <v>100</v>
      </c>
      <c r="I24" s="11">
        <f t="shared" si="0"/>
        <v>150</v>
      </c>
      <c r="J24" s="25">
        <f t="shared" si="1"/>
        <v>0</v>
      </c>
      <c r="L24">
        <f t="shared" si="2"/>
        <v>0</v>
      </c>
      <c r="M24" s="15">
        <f t="shared" si="3"/>
        <v>0</v>
      </c>
      <c r="N24">
        <f t="shared" si="4"/>
        <v>0</v>
      </c>
      <c r="P24" s="26">
        <f t="shared" si="5"/>
        <v>800</v>
      </c>
      <c r="Q24" s="18">
        <v>90909</v>
      </c>
      <c r="R24">
        <f t="shared" si="6"/>
        <v>9091</v>
      </c>
      <c r="S24" s="15">
        <f t="shared" si="7"/>
        <v>100000</v>
      </c>
      <c r="T24">
        <f t="shared" si="8"/>
        <v>20000</v>
      </c>
      <c r="U24" s="18">
        <v>120000</v>
      </c>
      <c r="V24" s="26">
        <f t="shared" si="9"/>
        <v>792</v>
      </c>
      <c r="W24" s="18">
        <v>90000</v>
      </c>
      <c r="X24">
        <f t="shared" si="10"/>
        <v>9000</v>
      </c>
      <c r="Y24" s="15">
        <f t="shared" si="11"/>
        <v>99000</v>
      </c>
      <c r="Z24">
        <f t="shared" si="12"/>
        <v>19800</v>
      </c>
      <c r="AA24" s="18">
        <v>118800</v>
      </c>
      <c r="AB24" s="26">
        <f t="shared" si="13"/>
        <v>0</v>
      </c>
      <c r="AD24">
        <f t="shared" si="14"/>
        <v>0</v>
      </c>
      <c r="AE24" s="15">
        <f t="shared" si="15"/>
        <v>0</v>
      </c>
      <c r="AF24">
        <f t="shared" si="16"/>
        <v>0</v>
      </c>
      <c r="AH24" s="26">
        <f>AM24/I24</f>
        <v>0</v>
      </c>
      <c r="AJ24">
        <f t="shared" si="17"/>
        <v>0</v>
      </c>
      <c r="AK24" s="15">
        <f t="shared" si="18"/>
        <v>0</v>
      </c>
      <c r="AL24">
        <f t="shared" si="19"/>
        <v>0</v>
      </c>
    </row>
    <row r="25" spans="1:38" ht="39">
      <c r="A25" s="8">
        <v>21</v>
      </c>
      <c r="B25" s="8" t="s">
        <v>54</v>
      </c>
      <c r="C25" s="8" t="s">
        <v>2</v>
      </c>
      <c r="D25" s="9"/>
      <c r="E25" s="5"/>
      <c r="F25" s="5">
        <v>90</v>
      </c>
      <c r="G25" s="5"/>
      <c r="H25" s="5"/>
      <c r="I25" s="11">
        <f t="shared" si="0"/>
        <v>90</v>
      </c>
      <c r="J25" s="25">
        <f t="shared" si="1"/>
        <v>0</v>
      </c>
      <c r="L25">
        <f t="shared" si="2"/>
        <v>0</v>
      </c>
      <c r="M25" s="15">
        <f t="shared" si="3"/>
        <v>0</v>
      </c>
      <c r="N25">
        <f t="shared" si="4"/>
        <v>0</v>
      </c>
      <c r="P25" s="26">
        <f t="shared" si="5"/>
        <v>500</v>
      </c>
      <c r="Q25" s="18">
        <v>34091</v>
      </c>
      <c r="R25">
        <f t="shared" si="6"/>
        <v>3409</v>
      </c>
      <c r="S25" s="15">
        <f t="shared" si="7"/>
        <v>37500</v>
      </c>
      <c r="T25">
        <f t="shared" si="8"/>
        <v>7500</v>
      </c>
      <c r="U25" s="18">
        <v>45000</v>
      </c>
      <c r="V25" s="26">
        <f t="shared" si="9"/>
        <v>792</v>
      </c>
      <c r="W25" s="18">
        <v>54000</v>
      </c>
      <c r="X25">
        <f t="shared" si="10"/>
        <v>5400</v>
      </c>
      <c r="Y25" s="15">
        <f t="shared" si="11"/>
        <v>59400</v>
      </c>
      <c r="Z25">
        <f t="shared" si="12"/>
        <v>11880</v>
      </c>
      <c r="AA25" s="18">
        <v>71280</v>
      </c>
      <c r="AB25" s="26">
        <f t="shared" si="13"/>
        <v>0</v>
      </c>
      <c r="AD25">
        <f t="shared" si="14"/>
        <v>0</v>
      </c>
      <c r="AE25" s="15">
        <f t="shared" si="15"/>
        <v>0</v>
      </c>
      <c r="AF25">
        <f t="shared" si="16"/>
        <v>0</v>
      </c>
      <c r="AH25" s="26">
        <f>AM25/I25</f>
        <v>0</v>
      </c>
      <c r="AJ25">
        <f t="shared" si="17"/>
        <v>0</v>
      </c>
      <c r="AK25" s="15">
        <f t="shared" si="18"/>
        <v>0</v>
      </c>
      <c r="AL25">
        <f t="shared" si="19"/>
        <v>0</v>
      </c>
    </row>
    <row r="26" spans="1:38" ht="39">
      <c r="A26" s="8">
        <v>22</v>
      </c>
      <c r="B26" s="8" t="s">
        <v>56</v>
      </c>
      <c r="C26" s="8" t="s">
        <v>2</v>
      </c>
      <c r="D26" s="9"/>
      <c r="E26" s="5"/>
      <c r="F26" s="5"/>
      <c r="G26" s="5">
        <v>120</v>
      </c>
      <c r="H26" s="5"/>
      <c r="I26" s="11">
        <f t="shared" si="0"/>
        <v>120</v>
      </c>
      <c r="J26" s="25">
        <f t="shared" si="1"/>
        <v>0</v>
      </c>
      <c r="L26">
        <f t="shared" si="2"/>
        <v>0</v>
      </c>
      <c r="M26" s="15">
        <f t="shared" si="3"/>
        <v>0</v>
      </c>
      <c r="N26">
        <f t="shared" si="4"/>
        <v>0</v>
      </c>
      <c r="P26" s="26">
        <f t="shared" si="5"/>
        <v>350</v>
      </c>
      <c r="Q26" s="18">
        <v>31818</v>
      </c>
      <c r="R26">
        <f t="shared" si="6"/>
        <v>3182</v>
      </c>
      <c r="S26" s="15">
        <f t="shared" si="7"/>
        <v>35000</v>
      </c>
      <c r="T26">
        <f t="shared" si="8"/>
        <v>7000</v>
      </c>
      <c r="U26" s="18">
        <v>42000</v>
      </c>
      <c r="V26" s="26">
        <f t="shared" si="9"/>
        <v>349.8</v>
      </c>
      <c r="W26" s="18">
        <v>31800</v>
      </c>
      <c r="X26">
        <f t="shared" si="10"/>
        <v>3180</v>
      </c>
      <c r="Y26" s="15">
        <f t="shared" si="11"/>
        <v>34980</v>
      </c>
      <c r="Z26">
        <f t="shared" si="12"/>
        <v>6996</v>
      </c>
      <c r="AA26" s="18">
        <v>41976</v>
      </c>
      <c r="AB26" s="26">
        <f t="shared" si="13"/>
        <v>0</v>
      </c>
      <c r="AD26">
        <f t="shared" si="14"/>
        <v>0</v>
      </c>
      <c r="AE26" s="15">
        <f t="shared" si="15"/>
        <v>0</v>
      </c>
      <c r="AF26">
        <f t="shared" si="16"/>
        <v>0</v>
      </c>
      <c r="AH26" s="26">
        <f>AM26/I26</f>
        <v>0</v>
      </c>
      <c r="AJ26">
        <f t="shared" si="17"/>
        <v>0</v>
      </c>
      <c r="AK26" s="15">
        <f t="shared" si="18"/>
        <v>0</v>
      </c>
      <c r="AL26">
        <f t="shared" si="19"/>
        <v>0</v>
      </c>
    </row>
    <row r="27" spans="1:38" ht="39">
      <c r="A27" s="8">
        <v>23</v>
      </c>
      <c r="B27" s="8" t="s">
        <v>55</v>
      </c>
      <c r="C27" s="8" t="s">
        <v>2</v>
      </c>
      <c r="D27" s="9"/>
      <c r="E27" s="5"/>
      <c r="F27" s="5"/>
      <c r="G27" s="5"/>
      <c r="H27" s="5">
        <v>100</v>
      </c>
      <c r="I27" s="11">
        <f t="shared" si="0"/>
        <v>100</v>
      </c>
      <c r="J27" s="25">
        <f t="shared" si="1"/>
        <v>0</v>
      </c>
      <c r="L27">
        <f t="shared" si="2"/>
        <v>0</v>
      </c>
      <c r="M27" s="15">
        <f t="shared" si="3"/>
        <v>0</v>
      </c>
      <c r="N27">
        <f t="shared" si="4"/>
        <v>0</v>
      </c>
      <c r="P27" s="26">
        <f t="shared" si="5"/>
        <v>800</v>
      </c>
      <c r="Q27" s="18">
        <v>60606</v>
      </c>
      <c r="R27">
        <f t="shared" si="6"/>
        <v>6060.6666666666715</v>
      </c>
      <c r="S27" s="15">
        <f t="shared" si="7"/>
        <v>66666.666666666672</v>
      </c>
      <c r="T27">
        <f t="shared" si="8"/>
        <v>13333.333333333328</v>
      </c>
      <c r="U27" s="18">
        <v>80000</v>
      </c>
      <c r="V27" s="26">
        <f t="shared" si="9"/>
        <v>792</v>
      </c>
      <c r="W27" s="18">
        <v>60000</v>
      </c>
      <c r="X27">
        <f t="shared" si="10"/>
        <v>6000</v>
      </c>
      <c r="Y27" s="15">
        <f t="shared" si="11"/>
        <v>66000</v>
      </c>
      <c r="Z27">
        <f t="shared" si="12"/>
        <v>13200</v>
      </c>
      <c r="AA27" s="18">
        <v>79200</v>
      </c>
      <c r="AB27" s="26">
        <f t="shared" si="13"/>
        <v>0</v>
      </c>
      <c r="AD27">
        <f t="shared" si="14"/>
        <v>0</v>
      </c>
      <c r="AE27" s="15">
        <f t="shared" si="15"/>
        <v>0</v>
      </c>
      <c r="AF27">
        <f t="shared" si="16"/>
        <v>0</v>
      </c>
      <c r="AH27" s="26">
        <f>AM27/I27</f>
        <v>0</v>
      </c>
      <c r="AJ27">
        <f t="shared" si="17"/>
        <v>0</v>
      </c>
      <c r="AK27" s="15">
        <f t="shared" si="18"/>
        <v>0</v>
      </c>
      <c r="AL27">
        <f t="shared" si="19"/>
        <v>0</v>
      </c>
    </row>
    <row r="28" spans="1:38">
      <c r="A28" s="8">
        <v>24</v>
      </c>
      <c r="B28" s="8" t="s">
        <v>90</v>
      </c>
      <c r="C28" s="8" t="s">
        <v>2</v>
      </c>
      <c r="D28" s="9"/>
      <c r="E28" s="5"/>
      <c r="F28" s="5"/>
      <c r="G28" s="5">
        <v>75</v>
      </c>
      <c r="H28" s="5">
        <v>75</v>
      </c>
      <c r="I28" s="11">
        <f t="shared" si="0"/>
        <v>150</v>
      </c>
      <c r="J28" s="25">
        <f t="shared" si="1"/>
        <v>0</v>
      </c>
      <c r="L28">
        <f t="shared" si="2"/>
        <v>0</v>
      </c>
      <c r="M28" s="15">
        <f t="shared" si="3"/>
        <v>0</v>
      </c>
      <c r="N28">
        <f t="shared" si="4"/>
        <v>0</v>
      </c>
      <c r="P28" s="26">
        <f t="shared" si="5"/>
        <v>400</v>
      </c>
      <c r="Q28" s="18">
        <v>45455</v>
      </c>
      <c r="R28">
        <f t="shared" si="6"/>
        <v>4545</v>
      </c>
      <c r="S28" s="15">
        <f t="shared" si="7"/>
        <v>50000</v>
      </c>
      <c r="T28">
        <f t="shared" si="8"/>
        <v>10000</v>
      </c>
      <c r="U28" s="18">
        <v>60000</v>
      </c>
      <c r="V28" s="26">
        <f t="shared" si="9"/>
        <v>448.8</v>
      </c>
      <c r="W28" s="18">
        <v>51000</v>
      </c>
      <c r="X28">
        <f t="shared" si="10"/>
        <v>5100</v>
      </c>
      <c r="Y28" s="15">
        <f t="shared" si="11"/>
        <v>56100</v>
      </c>
      <c r="Z28">
        <f t="shared" si="12"/>
        <v>11220</v>
      </c>
      <c r="AA28" s="18">
        <v>67320</v>
      </c>
      <c r="AB28" s="26">
        <f t="shared" si="13"/>
        <v>0</v>
      </c>
      <c r="AD28">
        <f t="shared" si="14"/>
        <v>0</v>
      </c>
      <c r="AE28" s="15">
        <f t="shared" si="15"/>
        <v>0</v>
      </c>
      <c r="AF28">
        <f t="shared" si="16"/>
        <v>0</v>
      </c>
      <c r="AH28" s="26">
        <f>AM28/I28</f>
        <v>0</v>
      </c>
      <c r="AJ28">
        <f t="shared" si="17"/>
        <v>0</v>
      </c>
      <c r="AK28" s="15">
        <f t="shared" si="18"/>
        <v>0</v>
      </c>
      <c r="AL28">
        <f t="shared" si="19"/>
        <v>0</v>
      </c>
    </row>
    <row r="29" spans="1:38">
      <c r="A29" s="8">
        <v>25</v>
      </c>
      <c r="B29" s="8" t="s">
        <v>50</v>
      </c>
      <c r="C29" s="8" t="s">
        <v>2</v>
      </c>
      <c r="D29" s="9"/>
      <c r="E29" s="5"/>
      <c r="F29" s="5"/>
      <c r="G29" s="5">
        <v>30</v>
      </c>
      <c r="H29" s="5">
        <v>50</v>
      </c>
      <c r="I29" s="11">
        <f t="shared" si="0"/>
        <v>80</v>
      </c>
      <c r="J29" s="25">
        <f t="shared" si="1"/>
        <v>250</v>
      </c>
      <c r="K29">
        <v>6666.67</v>
      </c>
      <c r="L29">
        <f t="shared" si="2"/>
        <v>9999.9966666666678</v>
      </c>
      <c r="M29" s="15">
        <f t="shared" si="3"/>
        <v>16666.666666666668</v>
      </c>
      <c r="N29">
        <f t="shared" si="4"/>
        <v>3333.3333333333321</v>
      </c>
      <c r="O29">
        <v>20000</v>
      </c>
      <c r="P29" s="26">
        <f t="shared" si="5"/>
        <v>270</v>
      </c>
      <c r="Q29" s="18">
        <v>16364</v>
      </c>
      <c r="R29">
        <f t="shared" si="6"/>
        <v>1636</v>
      </c>
      <c r="S29" s="15">
        <f t="shared" si="7"/>
        <v>18000</v>
      </c>
      <c r="T29">
        <f t="shared" si="8"/>
        <v>3600</v>
      </c>
      <c r="U29" s="18">
        <v>21600</v>
      </c>
      <c r="V29" s="26">
        <f t="shared" si="9"/>
        <v>396</v>
      </c>
      <c r="W29" s="18">
        <v>24000</v>
      </c>
      <c r="X29">
        <f t="shared" si="10"/>
        <v>2400</v>
      </c>
      <c r="Y29" s="15">
        <f t="shared" si="11"/>
        <v>26400</v>
      </c>
      <c r="Z29">
        <f t="shared" si="12"/>
        <v>5280</v>
      </c>
      <c r="AA29" s="18">
        <v>31680</v>
      </c>
      <c r="AB29" s="26">
        <f t="shared" si="13"/>
        <v>350</v>
      </c>
      <c r="AC29" s="18">
        <v>21000</v>
      </c>
      <c r="AD29">
        <f t="shared" si="14"/>
        <v>2333.3333333333358</v>
      </c>
      <c r="AE29" s="15">
        <f t="shared" si="15"/>
        <v>23333.333333333336</v>
      </c>
      <c r="AF29">
        <f t="shared" si="16"/>
        <v>4666.6666666666642</v>
      </c>
      <c r="AG29" s="18">
        <v>28000</v>
      </c>
      <c r="AH29" s="26">
        <f>AM29/I29</f>
        <v>0</v>
      </c>
      <c r="AJ29">
        <f t="shared" si="17"/>
        <v>0</v>
      </c>
      <c r="AK29" s="15">
        <f t="shared" si="18"/>
        <v>0</v>
      </c>
      <c r="AL29">
        <f t="shared" si="19"/>
        <v>0</v>
      </c>
    </row>
    <row r="30" spans="1:38" ht="39">
      <c r="A30" s="8">
        <v>26</v>
      </c>
      <c r="B30" s="8" t="s">
        <v>51</v>
      </c>
      <c r="C30" s="8" t="s">
        <v>2</v>
      </c>
      <c r="D30" s="9"/>
      <c r="E30" s="5">
        <v>25</v>
      </c>
      <c r="F30" s="5">
        <v>30</v>
      </c>
      <c r="G30" s="5"/>
      <c r="H30" s="5"/>
      <c r="I30" s="11">
        <f t="shared" si="0"/>
        <v>55</v>
      </c>
      <c r="J30" s="25">
        <f t="shared" si="1"/>
        <v>250</v>
      </c>
      <c r="K30">
        <v>4583.33</v>
      </c>
      <c r="L30">
        <f t="shared" si="2"/>
        <v>6875.003333333334</v>
      </c>
      <c r="M30" s="15">
        <f t="shared" si="3"/>
        <v>11458.333333333334</v>
      </c>
      <c r="N30">
        <f t="shared" si="4"/>
        <v>2291.6666666666661</v>
      </c>
      <c r="O30">
        <v>13750</v>
      </c>
      <c r="P30" s="26">
        <f t="shared" si="5"/>
        <v>350</v>
      </c>
      <c r="Q30" s="18">
        <v>14584</v>
      </c>
      <c r="R30">
        <f t="shared" si="6"/>
        <v>1457.6666666666679</v>
      </c>
      <c r="S30" s="15">
        <f t="shared" si="7"/>
        <v>16041.666666666668</v>
      </c>
      <c r="T30">
        <f t="shared" si="8"/>
        <v>3208.3333333333321</v>
      </c>
      <c r="U30" s="18">
        <v>19250</v>
      </c>
      <c r="V30" s="26">
        <f t="shared" si="9"/>
        <v>396</v>
      </c>
      <c r="W30" s="18">
        <v>16500</v>
      </c>
      <c r="X30">
        <f t="shared" si="10"/>
        <v>1650</v>
      </c>
      <c r="Y30" s="15">
        <f t="shared" si="11"/>
        <v>18150</v>
      </c>
      <c r="Z30">
        <f t="shared" si="12"/>
        <v>3630</v>
      </c>
      <c r="AA30" s="18">
        <v>21780</v>
      </c>
      <c r="AB30" s="26">
        <f t="shared" si="13"/>
        <v>350</v>
      </c>
      <c r="AC30" s="18">
        <v>14520</v>
      </c>
      <c r="AD30">
        <f t="shared" si="14"/>
        <v>1521.6666666666679</v>
      </c>
      <c r="AE30" s="15">
        <f t="shared" si="15"/>
        <v>16041.666666666668</v>
      </c>
      <c r="AF30">
        <f t="shared" si="16"/>
        <v>3208.3333333333321</v>
      </c>
      <c r="AG30" s="18">
        <v>19250</v>
      </c>
      <c r="AH30" s="26">
        <f>AM30/I30</f>
        <v>0</v>
      </c>
      <c r="AJ30">
        <f t="shared" si="17"/>
        <v>0</v>
      </c>
      <c r="AK30" s="15">
        <f t="shared" si="18"/>
        <v>0</v>
      </c>
      <c r="AL30">
        <f t="shared" si="19"/>
        <v>0</v>
      </c>
    </row>
    <row r="31" spans="1:38" ht="26">
      <c r="A31" s="8">
        <v>27</v>
      </c>
      <c r="B31" s="8" t="s">
        <v>17</v>
      </c>
      <c r="C31" s="8" t="s">
        <v>2</v>
      </c>
      <c r="D31" s="9"/>
      <c r="E31" s="5"/>
      <c r="F31" s="5"/>
      <c r="G31" s="5">
        <v>50</v>
      </c>
      <c r="H31" s="5">
        <v>50</v>
      </c>
      <c r="I31" s="11">
        <f t="shared" si="0"/>
        <v>100</v>
      </c>
      <c r="J31" s="25">
        <f t="shared" si="1"/>
        <v>0</v>
      </c>
      <c r="L31">
        <f t="shared" si="2"/>
        <v>0</v>
      </c>
      <c r="M31" s="15">
        <f t="shared" si="3"/>
        <v>0</v>
      </c>
      <c r="N31">
        <f t="shared" si="4"/>
        <v>0</v>
      </c>
      <c r="P31" s="26">
        <f t="shared" si="5"/>
        <v>300</v>
      </c>
      <c r="Q31" s="18">
        <v>22727</v>
      </c>
      <c r="R31">
        <f t="shared" si="6"/>
        <v>2273</v>
      </c>
      <c r="S31" s="15">
        <f t="shared" si="7"/>
        <v>25000</v>
      </c>
      <c r="T31">
        <f t="shared" si="8"/>
        <v>5000</v>
      </c>
      <c r="U31" s="18">
        <v>30000</v>
      </c>
      <c r="V31" s="26">
        <f t="shared" si="9"/>
        <v>244.2</v>
      </c>
      <c r="W31" s="18">
        <v>18500</v>
      </c>
      <c r="X31">
        <f t="shared" si="10"/>
        <v>1850</v>
      </c>
      <c r="Y31" s="15">
        <f t="shared" si="11"/>
        <v>20350</v>
      </c>
      <c r="Z31">
        <f t="shared" si="12"/>
        <v>4070</v>
      </c>
      <c r="AA31" s="18">
        <v>24420</v>
      </c>
      <c r="AB31" s="26">
        <f t="shared" si="13"/>
        <v>0</v>
      </c>
      <c r="AD31">
        <f t="shared" si="14"/>
        <v>0</v>
      </c>
      <c r="AE31" s="15">
        <f t="shared" si="15"/>
        <v>0</v>
      </c>
      <c r="AF31">
        <f t="shared" si="16"/>
        <v>0</v>
      </c>
      <c r="AH31" s="26">
        <f>AM31/I31</f>
        <v>0</v>
      </c>
      <c r="AJ31">
        <f t="shared" si="17"/>
        <v>0</v>
      </c>
      <c r="AK31" s="15">
        <f t="shared" si="18"/>
        <v>0</v>
      </c>
      <c r="AL31">
        <f t="shared" si="19"/>
        <v>0</v>
      </c>
    </row>
    <row r="32" spans="1:38">
      <c r="A32" s="8">
        <v>28</v>
      </c>
      <c r="B32" s="8" t="s">
        <v>18</v>
      </c>
      <c r="C32" s="8" t="s">
        <v>2</v>
      </c>
      <c r="D32" s="9"/>
      <c r="E32" s="5"/>
      <c r="F32" s="5">
        <v>100</v>
      </c>
      <c r="G32" s="5">
        <v>150</v>
      </c>
      <c r="H32" s="5"/>
      <c r="I32" s="11">
        <f t="shared" si="0"/>
        <v>250</v>
      </c>
      <c r="J32" s="25">
        <f t="shared" si="1"/>
        <v>0</v>
      </c>
      <c r="L32">
        <f t="shared" si="2"/>
        <v>0</v>
      </c>
      <c r="M32" s="15">
        <f t="shared" si="3"/>
        <v>0</v>
      </c>
      <c r="N32">
        <f t="shared" si="4"/>
        <v>0</v>
      </c>
      <c r="P32" s="26">
        <f t="shared" si="5"/>
        <v>400</v>
      </c>
      <c r="Q32" s="18">
        <v>75757</v>
      </c>
      <c r="R32">
        <f t="shared" si="6"/>
        <v>7576.333333333343</v>
      </c>
      <c r="S32" s="15">
        <f t="shared" si="7"/>
        <v>83333.333333333343</v>
      </c>
      <c r="T32">
        <f t="shared" si="8"/>
        <v>16666.666666666657</v>
      </c>
      <c r="U32" s="18">
        <v>100000</v>
      </c>
      <c r="V32" s="26">
        <f t="shared" si="9"/>
        <v>448.8</v>
      </c>
      <c r="W32" s="18">
        <v>85000</v>
      </c>
      <c r="X32">
        <f t="shared" si="10"/>
        <v>8500</v>
      </c>
      <c r="Y32" s="15">
        <f t="shared" si="11"/>
        <v>93500</v>
      </c>
      <c r="Z32">
        <f t="shared" si="12"/>
        <v>18700</v>
      </c>
      <c r="AA32" s="18">
        <v>112200</v>
      </c>
      <c r="AB32" s="26">
        <f t="shared" si="13"/>
        <v>0</v>
      </c>
      <c r="AD32">
        <f t="shared" si="14"/>
        <v>0</v>
      </c>
      <c r="AE32" s="15">
        <f t="shared" si="15"/>
        <v>0</v>
      </c>
      <c r="AF32">
        <f t="shared" si="16"/>
        <v>0</v>
      </c>
      <c r="AH32" s="26">
        <f>AM32/I32</f>
        <v>0</v>
      </c>
      <c r="AJ32">
        <f t="shared" si="17"/>
        <v>0</v>
      </c>
      <c r="AK32" s="15">
        <f t="shared" si="18"/>
        <v>0</v>
      </c>
      <c r="AL32">
        <f t="shared" si="19"/>
        <v>0</v>
      </c>
    </row>
    <row r="33" spans="1:38">
      <c r="A33" s="8">
        <v>29</v>
      </c>
      <c r="B33" s="8" t="s">
        <v>19</v>
      </c>
      <c r="C33" s="8" t="s">
        <v>71</v>
      </c>
      <c r="D33" s="9"/>
      <c r="E33" s="5">
        <v>20</v>
      </c>
      <c r="F33" s="5">
        <v>20</v>
      </c>
      <c r="G33" s="5">
        <v>20</v>
      </c>
      <c r="H33" s="5">
        <v>20</v>
      </c>
      <c r="I33" s="11">
        <f t="shared" si="0"/>
        <v>80</v>
      </c>
      <c r="J33" s="25">
        <f t="shared" si="1"/>
        <v>450</v>
      </c>
      <c r="K33" s="17">
        <v>12000</v>
      </c>
      <c r="L33">
        <f t="shared" si="2"/>
        <v>18000</v>
      </c>
      <c r="M33" s="15">
        <f t="shared" si="3"/>
        <v>30000</v>
      </c>
      <c r="N33">
        <f t="shared" si="4"/>
        <v>6000</v>
      </c>
      <c r="O33" s="17">
        <v>36000</v>
      </c>
      <c r="P33" s="26">
        <f t="shared" si="5"/>
        <v>450</v>
      </c>
      <c r="Q33" s="17">
        <v>27273</v>
      </c>
      <c r="R33">
        <f t="shared" si="6"/>
        <v>2727</v>
      </c>
      <c r="S33" s="15">
        <f t="shared" si="7"/>
        <v>30000</v>
      </c>
      <c r="T33">
        <f t="shared" si="8"/>
        <v>6000</v>
      </c>
      <c r="U33" s="17">
        <v>36000</v>
      </c>
      <c r="V33" s="26">
        <f t="shared" si="9"/>
        <v>495</v>
      </c>
      <c r="W33" s="17">
        <v>30000</v>
      </c>
      <c r="X33">
        <f t="shared" si="10"/>
        <v>3000</v>
      </c>
      <c r="Y33" s="15">
        <f t="shared" si="11"/>
        <v>33000</v>
      </c>
      <c r="Z33">
        <f t="shared" si="12"/>
        <v>6600</v>
      </c>
      <c r="AA33" s="17">
        <v>39600</v>
      </c>
      <c r="AB33" s="26">
        <f t="shared" si="13"/>
        <v>0</v>
      </c>
      <c r="AD33">
        <f t="shared" si="14"/>
        <v>0</v>
      </c>
      <c r="AE33" s="15">
        <f t="shared" si="15"/>
        <v>0</v>
      </c>
      <c r="AF33">
        <f t="shared" si="16"/>
        <v>0</v>
      </c>
      <c r="AH33" s="26">
        <f>AM33/I33</f>
        <v>0</v>
      </c>
      <c r="AJ33">
        <f t="shared" si="17"/>
        <v>0</v>
      </c>
      <c r="AK33" s="15">
        <f t="shared" si="18"/>
        <v>0</v>
      </c>
      <c r="AL33">
        <f t="shared" si="19"/>
        <v>0</v>
      </c>
    </row>
    <row r="34" spans="1:38" ht="26">
      <c r="A34" s="8">
        <v>30</v>
      </c>
      <c r="B34" s="8" t="s">
        <v>92</v>
      </c>
      <c r="C34" s="8" t="s">
        <v>2</v>
      </c>
      <c r="D34" s="9"/>
      <c r="E34" s="5">
        <v>6</v>
      </c>
      <c r="F34" s="5">
        <v>6</v>
      </c>
      <c r="G34" s="5">
        <v>6</v>
      </c>
      <c r="H34" s="5">
        <v>6</v>
      </c>
      <c r="I34" s="11">
        <f t="shared" si="0"/>
        <v>24</v>
      </c>
      <c r="J34" s="25">
        <f t="shared" si="1"/>
        <v>1000</v>
      </c>
      <c r="K34" s="19">
        <v>8000</v>
      </c>
      <c r="L34">
        <f t="shared" si="2"/>
        <v>12000</v>
      </c>
      <c r="M34" s="15">
        <f t="shared" si="3"/>
        <v>20000</v>
      </c>
      <c r="N34">
        <f t="shared" si="4"/>
        <v>4000</v>
      </c>
      <c r="O34" s="19">
        <v>24000</v>
      </c>
      <c r="P34" s="26">
        <f t="shared" si="5"/>
        <v>450</v>
      </c>
      <c r="Q34" s="19">
        <v>8182</v>
      </c>
      <c r="R34">
        <f t="shared" si="6"/>
        <v>818</v>
      </c>
      <c r="S34" s="15">
        <f t="shared" si="7"/>
        <v>9000</v>
      </c>
      <c r="T34">
        <f t="shared" si="8"/>
        <v>1800</v>
      </c>
      <c r="U34" s="19">
        <v>10800</v>
      </c>
      <c r="V34" s="26">
        <f t="shared" si="9"/>
        <v>996.6</v>
      </c>
      <c r="W34" s="19">
        <v>18120</v>
      </c>
      <c r="X34">
        <f t="shared" si="10"/>
        <v>1812.0000000000036</v>
      </c>
      <c r="Y34" s="15">
        <f t="shared" si="11"/>
        <v>19932.000000000004</v>
      </c>
      <c r="Z34">
        <f t="shared" si="12"/>
        <v>3986.3999999999978</v>
      </c>
      <c r="AA34" s="19">
        <v>23918.400000000001</v>
      </c>
      <c r="AB34" s="26">
        <f t="shared" si="13"/>
        <v>0</v>
      </c>
      <c r="AD34">
        <f t="shared" si="14"/>
        <v>0</v>
      </c>
      <c r="AE34" s="15">
        <f t="shared" si="15"/>
        <v>0</v>
      </c>
      <c r="AF34">
        <f t="shared" si="16"/>
        <v>0</v>
      </c>
      <c r="AH34" s="26">
        <f>AM34/I34</f>
        <v>0</v>
      </c>
      <c r="AJ34">
        <f t="shared" si="17"/>
        <v>0</v>
      </c>
      <c r="AK34" s="15">
        <f t="shared" si="18"/>
        <v>0</v>
      </c>
      <c r="AL34">
        <f t="shared" si="19"/>
        <v>0</v>
      </c>
    </row>
    <row r="35" spans="1:38" ht="39">
      <c r="A35" s="8">
        <v>31</v>
      </c>
      <c r="B35" s="8" t="s">
        <v>73</v>
      </c>
      <c r="C35" s="8" t="s">
        <v>72</v>
      </c>
      <c r="D35" s="9"/>
      <c r="E35" s="5">
        <v>25</v>
      </c>
      <c r="F35" s="5"/>
      <c r="G35" s="5"/>
      <c r="H35" s="5">
        <v>30</v>
      </c>
      <c r="I35" s="11">
        <f t="shared" si="0"/>
        <v>55</v>
      </c>
      <c r="J35" s="25">
        <f t="shared" si="1"/>
        <v>0</v>
      </c>
      <c r="L35">
        <f t="shared" si="2"/>
        <v>0</v>
      </c>
      <c r="M35" s="15">
        <f t="shared" si="3"/>
        <v>0</v>
      </c>
      <c r="N35">
        <f t="shared" si="4"/>
        <v>0</v>
      </c>
      <c r="P35" s="26">
        <f t="shared" si="5"/>
        <v>200</v>
      </c>
      <c r="Q35" s="18">
        <v>8334</v>
      </c>
      <c r="R35">
        <f t="shared" si="6"/>
        <v>832.66666666666788</v>
      </c>
      <c r="S35" s="15">
        <f t="shared" si="7"/>
        <v>9166.6666666666679</v>
      </c>
      <c r="T35">
        <f t="shared" si="8"/>
        <v>1833.3333333333321</v>
      </c>
      <c r="U35" s="18">
        <v>11000</v>
      </c>
      <c r="V35" s="26">
        <f t="shared" si="9"/>
        <v>297</v>
      </c>
      <c r="W35" s="18">
        <v>12375</v>
      </c>
      <c r="X35">
        <f t="shared" si="10"/>
        <v>1237.5</v>
      </c>
      <c r="Y35" s="15">
        <f t="shared" si="11"/>
        <v>13612.5</v>
      </c>
      <c r="Z35">
        <f t="shared" si="12"/>
        <v>2722.5</v>
      </c>
      <c r="AA35" s="18">
        <v>16335</v>
      </c>
      <c r="AB35" s="26">
        <f t="shared" si="13"/>
        <v>0</v>
      </c>
      <c r="AD35">
        <f t="shared" si="14"/>
        <v>0</v>
      </c>
      <c r="AE35" s="15">
        <f t="shared" si="15"/>
        <v>0</v>
      </c>
      <c r="AF35">
        <f t="shared" si="16"/>
        <v>0</v>
      </c>
      <c r="AH35" s="26">
        <f>AM35/I35</f>
        <v>0</v>
      </c>
      <c r="AJ35">
        <f t="shared" si="17"/>
        <v>0</v>
      </c>
      <c r="AK35" s="15">
        <f t="shared" si="18"/>
        <v>0</v>
      </c>
      <c r="AL35">
        <f t="shared" si="19"/>
        <v>0</v>
      </c>
    </row>
    <row r="36" spans="1:38" ht="39">
      <c r="A36" s="8">
        <v>32</v>
      </c>
      <c r="B36" s="8" t="s">
        <v>74</v>
      </c>
      <c r="C36" s="8" t="s">
        <v>72</v>
      </c>
      <c r="D36" s="9"/>
      <c r="E36" s="5"/>
      <c r="F36" s="5">
        <v>30</v>
      </c>
      <c r="G36" s="5">
        <v>30</v>
      </c>
      <c r="H36" s="5"/>
      <c r="I36" s="11">
        <f t="shared" si="0"/>
        <v>60</v>
      </c>
      <c r="J36" s="25">
        <f t="shared" si="1"/>
        <v>0</v>
      </c>
      <c r="L36">
        <f t="shared" si="2"/>
        <v>0</v>
      </c>
      <c r="M36" s="15">
        <f t="shared" si="3"/>
        <v>0</v>
      </c>
      <c r="N36">
        <f t="shared" si="4"/>
        <v>0</v>
      </c>
      <c r="P36" s="26">
        <f t="shared" si="5"/>
        <v>200</v>
      </c>
      <c r="Q36" s="18">
        <v>9091</v>
      </c>
      <c r="R36">
        <f t="shared" si="6"/>
        <v>909</v>
      </c>
      <c r="S36" s="15">
        <f t="shared" si="7"/>
        <v>10000</v>
      </c>
      <c r="T36">
        <f t="shared" si="8"/>
        <v>2000</v>
      </c>
      <c r="U36" s="18">
        <v>12000</v>
      </c>
      <c r="V36" s="26">
        <f t="shared" si="9"/>
        <v>198</v>
      </c>
      <c r="W36" s="18">
        <v>9000</v>
      </c>
      <c r="X36">
        <f t="shared" si="10"/>
        <v>900</v>
      </c>
      <c r="Y36" s="15">
        <f t="shared" si="11"/>
        <v>9900</v>
      </c>
      <c r="Z36">
        <f t="shared" si="12"/>
        <v>1980</v>
      </c>
      <c r="AA36" s="18">
        <v>11880</v>
      </c>
      <c r="AB36" s="26">
        <f t="shared" si="13"/>
        <v>0</v>
      </c>
      <c r="AD36">
        <f t="shared" si="14"/>
        <v>0</v>
      </c>
      <c r="AE36" s="15">
        <f t="shared" si="15"/>
        <v>0</v>
      </c>
      <c r="AF36">
        <f t="shared" si="16"/>
        <v>0</v>
      </c>
      <c r="AH36" s="26">
        <f>AM36/I36</f>
        <v>0</v>
      </c>
      <c r="AJ36">
        <f t="shared" si="17"/>
        <v>0</v>
      </c>
      <c r="AK36" s="15">
        <f t="shared" si="18"/>
        <v>0</v>
      </c>
      <c r="AL36">
        <f t="shared" si="19"/>
        <v>0</v>
      </c>
    </row>
    <row r="37" spans="1:38">
      <c r="A37" s="8">
        <v>33</v>
      </c>
      <c r="B37" s="8" t="s">
        <v>75</v>
      </c>
      <c r="C37" s="8" t="s">
        <v>2</v>
      </c>
      <c r="D37" s="9"/>
      <c r="E37" s="5">
        <v>18</v>
      </c>
      <c r="F37" s="5">
        <v>20</v>
      </c>
      <c r="G37" s="5">
        <v>20</v>
      </c>
      <c r="H37" s="5">
        <v>18</v>
      </c>
      <c r="I37" s="11">
        <f t="shared" si="0"/>
        <v>76</v>
      </c>
      <c r="J37" s="25">
        <f t="shared" si="1"/>
        <v>1000</v>
      </c>
      <c r="K37" s="17">
        <v>25333.33</v>
      </c>
      <c r="L37">
        <f t="shared" si="2"/>
        <v>38000.003333333334</v>
      </c>
      <c r="M37" s="15">
        <f t="shared" si="3"/>
        <v>63333.333333333336</v>
      </c>
      <c r="N37">
        <f t="shared" si="4"/>
        <v>12666.666666666664</v>
      </c>
      <c r="O37" s="17">
        <v>76000</v>
      </c>
      <c r="P37" s="26">
        <f t="shared" si="5"/>
        <v>1400</v>
      </c>
      <c r="Q37" s="17">
        <v>80606</v>
      </c>
      <c r="R37">
        <f t="shared" si="6"/>
        <v>8060.6666666666715</v>
      </c>
      <c r="S37" s="15">
        <f t="shared" si="7"/>
        <v>88666.666666666672</v>
      </c>
      <c r="T37">
        <f t="shared" si="8"/>
        <v>17733.333333333328</v>
      </c>
      <c r="U37" s="17">
        <v>106400</v>
      </c>
      <c r="V37" s="26">
        <f t="shared" si="9"/>
        <v>1584</v>
      </c>
      <c r="W37" s="17">
        <v>91200</v>
      </c>
      <c r="X37">
        <f t="shared" si="10"/>
        <v>9120</v>
      </c>
      <c r="Y37" s="15">
        <f t="shared" si="11"/>
        <v>100320</v>
      </c>
      <c r="Z37">
        <f t="shared" si="12"/>
        <v>20064</v>
      </c>
      <c r="AA37" s="17">
        <v>120384</v>
      </c>
      <c r="AB37" s="26">
        <f t="shared" si="13"/>
        <v>0</v>
      </c>
      <c r="AD37">
        <f t="shared" si="14"/>
        <v>0</v>
      </c>
      <c r="AE37" s="15">
        <f t="shared" si="15"/>
        <v>0</v>
      </c>
      <c r="AF37">
        <f t="shared" si="16"/>
        <v>0</v>
      </c>
      <c r="AH37" s="26">
        <f>AM37/I37</f>
        <v>0</v>
      </c>
      <c r="AJ37">
        <f t="shared" si="17"/>
        <v>0</v>
      </c>
      <c r="AK37" s="15">
        <f t="shared" si="18"/>
        <v>0</v>
      </c>
      <c r="AL37">
        <f t="shared" si="19"/>
        <v>0</v>
      </c>
    </row>
    <row r="38" spans="1:38" ht="52">
      <c r="A38" s="8">
        <v>34</v>
      </c>
      <c r="B38" s="8" t="s">
        <v>76</v>
      </c>
      <c r="C38" s="8" t="s">
        <v>2</v>
      </c>
      <c r="D38" s="9"/>
      <c r="E38" s="5">
        <v>135</v>
      </c>
      <c r="F38" s="5">
        <v>135</v>
      </c>
      <c r="G38" s="5"/>
      <c r="H38" s="5"/>
      <c r="I38" s="11">
        <f t="shared" si="0"/>
        <v>270</v>
      </c>
      <c r="J38" s="25">
        <f t="shared" si="1"/>
        <v>200</v>
      </c>
      <c r="K38" s="19">
        <v>18000</v>
      </c>
      <c r="L38">
        <f t="shared" si="2"/>
        <v>27000</v>
      </c>
      <c r="M38" s="15">
        <f t="shared" si="3"/>
        <v>45000</v>
      </c>
      <c r="N38">
        <f t="shared" si="4"/>
        <v>9000</v>
      </c>
      <c r="O38" s="18">
        <v>54000</v>
      </c>
      <c r="P38" s="26">
        <f t="shared" si="5"/>
        <v>300</v>
      </c>
      <c r="Q38" s="18">
        <v>61364</v>
      </c>
      <c r="R38">
        <f t="shared" si="6"/>
        <v>6136</v>
      </c>
      <c r="S38" s="15">
        <f t="shared" si="7"/>
        <v>67500</v>
      </c>
      <c r="T38">
        <f t="shared" si="8"/>
        <v>13500</v>
      </c>
      <c r="U38" s="18">
        <v>81000</v>
      </c>
      <c r="V38" s="26">
        <f t="shared" si="9"/>
        <v>448.8</v>
      </c>
      <c r="W38" s="18">
        <v>91800</v>
      </c>
      <c r="X38">
        <f t="shared" si="10"/>
        <v>9180</v>
      </c>
      <c r="Y38" s="15">
        <f t="shared" si="11"/>
        <v>100980</v>
      </c>
      <c r="Z38">
        <f t="shared" si="12"/>
        <v>20196</v>
      </c>
      <c r="AA38" s="18">
        <v>121176</v>
      </c>
      <c r="AB38" s="26">
        <f t="shared" si="13"/>
        <v>0</v>
      </c>
      <c r="AD38">
        <f t="shared" si="14"/>
        <v>0</v>
      </c>
      <c r="AE38" s="15">
        <f t="shared" si="15"/>
        <v>0</v>
      </c>
      <c r="AF38">
        <f t="shared" si="16"/>
        <v>0</v>
      </c>
      <c r="AH38" s="26">
        <f>AM38/I38</f>
        <v>0</v>
      </c>
      <c r="AJ38">
        <f t="shared" si="17"/>
        <v>0</v>
      </c>
      <c r="AK38" s="15">
        <f t="shared" si="18"/>
        <v>0</v>
      </c>
      <c r="AL38">
        <f t="shared" si="19"/>
        <v>0</v>
      </c>
    </row>
    <row r="39" spans="1:38" ht="39">
      <c r="A39" s="8">
        <v>35</v>
      </c>
      <c r="B39" s="8" t="s">
        <v>57</v>
      </c>
      <c r="C39" s="8" t="s">
        <v>2</v>
      </c>
      <c r="D39" s="9"/>
      <c r="E39" s="5"/>
      <c r="F39" s="5">
        <v>250</v>
      </c>
      <c r="G39" s="5"/>
      <c r="H39" s="5"/>
      <c r="I39" s="11">
        <f t="shared" si="0"/>
        <v>250</v>
      </c>
      <c r="J39" s="25">
        <f t="shared" si="1"/>
        <v>200</v>
      </c>
      <c r="K39" s="19">
        <v>16666.669999999998</v>
      </c>
      <c r="L39">
        <f t="shared" si="2"/>
        <v>24999.996666666673</v>
      </c>
      <c r="M39" s="15">
        <f t="shared" si="3"/>
        <v>41666.666666666672</v>
      </c>
      <c r="N39">
        <f t="shared" si="4"/>
        <v>8333.3333333333285</v>
      </c>
      <c r="O39" s="18">
        <v>50000</v>
      </c>
      <c r="P39" s="26">
        <f t="shared" si="5"/>
        <v>550</v>
      </c>
      <c r="Q39" s="18">
        <v>104166</v>
      </c>
      <c r="R39">
        <f t="shared" si="6"/>
        <v>10417.333333333343</v>
      </c>
      <c r="S39" s="15">
        <f t="shared" si="7"/>
        <v>114583.33333333334</v>
      </c>
      <c r="T39">
        <f t="shared" si="8"/>
        <v>22916.666666666657</v>
      </c>
      <c r="U39" s="18">
        <v>137500</v>
      </c>
      <c r="V39" s="26">
        <f t="shared" si="9"/>
        <v>448.8</v>
      </c>
      <c r="W39" s="18">
        <v>85000</v>
      </c>
      <c r="X39">
        <f t="shared" si="10"/>
        <v>8500</v>
      </c>
      <c r="Y39" s="15">
        <f t="shared" si="11"/>
        <v>93500</v>
      </c>
      <c r="Z39">
        <f t="shared" si="12"/>
        <v>18700</v>
      </c>
      <c r="AA39" s="18">
        <v>112200</v>
      </c>
      <c r="AB39" s="26">
        <f t="shared" si="13"/>
        <v>0</v>
      </c>
      <c r="AD39">
        <f t="shared" si="14"/>
        <v>0</v>
      </c>
      <c r="AE39" s="15">
        <f t="shared" si="15"/>
        <v>0</v>
      </c>
      <c r="AF39">
        <f t="shared" si="16"/>
        <v>0</v>
      </c>
      <c r="AH39" s="26">
        <f>AM39/I39</f>
        <v>0</v>
      </c>
      <c r="AJ39">
        <f t="shared" si="17"/>
        <v>0</v>
      </c>
      <c r="AK39" s="15">
        <f t="shared" si="18"/>
        <v>0</v>
      </c>
      <c r="AL39">
        <f t="shared" si="19"/>
        <v>0</v>
      </c>
    </row>
    <row r="40" spans="1:38" ht="39">
      <c r="A40" s="8">
        <v>36</v>
      </c>
      <c r="B40" s="8" t="s">
        <v>58</v>
      </c>
      <c r="C40" s="8" t="s">
        <v>2</v>
      </c>
      <c r="D40" s="9"/>
      <c r="E40" s="5"/>
      <c r="F40" s="5"/>
      <c r="G40" s="5">
        <v>300</v>
      </c>
      <c r="H40" s="5"/>
      <c r="I40" s="11">
        <f t="shared" si="0"/>
        <v>300</v>
      </c>
      <c r="J40" s="25">
        <f t="shared" si="1"/>
        <v>200</v>
      </c>
      <c r="K40" s="19">
        <v>20000</v>
      </c>
      <c r="L40">
        <f t="shared" si="2"/>
        <v>30000</v>
      </c>
      <c r="M40" s="15">
        <f t="shared" si="3"/>
        <v>50000</v>
      </c>
      <c r="N40">
        <f t="shared" si="4"/>
        <v>10000</v>
      </c>
      <c r="O40" s="18">
        <v>60000</v>
      </c>
      <c r="P40" s="26">
        <f t="shared" si="5"/>
        <v>220</v>
      </c>
      <c r="Q40" s="18">
        <v>50000</v>
      </c>
      <c r="R40">
        <f t="shared" si="6"/>
        <v>5000</v>
      </c>
      <c r="S40" s="15">
        <f t="shared" si="7"/>
        <v>55000</v>
      </c>
      <c r="T40">
        <f t="shared" si="8"/>
        <v>11000</v>
      </c>
      <c r="U40" s="18">
        <v>66000</v>
      </c>
      <c r="V40" s="26">
        <f t="shared" si="9"/>
        <v>448.8</v>
      </c>
      <c r="W40" s="18">
        <v>102000</v>
      </c>
      <c r="X40">
        <f t="shared" si="10"/>
        <v>10200</v>
      </c>
      <c r="Y40" s="15">
        <f t="shared" si="11"/>
        <v>112200</v>
      </c>
      <c r="Z40">
        <f t="shared" si="12"/>
        <v>22440</v>
      </c>
      <c r="AA40" s="18">
        <v>134640</v>
      </c>
      <c r="AB40" s="26">
        <f t="shared" si="13"/>
        <v>0</v>
      </c>
      <c r="AD40">
        <f t="shared" si="14"/>
        <v>0</v>
      </c>
      <c r="AE40" s="15">
        <f t="shared" si="15"/>
        <v>0</v>
      </c>
      <c r="AF40">
        <f t="shared" si="16"/>
        <v>0</v>
      </c>
      <c r="AH40" s="26">
        <f>AM40/I40</f>
        <v>0</v>
      </c>
      <c r="AJ40">
        <f t="shared" si="17"/>
        <v>0</v>
      </c>
      <c r="AK40" s="15">
        <f t="shared" si="18"/>
        <v>0</v>
      </c>
      <c r="AL40">
        <f t="shared" si="19"/>
        <v>0</v>
      </c>
    </row>
    <row r="41" spans="1:38" ht="39">
      <c r="A41" s="8">
        <v>37</v>
      </c>
      <c r="B41" s="8" t="s">
        <v>59</v>
      </c>
      <c r="C41" s="8" t="s">
        <v>2</v>
      </c>
      <c r="D41" s="9"/>
      <c r="E41" s="5"/>
      <c r="F41" s="5"/>
      <c r="G41" s="5"/>
      <c r="H41" s="5">
        <v>910</v>
      </c>
      <c r="I41" s="11">
        <f t="shared" si="0"/>
        <v>910</v>
      </c>
      <c r="J41" s="25">
        <f t="shared" si="1"/>
        <v>200</v>
      </c>
      <c r="K41" s="19">
        <v>60666.67</v>
      </c>
      <c r="L41">
        <f t="shared" si="2"/>
        <v>90999.996666666688</v>
      </c>
      <c r="M41" s="15">
        <f t="shared" si="3"/>
        <v>151666.66666666669</v>
      </c>
      <c r="N41">
        <f t="shared" si="4"/>
        <v>30333.333333333314</v>
      </c>
      <c r="O41" s="18">
        <v>182000</v>
      </c>
      <c r="P41" s="26">
        <f t="shared" si="5"/>
        <v>220</v>
      </c>
      <c r="Q41" s="18">
        <v>151666</v>
      </c>
      <c r="R41">
        <f t="shared" si="6"/>
        <v>15167.333333333343</v>
      </c>
      <c r="S41" s="15">
        <f t="shared" si="7"/>
        <v>166833.33333333334</v>
      </c>
      <c r="T41">
        <f t="shared" si="8"/>
        <v>33366.666666666657</v>
      </c>
      <c r="U41" s="18">
        <v>200200</v>
      </c>
      <c r="V41" s="26">
        <f t="shared" si="9"/>
        <v>244.2</v>
      </c>
      <c r="W41" s="18">
        <v>168350</v>
      </c>
      <c r="X41">
        <f t="shared" si="10"/>
        <v>16835</v>
      </c>
      <c r="Y41" s="15">
        <f t="shared" si="11"/>
        <v>185185</v>
      </c>
      <c r="Z41">
        <f t="shared" si="12"/>
        <v>37037</v>
      </c>
      <c r="AA41" s="18">
        <v>222222</v>
      </c>
      <c r="AB41" s="26">
        <f t="shared" si="13"/>
        <v>0</v>
      </c>
      <c r="AD41">
        <f t="shared" si="14"/>
        <v>0</v>
      </c>
      <c r="AE41" s="15">
        <f t="shared" si="15"/>
        <v>0</v>
      </c>
      <c r="AF41">
        <f t="shared" si="16"/>
        <v>0</v>
      </c>
      <c r="AH41" s="26">
        <f>AM41/I41</f>
        <v>0</v>
      </c>
      <c r="AJ41">
        <f t="shared" si="17"/>
        <v>0</v>
      </c>
      <c r="AK41" s="15">
        <f t="shared" si="18"/>
        <v>0</v>
      </c>
      <c r="AL41">
        <f t="shared" si="19"/>
        <v>0</v>
      </c>
    </row>
    <row r="42" spans="1:38" ht="26">
      <c r="A42" s="8">
        <v>38</v>
      </c>
      <c r="B42" s="8" t="s">
        <v>77</v>
      </c>
      <c r="C42" s="8" t="s">
        <v>2</v>
      </c>
      <c r="D42" s="9"/>
      <c r="E42" s="5"/>
      <c r="F42" s="5"/>
      <c r="G42" s="5">
        <v>110</v>
      </c>
      <c r="H42" s="5"/>
      <c r="I42" s="11">
        <f t="shared" si="0"/>
        <v>110</v>
      </c>
      <c r="J42" s="25">
        <f t="shared" si="1"/>
        <v>120</v>
      </c>
      <c r="K42" s="19">
        <v>4400</v>
      </c>
      <c r="L42">
        <f t="shared" si="2"/>
        <v>6600</v>
      </c>
      <c r="M42" s="15">
        <f t="shared" si="3"/>
        <v>11000</v>
      </c>
      <c r="N42">
        <f t="shared" si="4"/>
        <v>2200</v>
      </c>
      <c r="O42" s="18">
        <v>13200</v>
      </c>
      <c r="P42" s="26">
        <f t="shared" si="5"/>
        <v>200</v>
      </c>
      <c r="Q42" s="18">
        <v>16666</v>
      </c>
      <c r="R42">
        <f t="shared" si="6"/>
        <v>1667.3333333333358</v>
      </c>
      <c r="S42" s="15">
        <f t="shared" si="7"/>
        <v>18333.333333333336</v>
      </c>
      <c r="T42">
        <f t="shared" si="8"/>
        <v>3666.6666666666642</v>
      </c>
      <c r="U42" s="18">
        <v>22000</v>
      </c>
      <c r="V42" s="26">
        <f t="shared" si="9"/>
        <v>244.2</v>
      </c>
      <c r="W42" s="18">
        <v>20350</v>
      </c>
      <c r="X42">
        <f t="shared" si="10"/>
        <v>2035</v>
      </c>
      <c r="Y42" s="15">
        <f t="shared" si="11"/>
        <v>22385</v>
      </c>
      <c r="Z42">
        <f t="shared" si="12"/>
        <v>4477</v>
      </c>
      <c r="AA42" s="18">
        <v>26862</v>
      </c>
      <c r="AB42" s="26">
        <f t="shared" si="13"/>
        <v>0</v>
      </c>
      <c r="AD42">
        <f t="shared" si="14"/>
        <v>0</v>
      </c>
      <c r="AE42" s="15">
        <f t="shared" si="15"/>
        <v>0</v>
      </c>
      <c r="AF42">
        <f t="shared" si="16"/>
        <v>0</v>
      </c>
      <c r="AH42" s="26">
        <f>AM42/I42</f>
        <v>0</v>
      </c>
      <c r="AJ42">
        <f t="shared" si="17"/>
        <v>0</v>
      </c>
      <c r="AK42" s="15">
        <f t="shared" si="18"/>
        <v>0</v>
      </c>
      <c r="AL42">
        <f t="shared" si="19"/>
        <v>0</v>
      </c>
    </row>
    <row r="43" spans="1:38" ht="39">
      <c r="A43" s="8">
        <v>39</v>
      </c>
      <c r="B43" s="8" t="s">
        <v>78</v>
      </c>
      <c r="C43" s="8" t="s">
        <v>2</v>
      </c>
      <c r="D43" s="9"/>
      <c r="E43" s="5">
        <v>50</v>
      </c>
      <c r="F43" s="5" t="s">
        <v>101</v>
      </c>
      <c r="G43" s="5"/>
      <c r="H43" s="5">
        <v>50</v>
      </c>
      <c r="I43" s="11">
        <v>100</v>
      </c>
      <c r="J43" s="25">
        <f t="shared" si="1"/>
        <v>120</v>
      </c>
      <c r="K43" s="19">
        <v>4000</v>
      </c>
      <c r="L43">
        <f t="shared" si="2"/>
        <v>6000</v>
      </c>
      <c r="M43" s="15">
        <f t="shared" si="3"/>
        <v>10000</v>
      </c>
      <c r="N43">
        <f t="shared" si="4"/>
        <v>2000</v>
      </c>
      <c r="O43" s="19">
        <v>12000</v>
      </c>
      <c r="P43" s="26">
        <f t="shared" si="5"/>
        <v>220</v>
      </c>
      <c r="Q43" s="19">
        <v>16666</v>
      </c>
      <c r="R43">
        <f t="shared" si="6"/>
        <v>1667.3333333333358</v>
      </c>
      <c r="S43" s="15">
        <f t="shared" si="7"/>
        <v>18333.333333333336</v>
      </c>
      <c r="T43">
        <f t="shared" si="8"/>
        <v>3666.6666666666642</v>
      </c>
      <c r="U43" s="19">
        <v>22000</v>
      </c>
      <c r="V43" s="26">
        <f t="shared" si="9"/>
        <v>198</v>
      </c>
      <c r="W43" s="19">
        <v>15000</v>
      </c>
      <c r="X43">
        <f t="shared" si="10"/>
        <v>1500</v>
      </c>
      <c r="Y43" s="15">
        <f t="shared" si="11"/>
        <v>16500</v>
      </c>
      <c r="Z43">
        <f t="shared" si="12"/>
        <v>3300</v>
      </c>
      <c r="AA43" s="19">
        <v>19800</v>
      </c>
      <c r="AB43" s="26">
        <f t="shared" si="13"/>
        <v>0</v>
      </c>
      <c r="AD43">
        <f t="shared" si="14"/>
        <v>0</v>
      </c>
      <c r="AE43" s="15">
        <f t="shared" si="15"/>
        <v>0</v>
      </c>
      <c r="AF43">
        <f t="shared" si="16"/>
        <v>0</v>
      </c>
      <c r="AH43" s="26">
        <f>AM43/I43</f>
        <v>0</v>
      </c>
      <c r="AJ43">
        <f t="shared" si="17"/>
        <v>0</v>
      </c>
      <c r="AK43" s="15">
        <f t="shared" si="18"/>
        <v>0</v>
      </c>
      <c r="AL43">
        <f t="shared" si="19"/>
        <v>0</v>
      </c>
    </row>
    <row r="44" spans="1:38" ht="26">
      <c r="A44" s="8">
        <v>40</v>
      </c>
      <c r="B44" s="8" t="s">
        <v>79</v>
      </c>
      <c r="C44" s="8" t="s">
        <v>2</v>
      </c>
      <c r="D44" s="9"/>
      <c r="E44" s="5"/>
      <c r="F44" s="5">
        <v>120</v>
      </c>
      <c r="G44" s="5"/>
      <c r="H44" s="5"/>
      <c r="I44" s="11">
        <f t="shared" si="0"/>
        <v>120</v>
      </c>
      <c r="J44" s="25">
        <f t="shared" si="1"/>
        <v>120</v>
      </c>
      <c r="K44" s="19">
        <v>4800</v>
      </c>
      <c r="L44">
        <f t="shared" si="2"/>
        <v>7200</v>
      </c>
      <c r="M44" s="15">
        <f t="shared" si="3"/>
        <v>12000</v>
      </c>
      <c r="N44">
        <f t="shared" si="4"/>
        <v>2400</v>
      </c>
      <c r="O44" s="18">
        <v>14400</v>
      </c>
      <c r="P44" s="26">
        <f t="shared" si="5"/>
        <v>450</v>
      </c>
      <c r="Q44" s="18">
        <v>40909</v>
      </c>
      <c r="R44">
        <f t="shared" si="6"/>
        <v>4091</v>
      </c>
      <c r="S44" s="15">
        <f t="shared" si="7"/>
        <v>45000</v>
      </c>
      <c r="T44">
        <f t="shared" si="8"/>
        <v>9000</v>
      </c>
      <c r="U44" s="18">
        <v>54000</v>
      </c>
      <c r="V44" s="26">
        <f t="shared" si="9"/>
        <v>244.2</v>
      </c>
      <c r="W44" s="18">
        <v>22200</v>
      </c>
      <c r="X44">
        <f t="shared" si="10"/>
        <v>2220</v>
      </c>
      <c r="Y44" s="15">
        <f t="shared" si="11"/>
        <v>24420</v>
      </c>
      <c r="Z44">
        <f t="shared" si="12"/>
        <v>4884</v>
      </c>
      <c r="AA44" s="18">
        <v>29304</v>
      </c>
      <c r="AB44" s="26">
        <f t="shared" si="13"/>
        <v>0</v>
      </c>
      <c r="AD44">
        <f t="shared" si="14"/>
        <v>0</v>
      </c>
      <c r="AE44" s="15">
        <f t="shared" si="15"/>
        <v>0</v>
      </c>
      <c r="AF44">
        <f t="shared" si="16"/>
        <v>0</v>
      </c>
      <c r="AH44" s="26">
        <f>AM44/I44</f>
        <v>0</v>
      </c>
      <c r="AJ44">
        <f t="shared" si="17"/>
        <v>0</v>
      </c>
      <c r="AK44" s="15">
        <f t="shared" si="18"/>
        <v>0</v>
      </c>
      <c r="AL44">
        <f t="shared" si="19"/>
        <v>0</v>
      </c>
    </row>
    <row r="45" spans="1:38">
      <c r="A45" s="8">
        <v>41</v>
      </c>
      <c r="B45" s="8" t="s">
        <v>22</v>
      </c>
      <c r="C45" s="8" t="s">
        <v>2</v>
      </c>
      <c r="D45" s="9"/>
      <c r="E45" s="5">
        <v>8</v>
      </c>
      <c r="F45" s="5">
        <v>8</v>
      </c>
      <c r="G45" s="5">
        <v>5</v>
      </c>
      <c r="H45" s="5">
        <v>8</v>
      </c>
      <c r="I45" s="11">
        <f t="shared" si="0"/>
        <v>29</v>
      </c>
      <c r="J45" s="25">
        <f t="shared" si="1"/>
        <v>0</v>
      </c>
      <c r="L45">
        <f t="shared" si="2"/>
        <v>0</v>
      </c>
      <c r="M45" s="15">
        <f t="shared" si="3"/>
        <v>0</v>
      </c>
      <c r="N45">
        <f t="shared" si="4"/>
        <v>0</v>
      </c>
      <c r="P45" s="26">
        <f t="shared" si="5"/>
        <v>1000</v>
      </c>
      <c r="Q45" s="18">
        <v>21970</v>
      </c>
      <c r="R45">
        <f t="shared" si="6"/>
        <v>2196.6666666666679</v>
      </c>
      <c r="S45" s="15">
        <f t="shared" si="7"/>
        <v>24166.666666666668</v>
      </c>
      <c r="T45">
        <f t="shared" si="8"/>
        <v>4833.3333333333321</v>
      </c>
      <c r="U45" s="18">
        <v>29000</v>
      </c>
      <c r="V45" s="26">
        <f t="shared" si="9"/>
        <v>1095.6000000000001</v>
      </c>
      <c r="W45" s="18">
        <v>24070</v>
      </c>
      <c r="X45">
        <f t="shared" si="10"/>
        <v>2407.0000000000036</v>
      </c>
      <c r="Y45" s="15">
        <f t="shared" si="11"/>
        <v>26477.000000000004</v>
      </c>
      <c r="Z45">
        <f t="shared" si="12"/>
        <v>5295.3999999999978</v>
      </c>
      <c r="AA45" s="18">
        <v>31772.400000000001</v>
      </c>
      <c r="AB45" s="26">
        <f t="shared" si="13"/>
        <v>0</v>
      </c>
      <c r="AD45">
        <f t="shared" si="14"/>
        <v>0</v>
      </c>
      <c r="AE45" s="15">
        <f t="shared" si="15"/>
        <v>0</v>
      </c>
      <c r="AF45">
        <f t="shared" si="16"/>
        <v>0</v>
      </c>
      <c r="AH45" s="26">
        <f>AM45/I45</f>
        <v>0</v>
      </c>
      <c r="AJ45">
        <f t="shared" si="17"/>
        <v>0</v>
      </c>
      <c r="AK45" s="15">
        <f t="shared" si="18"/>
        <v>0</v>
      </c>
      <c r="AL45">
        <f t="shared" si="19"/>
        <v>0</v>
      </c>
    </row>
    <row r="46" spans="1:38" ht="26">
      <c r="A46" s="8">
        <v>42</v>
      </c>
      <c r="B46" s="8" t="s">
        <v>25</v>
      </c>
      <c r="C46" s="8" t="s">
        <v>2</v>
      </c>
      <c r="D46" s="9"/>
      <c r="E46" s="5">
        <v>20</v>
      </c>
      <c r="F46" s="5">
        <v>30</v>
      </c>
      <c r="G46" s="5">
        <v>30</v>
      </c>
      <c r="H46" s="5">
        <v>20</v>
      </c>
      <c r="I46" s="11">
        <f t="shared" si="0"/>
        <v>100</v>
      </c>
      <c r="J46" s="25">
        <f t="shared" si="1"/>
        <v>480</v>
      </c>
      <c r="K46" s="17">
        <v>16000</v>
      </c>
      <c r="L46">
        <f t="shared" si="2"/>
        <v>24000</v>
      </c>
      <c r="M46" s="15">
        <f t="shared" si="3"/>
        <v>40000</v>
      </c>
      <c r="N46">
        <f t="shared" si="4"/>
        <v>8000</v>
      </c>
      <c r="O46" s="17">
        <v>48000</v>
      </c>
      <c r="P46" s="26">
        <f t="shared" si="5"/>
        <v>550</v>
      </c>
      <c r="Q46" s="17">
        <v>41666</v>
      </c>
      <c r="R46">
        <f t="shared" si="6"/>
        <v>4167.3333333333358</v>
      </c>
      <c r="S46" s="15">
        <f t="shared" si="7"/>
        <v>45833.333333333336</v>
      </c>
      <c r="T46">
        <f t="shared" si="8"/>
        <v>9166.6666666666642</v>
      </c>
      <c r="U46" s="17">
        <v>55000</v>
      </c>
      <c r="V46" s="26">
        <f t="shared" si="9"/>
        <v>594</v>
      </c>
      <c r="W46" s="17">
        <v>45000</v>
      </c>
      <c r="X46">
        <f t="shared" si="10"/>
        <v>4500</v>
      </c>
      <c r="Y46" s="15">
        <f t="shared" si="11"/>
        <v>49500</v>
      </c>
      <c r="Z46">
        <f t="shared" si="12"/>
        <v>9900</v>
      </c>
      <c r="AA46" s="17">
        <v>59400</v>
      </c>
      <c r="AB46" s="26">
        <f t="shared" si="13"/>
        <v>0</v>
      </c>
      <c r="AD46">
        <f t="shared" si="14"/>
        <v>0</v>
      </c>
      <c r="AE46" s="15">
        <f t="shared" si="15"/>
        <v>0</v>
      </c>
      <c r="AF46">
        <f t="shared" si="16"/>
        <v>0</v>
      </c>
      <c r="AH46" s="26">
        <f>AM46/I46</f>
        <v>0</v>
      </c>
      <c r="AJ46">
        <f t="shared" si="17"/>
        <v>0</v>
      </c>
      <c r="AK46" s="15">
        <f t="shared" si="18"/>
        <v>0</v>
      </c>
      <c r="AL46">
        <f t="shared" si="19"/>
        <v>0</v>
      </c>
    </row>
    <row r="47" spans="1:38" ht="26">
      <c r="A47" s="8">
        <v>43</v>
      </c>
      <c r="B47" s="8" t="s">
        <v>26</v>
      </c>
      <c r="C47" s="8" t="s">
        <v>2</v>
      </c>
      <c r="D47" s="9"/>
      <c r="E47" s="5"/>
      <c r="F47" s="5">
        <v>32</v>
      </c>
      <c r="G47" s="5">
        <v>48</v>
      </c>
      <c r="H47" s="5">
        <v>32</v>
      </c>
      <c r="I47" s="11">
        <f t="shared" si="0"/>
        <v>112</v>
      </c>
      <c r="J47" s="25">
        <f t="shared" si="1"/>
        <v>380</v>
      </c>
      <c r="K47" s="19">
        <v>14186.67</v>
      </c>
      <c r="L47">
        <f t="shared" si="2"/>
        <v>21279.996666666673</v>
      </c>
      <c r="M47" s="15">
        <f t="shared" si="3"/>
        <v>35466.666666666672</v>
      </c>
      <c r="N47">
        <f t="shared" si="4"/>
        <v>7093.3333333333285</v>
      </c>
      <c r="O47" s="19">
        <v>42560</v>
      </c>
      <c r="P47" s="26">
        <f t="shared" si="5"/>
        <v>400</v>
      </c>
      <c r="Q47" s="19">
        <v>33939</v>
      </c>
      <c r="R47">
        <f t="shared" si="6"/>
        <v>3394.3333333333358</v>
      </c>
      <c r="S47" s="15">
        <f t="shared" si="7"/>
        <v>37333.333333333336</v>
      </c>
      <c r="T47">
        <f t="shared" si="8"/>
        <v>7466.6666666666642</v>
      </c>
      <c r="U47" s="19">
        <v>44800</v>
      </c>
      <c r="V47" s="26">
        <f t="shared" si="9"/>
        <v>495</v>
      </c>
      <c r="W47" s="19">
        <v>42000</v>
      </c>
      <c r="X47">
        <f t="shared" si="10"/>
        <v>4200</v>
      </c>
      <c r="Y47" s="15">
        <f t="shared" si="11"/>
        <v>46200</v>
      </c>
      <c r="Z47">
        <f t="shared" si="12"/>
        <v>9240</v>
      </c>
      <c r="AA47" s="19">
        <v>55440</v>
      </c>
      <c r="AB47" s="26">
        <f t="shared" si="13"/>
        <v>0</v>
      </c>
      <c r="AD47">
        <f t="shared" si="14"/>
        <v>0</v>
      </c>
      <c r="AE47" s="15">
        <f t="shared" si="15"/>
        <v>0</v>
      </c>
      <c r="AF47">
        <f t="shared" si="16"/>
        <v>0</v>
      </c>
      <c r="AH47" s="26">
        <f>AM47/I47</f>
        <v>0</v>
      </c>
      <c r="AJ47">
        <f t="shared" si="17"/>
        <v>0</v>
      </c>
      <c r="AK47" s="15">
        <f t="shared" si="18"/>
        <v>0</v>
      </c>
      <c r="AL47">
        <f t="shared" si="19"/>
        <v>0</v>
      </c>
    </row>
    <row r="48" spans="1:38" ht="26">
      <c r="A48" s="8">
        <v>44</v>
      </c>
      <c r="B48" s="8" t="s">
        <v>27</v>
      </c>
      <c r="C48" s="8" t="s">
        <v>2</v>
      </c>
      <c r="D48" s="9"/>
      <c r="E48" s="5">
        <v>100</v>
      </c>
      <c r="F48" s="5">
        <v>100</v>
      </c>
      <c r="G48" s="5">
        <v>100</v>
      </c>
      <c r="H48" s="5">
        <v>100</v>
      </c>
      <c r="I48" s="11">
        <f t="shared" si="0"/>
        <v>400</v>
      </c>
      <c r="J48" s="25">
        <f t="shared" si="1"/>
        <v>290</v>
      </c>
      <c r="K48" s="19">
        <v>38666.67</v>
      </c>
      <c r="L48">
        <f t="shared" si="2"/>
        <v>57999.996666666673</v>
      </c>
      <c r="M48" s="15">
        <f t="shared" si="3"/>
        <v>96666.666666666672</v>
      </c>
      <c r="N48">
        <f t="shared" si="4"/>
        <v>19333.333333333328</v>
      </c>
      <c r="O48" s="19">
        <v>116000</v>
      </c>
      <c r="P48" s="26">
        <f t="shared" si="5"/>
        <v>320</v>
      </c>
      <c r="Q48" s="19">
        <v>96970</v>
      </c>
      <c r="R48">
        <f t="shared" si="6"/>
        <v>9696.6666666666715</v>
      </c>
      <c r="S48" s="15">
        <f t="shared" si="7"/>
        <v>106666.66666666667</v>
      </c>
      <c r="T48">
        <f t="shared" si="8"/>
        <v>21333.333333333328</v>
      </c>
      <c r="U48" s="19">
        <v>128000</v>
      </c>
      <c r="V48" s="26">
        <f t="shared" si="9"/>
        <v>349.8</v>
      </c>
      <c r="W48" s="19">
        <v>106000</v>
      </c>
      <c r="X48">
        <f t="shared" si="10"/>
        <v>10600</v>
      </c>
      <c r="Y48" s="15">
        <f t="shared" si="11"/>
        <v>116600</v>
      </c>
      <c r="Z48">
        <f t="shared" si="12"/>
        <v>23320</v>
      </c>
      <c r="AA48" s="19">
        <v>139920</v>
      </c>
      <c r="AB48" s="26">
        <f t="shared" si="13"/>
        <v>0</v>
      </c>
      <c r="AD48">
        <f t="shared" si="14"/>
        <v>0</v>
      </c>
      <c r="AE48" s="15">
        <f t="shared" si="15"/>
        <v>0</v>
      </c>
      <c r="AF48">
        <f t="shared" si="16"/>
        <v>0</v>
      </c>
      <c r="AH48" s="26">
        <f>AM48/I48</f>
        <v>0</v>
      </c>
      <c r="AJ48">
        <f t="shared" si="17"/>
        <v>0</v>
      </c>
      <c r="AK48" s="15">
        <f t="shared" si="18"/>
        <v>0</v>
      </c>
      <c r="AL48">
        <f t="shared" si="19"/>
        <v>0</v>
      </c>
    </row>
    <row r="49" spans="1:39">
      <c r="A49" s="8">
        <v>45</v>
      </c>
      <c r="B49" s="8" t="s">
        <v>28</v>
      </c>
      <c r="C49" s="8" t="s">
        <v>4</v>
      </c>
      <c r="D49" s="9"/>
      <c r="E49" s="5">
        <v>85</v>
      </c>
      <c r="F49" s="5">
        <v>85</v>
      </c>
      <c r="G49" s="5">
        <v>85</v>
      </c>
      <c r="H49" s="5">
        <v>85</v>
      </c>
      <c r="I49" s="11">
        <f t="shared" si="0"/>
        <v>340</v>
      </c>
      <c r="J49" s="25">
        <f t="shared" si="1"/>
        <v>550</v>
      </c>
      <c r="K49" s="19">
        <v>62333.33</v>
      </c>
      <c r="L49">
        <f t="shared" si="2"/>
        <v>93500.003333333341</v>
      </c>
      <c r="M49" s="15">
        <f t="shared" si="3"/>
        <v>155833.33333333334</v>
      </c>
      <c r="N49">
        <f t="shared" si="4"/>
        <v>31166.666666666657</v>
      </c>
      <c r="O49" s="19">
        <v>187000</v>
      </c>
      <c r="P49" s="26">
        <f t="shared" si="5"/>
        <v>550</v>
      </c>
      <c r="Q49" s="19">
        <v>141666</v>
      </c>
      <c r="R49">
        <f t="shared" si="6"/>
        <v>14167.333333333343</v>
      </c>
      <c r="S49" s="15">
        <f t="shared" si="7"/>
        <v>155833.33333333334</v>
      </c>
      <c r="T49">
        <f t="shared" si="8"/>
        <v>31166.666666666657</v>
      </c>
      <c r="U49" s="19">
        <v>187000</v>
      </c>
      <c r="V49" s="26">
        <f t="shared" si="9"/>
        <v>0</v>
      </c>
      <c r="X49">
        <f t="shared" si="10"/>
        <v>0</v>
      </c>
      <c r="Y49" s="15">
        <f t="shared" si="11"/>
        <v>0</v>
      </c>
      <c r="Z49">
        <f t="shared" si="12"/>
        <v>0</v>
      </c>
      <c r="AA49" s="18"/>
      <c r="AB49" s="26">
        <f t="shared" si="13"/>
        <v>0</v>
      </c>
      <c r="AD49">
        <f t="shared" si="14"/>
        <v>0</v>
      </c>
      <c r="AE49" s="15">
        <f t="shared" si="15"/>
        <v>0</v>
      </c>
      <c r="AF49">
        <f t="shared" si="16"/>
        <v>0</v>
      </c>
      <c r="AH49" s="26">
        <f>AM49/I49</f>
        <v>0</v>
      </c>
      <c r="AJ49">
        <f t="shared" si="17"/>
        <v>0</v>
      </c>
      <c r="AK49" s="15">
        <f t="shared" si="18"/>
        <v>0</v>
      </c>
      <c r="AL49">
        <f t="shared" si="19"/>
        <v>0</v>
      </c>
    </row>
    <row r="50" spans="1:39">
      <c r="A50" s="8">
        <v>46</v>
      </c>
      <c r="B50" s="8" t="s">
        <v>91</v>
      </c>
      <c r="C50" s="8" t="s">
        <v>2</v>
      </c>
      <c r="D50" s="9"/>
      <c r="E50" s="5">
        <v>30</v>
      </c>
      <c r="F50" s="5">
        <v>30</v>
      </c>
      <c r="G50" s="5">
        <v>30</v>
      </c>
      <c r="H50" s="5">
        <v>30</v>
      </c>
      <c r="I50" s="11">
        <f t="shared" si="0"/>
        <v>120</v>
      </c>
      <c r="J50" s="25">
        <f t="shared" si="1"/>
        <v>0</v>
      </c>
      <c r="L50">
        <f t="shared" si="2"/>
        <v>0</v>
      </c>
      <c r="M50" s="15">
        <f t="shared" si="3"/>
        <v>0</v>
      </c>
      <c r="N50">
        <f t="shared" si="4"/>
        <v>0</v>
      </c>
      <c r="P50" s="26">
        <f t="shared" si="5"/>
        <v>2400</v>
      </c>
      <c r="Q50" s="18">
        <v>218182</v>
      </c>
      <c r="R50">
        <f t="shared" si="6"/>
        <v>21818</v>
      </c>
      <c r="S50" s="15">
        <f t="shared" si="7"/>
        <v>240000</v>
      </c>
      <c r="T50">
        <f t="shared" si="8"/>
        <v>48000</v>
      </c>
      <c r="U50" s="18">
        <v>288000</v>
      </c>
      <c r="V50" s="26">
        <f t="shared" si="9"/>
        <v>0</v>
      </c>
      <c r="X50">
        <f t="shared" si="10"/>
        <v>0</v>
      </c>
      <c r="Y50" s="15">
        <f t="shared" si="11"/>
        <v>0</v>
      </c>
      <c r="Z50">
        <f t="shared" si="12"/>
        <v>0</v>
      </c>
      <c r="AA50" s="18"/>
      <c r="AB50" s="26">
        <f t="shared" si="13"/>
        <v>0</v>
      </c>
      <c r="AD50">
        <f t="shared" si="14"/>
        <v>0</v>
      </c>
      <c r="AE50" s="15">
        <f t="shared" si="15"/>
        <v>0</v>
      </c>
      <c r="AF50">
        <f t="shared" si="16"/>
        <v>0</v>
      </c>
      <c r="AH50" s="26">
        <f>AM50/I50</f>
        <v>2300</v>
      </c>
      <c r="AI50">
        <v>159090</v>
      </c>
      <c r="AJ50">
        <f t="shared" si="17"/>
        <v>70910</v>
      </c>
      <c r="AK50" s="15">
        <f t="shared" si="18"/>
        <v>230000</v>
      </c>
      <c r="AL50">
        <f t="shared" si="19"/>
        <v>46000</v>
      </c>
      <c r="AM50">
        <v>276000</v>
      </c>
    </row>
    <row r="51" spans="1:39" ht="39">
      <c r="A51" s="8">
        <v>47</v>
      </c>
      <c r="B51" s="8" t="s">
        <v>86</v>
      </c>
      <c r="C51" s="8" t="s">
        <v>2</v>
      </c>
      <c r="D51" s="9"/>
      <c r="E51" s="5">
        <v>20</v>
      </c>
      <c r="F51" s="5"/>
      <c r="G51" s="5"/>
      <c r="H51" s="5">
        <v>20</v>
      </c>
      <c r="I51" s="11">
        <f t="shared" si="0"/>
        <v>40</v>
      </c>
      <c r="J51" s="25">
        <f t="shared" si="1"/>
        <v>450</v>
      </c>
      <c r="K51">
        <v>6000</v>
      </c>
      <c r="L51">
        <f t="shared" si="2"/>
        <v>9000</v>
      </c>
      <c r="M51" s="15">
        <f t="shared" si="3"/>
        <v>15000</v>
      </c>
      <c r="N51">
        <f t="shared" si="4"/>
        <v>3000</v>
      </c>
      <c r="O51">
        <v>18000</v>
      </c>
      <c r="P51" s="26">
        <f t="shared" si="5"/>
        <v>500</v>
      </c>
      <c r="Q51" s="18">
        <v>15152</v>
      </c>
      <c r="R51">
        <f t="shared" si="6"/>
        <v>1514.6666666666679</v>
      </c>
      <c r="S51" s="15">
        <f t="shared" si="7"/>
        <v>16666.666666666668</v>
      </c>
      <c r="T51">
        <f t="shared" si="8"/>
        <v>3333.3333333333321</v>
      </c>
      <c r="U51" s="18">
        <v>20000</v>
      </c>
      <c r="V51" s="26">
        <f t="shared" si="9"/>
        <v>495</v>
      </c>
      <c r="W51" s="18">
        <v>15000</v>
      </c>
      <c r="X51">
        <f t="shared" si="10"/>
        <v>1500</v>
      </c>
      <c r="Y51" s="15">
        <f t="shared" si="11"/>
        <v>16500</v>
      </c>
      <c r="Z51">
        <f t="shared" si="12"/>
        <v>3300</v>
      </c>
      <c r="AA51" s="18">
        <v>19800</v>
      </c>
      <c r="AB51" s="26">
        <f t="shared" si="13"/>
        <v>0</v>
      </c>
      <c r="AD51">
        <f t="shared" si="14"/>
        <v>0</v>
      </c>
      <c r="AE51" s="15">
        <f t="shared" si="15"/>
        <v>0</v>
      </c>
      <c r="AF51">
        <f t="shared" si="16"/>
        <v>0</v>
      </c>
      <c r="AH51" s="26">
        <f>AM51/I51</f>
        <v>0</v>
      </c>
      <c r="AJ51">
        <f t="shared" si="17"/>
        <v>0</v>
      </c>
      <c r="AK51" s="15">
        <f t="shared" si="18"/>
        <v>0</v>
      </c>
      <c r="AL51">
        <f t="shared" si="19"/>
        <v>0</v>
      </c>
    </row>
    <row r="52" spans="1:39" ht="26">
      <c r="A52" s="8">
        <v>48</v>
      </c>
      <c r="B52" s="8" t="s">
        <v>29</v>
      </c>
      <c r="C52" s="8" t="s">
        <v>2</v>
      </c>
      <c r="D52" s="9"/>
      <c r="E52" s="5">
        <v>96</v>
      </c>
      <c r="F52" s="5">
        <v>96</v>
      </c>
      <c r="G52" s="5">
        <v>96</v>
      </c>
      <c r="H52" s="5">
        <v>96</v>
      </c>
      <c r="I52" s="11">
        <f t="shared" si="0"/>
        <v>384</v>
      </c>
      <c r="J52" s="25">
        <f t="shared" si="1"/>
        <v>290</v>
      </c>
      <c r="K52" s="17">
        <v>37120</v>
      </c>
      <c r="L52">
        <f t="shared" si="2"/>
        <v>55680</v>
      </c>
      <c r="M52" s="15">
        <f t="shared" si="3"/>
        <v>92800</v>
      </c>
      <c r="N52">
        <f t="shared" si="4"/>
        <v>18560</v>
      </c>
      <c r="O52" s="17">
        <v>111360</v>
      </c>
      <c r="P52" s="26">
        <f t="shared" si="5"/>
        <v>300</v>
      </c>
      <c r="Q52" s="17">
        <v>87273</v>
      </c>
      <c r="R52">
        <f t="shared" si="6"/>
        <v>8727</v>
      </c>
      <c r="S52" s="15">
        <f t="shared" si="7"/>
        <v>96000</v>
      </c>
      <c r="T52">
        <f t="shared" si="8"/>
        <v>19200</v>
      </c>
      <c r="U52" s="17">
        <v>115200</v>
      </c>
      <c r="V52" s="26">
        <f t="shared" si="9"/>
        <v>297</v>
      </c>
      <c r="W52" s="17">
        <v>86400</v>
      </c>
      <c r="X52">
        <f t="shared" si="10"/>
        <v>8640</v>
      </c>
      <c r="Y52" s="15">
        <f t="shared" si="11"/>
        <v>95040</v>
      </c>
      <c r="Z52">
        <f t="shared" si="12"/>
        <v>19008</v>
      </c>
      <c r="AA52" s="18">
        <v>114048</v>
      </c>
      <c r="AB52" s="26">
        <f t="shared" si="13"/>
        <v>0</v>
      </c>
      <c r="AD52">
        <f t="shared" si="14"/>
        <v>0</v>
      </c>
      <c r="AE52" s="15">
        <f t="shared" si="15"/>
        <v>0</v>
      </c>
      <c r="AF52">
        <f t="shared" si="16"/>
        <v>0</v>
      </c>
      <c r="AH52" s="26">
        <f>AM52/I52</f>
        <v>0</v>
      </c>
      <c r="AJ52">
        <f t="shared" si="17"/>
        <v>0</v>
      </c>
      <c r="AK52" s="15">
        <f t="shared" si="18"/>
        <v>0</v>
      </c>
      <c r="AL52">
        <f t="shared" si="19"/>
        <v>0</v>
      </c>
    </row>
    <row r="53" spans="1:39" ht="26">
      <c r="A53" s="8">
        <v>49</v>
      </c>
      <c r="B53" s="8" t="s">
        <v>30</v>
      </c>
      <c r="C53" s="8" t="s">
        <v>71</v>
      </c>
      <c r="D53" s="9"/>
      <c r="E53" s="5">
        <v>30</v>
      </c>
      <c r="F53" s="5">
        <v>48</v>
      </c>
      <c r="G53" s="5">
        <v>48</v>
      </c>
      <c r="H53" s="5">
        <v>48</v>
      </c>
      <c r="I53" s="11">
        <f t="shared" si="0"/>
        <v>174</v>
      </c>
      <c r="J53" s="25">
        <f t="shared" si="1"/>
        <v>800</v>
      </c>
      <c r="K53" s="19">
        <v>46400</v>
      </c>
      <c r="L53">
        <f t="shared" si="2"/>
        <v>69600</v>
      </c>
      <c r="M53" s="15">
        <f t="shared" si="3"/>
        <v>116000</v>
      </c>
      <c r="N53">
        <f t="shared" si="4"/>
        <v>23200</v>
      </c>
      <c r="O53" s="19">
        <v>139200</v>
      </c>
      <c r="P53" s="26">
        <f t="shared" si="5"/>
        <v>1000</v>
      </c>
      <c r="Q53" s="19">
        <v>131818</v>
      </c>
      <c r="R53">
        <f t="shared" si="6"/>
        <v>13182</v>
      </c>
      <c r="S53" s="15">
        <f t="shared" si="7"/>
        <v>145000</v>
      </c>
      <c r="T53">
        <f t="shared" si="8"/>
        <v>29000</v>
      </c>
      <c r="U53" s="19">
        <v>174000</v>
      </c>
      <c r="V53" s="26">
        <f t="shared" si="9"/>
        <v>1188</v>
      </c>
      <c r="W53" s="19">
        <v>156600</v>
      </c>
      <c r="X53">
        <f t="shared" si="10"/>
        <v>15660</v>
      </c>
      <c r="Y53" s="15">
        <f t="shared" si="11"/>
        <v>172260</v>
      </c>
      <c r="Z53">
        <f t="shared" si="12"/>
        <v>34452</v>
      </c>
      <c r="AA53" s="18">
        <v>206712</v>
      </c>
      <c r="AB53" s="26">
        <f t="shared" si="13"/>
        <v>0</v>
      </c>
      <c r="AD53">
        <f t="shared" si="14"/>
        <v>0</v>
      </c>
      <c r="AE53" s="15">
        <f t="shared" si="15"/>
        <v>0</v>
      </c>
      <c r="AF53">
        <f t="shared" si="16"/>
        <v>0</v>
      </c>
      <c r="AH53" s="26">
        <f>AM53/I53</f>
        <v>0</v>
      </c>
      <c r="AJ53">
        <f t="shared" si="17"/>
        <v>0</v>
      </c>
      <c r="AK53" s="15">
        <f t="shared" si="18"/>
        <v>0</v>
      </c>
      <c r="AL53">
        <f t="shared" si="19"/>
        <v>0</v>
      </c>
    </row>
    <row r="54" spans="1:39">
      <c r="A54" s="8">
        <v>50</v>
      </c>
      <c r="B54" s="8" t="s">
        <v>31</v>
      </c>
      <c r="C54" s="8" t="s">
        <v>2</v>
      </c>
      <c r="D54" s="9"/>
      <c r="E54" s="5">
        <v>20</v>
      </c>
      <c r="F54" s="5">
        <v>30</v>
      </c>
      <c r="G54" s="5">
        <v>20</v>
      </c>
      <c r="H54" s="5">
        <v>30</v>
      </c>
      <c r="I54" s="11">
        <f t="shared" si="0"/>
        <v>100</v>
      </c>
      <c r="J54" s="25">
        <f t="shared" si="1"/>
        <v>270</v>
      </c>
      <c r="K54" s="19">
        <v>9000</v>
      </c>
      <c r="L54">
        <f t="shared" si="2"/>
        <v>13500</v>
      </c>
      <c r="M54" s="15">
        <f t="shared" si="3"/>
        <v>22500</v>
      </c>
      <c r="N54">
        <f t="shared" si="4"/>
        <v>4500</v>
      </c>
      <c r="O54" s="19">
        <v>27000</v>
      </c>
      <c r="P54" s="26">
        <f t="shared" si="5"/>
        <v>280</v>
      </c>
      <c r="Q54" s="19">
        <v>21212</v>
      </c>
      <c r="R54">
        <f t="shared" si="6"/>
        <v>2121.3333333333358</v>
      </c>
      <c r="S54" s="15">
        <f t="shared" si="7"/>
        <v>23333.333333333336</v>
      </c>
      <c r="T54">
        <f t="shared" si="8"/>
        <v>4666.6666666666642</v>
      </c>
      <c r="U54" s="19">
        <v>28000</v>
      </c>
      <c r="V54" s="26">
        <f t="shared" si="9"/>
        <v>316.8</v>
      </c>
      <c r="W54" s="19">
        <v>24000</v>
      </c>
      <c r="X54">
        <f t="shared" si="10"/>
        <v>2400</v>
      </c>
      <c r="Y54" s="15">
        <f t="shared" si="11"/>
        <v>26400</v>
      </c>
      <c r="Z54">
        <f t="shared" si="12"/>
        <v>5280</v>
      </c>
      <c r="AA54" s="17">
        <v>31680</v>
      </c>
      <c r="AB54" s="26">
        <f t="shared" si="13"/>
        <v>0</v>
      </c>
      <c r="AD54">
        <f t="shared" si="14"/>
        <v>0</v>
      </c>
      <c r="AE54" s="15">
        <f t="shared" si="15"/>
        <v>0</v>
      </c>
      <c r="AF54">
        <f t="shared" si="16"/>
        <v>0</v>
      </c>
      <c r="AH54" s="26">
        <f>AM54/I54</f>
        <v>0</v>
      </c>
      <c r="AJ54">
        <f t="shared" si="17"/>
        <v>0</v>
      </c>
      <c r="AK54" s="15">
        <f t="shared" si="18"/>
        <v>0</v>
      </c>
      <c r="AL54">
        <f t="shared" si="19"/>
        <v>0</v>
      </c>
    </row>
    <row r="55" spans="1:39">
      <c r="A55" s="8">
        <v>51</v>
      </c>
      <c r="B55" s="8" t="s">
        <v>32</v>
      </c>
      <c r="C55" s="8" t="s">
        <v>2</v>
      </c>
      <c r="D55" s="9"/>
      <c r="E55" s="5">
        <v>20</v>
      </c>
      <c r="F55" s="5">
        <v>20</v>
      </c>
      <c r="G55" s="5">
        <v>20</v>
      </c>
      <c r="H55" s="5">
        <v>20</v>
      </c>
      <c r="I55" s="11">
        <f t="shared" si="0"/>
        <v>80</v>
      </c>
      <c r="J55" s="25">
        <f t="shared" si="1"/>
        <v>380</v>
      </c>
      <c r="K55" s="19">
        <v>10133.33</v>
      </c>
      <c r="L55">
        <f t="shared" si="2"/>
        <v>15200.003333333334</v>
      </c>
      <c r="M55" s="15">
        <f t="shared" si="3"/>
        <v>25333.333333333336</v>
      </c>
      <c r="N55">
        <f t="shared" si="4"/>
        <v>5066.6666666666642</v>
      </c>
      <c r="O55" s="19">
        <v>30400</v>
      </c>
      <c r="P55" s="26">
        <f t="shared" si="5"/>
        <v>450</v>
      </c>
      <c r="Q55" s="19">
        <v>27273</v>
      </c>
      <c r="R55">
        <f t="shared" si="6"/>
        <v>2727</v>
      </c>
      <c r="S55" s="15">
        <f t="shared" si="7"/>
        <v>30000</v>
      </c>
      <c r="T55">
        <f t="shared" si="8"/>
        <v>6000</v>
      </c>
      <c r="U55" s="19">
        <v>36000</v>
      </c>
      <c r="V55" s="26">
        <f t="shared" si="9"/>
        <v>349.8</v>
      </c>
      <c r="W55" s="19">
        <v>21200</v>
      </c>
      <c r="X55">
        <f t="shared" si="10"/>
        <v>2120</v>
      </c>
      <c r="Y55" s="15">
        <f t="shared" si="11"/>
        <v>23320</v>
      </c>
      <c r="Z55">
        <f t="shared" si="12"/>
        <v>4664</v>
      </c>
      <c r="AA55" s="19">
        <v>27984</v>
      </c>
      <c r="AB55" s="26">
        <f t="shared" si="13"/>
        <v>0</v>
      </c>
      <c r="AD55">
        <f t="shared" si="14"/>
        <v>0</v>
      </c>
      <c r="AE55" s="15">
        <f t="shared" si="15"/>
        <v>0</v>
      </c>
      <c r="AF55">
        <f t="shared" si="16"/>
        <v>0</v>
      </c>
      <c r="AH55" s="26">
        <f>AM55/I55</f>
        <v>0</v>
      </c>
      <c r="AJ55">
        <f t="shared" si="17"/>
        <v>0</v>
      </c>
      <c r="AK55" s="15">
        <f t="shared" si="18"/>
        <v>0</v>
      </c>
      <c r="AL55">
        <f t="shared" si="19"/>
        <v>0</v>
      </c>
    </row>
    <row r="56" spans="1:39">
      <c r="A56" s="8">
        <v>52</v>
      </c>
      <c r="B56" s="8" t="s">
        <v>33</v>
      </c>
      <c r="C56" s="8" t="s">
        <v>2</v>
      </c>
      <c r="D56" s="9"/>
      <c r="E56" s="5">
        <v>6</v>
      </c>
      <c r="F56" s="5">
        <v>6</v>
      </c>
      <c r="G56" s="5">
        <v>6</v>
      </c>
      <c r="H56" s="5">
        <v>6</v>
      </c>
      <c r="I56" s="11">
        <f t="shared" si="0"/>
        <v>24</v>
      </c>
      <c r="J56" s="25">
        <f t="shared" si="1"/>
        <v>1350</v>
      </c>
      <c r="K56" s="19">
        <v>10800</v>
      </c>
      <c r="L56">
        <f t="shared" si="2"/>
        <v>16200</v>
      </c>
      <c r="M56" s="15">
        <f t="shared" si="3"/>
        <v>27000</v>
      </c>
      <c r="N56">
        <f t="shared" si="4"/>
        <v>5400</v>
      </c>
      <c r="O56" s="19">
        <v>32400</v>
      </c>
      <c r="P56" s="26">
        <f t="shared" si="5"/>
        <v>1400</v>
      </c>
      <c r="Q56" s="19">
        <v>25455</v>
      </c>
      <c r="R56">
        <f t="shared" si="6"/>
        <v>2545</v>
      </c>
      <c r="S56" s="15">
        <f t="shared" si="7"/>
        <v>28000</v>
      </c>
      <c r="T56">
        <f t="shared" si="8"/>
        <v>5600</v>
      </c>
      <c r="U56" s="19">
        <v>33600</v>
      </c>
      <c r="V56" s="26">
        <f t="shared" si="9"/>
        <v>1498.2</v>
      </c>
      <c r="W56" s="19">
        <v>27240</v>
      </c>
      <c r="X56">
        <f t="shared" si="10"/>
        <v>2724.0000000000036</v>
      </c>
      <c r="Y56" s="15">
        <f t="shared" si="11"/>
        <v>29964.000000000004</v>
      </c>
      <c r="Z56">
        <f t="shared" si="12"/>
        <v>5992.7999999999993</v>
      </c>
      <c r="AA56" s="19">
        <v>35956.800000000003</v>
      </c>
      <c r="AB56" s="26">
        <f t="shared" si="13"/>
        <v>0</v>
      </c>
      <c r="AD56">
        <f t="shared" si="14"/>
        <v>0</v>
      </c>
      <c r="AE56" s="15">
        <f t="shared" si="15"/>
        <v>0</v>
      </c>
      <c r="AF56">
        <f t="shared" si="16"/>
        <v>0</v>
      </c>
      <c r="AH56" s="26">
        <f>AM56/I56</f>
        <v>0</v>
      </c>
      <c r="AJ56">
        <f t="shared" si="17"/>
        <v>0</v>
      </c>
      <c r="AK56" s="15">
        <f t="shared" si="18"/>
        <v>0</v>
      </c>
      <c r="AL56">
        <f t="shared" si="19"/>
        <v>0</v>
      </c>
    </row>
    <row r="57" spans="1:39" ht="39">
      <c r="A57" s="8">
        <v>53</v>
      </c>
      <c r="B57" s="8" t="s">
        <v>52</v>
      </c>
      <c r="C57" s="8" t="s">
        <v>2</v>
      </c>
      <c r="D57" s="9"/>
      <c r="E57" s="5">
        <v>16</v>
      </c>
      <c r="F57" s="5">
        <v>16</v>
      </c>
      <c r="G57" s="5">
        <v>16</v>
      </c>
      <c r="H57" s="5">
        <v>16</v>
      </c>
      <c r="I57" s="11">
        <f t="shared" ref="I57:I91" si="20">H57+G57+F57+E57</f>
        <v>64</v>
      </c>
      <c r="J57" s="25">
        <f t="shared" si="1"/>
        <v>0</v>
      </c>
      <c r="L57">
        <f t="shared" si="2"/>
        <v>0</v>
      </c>
      <c r="M57" s="15">
        <f t="shared" si="3"/>
        <v>0</v>
      </c>
      <c r="N57">
        <f t="shared" si="4"/>
        <v>0</v>
      </c>
      <c r="P57" s="26">
        <f t="shared" si="5"/>
        <v>3000</v>
      </c>
      <c r="Q57" s="19">
        <v>145455</v>
      </c>
      <c r="R57">
        <f t="shared" si="6"/>
        <v>14545</v>
      </c>
      <c r="S57" s="15">
        <f t="shared" si="7"/>
        <v>160000</v>
      </c>
      <c r="T57">
        <f t="shared" si="8"/>
        <v>32000</v>
      </c>
      <c r="U57" s="19">
        <v>192000</v>
      </c>
      <c r="V57" s="26">
        <f t="shared" si="9"/>
        <v>1795.2</v>
      </c>
      <c r="W57" s="19">
        <v>87040</v>
      </c>
      <c r="X57">
        <f t="shared" si="10"/>
        <v>8704</v>
      </c>
      <c r="Y57" s="15">
        <f t="shared" si="11"/>
        <v>95744</v>
      </c>
      <c r="Z57">
        <f t="shared" si="12"/>
        <v>19148.800000000003</v>
      </c>
      <c r="AA57" s="18">
        <v>114892.8</v>
      </c>
      <c r="AB57" s="26">
        <f t="shared" si="13"/>
        <v>0</v>
      </c>
      <c r="AD57">
        <f t="shared" si="14"/>
        <v>0</v>
      </c>
      <c r="AE57" s="15">
        <f t="shared" si="15"/>
        <v>0</v>
      </c>
      <c r="AF57">
        <f t="shared" si="16"/>
        <v>0</v>
      </c>
      <c r="AH57" s="26">
        <f>AM57/I57</f>
        <v>0</v>
      </c>
      <c r="AJ57">
        <f t="shared" si="17"/>
        <v>0</v>
      </c>
      <c r="AK57" s="15">
        <f t="shared" si="18"/>
        <v>0</v>
      </c>
      <c r="AL57">
        <f t="shared" si="19"/>
        <v>0</v>
      </c>
    </row>
    <row r="58" spans="1:39">
      <c r="A58" s="8">
        <v>54</v>
      </c>
      <c r="B58" s="8" t="s">
        <v>34</v>
      </c>
      <c r="C58" s="8" t="s">
        <v>2</v>
      </c>
      <c r="D58" s="9"/>
      <c r="E58" s="5">
        <v>30</v>
      </c>
      <c r="F58" s="5">
        <v>30</v>
      </c>
      <c r="G58" s="5">
        <v>30</v>
      </c>
      <c r="H58" s="5">
        <v>50</v>
      </c>
      <c r="I58" s="11">
        <f t="shared" si="20"/>
        <v>140</v>
      </c>
      <c r="J58" s="25">
        <f t="shared" si="1"/>
        <v>1100</v>
      </c>
      <c r="K58" s="17">
        <v>51333.33</v>
      </c>
      <c r="L58">
        <f t="shared" si="2"/>
        <v>77000.003333333341</v>
      </c>
      <c r="M58" s="15">
        <f t="shared" si="3"/>
        <v>128333.33333333334</v>
      </c>
      <c r="N58">
        <f t="shared" si="4"/>
        <v>25666.666666666657</v>
      </c>
      <c r="O58" s="17">
        <v>154000</v>
      </c>
      <c r="P58" s="26">
        <f t="shared" si="5"/>
        <v>1100</v>
      </c>
      <c r="Q58" s="19">
        <v>116666</v>
      </c>
      <c r="R58">
        <f t="shared" si="6"/>
        <v>11667.333333333343</v>
      </c>
      <c r="S58" s="15">
        <f t="shared" si="7"/>
        <v>128333.33333333334</v>
      </c>
      <c r="T58">
        <f t="shared" si="8"/>
        <v>25666.666666666657</v>
      </c>
      <c r="U58" s="19">
        <v>154000</v>
      </c>
      <c r="V58" s="26">
        <f t="shared" si="9"/>
        <v>0</v>
      </c>
      <c r="X58">
        <f t="shared" si="10"/>
        <v>0</v>
      </c>
      <c r="Y58" s="15">
        <f t="shared" si="11"/>
        <v>0</v>
      </c>
      <c r="Z58">
        <f t="shared" si="12"/>
        <v>0</v>
      </c>
      <c r="AB58" s="26">
        <f t="shared" si="13"/>
        <v>0</v>
      </c>
      <c r="AD58">
        <f t="shared" si="14"/>
        <v>0</v>
      </c>
      <c r="AE58" s="15">
        <f t="shared" si="15"/>
        <v>0</v>
      </c>
      <c r="AF58">
        <f t="shared" si="16"/>
        <v>0</v>
      </c>
      <c r="AH58" s="26">
        <f>AM58/I58</f>
        <v>1400</v>
      </c>
      <c r="AI58">
        <v>136500</v>
      </c>
      <c r="AJ58">
        <f t="shared" si="17"/>
        <v>26833.333333333343</v>
      </c>
      <c r="AK58" s="15">
        <f t="shared" si="18"/>
        <v>163333.33333333334</v>
      </c>
      <c r="AL58">
        <f t="shared" si="19"/>
        <v>32666.666666666657</v>
      </c>
      <c r="AM58">
        <v>196000</v>
      </c>
    </row>
    <row r="59" spans="1:39">
      <c r="A59" s="8">
        <v>55</v>
      </c>
      <c r="B59" s="8" t="s">
        <v>35</v>
      </c>
      <c r="C59" s="8" t="s">
        <v>2</v>
      </c>
      <c r="D59" s="9"/>
      <c r="E59" s="5"/>
      <c r="F59" s="5"/>
      <c r="G59" s="5">
        <v>50</v>
      </c>
      <c r="H59" s="5">
        <v>50</v>
      </c>
      <c r="I59" s="11">
        <f t="shared" si="20"/>
        <v>100</v>
      </c>
      <c r="J59" s="25">
        <f t="shared" si="1"/>
        <v>150</v>
      </c>
      <c r="K59" s="19">
        <v>5000</v>
      </c>
      <c r="L59">
        <f t="shared" si="2"/>
        <v>7500</v>
      </c>
      <c r="M59" s="15">
        <f t="shared" si="3"/>
        <v>12500</v>
      </c>
      <c r="N59">
        <f t="shared" si="4"/>
        <v>2500</v>
      </c>
      <c r="O59" s="19">
        <v>15000</v>
      </c>
      <c r="P59" s="26">
        <f t="shared" si="5"/>
        <v>220</v>
      </c>
      <c r="Q59" s="19">
        <v>16666</v>
      </c>
      <c r="R59">
        <f t="shared" si="6"/>
        <v>1667.3333333333358</v>
      </c>
      <c r="S59" s="15">
        <f t="shared" si="7"/>
        <v>18333.333333333336</v>
      </c>
      <c r="T59">
        <f t="shared" si="8"/>
        <v>3666.6666666666642</v>
      </c>
      <c r="U59" s="19">
        <v>22000</v>
      </c>
      <c r="V59" s="26">
        <f t="shared" si="9"/>
        <v>297</v>
      </c>
      <c r="W59" s="19">
        <v>22500</v>
      </c>
      <c r="X59">
        <f t="shared" si="10"/>
        <v>2250</v>
      </c>
      <c r="Y59" s="15">
        <f t="shared" si="11"/>
        <v>24750</v>
      </c>
      <c r="Z59">
        <f t="shared" si="12"/>
        <v>4950</v>
      </c>
      <c r="AA59" s="19">
        <v>29700</v>
      </c>
      <c r="AB59" s="26">
        <f t="shared" si="13"/>
        <v>0</v>
      </c>
      <c r="AD59">
        <f t="shared" si="14"/>
        <v>0</v>
      </c>
      <c r="AE59" s="15">
        <f t="shared" si="15"/>
        <v>0</v>
      </c>
      <c r="AF59">
        <f t="shared" si="16"/>
        <v>0</v>
      </c>
      <c r="AH59" s="26">
        <f>AM59/I59</f>
        <v>0</v>
      </c>
      <c r="AJ59">
        <f t="shared" si="17"/>
        <v>0</v>
      </c>
      <c r="AK59" s="15">
        <f t="shared" si="18"/>
        <v>0</v>
      </c>
      <c r="AL59">
        <f t="shared" si="19"/>
        <v>0</v>
      </c>
    </row>
    <row r="60" spans="1:39">
      <c r="A60" s="8">
        <v>56</v>
      </c>
      <c r="B60" s="8" t="s">
        <v>36</v>
      </c>
      <c r="C60" s="8" t="s">
        <v>2</v>
      </c>
      <c r="D60" s="9"/>
      <c r="E60" s="5">
        <v>20</v>
      </c>
      <c r="F60" s="5">
        <v>30</v>
      </c>
      <c r="G60" s="5">
        <v>90</v>
      </c>
      <c r="H60" s="5">
        <v>103</v>
      </c>
      <c r="I60" s="11">
        <f t="shared" si="20"/>
        <v>243</v>
      </c>
      <c r="J60" s="25">
        <f t="shared" si="1"/>
        <v>300</v>
      </c>
      <c r="K60" s="19">
        <v>24300</v>
      </c>
      <c r="L60">
        <f t="shared" si="2"/>
        <v>36450</v>
      </c>
      <c r="M60" s="15">
        <f t="shared" si="3"/>
        <v>60750</v>
      </c>
      <c r="N60">
        <f t="shared" si="4"/>
        <v>12150</v>
      </c>
      <c r="O60" s="19">
        <v>72900</v>
      </c>
      <c r="P60" s="26">
        <f t="shared" si="5"/>
        <v>350</v>
      </c>
      <c r="Q60" s="19">
        <v>64432</v>
      </c>
      <c r="R60">
        <f t="shared" si="6"/>
        <v>6443</v>
      </c>
      <c r="S60" s="15">
        <f t="shared" si="7"/>
        <v>70875</v>
      </c>
      <c r="T60">
        <f t="shared" si="8"/>
        <v>14175</v>
      </c>
      <c r="U60" s="19">
        <v>85050</v>
      </c>
      <c r="V60" s="26">
        <f t="shared" si="9"/>
        <v>297</v>
      </c>
      <c r="W60" s="19">
        <v>54675</v>
      </c>
      <c r="X60">
        <f t="shared" si="10"/>
        <v>5467.5</v>
      </c>
      <c r="Y60" s="15">
        <f t="shared" si="11"/>
        <v>60142.5</v>
      </c>
      <c r="Z60">
        <f t="shared" si="12"/>
        <v>12028.5</v>
      </c>
      <c r="AA60" s="19">
        <v>72171</v>
      </c>
      <c r="AB60" s="26">
        <f t="shared" si="13"/>
        <v>0</v>
      </c>
      <c r="AD60">
        <f t="shared" si="14"/>
        <v>0</v>
      </c>
      <c r="AE60" s="15">
        <f t="shared" si="15"/>
        <v>0</v>
      </c>
      <c r="AF60">
        <f t="shared" si="16"/>
        <v>0</v>
      </c>
      <c r="AH60" s="26">
        <f>AM60/I60</f>
        <v>0</v>
      </c>
      <c r="AJ60">
        <f t="shared" si="17"/>
        <v>0</v>
      </c>
      <c r="AK60" s="15">
        <f t="shared" si="18"/>
        <v>0</v>
      </c>
      <c r="AL60">
        <f t="shared" si="19"/>
        <v>0</v>
      </c>
    </row>
    <row r="61" spans="1:39" ht="26">
      <c r="A61" s="8">
        <v>57</v>
      </c>
      <c r="B61" s="8" t="s">
        <v>37</v>
      </c>
      <c r="C61" s="8" t="s">
        <v>2</v>
      </c>
      <c r="D61" s="9"/>
      <c r="E61" s="5">
        <v>15</v>
      </c>
      <c r="F61" s="5"/>
      <c r="G61" s="5"/>
      <c r="H61" s="5">
        <v>15</v>
      </c>
      <c r="I61" s="11">
        <f t="shared" si="20"/>
        <v>30</v>
      </c>
      <c r="J61" s="25">
        <f t="shared" si="1"/>
        <v>350</v>
      </c>
      <c r="K61" s="19">
        <v>3500</v>
      </c>
      <c r="L61">
        <f t="shared" si="2"/>
        <v>5250</v>
      </c>
      <c r="M61" s="15">
        <f t="shared" si="3"/>
        <v>8750</v>
      </c>
      <c r="N61">
        <f t="shared" si="4"/>
        <v>1750</v>
      </c>
      <c r="O61" s="18">
        <v>10500</v>
      </c>
      <c r="P61" s="26">
        <f t="shared" si="5"/>
        <v>350</v>
      </c>
      <c r="Q61" s="19">
        <v>7955</v>
      </c>
      <c r="R61">
        <f t="shared" si="6"/>
        <v>795</v>
      </c>
      <c r="S61" s="15">
        <f t="shared" si="7"/>
        <v>8750</v>
      </c>
      <c r="T61">
        <f t="shared" si="8"/>
        <v>1750</v>
      </c>
      <c r="U61" s="19">
        <v>10500</v>
      </c>
      <c r="V61" s="26">
        <f t="shared" si="9"/>
        <v>495</v>
      </c>
      <c r="W61" s="18">
        <v>11250</v>
      </c>
      <c r="X61">
        <f t="shared" si="10"/>
        <v>1125</v>
      </c>
      <c r="Y61" s="15">
        <f t="shared" si="11"/>
        <v>12375</v>
      </c>
      <c r="Z61">
        <f t="shared" si="12"/>
        <v>2475</v>
      </c>
      <c r="AA61" s="18">
        <v>14850</v>
      </c>
      <c r="AB61" s="26">
        <f t="shared" si="13"/>
        <v>0</v>
      </c>
      <c r="AD61">
        <f t="shared" si="14"/>
        <v>0</v>
      </c>
      <c r="AE61" s="15">
        <f t="shared" si="15"/>
        <v>0</v>
      </c>
      <c r="AF61">
        <f t="shared" si="16"/>
        <v>0</v>
      </c>
      <c r="AH61" s="26">
        <f>AM61/I61</f>
        <v>0</v>
      </c>
      <c r="AJ61">
        <f t="shared" si="17"/>
        <v>0</v>
      </c>
      <c r="AK61" s="15">
        <f t="shared" si="18"/>
        <v>0</v>
      </c>
      <c r="AL61">
        <f t="shared" si="19"/>
        <v>0</v>
      </c>
    </row>
    <row r="62" spans="1:39" ht="26">
      <c r="A62" s="8">
        <v>58</v>
      </c>
      <c r="B62" s="8" t="s">
        <v>81</v>
      </c>
      <c r="C62" s="8" t="s">
        <v>2</v>
      </c>
      <c r="D62" s="9"/>
      <c r="E62" s="5"/>
      <c r="F62" s="5">
        <v>60</v>
      </c>
      <c r="G62" s="5">
        <v>60</v>
      </c>
      <c r="H62" s="5"/>
      <c r="I62" s="11">
        <f t="shared" si="20"/>
        <v>120</v>
      </c>
      <c r="J62" s="25">
        <f t="shared" si="1"/>
        <v>0</v>
      </c>
      <c r="L62">
        <f t="shared" si="2"/>
        <v>0</v>
      </c>
      <c r="M62" s="15">
        <f t="shared" si="3"/>
        <v>0</v>
      </c>
      <c r="N62">
        <f t="shared" si="4"/>
        <v>0</v>
      </c>
      <c r="P62" s="26">
        <f t="shared" si="5"/>
        <v>500</v>
      </c>
      <c r="Q62" s="19">
        <v>45455</v>
      </c>
      <c r="R62">
        <f t="shared" si="6"/>
        <v>4545</v>
      </c>
      <c r="S62" s="15">
        <f t="shared" si="7"/>
        <v>50000</v>
      </c>
      <c r="T62">
        <f t="shared" si="8"/>
        <v>10000</v>
      </c>
      <c r="U62" s="19">
        <v>60000</v>
      </c>
      <c r="V62" s="26">
        <f t="shared" si="9"/>
        <v>448.8</v>
      </c>
      <c r="W62" s="18">
        <v>40800</v>
      </c>
      <c r="X62">
        <f t="shared" si="10"/>
        <v>4080</v>
      </c>
      <c r="Y62" s="15">
        <f t="shared" si="11"/>
        <v>44880</v>
      </c>
      <c r="Z62">
        <f t="shared" si="12"/>
        <v>8976</v>
      </c>
      <c r="AA62" s="18">
        <v>53856</v>
      </c>
      <c r="AB62" s="26">
        <f t="shared" si="13"/>
        <v>0</v>
      </c>
      <c r="AD62">
        <f t="shared" si="14"/>
        <v>0</v>
      </c>
      <c r="AE62" s="15">
        <f t="shared" si="15"/>
        <v>0</v>
      </c>
      <c r="AF62">
        <f t="shared" si="16"/>
        <v>0</v>
      </c>
      <c r="AH62" s="26">
        <f>AM62/I62</f>
        <v>0</v>
      </c>
      <c r="AJ62">
        <f t="shared" si="17"/>
        <v>0</v>
      </c>
      <c r="AK62" s="15">
        <f t="shared" si="18"/>
        <v>0</v>
      </c>
      <c r="AL62">
        <f t="shared" si="19"/>
        <v>0</v>
      </c>
    </row>
    <row r="63" spans="1:39">
      <c r="A63" s="8">
        <v>59</v>
      </c>
      <c r="B63" s="8" t="s">
        <v>38</v>
      </c>
      <c r="C63" s="8" t="s">
        <v>2</v>
      </c>
      <c r="D63" s="9"/>
      <c r="E63" s="5">
        <v>4</v>
      </c>
      <c r="F63" s="5">
        <v>4</v>
      </c>
      <c r="G63" s="5">
        <v>4</v>
      </c>
      <c r="H63" s="5">
        <v>4</v>
      </c>
      <c r="I63" s="11">
        <f t="shared" si="20"/>
        <v>16</v>
      </c>
      <c r="J63" s="25">
        <f t="shared" si="1"/>
        <v>600</v>
      </c>
      <c r="K63" s="17">
        <v>3200</v>
      </c>
      <c r="L63">
        <f t="shared" si="2"/>
        <v>4800</v>
      </c>
      <c r="M63" s="15">
        <f t="shared" si="3"/>
        <v>8000</v>
      </c>
      <c r="N63">
        <f t="shared" si="4"/>
        <v>1600</v>
      </c>
      <c r="O63" s="17">
        <v>9600</v>
      </c>
      <c r="P63" s="26">
        <f t="shared" si="5"/>
        <v>500</v>
      </c>
      <c r="Q63" s="19">
        <v>6061</v>
      </c>
      <c r="R63">
        <f t="shared" si="6"/>
        <v>605.66666666666697</v>
      </c>
      <c r="S63" s="15">
        <f t="shared" si="7"/>
        <v>6666.666666666667</v>
      </c>
      <c r="T63">
        <f t="shared" si="8"/>
        <v>1333.333333333333</v>
      </c>
      <c r="U63" s="19">
        <v>8000</v>
      </c>
      <c r="V63" s="26">
        <f t="shared" si="9"/>
        <v>244.2</v>
      </c>
      <c r="W63" s="19">
        <v>2960</v>
      </c>
      <c r="X63">
        <f t="shared" si="10"/>
        <v>296</v>
      </c>
      <c r="Y63" s="15">
        <f t="shared" si="11"/>
        <v>3256</v>
      </c>
      <c r="Z63">
        <f t="shared" si="12"/>
        <v>651.19999999999982</v>
      </c>
      <c r="AA63" s="19">
        <v>3907.2</v>
      </c>
      <c r="AB63" s="26">
        <f t="shared" si="13"/>
        <v>0</v>
      </c>
      <c r="AD63">
        <f t="shared" si="14"/>
        <v>0</v>
      </c>
      <c r="AE63" s="15">
        <f t="shared" si="15"/>
        <v>0</v>
      </c>
      <c r="AF63">
        <f t="shared" si="16"/>
        <v>0</v>
      </c>
      <c r="AH63" s="26">
        <f>AM63/I63</f>
        <v>0</v>
      </c>
      <c r="AJ63">
        <f t="shared" si="17"/>
        <v>0</v>
      </c>
      <c r="AK63" s="15">
        <f t="shared" si="18"/>
        <v>0</v>
      </c>
      <c r="AL63">
        <f t="shared" si="19"/>
        <v>0</v>
      </c>
    </row>
    <row r="64" spans="1:39" ht="26">
      <c r="A64" s="8">
        <v>60</v>
      </c>
      <c r="B64" s="8" t="s">
        <v>47</v>
      </c>
      <c r="C64" s="8" t="s">
        <v>2</v>
      </c>
      <c r="D64" s="9"/>
      <c r="E64" s="5">
        <v>36</v>
      </c>
      <c r="F64" s="5">
        <v>36</v>
      </c>
      <c r="G64" s="5">
        <v>36</v>
      </c>
      <c r="H64" s="5">
        <v>36</v>
      </c>
      <c r="I64" s="11">
        <f t="shared" si="20"/>
        <v>144</v>
      </c>
      <c r="J64" s="25">
        <f t="shared" si="1"/>
        <v>1500</v>
      </c>
      <c r="K64" s="19">
        <v>72000</v>
      </c>
      <c r="L64">
        <f t="shared" si="2"/>
        <v>108000</v>
      </c>
      <c r="M64" s="15">
        <f t="shared" si="3"/>
        <v>180000</v>
      </c>
      <c r="N64">
        <f t="shared" si="4"/>
        <v>36000</v>
      </c>
      <c r="O64" s="19">
        <v>216000</v>
      </c>
      <c r="P64" s="26">
        <f t="shared" si="5"/>
        <v>500</v>
      </c>
      <c r="Q64" s="19">
        <v>54545</v>
      </c>
      <c r="R64">
        <f t="shared" si="6"/>
        <v>5455</v>
      </c>
      <c r="S64" s="15">
        <f t="shared" si="7"/>
        <v>60000</v>
      </c>
      <c r="T64">
        <f t="shared" si="8"/>
        <v>12000</v>
      </c>
      <c r="U64" s="19">
        <v>72000</v>
      </c>
      <c r="V64" s="26">
        <f t="shared" si="9"/>
        <v>448.79999999999995</v>
      </c>
      <c r="W64" s="19">
        <v>48960</v>
      </c>
      <c r="X64">
        <f t="shared" si="10"/>
        <v>4896</v>
      </c>
      <c r="Y64" s="15">
        <f t="shared" si="11"/>
        <v>53856</v>
      </c>
      <c r="Z64">
        <f t="shared" si="12"/>
        <v>10771.199999999997</v>
      </c>
      <c r="AA64" s="19">
        <v>64627.199999999997</v>
      </c>
      <c r="AB64" s="26">
        <f t="shared" si="13"/>
        <v>0</v>
      </c>
      <c r="AD64">
        <f t="shared" si="14"/>
        <v>0</v>
      </c>
      <c r="AE64" s="15">
        <f t="shared" si="15"/>
        <v>0</v>
      </c>
      <c r="AF64">
        <f t="shared" si="16"/>
        <v>0</v>
      </c>
      <c r="AH64" s="26">
        <f>AM64/I64</f>
        <v>0</v>
      </c>
      <c r="AJ64">
        <f t="shared" si="17"/>
        <v>0</v>
      </c>
      <c r="AK64" s="15">
        <f t="shared" si="18"/>
        <v>0</v>
      </c>
      <c r="AL64">
        <f t="shared" si="19"/>
        <v>0</v>
      </c>
    </row>
    <row r="65" spans="1:49">
      <c r="A65" s="8">
        <v>61</v>
      </c>
      <c r="B65" s="8" t="s">
        <v>39</v>
      </c>
      <c r="C65" s="8" t="s">
        <v>2</v>
      </c>
      <c r="D65" s="9"/>
      <c r="E65" s="5">
        <v>16</v>
      </c>
      <c r="F65" s="5">
        <v>16</v>
      </c>
      <c r="G65" s="5">
        <v>16</v>
      </c>
      <c r="H65" s="5">
        <v>16</v>
      </c>
      <c r="I65" s="11">
        <f t="shared" si="20"/>
        <v>64</v>
      </c>
      <c r="J65" s="25">
        <f t="shared" si="1"/>
        <v>1000</v>
      </c>
      <c r="K65" s="19">
        <v>21333.33</v>
      </c>
      <c r="L65">
        <f t="shared" si="2"/>
        <v>32000.003333333334</v>
      </c>
      <c r="M65" s="15">
        <f t="shared" si="3"/>
        <v>53333.333333333336</v>
      </c>
      <c r="N65">
        <f t="shared" si="4"/>
        <v>10666.666666666664</v>
      </c>
      <c r="O65" s="19">
        <v>64000</v>
      </c>
      <c r="P65" s="26">
        <f t="shared" si="5"/>
        <v>1000</v>
      </c>
      <c r="Q65" s="19">
        <v>48485</v>
      </c>
      <c r="R65">
        <f t="shared" si="6"/>
        <v>4848.3333333333358</v>
      </c>
      <c r="S65" s="15">
        <f t="shared" si="7"/>
        <v>53333.333333333336</v>
      </c>
      <c r="T65">
        <f t="shared" si="8"/>
        <v>10666.666666666664</v>
      </c>
      <c r="U65" s="19">
        <v>64000</v>
      </c>
      <c r="V65" s="26">
        <f t="shared" si="9"/>
        <v>1095.5999999999999</v>
      </c>
      <c r="W65" s="19">
        <v>53120</v>
      </c>
      <c r="X65">
        <f t="shared" si="10"/>
        <v>5312</v>
      </c>
      <c r="Y65" s="15">
        <f t="shared" si="11"/>
        <v>58432</v>
      </c>
      <c r="Z65">
        <f t="shared" si="12"/>
        <v>11686.399999999994</v>
      </c>
      <c r="AA65" s="19">
        <v>70118.399999999994</v>
      </c>
      <c r="AB65" s="26">
        <f t="shared" si="13"/>
        <v>0</v>
      </c>
      <c r="AD65">
        <f t="shared" si="14"/>
        <v>0</v>
      </c>
      <c r="AE65" s="15">
        <f t="shared" si="15"/>
        <v>0</v>
      </c>
      <c r="AF65">
        <f t="shared" si="16"/>
        <v>0</v>
      </c>
      <c r="AH65" s="26">
        <f>AM65/I65</f>
        <v>0</v>
      </c>
      <c r="AJ65">
        <f t="shared" si="17"/>
        <v>0</v>
      </c>
      <c r="AK65" s="15">
        <f t="shared" si="18"/>
        <v>0</v>
      </c>
      <c r="AL65">
        <f t="shared" si="19"/>
        <v>0</v>
      </c>
    </row>
    <row r="66" spans="1:49" ht="26">
      <c r="A66" s="8">
        <v>62</v>
      </c>
      <c r="B66" s="8" t="s">
        <v>82</v>
      </c>
      <c r="C66" s="8" t="s">
        <v>2</v>
      </c>
      <c r="D66" s="9"/>
      <c r="E66" s="5">
        <v>30</v>
      </c>
      <c r="F66" s="5"/>
      <c r="G66" s="5"/>
      <c r="H66" s="5">
        <v>100</v>
      </c>
      <c r="I66" s="11">
        <f t="shared" si="20"/>
        <v>130</v>
      </c>
      <c r="J66" s="25">
        <f t="shared" si="1"/>
        <v>0</v>
      </c>
      <c r="L66">
        <f t="shared" si="2"/>
        <v>0</v>
      </c>
      <c r="M66" s="15">
        <f t="shared" si="3"/>
        <v>0</v>
      </c>
      <c r="N66">
        <f t="shared" si="4"/>
        <v>0</v>
      </c>
      <c r="P66" s="26">
        <f t="shared" si="5"/>
        <v>500</v>
      </c>
      <c r="Q66" s="19">
        <v>49243</v>
      </c>
      <c r="R66">
        <f t="shared" si="6"/>
        <v>4923.6666666666715</v>
      </c>
      <c r="S66" s="15">
        <f t="shared" si="7"/>
        <v>54166.666666666672</v>
      </c>
      <c r="T66">
        <f t="shared" si="8"/>
        <v>10833.333333333328</v>
      </c>
      <c r="U66" s="19">
        <v>65000</v>
      </c>
      <c r="V66" s="26">
        <f t="shared" si="9"/>
        <v>396</v>
      </c>
      <c r="W66" s="18">
        <v>39000</v>
      </c>
      <c r="X66">
        <f t="shared" si="10"/>
        <v>3900</v>
      </c>
      <c r="Y66" s="15">
        <f t="shared" si="11"/>
        <v>42900</v>
      </c>
      <c r="Z66">
        <f t="shared" si="12"/>
        <v>8580</v>
      </c>
      <c r="AA66" s="18">
        <v>51480</v>
      </c>
      <c r="AB66" s="26">
        <f t="shared" si="13"/>
        <v>0</v>
      </c>
      <c r="AD66">
        <f t="shared" si="14"/>
        <v>0</v>
      </c>
      <c r="AE66" s="15">
        <f t="shared" si="15"/>
        <v>0</v>
      </c>
      <c r="AF66">
        <f t="shared" si="16"/>
        <v>0</v>
      </c>
      <c r="AH66" s="26">
        <f>AM66/I66</f>
        <v>0</v>
      </c>
      <c r="AJ66">
        <f t="shared" si="17"/>
        <v>0</v>
      </c>
      <c r="AK66" s="15">
        <f t="shared" si="18"/>
        <v>0</v>
      </c>
      <c r="AL66">
        <f t="shared" si="19"/>
        <v>0</v>
      </c>
    </row>
    <row r="67" spans="1:49" ht="26">
      <c r="A67" s="8">
        <v>63</v>
      </c>
      <c r="B67" s="8" t="s">
        <v>83</v>
      </c>
      <c r="C67" s="8" t="s">
        <v>2</v>
      </c>
      <c r="D67" s="9"/>
      <c r="E67" s="5"/>
      <c r="F67" s="5">
        <v>90</v>
      </c>
      <c r="G67" s="5"/>
      <c r="H67" s="5"/>
      <c r="I67" s="11">
        <f t="shared" si="20"/>
        <v>90</v>
      </c>
      <c r="J67" s="25">
        <f t="shared" si="1"/>
        <v>0</v>
      </c>
      <c r="L67">
        <f t="shared" si="2"/>
        <v>0</v>
      </c>
      <c r="M67" s="15">
        <f t="shared" si="3"/>
        <v>0</v>
      </c>
      <c r="N67">
        <f t="shared" si="4"/>
        <v>0</v>
      </c>
      <c r="P67" s="26">
        <f t="shared" si="5"/>
        <v>500</v>
      </c>
      <c r="Q67" s="19">
        <v>34091</v>
      </c>
      <c r="R67">
        <f t="shared" si="6"/>
        <v>3409</v>
      </c>
      <c r="S67" s="15">
        <f t="shared" si="7"/>
        <v>37500</v>
      </c>
      <c r="T67">
        <f t="shared" si="8"/>
        <v>7500</v>
      </c>
      <c r="U67" s="19">
        <v>45000</v>
      </c>
      <c r="V67" s="26">
        <f t="shared" si="9"/>
        <v>396</v>
      </c>
      <c r="W67" s="18">
        <v>27000</v>
      </c>
      <c r="X67">
        <f t="shared" si="10"/>
        <v>2700</v>
      </c>
      <c r="Y67" s="15">
        <f t="shared" si="11"/>
        <v>29700</v>
      </c>
      <c r="Z67">
        <f t="shared" si="12"/>
        <v>5940</v>
      </c>
      <c r="AA67" s="18">
        <v>35640</v>
      </c>
      <c r="AB67" s="26">
        <f t="shared" si="13"/>
        <v>0</v>
      </c>
      <c r="AD67">
        <f t="shared" si="14"/>
        <v>0</v>
      </c>
      <c r="AE67" s="15">
        <f t="shared" si="15"/>
        <v>0</v>
      </c>
      <c r="AF67">
        <f t="shared" si="16"/>
        <v>0</v>
      </c>
      <c r="AH67" s="26">
        <f>AM67/I67</f>
        <v>0</v>
      </c>
      <c r="AJ67">
        <f t="shared" si="17"/>
        <v>0</v>
      </c>
      <c r="AK67" s="15">
        <f t="shared" si="18"/>
        <v>0</v>
      </c>
      <c r="AL67">
        <f t="shared" si="19"/>
        <v>0</v>
      </c>
    </row>
    <row r="68" spans="1:49" ht="26">
      <c r="A68" s="8">
        <v>64</v>
      </c>
      <c r="B68" s="8" t="s">
        <v>84</v>
      </c>
      <c r="C68" s="8" t="s">
        <v>2</v>
      </c>
      <c r="D68" s="9"/>
      <c r="E68" s="5"/>
      <c r="F68" s="5"/>
      <c r="G68" s="5">
        <v>120</v>
      </c>
      <c r="H68" s="5"/>
      <c r="I68" s="11">
        <f t="shared" si="20"/>
        <v>120</v>
      </c>
      <c r="J68" s="25">
        <f t="shared" si="1"/>
        <v>0</v>
      </c>
      <c r="L68">
        <f t="shared" si="2"/>
        <v>0</v>
      </c>
      <c r="M68" s="15">
        <f t="shared" si="3"/>
        <v>0</v>
      </c>
      <c r="N68">
        <f t="shared" si="4"/>
        <v>0</v>
      </c>
      <c r="P68" s="26">
        <f t="shared" si="5"/>
        <v>200</v>
      </c>
      <c r="Q68" s="19">
        <v>18182</v>
      </c>
      <c r="R68">
        <f t="shared" si="6"/>
        <v>1818</v>
      </c>
      <c r="S68" s="15">
        <f t="shared" si="7"/>
        <v>20000</v>
      </c>
      <c r="T68">
        <f t="shared" si="8"/>
        <v>4000</v>
      </c>
      <c r="U68" s="19">
        <v>24000</v>
      </c>
      <c r="V68" s="26">
        <f t="shared" si="9"/>
        <v>244.2</v>
      </c>
      <c r="W68" s="18">
        <v>22200</v>
      </c>
      <c r="X68">
        <f t="shared" si="10"/>
        <v>2220</v>
      </c>
      <c r="Y68" s="15">
        <f t="shared" si="11"/>
        <v>24420</v>
      </c>
      <c r="Z68">
        <f t="shared" si="12"/>
        <v>4884</v>
      </c>
      <c r="AA68" s="18">
        <v>29304</v>
      </c>
      <c r="AB68" s="26">
        <f t="shared" si="13"/>
        <v>0</v>
      </c>
      <c r="AD68">
        <f t="shared" si="14"/>
        <v>0</v>
      </c>
      <c r="AE68" s="15">
        <f t="shared" si="15"/>
        <v>0</v>
      </c>
      <c r="AF68">
        <f t="shared" si="16"/>
        <v>0</v>
      </c>
      <c r="AH68" s="26">
        <f>AM68/I68</f>
        <v>0</v>
      </c>
      <c r="AJ68">
        <f t="shared" si="17"/>
        <v>0</v>
      </c>
      <c r="AK68" s="15">
        <f t="shared" si="18"/>
        <v>0</v>
      </c>
      <c r="AL68">
        <f t="shared" si="19"/>
        <v>0</v>
      </c>
    </row>
    <row r="69" spans="1:49" ht="26">
      <c r="A69" s="8">
        <v>65</v>
      </c>
      <c r="B69" s="8" t="s">
        <v>85</v>
      </c>
      <c r="C69" s="8" t="s">
        <v>2</v>
      </c>
      <c r="D69" s="9"/>
      <c r="E69" s="5"/>
      <c r="F69" s="5"/>
      <c r="G69" s="5"/>
      <c r="H69" s="5">
        <v>100</v>
      </c>
      <c r="I69" s="11">
        <f t="shared" si="20"/>
        <v>100</v>
      </c>
      <c r="J69" s="25">
        <f t="shared" si="1"/>
        <v>0</v>
      </c>
      <c r="L69">
        <f t="shared" si="2"/>
        <v>0</v>
      </c>
      <c r="M69" s="15">
        <f t="shared" si="3"/>
        <v>0</v>
      </c>
      <c r="N69">
        <f t="shared" si="4"/>
        <v>0</v>
      </c>
      <c r="P69" s="26">
        <f t="shared" si="5"/>
        <v>500</v>
      </c>
      <c r="Q69" s="19">
        <v>37879</v>
      </c>
      <c r="R69">
        <f t="shared" si="6"/>
        <v>3787.6666666666715</v>
      </c>
      <c r="S69" s="15">
        <f t="shared" si="7"/>
        <v>41666.666666666672</v>
      </c>
      <c r="T69">
        <f t="shared" si="8"/>
        <v>8333.3333333333285</v>
      </c>
      <c r="U69" s="19">
        <v>50000</v>
      </c>
      <c r="V69" s="26">
        <f t="shared" si="9"/>
        <v>396</v>
      </c>
      <c r="W69" s="18">
        <v>30000</v>
      </c>
      <c r="X69">
        <f t="shared" si="10"/>
        <v>3000</v>
      </c>
      <c r="Y69" s="15">
        <f t="shared" si="11"/>
        <v>33000</v>
      </c>
      <c r="Z69">
        <f t="shared" si="12"/>
        <v>6600</v>
      </c>
      <c r="AA69" s="18">
        <v>39600</v>
      </c>
      <c r="AB69" s="26">
        <f t="shared" si="13"/>
        <v>0</v>
      </c>
      <c r="AD69">
        <f t="shared" si="14"/>
        <v>0</v>
      </c>
      <c r="AE69" s="15">
        <f t="shared" si="15"/>
        <v>0</v>
      </c>
      <c r="AF69">
        <f t="shared" si="16"/>
        <v>0</v>
      </c>
      <c r="AH69" s="26">
        <f>AM69/I69</f>
        <v>0</v>
      </c>
      <c r="AJ69">
        <f t="shared" si="17"/>
        <v>0</v>
      </c>
      <c r="AK69" s="15">
        <f t="shared" si="18"/>
        <v>0</v>
      </c>
      <c r="AL69">
        <f t="shared" si="19"/>
        <v>0</v>
      </c>
    </row>
    <row r="70" spans="1:49">
      <c r="A70" s="8">
        <v>66</v>
      </c>
      <c r="B70" s="8" t="s">
        <v>80</v>
      </c>
      <c r="C70" s="8" t="s">
        <v>2</v>
      </c>
      <c r="D70" s="9"/>
      <c r="E70" s="5">
        <v>25</v>
      </c>
      <c r="F70" s="5">
        <v>25</v>
      </c>
      <c r="G70" s="5">
        <v>25</v>
      </c>
      <c r="H70" s="5">
        <v>25</v>
      </c>
      <c r="I70" s="11">
        <f t="shared" si="20"/>
        <v>100</v>
      </c>
      <c r="J70" s="25">
        <f t="shared" ref="J70:J91" si="21">O70/I70</f>
        <v>280</v>
      </c>
      <c r="K70" s="17">
        <v>9333.33</v>
      </c>
      <c r="L70">
        <f t="shared" ref="L70:L91" si="22">O70-K70-N70</f>
        <v>14000.003333333334</v>
      </c>
      <c r="M70" s="15">
        <f t="shared" ref="M70:M91" si="23">O70/1.2</f>
        <v>23333.333333333336</v>
      </c>
      <c r="N70">
        <f t="shared" ref="N70:N91" si="24">O70-M70</f>
        <v>4666.6666666666642</v>
      </c>
      <c r="O70" s="17">
        <v>28000</v>
      </c>
      <c r="P70" s="26">
        <f t="shared" ref="P70:P91" si="25">U70/I70</f>
        <v>320</v>
      </c>
      <c r="Q70" s="19">
        <v>24243</v>
      </c>
      <c r="R70">
        <f t="shared" ref="R70:R91" si="26">U70-T70-Q70</f>
        <v>2423.6666666666679</v>
      </c>
      <c r="S70" s="15">
        <f t="shared" ref="S70:S91" si="27">U70/1.2</f>
        <v>26666.666666666668</v>
      </c>
      <c r="T70">
        <f t="shared" ref="T70:T91" si="28">U70-S70</f>
        <v>5333.3333333333321</v>
      </c>
      <c r="U70" s="19">
        <v>32000</v>
      </c>
      <c r="V70" s="26">
        <f t="shared" ref="V70:V91" si="29">AA70/I70</f>
        <v>349.8</v>
      </c>
      <c r="W70" s="19">
        <v>26500</v>
      </c>
      <c r="X70">
        <f t="shared" ref="X70:X91" si="30">AA70-Z70-W70</f>
        <v>2650</v>
      </c>
      <c r="Y70" s="15">
        <f t="shared" ref="Y70:Y91" si="31">AA70/1.2</f>
        <v>29150</v>
      </c>
      <c r="Z70">
        <f t="shared" ref="Z70:Z91" si="32">AA70-Y70</f>
        <v>5830</v>
      </c>
      <c r="AA70" s="19">
        <v>34980</v>
      </c>
      <c r="AB70" s="26">
        <f t="shared" ref="AB70:AB91" si="33">AG70/I70</f>
        <v>0</v>
      </c>
      <c r="AD70">
        <f t="shared" ref="AD70:AD91" si="34">AG70-AF70-AC70</f>
        <v>0</v>
      </c>
      <c r="AE70" s="15">
        <f t="shared" ref="AE70:AE91" si="35">AG70/1.2</f>
        <v>0</v>
      </c>
      <c r="AF70">
        <f t="shared" ref="AF70:AF91" si="36">AG70-AE70</f>
        <v>0</v>
      </c>
      <c r="AH70" s="26">
        <f>AM70/I70</f>
        <v>0</v>
      </c>
      <c r="AJ70">
        <f t="shared" ref="AJ70:AJ91" si="37">AM70-AL70-AI70</f>
        <v>0</v>
      </c>
      <c r="AK70" s="15">
        <f t="shared" ref="AK70:AK91" si="38">AM70/1.2</f>
        <v>0</v>
      </c>
      <c r="AL70">
        <f t="shared" ref="AL70:AL91" si="39">AM70-AK70</f>
        <v>0</v>
      </c>
    </row>
    <row r="71" spans="1:49" ht="26">
      <c r="A71" s="8">
        <v>67</v>
      </c>
      <c r="B71" s="8" t="s">
        <v>41</v>
      </c>
      <c r="C71" s="8" t="s">
        <v>2</v>
      </c>
      <c r="D71" s="9"/>
      <c r="E71" s="5"/>
      <c r="F71" s="5"/>
      <c r="G71" s="5">
        <v>20</v>
      </c>
      <c r="H71" s="5">
        <v>15</v>
      </c>
      <c r="I71" s="11">
        <f t="shared" si="20"/>
        <v>35</v>
      </c>
      <c r="J71" s="25">
        <f t="shared" si="21"/>
        <v>0</v>
      </c>
      <c r="L71">
        <f t="shared" si="22"/>
        <v>0</v>
      </c>
      <c r="M71" s="15">
        <f t="shared" si="23"/>
        <v>0</v>
      </c>
      <c r="N71">
        <f t="shared" si="24"/>
        <v>0</v>
      </c>
      <c r="P71" s="26">
        <f t="shared" si="25"/>
        <v>450</v>
      </c>
      <c r="Q71" s="19">
        <v>11932</v>
      </c>
      <c r="R71">
        <f t="shared" si="26"/>
        <v>1193</v>
      </c>
      <c r="S71" s="15">
        <f t="shared" si="27"/>
        <v>13125</v>
      </c>
      <c r="T71">
        <f t="shared" si="28"/>
        <v>2625</v>
      </c>
      <c r="U71" s="19">
        <v>15750</v>
      </c>
      <c r="V71" s="26">
        <f t="shared" si="29"/>
        <v>244.2</v>
      </c>
      <c r="W71" s="18">
        <v>6475</v>
      </c>
      <c r="X71">
        <f t="shared" si="30"/>
        <v>647.5</v>
      </c>
      <c r="Y71" s="15">
        <f t="shared" si="31"/>
        <v>7122.5</v>
      </c>
      <c r="Z71">
        <f t="shared" si="32"/>
        <v>1424.5</v>
      </c>
      <c r="AA71" s="18">
        <v>8547</v>
      </c>
      <c r="AB71" s="26">
        <f t="shared" si="33"/>
        <v>0</v>
      </c>
      <c r="AD71">
        <f t="shared" si="34"/>
        <v>0</v>
      </c>
      <c r="AE71" s="15">
        <f t="shared" si="35"/>
        <v>0</v>
      </c>
      <c r="AF71">
        <f t="shared" si="36"/>
        <v>0</v>
      </c>
      <c r="AH71" s="26">
        <f>AM71/I71</f>
        <v>0</v>
      </c>
      <c r="AJ71">
        <f t="shared" si="37"/>
        <v>0</v>
      </c>
      <c r="AK71" s="15">
        <f t="shared" si="38"/>
        <v>0</v>
      </c>
      <c r="AL71">
        <f t="shared" si="39"/>
        <v>0</v>
      </c>
    </row>
    <row r="72" spans="1:49" ht="26">
      <c r="A72" s="8">
        <v>68</v>
      </c>
      <c r="B72" s="8" t="s">
        <v>42</v>
      </c>
      <c r="C72" s="8" t="s">
        <v>2</v>
      </c>
      <c r="D72" s="9"/>
      <c r="E72" s="5">
        <v>9</v>
      </c>
      <c r="F72" s="5">
        <v>9</v>
      </c>
      <c r="G72" s="5">
        <v>9</v>
      </c>
      <c r="H72" s="5">
        <v>9</v>
      </c>
      <c r="I72" s="11">
        <f t="shared" si="20"/>
        <v>36</v>
      </c>
      <c r="J72" s="25">
        <f t="shared" si="21"/>
        <v>700</v>
      </c>
      <c r="K72" s="17">
        <v>8400</v>
      </c>
      <c r="L72">
        <f t="shared" si="22"/>
        <v>12600</v>
      </c>
      <c r="M72" s="15">
        <f t="shared" si="23"/>
        <v>21000</v>
      </c>
      <c r="N72">
        <f t="shared" si="24"/>
        <v>4200</v>
      </c>
      <c r="O72" s="17">
        <v>25200</v>
      </c>
      <c r="P72" s="26">
        <f t="shared" si="25"/>
        <v>950</v>
      </c>
      <c r="Q72" s="19">
        <v>25909</v>
      </c>
      <c r="R72">
        <f t="shared" si="26"/>
        <v>2591</v>
      </c>
      <c r="S72" s="15">
        <f t="shared" si="27"/>
        <v>28500</v>
      </c>
      <c r="T72">
        <f t="shared" si="28"/>
        <v>5700</v>
      </c>
      <c r="U72" s="19">
        <v>34200</v>
      </c>
      <c r="V72" s="26">
        <f t="shared" si="29"/>
        <v>996.59999999999991</v>
      </c>
      <c r="W72" s="19">
        <v>27180</v>
      </c>
      <c r="X72">
        <f t="shared" si="30"/>
        <v>2718</v>
      </c>
      <c r="Y72" s="15">
        <f t="shared" si="31"/>
        <v>29898</v>
      </c>
      <c r="Z72">
        <f t="shared" si="32"/>
        <v>5979.5999999999985</v>
      </c>
      <c r="AA72" s="19">
        <v>35877.599999999999</v>
      </c>
      <c r="AB72" s="26">
        <f t="shared" si="33"/>
        <v>0</v>
      </c>
      <c r="AD72">
        <f t="shared" si="34"/>
        <v>0</v>
      </c>
      <c r="AE72" s="15">
        <f t="shared" si="35"/>
        <v>0</v>
      </c>
      <c r="AF72">
        <f t="shared" si="36"/>
        <v>0</v>
      </c>
      <c r="AH72" s="26">
        <f>AM72/I72</f>
        <v>0</v>
      </c>
      <c r="AJ72">
        <f t="shared" si="37"/>
        <v>0</v>
      </c>
      <c r="AK72" s="15">
        <f t="shared" si="38"/>
        <v>0</v>
      </c>
      <c r="AL72">
        <f t="shared" si="39"/>
        <v>0</v>
      </c>
    </row>
    <row r="73" spans="1:49" ht="26">
      <c r="A73" s="8">
        <v>69</v>
      </c>
      <c r="B73" s="8" t="s">
        <v>43</v>
      </c>
      <c r="C73" s="8" t="s">
        <v>2</v>
      </c>
      <c r="D73" s="9"/>
      <c r="E73" s="5">
        <v>25</v>
      </c>
      <c r="F73" s="5">
        <v>25</v>
      </c>
      <c r="G73" s="5">
        <v>73</v>
      </c>
      <c r="H73" s="5">
        <v>32</v>
      </c>
      <c r="I73" s="11">
        <f t="shared" si="20"/>
        <v>155</v>
      </c>
      <c r="J73" s="25">
        <f t="shared" si="21"/>
        <v>250</v>
      </c>
      <c r="K73" s="17">
        <v>12916.67</v>
      </c>
      <c r="L73">
        <f t="shared" si="22"/>
        <v>19374.99666666667</v>
      </c>
      <c r="M73" s="15">
        <f t="shared" si="23"/>
        <v>32291.666666666668</v>
      </c>
      <c r="N73">
        <f t="shared" si="24"/>
        <v>6458.3333333333321</v>
      </c>
      <c r="O73" s="17">
        <v>38750</v>
      </c>
      <c r="P73" s="26">
        <f t="shared" si="25"/>
        <v>350</v>
      </c>
      <c r="Q73" s="19">
        <v>41098</v>
      </c>
      <c r="R73">
        <f t="shared" si="26"/>
        <v>4110.3333333333358</v>
      </c>
      <c r="S73" s="15">
        <f t="shared" si="27"/>
        <v>45208.333333333336</v>
      </c>
      <c r="T73">
        <f t="shared" si="28"/>
        <v>9041.6666666666642</v>
      </c>
      <c r="U73" s="19">
        <v>54250</v>
      </c>
      <c r="V73" s="26">
        <f t="shared" si="29"/>
        <v>349.8</v>
      </c>
      <c r="W73" s="19">
        <v>41075</v>
      </c>
      <c r="X73">
        <f t="shared" si="30"/>
        <v>4107.5</v>
      </c>
      <c r="Y73" s="15">
        <f t="shared" si="31"/>
        <v>45182.5</v>
      </c>
      <c r="Z73">
        <f t="shared" si="32"/>
        <v>9036.5</v>
      </c>
      <c r="AA73" s="19">
        <v>54219</v>
      </c>
      <c r="AB73" s="26">
        <f t="shared" si="33"/>
        <v>0</v>
      </c>
      <c r="AD73">
        <f t="shared" si="34"/>
        <v>0</v>
      </c>
      <c r="AE73" s="15">
        <f t="shared" si="35"/>
        <v>0</v>
      </c>
      <c r="AF73">
        <f t="shared" si="36"/>
        <v>0</v>
      </c>
      <c r="AH73" s="26">
        <f>AM73/I73</f>
        <v>0</v>
      </c>
      <c r="AJ73">
        <f t="shared" si="37"/>
        <v>0</v>
      </c>
      <c r="AK73" s="15">
        <f t="shared" si="38"/>
        <v>0</v>
      </c>
      <c r="AL73">
        <f t="shared" si="39"/>
        <v>0</v>
      </c>
    </row>
    <row r="74" spans="1:49" ht="26">
      <c r="A74" s="8">
        <v>70</v>
      </c>
      <c r="B74" s="8" t="s">
        <v>13</v>
      </c>
      <c r="C74" s="8" t="s">
        <v>2</v>
      </c>
      <c r="D74" s="9"/>
      <c r="E74" s="5">
        <v>28</v>
      </c>
      <c r="F74" s="5">
        <v>28</v>
      </c>
      <c r="G74" s="5">
        <v>28</v>
      </c>
      <c r="H74" s="5">
        <v>28</v>
      </c>
      <c r="I74" s="11">
        <f t="shared" si="20"/>
        <v>112</v>
      </c>
      <c r="J74" s="25">
        <f t="shared" si="21"/>
        <v>750</v>
      </c>
      <c r="K74" s="19">
        <v>28000</v>
      </c>
      <c r="L74">
        <f t="shared" si="22"/>
        <v>42000</v>
      </c>
      <c r="M74" s="15">
        <f t="shared" si="23"/>
        <v>70000</v>
      </c>
      <c r="N74">
        <f t="shared" si="24"/>
        <v>14000</v>
      </c>
      <c r="O74" s="19">
        <v>84000</v>
      </c>
      <c r="P74" s="26">
        <f t="shared" si="25"/>
        <v>750</v>
      </c>
      <c r="Q74" s="19">
        <v>63636</v>
      </c>
      <c r="R74">
        <f t="shared" si="26"/>
        <v>6364</v>
      </c>
      <c r="S74" s="15">
        <f t="shared" si="27"/>
        <v>70000</v>
      </c>
      <c r="T74">
        <f t="shared" si="28"/>
        <v>14000</v>
      </c>
      <c r="U74" s="19">
        <v>84000</v>
      </c>
      <c r="V74" s="26">
        <f t="shared" si="29"/>
        <v>897.6</v>
      </c>
      <c r="W74" s="19">
        <v>76160</v>
      </c>
      <c r="X74">
        <f t="shared" si="30"/>
        <v>7616</v>
      </c>
      <c r="Y74" s="15">
        <f t="shared" si="31"/>
        <v>83776</v>
      </c>
      <c r="Z74">
        <f t="shared" si="32"/>
        <v>16755.199999999997</v>
      </c>
      <c r="AA74" s="19">
        <v>100531.2</v>
      </c>
      <c r="AB74" s="26">
        <f t="shared" si="33"/>
        <v>0</v>
      </c>
      <c r="AD74">
        <f t="shared" si="34"/>
        <v>0</v>
      </c>
      <c r="AE74" s="15">
        <f t="shared" si="35"/>
        <v>0</v>
      </c>
      <c r="AF74">
        <f t="shared" si="36"/>
        <v>0</v>
      </c>
      <c r="AH74" s="26">
        <f>AM74/I74</f>
        <v>0</v>
      </c>
      <c r="AJ74">
        <f t="shared" si="37"/>
        <v>0</v>
      </c>
      <c r="AK74" s="15">
        <f t="shared" si="38"/>
        <v>0</v>
      </c>
      <c r="AL74">
        <f t="shared" si="39"/>
        <v>0</v>
      </c>
    </row>
    <row r="75" spans="1:49">
      <c r="A75" s="8">
        <v>71</v>
      </c>
      <c r="B75" s="8" t="s">
        <v>15</v>
      </c>
      <c r="C75" s="8" t="s">
        <v>71</v>
      </c>
      <c r="D75" s="9"/>
      <c r="E75" s="5">
        <v>60</v>
      </c>
      <c r="F75" s="5">
        <v>60</v>
      </c>
      <c r="G75" s="5">
        <v>60</v>
      </c>
      <c r="H75" s="5">
        <v>60</v>
      </c>
      <c r="I75" s="11">
        <f t="shared" si="20"/>
        <v>240</v>
      </c>
      <c r="J75" s="25">
        <f t="shared" si="21"/>
        <v>550</v>
      </c>
      <c r="K75" s="19">
        <v>44000</v>
      </c>
      <c r="L75">
        <f t="shared" si="22"/>
        <v>66000</v>
      </c>
      <c r="M75" s="15">
        <f t="shared" si="23"/>
        <v>110000</v>
      </c>
      <c r="N75">
        <f t="shared" si="24"/>
        <v>22000</v>
      </c>
      <c r="O75" s="19">
        <v>132000</v>
      </c>
      <c r="P75" s="26">
        <f t="shared" si="25"/>
        <v>550</v>
      </c>
      <c r="Q75" s="19">
        <v>100000</v>
      </c>
      <c r="R75">
        <f t="shared" si="26"/>
        <v>10000</v>
      </c>
      <c r="S75" s="15">
        <f t="shared" si="27"/>
        <v>110000</v>
      </c>
      <c r="T75">
        <f t="shared" si="28"/>
        <v>22000</v>
      </c>
      <c r="U75" s="19">
        <v>132000</v>
      </c>
      <c r="V75" s="26">
        <f t="shared" si="29"/>
        <v>0</v>
      </c>
      <c r="X75">
        <f t="shared" si="30"/>
        <v>0</v>
      </c>
      <c r="Y75" s="15">
        <f t="shared" si="31"/>
        <v>0</v>
      </c>
      <c r="Z75">
        <f t="shared" si="32"/>
        <v>0</v>
      </c>
      <c r="AB75" s="26">
        <f t="shared" si="33"/>
        <v>0</v>
      </c>
      <c r="AD75">
        <f t="shared" si="34"/>
        <v>0</v>
      </c>
      <c r="AE75" s="15">
        <f t="shared" si="35"/>
        <v>0</v>
      </c>
      <c r="AF75">
        <f t="shared" si="36"/>
        <v>0</v>
      </c>
      <c r="AH75" s="26">
        <f>AM75/I75</f>
        <v>0</v>
      </c>
      <c r="AJ75">
        <f t="shared" si="37"/>
        <v>0</v>
      </c>
      <c r="AK75" s="15">
        <f t="shared" si="38"/>
        <v>0</v>
      </c>
      <c r="AL75">
        <f t="shared" si="39"/>
        <v>0</v>
      </c>
    </row>
    <row r="76" spans="1:49">
      <c r="A76" s="8">
        <v>72</v>
      </c>
      <c r="B76" s="8" t="s">
        <v>20</v>
      </c>
      <c r="C76" s="8" t="s">
        <v>2</v>
      </c>
      <c r="D76" s="9"/>
      <c r="E76" s="5">
        <v>25</v>
      </c>
      <c r="F76" s="5">
        <v>25</v>
      </c>
      <c r="G76" s="5">
        <v>25</v>
      </c>
      <c r="H76" s="5">
        <v>25</v>
      </c>
      <c r="I76" s="11">
        <f t="shared" si="20"/>
        <v>100</v>
      </c>
      <c r="J76" s="25">
        <f t="shared" si="21"/>
        <v>3800</v>
      </c>
      <c r="K76" s="19">
        <v>126666.67</v>
      </c>
      <c r="L76">
        <f t="shared" si="22"/>
        <v>189999.9966666667</v>
      </c>
      <c r="M76" s="15">
        <f t="shared" si="23"/>
        <v>316666.66666666669</v>
      </c>
      <c r="N76">
        <f t="shared" si="24"/>
        <v>63333.333333333314</v>
      </c>
      <c r="O76" s="19">
        <v>380000</v>
      </c>
      <c r="P76" s="26">
        <f t="shared" si="25"/>
        <v>4200</v>
      </c>
      <c r="Q76" s="19">
        <v>318182</v>
      </c>
      <c r="R76">
        <f t="shared" si="26"/>
        <v>31818</v>
      </c>
      <c r="S76" s="15">
        <f t="shared" si="27"/>
        <v>350000</v>
      </c>
      <c r="T76">
        <f t="shared" si="28"/>
        <v>70000</v>
      </c>
      <c r="U76" s="19">
        <v>420000</v>
      </c>
      <c r="V76" s="26">
        <f t="shared" si="29"/>
        <v>4488</v>
      </c>
      <c r="W76" s="19">
        <v>340000</v>
      </c>
      <c r="X76">
        <f t="shared" si="30"/>
        <v>34000</v>
      </c>
      <c r="Y76" s="15">
        <f t="shared" si="31"/>
        <v>374000</v>
      </c>
      <c r="Z76">
        <f t="shared" si="32"/>
        <v>74800</v>
      </c>
      <c r="AA76" s="19">
        <v>448800</v>
      </c>
      <c r="AB76" s="26">
        <f t="shared" si="33"/>
        <v>0</v>
      </c>
      <c r="AD76">
        <f t="shared" si="34"/>
        <v>0</v>
      </c>
      <c r="AE76" s="15">
        <f t="shared" si="35"/>
        <v>0</v>
      </c>
      <c r="AF76">
        <f t="shared" si="36"/>
        <v>0</v>
      </c>
      <c r="AH76" s="26">
        <f>AM76/I76</f>
        <v>0</v>
      </c>
      <c r="AJ76">
        <f t="shared" si="37"/>
        <v>0</v>
      </c>
      <c r="AK76" s="15">
        <f t="shared" si="38"/>
        <v>0</v>
      </c>
      <c r="AL76">
        <f t="shared" si="39"/>
        <v>0</v>
      </c>
    </row>
    <row r="77" spans="1:49">
      <c r="A77" s="8">
        <v>73</v>
      </c>
      <c r="B77" s="8" t="s">
        <v>21</v>
      </c>
      <c r="C77" s="8" t="s">
        <v>71</v>
      </c>
      <c r="D77" s="9"/>
      <c r="E77" s="5">
        <v>27</v>
      </c>
      <c r="F77" s="5">
        <v>27</v>
      </c>
      <c r="G77" s="5">
        <v>27</v>
      </c>
      <c r="H77" s="5">
        <v>27</v>
      </c>
      <c r="I77" s="11">
        <f t="shared" si="20"/>
        <v>108</v>
      </c>
      <c r="J77" s="25">
        <f t="shared" si="21"/>
        <v>550</v>
      </c>
      <c r="K77" s="19">
        <v>19800</v>
      </c>
      <c r="L77">
        <f t="shared" si="22"/>
        <v>29700</v>
      </c>
      <c r="M77" s="15">
        <f t="shared" si="23"/>
        <v>49500</v>
      </c>
      <c r="N77">
        <f t="shared" si="24"/>
        <v>9900</v>
      </c>
      <c r="O77" s="19">
        <v>59400</v>
      </c>
      <c r="P77" s="26">
        <f t="shared" si="25"/>
        <v>480</v>
      </c>
      <c r="Q77" s="19">
        <v>39273</v>
      </c>
      <c r="R77">
        <f t="shared" si="26"/>
        <v>3927</v>
      </c>
      <c r="S77" s="15">
        <f t="shared" si="27"/>
        <v>43200</v>
      </c>
      <c r="T77">
        <f t="shared" si="28"/>
        <v>8640</v>
      </c>
      <c r="U77" s="19">
        <v>51840</v>
      </c>
      <c r="V77" s="26">
        <f t="shared" si="29"/>
        <v>0</v>
      </c>
      <c r="W77" s="19"/>
      <c r="X77">
        <f t="shared" si="30"/>
        <v>0</v>
      </c>
      <c r="Y77" s="15">
        <f t="shared" si="31"/>
        <v>0</v>
      </c>
      <c r="Z77">
        <f t="shared" si="32"/>
        <v>0</v>
      </c>
      <c r="AB77" s="26">
        <f t="shared" si="33"/>
        <v>0</v>
      </c>
      <c r="AD77">
        <f t="shared" si="34"/>
        <v>0</v>
      </c>
      <c r="AE77" s="15">
        <f t="shared" si="35"/>
        <v>0</v>
      </c>
      <c r="AF77">
        <f t="shared" si="36"/>
        <v>0</v>
      </c>
      <c r="AH77" s="26">
        <f>AM77/I77</f>
        <v>0</v>
      </c>
      <c r="AJ77">
        <f t="shared" si="37"/>
        <v>0</v>
      </c>
      <c r="AK77" s="15">
        <f t="shared" si="38"/>
        <v>0</v>
      </c>
      <c r="AL77">
        <f t="shared" si="39"/>
        <v>0</v>
      </c>
    </row>
    <row r="78" spans="1:49" ht="26">
      <c r="A78" s="8">
        <v>74</v>
      </c>
      <c r="B78" s="8" t="s">
        <v>87</v>
      </c>
      <c r="C78" s="8" t="s">
        <v>4</v>
      </c>
      <c r="D78" s="9"/>
      <c r="E78" s="5">
        <v>120</v>
      </c>
      <c r="F78" s="5">
        <v>120</v>
      </c>
      <c r="G78" s="5">
        <v>120</v>
      </c>
      <c r="H78" s="5">
        <v>120</v>
      </c>
      <c r="I78" s="11">
        <f t="shared" si="20"/>
        <v>480</v>
      </c>
      <c r="J78" s="25">
        <f t="shared" si="21"/>
        <v>450</v>
      </c>
      <c r="K78" s="19">
        <v>72000</v>
      </c>
      <c r="L78">
        <f t="shared" si="22"/>
        <v>108000</v>
      </c>
      <c r="M78" s="15">
        <f t="shared" si="23"/>
        <v>180000</v>
      </c>
      <c r="N78">
        <f t="shared" si="24"/>
        <v>36000</v>
      </c>
      <c r="O78" s="19">
        <v>216000</v>
      </c>
      <c r="P78" s="26">
        <f t="shared" si="25"/>
        <v>360</v>
      </c>
      <c r="Q78" s="19">
        <v>130909</v>
      </c>
      <c r="R78">
        <f t="shared" si="26"/>
        <v>13091</v>
      </c>
      <c r="S78" s="15">
        <f t="shared" si="27"/>
        <v>144000</v>
      </c>
      <c r="T78">
        <f t="shared" si="28"/>
        <v>28800</v>
      </c>
      <c r="U78" s="19">
        <v>172800</v>
      </c>
      <c r="V78" s="26">
        <f t="shared" si="29"/>
        <v>0</v>
      </c>
      <c r="W78" s="19"/>
      <c r="X78">
        <f t="shared" si="30"/>
        <v>0</v>
      </c>
      <c r="Y78" s="15">
        <f t="shared" si="31"/>
        <v>0</v>
      </c>
      <c r="Z78">
        <f t="shared" si="32"/>
        <v>0</v>
      </c>
      <c r="AB78" s="26">
        <f t="shared" si="33"/>
        <v>0</v>
      </c>
      <c r="AD78">
        <f t="shared" si="34"/>
        <v>0</v>
      </c>
      <c r="AE78" s="15">
        <f t="shared" si="35"/>
        <v>0</v>
      </c>
      <c r="AF78">
        <f t="shared" si="36"/>
        <v>0</v>
      </c>
      <c r="AH78" s="26">
        <f>AM78/I78</f>
        <v>0</v>
      </c>
      <c r="AJ78">
        <f t="shared" si="37"/>
        <v>0</v>
      </c>
      <c r="AK78" s="15">
        <f t="shared" si="38"/>
        <v>0</v>
      </c>
      <c r="AL78">
        <f t="shared" si="39"/>
        <v>0</v>
      </c>
    </row>
    <row r="79" spans="1:49" s="15" customFormat="1">
      <c r="A79" s="8">
        <v>75</v>
      </c>
      <c r="B79" s="12" t="s">
        <v>23</v>
      </c>
      <c r="C79" s="12" t="s">
        <v>2</v>
      </c>
      <c r="D79" s="7"/>
      <c r="E79" s="13">
        <v>660</v>
      </c>
      <c r="F79" s="13">
        <v>661</v>
      </c>
      <c r="G79" s="13">
        <v>660</v>
      </c>
      <c r="H79" s="13">
        <v>660</v>
      </c>
      <c r="I79" s="14">
        <f t="shared" si="20"/>
        <v>2641</v>
      </c>
      <c r="J79" s="25">
        <f t="shared" si="21"/>
        <v>0</v>
      </c>
      <c r="L79">
        <f t="shared" si="22"/>
        <v>0</v>
      </c>
      <c r="M79" s="15">
        <f t="shared" si="23"/>
        <v>0</v>
      </c>
      <c r="N79">
        <f t="shared" si="24"/>
        <v>0</v>
      </c>
      <c r="P79" s="26">
        <f t="shared" si="25"/>
        <v>0</v>
      </c>
      <c r="R79">
        <f t="shared" si="26"/>
        <v>0</v>
      </c>
      <c r="S79" s="15">
        <f t="shared" si="27"/>
        <v>0</v>
      </c>
      <c r="T79">
        <f t="shared" si="28"/>
        <v>0</v>
      </c>
      <c r="V79" s="26">
        <f t="shared" si="29"/>
        <v>0</v>
      </c>
      <c r="X79">
        <f t="shared" si="30"/>
        <v>0</v>
      </c>
      <c r="Y79" s="15">
        <f t="shared" si="31"/>
        <v>0</v>
      </c>
      <c r="Z79">
        <f t="shared" si="32"/>
        <v>0</v>
      </c>
      <c r="AB79" s="26">
        <f t="shared" si="33"/>
        <v>0</v>
      </c>
      <c r="AD79">
        <f t="shared" si="34"/>
        <v>0</v>
      </c>
      <c r="AE79" s="15">
        <f t="shared" si="35"/>
        <v>0</v>
      </c>
      <c r="AF79">
        <f t="shared" si="36"/>
        <v>0</v>
      </c>
      <c r="AH79" s="26">
        <f>AM79/I79</f>
        <v>0</v>
      </c>
      <c r="AJ79">
        <f t="shared" si="37"/>
        <v>0</v>
      </c>
      <c r="AK79" s="15">
        <f t="shared" si="38"/>
        <v>0</v>
      </c>
      <c r="AL79">
        <f t="shared" si="39"/>
        <v>0</v>
      </c>
      <c r="AN79" s="26"/>
      <c r="AS79" s="26">
        <f>AW79/2641</f>
        <v>355</v>
      </c>
      <c r="AT79" s="15">
        <v>918804</v>
      </c>
      <c r="AU79" s="15">
        <f>AW79-AT79</f>
        <v>18751</v>
      </c>
      <c r="AV79" s="15">
        <f>AW79</f>
        <v>937555</v>
      </c>
      <c r="AW79" s="15">
        <v>937555</v>
      </c>
    </row>
    <row r="80" spans="1:49" ht="39">
      <c r="A80" s="8">
        <v>76</v>
      </c>
      <c r="B80" s="8" t="s">
        <v>53</v>
      </c>
      <c r="C80" s="8" t="s">
        <v>2</v>
      </c>
      <c r="D80" s="9"/>
      <c r="E80" s="5">
        <v>45</v>
      </c>
      <c r="F80" s="5">
        <v>45</v>
      </c>
      <c r="G80" s="5">
        <v>45</v>
      </c>
      <c r="H80" s="5">
        <v>45</v>
      </c>
      <c r="I80" s="11">
        <f t="shared" si="20"/>
        <v>180</v>
      </c>
      <c r="J80" s="25">
        <f t="shared" si="21"/>
        <v>2200</v>
      </c>
      <c r="K80" s="19">
        <v>132000</v>
      </c>
      <c r="L80">
        <f t="shared" si="22"/>
        <v>198000</v>
      </c>
      <c r="M80" s="15">
        <f t="shared" si="23"/>
        <v>330000</v>
      </c>
      <c r="N80">
        <f t="shared" si="24"/>
        <v>66000</v>
      </c>
      <c r="O80" s="19">
        <v>396000</v>
      </c>
      <c r="P80" s="26">
        <f t="shared" si="25"/>
        <v>2500</v>
      </c>
      <c r="Q80" s="19">
        <v>340909</v>
      </c>
      <c r="R80">
        <f t="shared" si="26"/>
        <v>34091</v>
      </c>
      <c r="S80" s="15">
        <f t="shared" si="27"/>
        <v>375000</v>
      </c>
      <c r="T80">
        <f t="shared" si="28"/>
        <v>75000</v>
      </c>
      <c r="U80" s="19">
        <v>450000</v>
      </c>
      <c r="V80" s="26">
        <f t="shared" si="29"/>
        <v>2376</v>
      </c>
      <c r="W80" s="19">
        <v>324000</v>
      </c>
      <c r="X80">
        <f t="shared" si="30"/>
        <v>32400</v>
      </c>
      <c r="Y80" s="15">
        <f t="shared" si="31"/>
        <v>356400</v>
      </c>
      <c r="Z80">
        <f t="shared" si="32"/>
        <v>71280</v>
      </c>
      <c r="AA80" s="19">
        <v>427680</v>
      </c>
      <c r="AB80" s="26">
        <f t="shared" si="33"/>
        <v>0</v>
      </c>
      <c r="AD80">
        <f t="shared" si="34"/>
        <v>0</v>
      </c>
      <c r="AE80" s="15">
        <f t="shared" si="35"/>
        <v>0</v>
      </c>
      <c r="AF80">
        <f t="shared" si="36"/>
        <v>0</v>
      </c>
      <c r="AH80" s="26">
        <f>AM80/I80</f>
        <v>0</v>
      </c>
      <c r="AJ80">
        <f t="shared" si="37"/>
        <v>0</v>
      </c>
      <c r="AK80" s="15">
        <f t="shared" si="38"/>
        <v>0</v>
      </c>
      <c r="AL80">
        <f t="shared" si="39"/>
        <v>0</v>
      </c>
    </row>
    <row r="81" spans="1:38" ht="39">
      <c r="A81" s="8">
        <v>77</v>
      </c>
      <c r="B81" s="8" t="s">
        <v>88</v>
      </c>
      <c r="C81" s="8" t="s">
        <v>2</v>
      </c>
      <c r="D81" s="9"/>
      <c r="E81" s="5">
        <v>86</v>
      </c>
      <c r="F81" s="5">
        <v>86</v>
      </c>
      <c r="G81" s="5">
        <v>86</v>
      </c>
      <c r="H81" s="5">
        <v>86</v>
      </c>
      <c r="I81" s="11">
        <f t="shared" si="20"/>
        <v>344</v>
      </c>
      <c r="J81" s="25">
        <f t="shared" si="21"/>
        <v>1450</v>
      </c>
      <c r="K81" s="19">
        <v>166266.67000000001</v>
      </c>
      <c r="L81">
        <f t="shared" si="22"/>
        <v>249399.99666666664</v>
      </c>
      <c r="M81" s="15">
        <f t="shared" si="23"/>
        <v>415666.66666666669</v>
      </c>
      <c r="N81">
        <f t="shared" si="24"/>
        <v>83133.333333333314</v>
      </c>
      <c r="O81" s="19">
        <v>498800</v>
      </c>
      <c r="P81" s="26">
        <f t="shared" si="25"/>
        <v>1400</v>
      </c>
      <c r="Q81" s="19">
        <v>364848</v>
      </c>
      <c r="R81">
        <f t="shared" si="26"/>
        <v>36485.333333333372</v>
      </c>
      <c r="S81" s="15">
        <f t="shared" si="27"/>
        <v>401333.33333333337</v>
      </c>
      <c r="T81">
        <f t="shared" si="28"/>
        <v>80266.666666666628</v>
      </c>
      <c r="U81" s="19">
        <v>481600</v>
      </c>
      <c r="V81" s="26">
        <f t="shared" si="29"/>
        <v>1584</v>
      </c>
      <c r="W81" s="19">
        <v>412800</v>
      </c>
      <c r="X81">
        <f t="shared" si="30"/>
        <v>41280</v>
      </c>
      <c r="Y81" s="15">
        <f t="shared" si="31"/>
        <v>454080</v>
      </c>
      <c r="Z81">
        <f t="shared" si="32"/>
        <v>90816</v>
      </c>
      <c r="AA81" s="19">
        <v>544896</v>
      </c>
      <c r="AB81" s="26">
        <f t="shared" si="33"/>
        <v>0</v>
      </c>
      <c r="AD81">
        <f t="shared" si="34"/>
        <v>0</v>
      </c>
      <c r="AE81" s="15">
        <f t="shared" si="35"/>
        <v>0</v>
      </c>
      <c r="AF81">
        <f t="shared" si="36"/>
        <v>0</v>
      </c>
      <c r="AH81" s="26">
        <f>AM81/I81</f>
        <v>0</v>
      </c>
      <c r="AJ81">
        <f t="shared" si="37"/>
        <v>0</v>
      </c>
      <c r="AK81" s="15">
        <f t="shared" si="38"/>
        <v>0</v>
      </c>
      <c r="AL81">
        <f t="shared" si="39"/>
        <v>0</v>
      </c>
    </row>
    <row r="82" spans="1:38" ht="26">
      <c r="A82" s="8">
        <v>78</v>
      </c>
      <c r="B82" s="8" t="s">
        <v>96</v>
      </c>
      <c r="C82" s="8" t="s">
        <v>72</v>
      </c>
      <c r="D82" s="9"/>
      <c r="E82" s="5">
        <v>25</v>
      </c>
      <c r="F82" s="5">
        <v>25</v>
      </c>
      <c r="G82" s="5">
        <v>25</v>
      </c>
      <c r="H82" s="5">
        <v>25</v>
      </c>
      <c r="I82" s="11">
        <f t="shared" si="20"/>
        <v>100</v>
      </c>
      <c r="J82" s="25">
        <f t="shared" si="21"/>
        <v>0</v>
      </c>
      <c r="L82">
        <f t="shared" si="22"/>
        <v>0</v>
      </c>
      <c r="M82" s="15">
        <f t="shared" si="23"/>
        <v>0</v>
      </c>
      <c r="N82">
        <f t="shared" si="24"/>
        <v>0</v>
      </c>
      <c r="P82" s="26">
        <f t="shared" si="25"/>
        <v>300</v>
      </c>
      <c r="Q82" s="18">
        <v>22727</v>
      </c>
      <c r="R82">
        <f t="shared" si="26"/>
        <v>2273</v>
      </c>
      <c r="S82" s="15">
        <f t="shared" si="27"/>
        <v>25000</v>
      </c>
      <c r="T82">
        <f t="shared" si="28"/>
        <v>5000</v>
      </c>
      <c r="U82" s="18">
        <v>30000</v>
      </c>
      <c r="V82" s="26">
        <f t="shared" si="29"/>
        <v>396</v>
      </c>
      <c r="W82" s="15">
        <v>30000</v>
      </c>
      <c r="X82">
        <f t="shared" si="30"/>
        <v>3000</v>
      </c>
      <c r="Y82" s="15">
        <f t="shared" si="31"/>
        <v>33000</v>
      </c>
      <c r="Z82">
        <f t="shared" si="32"/>
        <v>6600</v>
      </c>
      <c r="AA82" s="18">
        <v>39600</v>
      </c>
      <c r="AB82" s="26">
        <f t="shared" si="33"/>
        <v>0</v>
      </c>
      <c r="AD82">
        <f t="shared" si="34"/>
        <v>0</v>
      </c>
      <c r="AE82" s="15">
        <f t="shared" si="35"/>
        <v>0</v>
      </c>
      <c r="AF82">
        <f t="shared" si="36"/>
        <v>0</v>
      </c>
      <c r="AH82" s="26">
        <f>AM82/I82</f>
        <v>0</v>
      </c>
      <c r="AJ82">
        <f t="shared" si="37"/>
        <v>0</v>
      </c>
      <c r="AK82" s="15">
        <f t="shared" si="38"/>
        <v>0</v>
      </c>
      <c r="AL82">
        <f t="shared" si="39"/>
        <v>0</v>
      </c>
    </row>
    <row r="83" spans="1:38">
      <c r="A83" s="8">
        <v>79</v>
      </c>
      <c r="B83" s="8" t="s">
        <v>24</v>
      </c>
      <c r="C83" s="8" t="s">
        <v>9</v>
      </c>
      <c r="D83" s="9"/>
      <c r="E83" s="5">
        <v>600</v>
      </c>
      <c r="F83" s="5">
        <v>800</v>
      </c>
      <c r="G83" s="5">
        <v>800</v>
      </c>
      <c r="H83" s="5">
        <v>800</v>
      </c>
      <c r="I83" s="11">
        <f t="shared" si="20"/>
        <v>3000</v>
      </c>
      <c r="J83" s="25">
        <f t="shared" si="21"/>
        <v>0</v>
      </c>
      <c r="L83">
        <f t="shared" si="22"/>
        <v>0</v>
      </c>
      <c r="M83" s="15">
        <f t="shared" si="23"/>
        <v>0</v>
      </c>
      <c r="N83">
        <f t="shared" si="24"/>
        <v>0</v>
      </c>
      <c r="P83" s="26">
        <f t="shared" si="25"/>
        <v>65</v>
      </c>
      <c r="Q83" s="18">
        <v>147727</v>
      </c>
      <c r="R83">
        <f t="shared" si="26"/>
        <v>14773</v>
      </c>
      <c r="S83" s="15">
        <f t="shared" si="27"/>
        <v>162500</v>
      </c>
      <c r="T83">
        <f t="shared" si="28"/>
        <v>32500</v>
      </c>
      <c r="U83" s="18">
        <v>195000</v>
      </c>
      <c r="V83" s="26">
        <f t="shared" si="29"/>
        <v>64.680000000000007</v>
      </c>
      <c r="W83" s="19">
        <v>147000</v>
      </c>
      <c r="X83">
        <f t="shared" si="30"/>
        <v>14700</v>
      </c>
      <c r="Y83" s="15">
        <f t="shared" si="31"/>
        <v>161700</v>
      </c>
      <c r="Z83">
        <f t="shared" si="32"/>
        <v>32340</v>
      </c>
      <c r="AA83" s="18">
        <v>194040</v>
      </c>
      <c r="AB83" s="26">
        <f t="shared" si="33"/>
        <v>0</v>
      </c>
      <c r="AD83">
        <f t="shared" si="34"/>
        <v>0</v>
      </c>
      <c r="AE83" s="15">
        <f t="shared" si="35"/>
        <v>0</v>
      </c>
      <c r="AF83">
        <f t="shared" si="36"/>
        <v>0</v>
      </c>
      <c r="AH83" s="26">
        <f>AM83/I83</f>
        <v>0</v>
      </c>
      <c r="AJ83">
        <f t="shared" si="37"/>
        <v>0</v>
      </c>
      <c r="AK83" s="15">
        <f t="shared" si="38"/>
        <v>0</v>
      </c>
      <c r="AL83">
        <f t="shared" si="39"/>
        <v>0</v>
      </c>
    </row>
    <row r="84" spans="1:38">
      <c r="A84" s="8">
        <v>80</v>
      </c>
      <c r="B84" s="8" t="s">
        <v>100</v>
      </c>
      <c r="C84" s="8" t="s">
        <v>2</v>
      </c>
      <c r="D84" s="9"/>
      <c r="E84" s="5">
        <v>30</v>
      </c>
      <c r="F84" s="5">
        <v>30</v>
      </c>
      <c r="G84" s="5">
        <v>30</v>
      </c>
      <c r="H84" s="5">
        <v>30</v>
      </c>
      <c r="I84" s="11">
        <f t="shared" si="20"/>
        <v>120</v>
      </c>
      <c r="J84" s="25">
        <f t="shared" si="21"/>
        <v>2200</v>
      </c>
      <c r="K84" s="17">
        <v>88000</v>
      </c>
      <c r="L84">
        <f t="shared" si="22"/>
        <v>132000</v>
      </c>
      <c r="M84" s="15">
        <f t="shared" si="23"/>
        <v>220000</v>
      </c>
      <c r="N84">
        <f t="shared" si="24"/>
        <v>44000</v>
      </c>
      <c r="O84" s="17">
        <v>264000</v>
      </c>
      <c r="P84" s="26">
        <f t="shared" si="25"/>
        <v>2000</v>
      </c>
      <c r="Q84" s="17">
        <v>181818</v>
      </c>
      <c r="R84">
        <f t="shared" si="26"/>
        <v>18182</v>
      </c>
      <c r="S84" s="15">
        <f t="shared" si="27"/>
        <v>200000</v>
      </c>
      <c r="T84">
        <f t="shared" si="28"/>
        <v>40000</v>
      </c>
      <c r="U84" s="17">
        <v>240000</v>
      </c>
      <c r="V84" s="26">
        <f t="shared" si="29"/>
        <v>1696.2</v>
      </c>
      <c r="W84" s="19">
        <v>154200</v>
      </c>
      <c r="X84">
        <f t="shared" si="30"/>
        <v>15420</v>
      </c>
      <c r="Y84" s="15">
        <f t="shared" si="31"/>
        <v>169620</v>
      </c>
      <c r="Z84">
        <f t="shared" si="32"/>
        <v>33924</v>
      </c>
      <c r="AA84" s="19">
        <v>203544</v>
      </c>
      <c r="AB84" s="26">
        <f t="shared" si="33"/>
        <v>0</v>
      </c>
      <c r="AD84">
        <f t="shared" si="34"/>
        <v>0</v>
      </c>
      <c r="AE84" s="15">
        <f t="shared" si="35"/>
        <v>0</v>
      </c>
      <c r="AF84">
        <f t="shared" si="36"/>
        <v>0</v>
      </c>
      <c r="AH84" s="26">
        <f>AM84/I84</f>
        <v>0</v>
      </c>
      <c r="AJ84">
        <f t="shared" si="37"/>
        <v>0</v>
      </c>
      <c r="AK84" s="15">
        <f t="shared" si="38"/>
        <v>0</v>
      </c>
      <c r="AL84">
        <f t="shared" si="39"/>
        <v>0</v>
      </c>
    </row>
    <row r="85" spans="1:38">
      <c r="A85" s="8">
        <v>81</v>
      </c>
      <c r="B85" s="8" t="s">
        <v>94</v>
      </c>
      <c r="C85" s="8" t="s">
        <v>2</v>
      </c>
      <c r="D85" s="9"/>
      <c r="E85" s="5">
        <v>42</v>
      </c>
      <c r="F85" s="5"/>
      <c r="G85" s="5"/>
      <c r="H85" s="5">
        <v>42</v>
      </c>
      <c r="I85" s="11">
        <f t="shared" si="20"/>
        <v>84</v>
      </c>
      <c r="J85" s="25">
        <f t="shared" si="21"/>
        <v>0</v>
      </c>
      <c r="L85">
        <f t="shared" si="22"/>
        <v>0</v>
      </c>
      <c r="M85" s="15">
        <f t="shared" si="23"/>
        <v>0</v>
      </c>
      <c r="N85">
        <f t="shared" si="24"/>
        <v>0</v>
      </c>
      <c r="P85" s="26">
        <f t="shared" si="25"/>
        <v>1600</v>
      </c>
      <c r="Q85" s="18">
        <v>101818</v>
      </c>
      <c r="R85">
        <f t="shared" si="26"/>
        <v>10182</v>
      </c>
      <c r="S85" s="15">
        <f t="shared" si="27"/>
        <v>112000</v>
      </c>
      <c r="T85">
        <f t="shared" si="28"/>
        <v>22400</v>
      </c>
      <c r="U85" s="18">
        <v>134400</v>
      </c>
      <c r="V85" s="26">
        <f t="shared" si="29"/>
        <v>1597.1999999999998</v>
      </c>
      <c r="W85" s="18">
        <v>101640</v>
      </c>
      <c r="X85">
        <f t="shared" si="30"/>
        <v>10164</v>
      </c>
      <c r="Y85" s="15">
        <f t="shared" si="31"/>
        <v>111804</v>
      </c>
      <c r="Z85">
        <f t="shared" si="32"/>
        <v>22360.799999999988</v>
      </c>
      <c r="AA85" s="18">
        <v>134164.79999999999</v>
      </c>
      <c r="AB85" s="26">
        <f t="shared" si="33"/>
        <v>0</v>
      </c>
      <c r="AD85">
        <f t="shared" si="34"/>
        <v>0</v>
      </c>
      <c r="AE85" s="15">
        <f t="shared" si="35"/>
        <v>0</v>
      </c>
      <c r="AF85">
        <f t="shared" si="36"/>
        <v>0</v>
      </c>
      <c r="AH85" s="26">
        <f>AM85/I85</f>
        <v>0</v>
      </c>
      <c r="AJ85">
        <f t="shared" si="37"/>
        <v>0</v>
      </c>
      <c r="AK85" s="15">
        <f t="shared" si="38"/>
        <v>0</v>
      </c>
      <c r="AL85">
        <f t="shared" si="39"/>
        <v>0</v>
      </c>
    </row>
    <row r="86" spans="1:38" ht="52">
      <c r="A86" s="8">
        <v>82</v>
      </c>
      <c r="B86" s="8" t="s">
        <v>93</v>
      </c>
      <c r="C86" s="8" t="s">
        <v>2</v>
      </c>
      <c r="D86" s="9"/>
      <c r="E86" s="5">
        <v>16</v>
      </c>
      <c r="F86" s="5">
        <v>16</v>
      </c>
      <c r="G86" s="5">
        <v>16</v>
      </c>
      <c r="H86" s="5">
        <v>16</v>
      </c>
      <c r="I86" s="11">
        <f t="shared" si="20"/>
        <v>64</v>
      </c>
      <c r="J86" s="25">
        <f t="shared" si="21"/>
        <v>1800</v>
      </c>
      <c r="K86" s="17">
        <v>38400</v>
      </c>
      <c r="L86">
        <f t="shared" si="22"/>
        <v>57600</v>
      </c>
      <c r="M86" s="15">
        <f t="shared" si="23"/>
        <v>96000</v>
      </c>
      <c r="N86">
        <f t="shared" si="24"/>
        <v>19200</v>
      </c>
      <c r="O86" s="17">
        <v>115200</v>
      </c>
      <c r="P86" s="26">
        <f t="shared" si="25"/>
        <v>1800</v>
      </c>
      <c r="Q86" s="17">
        <v>87273</v>
      </c>
      <c r="R86">
        <f t="shared" si="26"/>
        <v>8727</v>
      </c>
      <c r="S86" s="15">
        <f t="shared" si="27"/>
        <v>96000</v>
      </c>
      <c r="T86">
        <f t="shared" si="28"/>
        <v>19200</v>
      </c>
      <c r="U86" s="17">
        <v>115200</v>
      </c>
      <c r="V86" s="26">
        <f t="shared" si="29"/>
        <v>2593.8000000000002</v>
      </c>
      <c r="W86" s="18">
        <v>125760</v>
      </c>
      <c r="X86">
        <f t="shared" si="30"/>
        <v>12576.000000000029</v>
      </c>
      <c r="Y86" s="15">
        <f t="shared" si="31"/>
        <v>138336.00000000003</v>
      </c>
      <c r="Z86">
        <f t="shared" si="32"/>
        <v>27667.199999999983</v>
      </c>
      <c r="AA86" s="18">
        <v>166003.20000000001</v>
      </c>
      <c r="AB86" s="26">
        <f t="shared" si="33"/>
        <v>0</v>
      </c>
      <c r="AD86">
        <f t="shared" si="34"/>
        <v>0</v>
      </c>
      <c r="AE86" s="15">
        <f t="shared" si="35"/>
        <v>0</v>
      </c>
      <c r="AF86">
        <f t="shared" si="36"/>
        <v>0</v>
      </c>
      <c r="AH86" s="26">
        <f>AM86/I86</f>
        <v>0</v>
      </c>
      <c r="AJ86">
        <f t="shared" si="37"/>
        <v>0</v>
      </c>
      <c r="AK86" s="15">
        <f t="shared" si="38"/>
        <v>0</v>
      </c>
      <c r="AL86">
        <f t="shared" si="39"/>
        <v>0</v>
      </c>
    </row>
    <row r="87" spans="1:38" ht="26">
      <c r="A87" s="8">
        <v>83</v>
      </c>
      <c r="B87" s="8" t="s">
        <v>99</v>
      </c>
      <c r="C87" s="8" t="s">
        <v>71</v>
      </c>
      <c r="D87" s="9"/>
      <c r="E87" s="5">
        <v>24</v>
      </c>
      <c r="F87" s="5">
        <v>24</v>
      </c>
      <c r="G87" s="5">
        <v>24</v>
      </c>
      <c r="H87" s="5">
        <v>24</v>
      </c>
      <c r="I87" s="11">
        <f t="shared" si="20"/>
        <v>96</v>
      </c>
      <c r="J87" s="25">
        <f t="shared" si="21"/>
        <v>0</v>
      </c>
      <c r="L87">
        <f t="shared" si="22"/>
        <v>0</v>
      </c>
      <c r="M87" s="15">
        <f t="shared" si="23"/>
        <v>0</v>
      </c>
      <c r="N87">
        <f t="shared" si="24"/>
        <v>0</v>
      </c>
      <c r="P87" s="26">
        <f t="shared" si="25"/>
        <v>1800</v>
      </c>
      <c r="Q87" s="18">
        <v>130909</v>
      </c>
      <c r="R87">
        <f t="shared" si="26"/>
        <v>13091</v>
      </c>
      <c r="S87" s="15">
        <f t="shared" si="27"/>
        <v>144000</v>
      </c>
      <c r="T87">
        <f t="shared" si="28"/>
        <v>28800</v>
      </c>
      <c r="U87" s="18">
        <v>172800</v>
      </c>
      <c r="V87" s="26">
        <f t="shared" si="29"/>
        <v>1498.2</v>
      </c>
      <c r="W87" s="17">
        <v>108960</v>
      </c>
      <c r="X87">
        <f t="shared" si="30"/>
        <v>10896.000000000015</v>
      </c>
      <c r="Y87" s="15">
        <f t="shared" si="31"/>
        <v>119856.00000000001</v>
      </c>
      <c r="Z87">
        <f t="shared" si="32"/>
        <v>23971.199999999997</v>
      </c>
      <c r="AA87" s="18">
        <v>143827.20000000001</v>
      </c>
      <c r="AB87" s="26">
        <f t="shared" si="33"/>
        <v>0</v>
      </c>
      <c r="AD87">
        <f t="shared" si="34"/>
        <v>0</v>
      </c>
      <c r="AE87" s="15">
        <f t="shared" si="35"/>
        <v>0</v>
      </c>
      <c r="AF87">
        <f t="shared" si="36"/>
        <v>0</v>
      </c>
      <c r="AH87" s="26">
        <f>AM87/I87</f>
        <v>0</v>
      </c>
      <c r="AJ87">
        <f t="shared" si="37"/>
        <v>0</v>
      </c>
      <c r="AK87" s="15">
        <f t="shared" si="38"/>
        <v>0</v>
      </c>
      <c r="AL87">
        <f t="shared" si="39"/>
        <v>0</v>
      </c>
    </row>
    <row r="88" spans="1:38">
      <c r="A88" s="8">
        <v>84</v>
      </c>
      <c r="B88" s="8" t="s">
        <v>97</v>
      </c>
      <c r="C88" s="8" t="s">
        <v>2</v>
      </c>
      <c r="D88" s="9"/>
      <c r="E88" s="5">
        <v>6</v>
      </c>
      <c r="F88" s="5">
        <v>6</v>
      </c>
      <c r="G88" s="5">
        <v>6</v>
      </c>
      <c r="H88" s="5">
        <v>6</v>
      </c>
      <c r="I88" s="11">
        <f t="shared" si="20"/>
        <v>24</v>
      </c>
      <c r="J88" s="25">
        <f t="shared" si="21"/>
        <v>0</v>
      </c>
      <c r="L88">
        <f t="shared" si="22"/>
        <v>0</v>
      </c>
      <c r="M88" s="15">
        <f t="shared" si="23"/>
        <v>0</v>
      </c>
      <c r="N88">
        <f t="shared" si="24"/>
        <v>0</v>
      </c>
      <c r="P88" s="26">
        <f t="shared" si="25"/>
        <v>0</v>
      </c>
      <c r="R88">
        <f t="shared" si="26"/>
        <v>0</v>
      </c>
      <c r="S88" s="15">
        <f t="shared" si="27"/>
        <v>0</v>
      </c>
      <c r="T88">
        <f t="shared" si="28"/>
        <v>0</v>
      </c>
      <c r="V88" s="26">
        <f t="shared" si="29"/>
        <v>349.8</v>
      </c>
      <c r="W88" s="18">
        <v>6360</v>
      </c>
      <c r="X88">
        <f t="shared" si="30"/>
        <v>636.00000000000091</v>
      </c>
      <c r="Y88" s="15">
        <f t="shared" si="31"/>
        <v>6996.0000000000009</v>
      </c>
      <c r="Z88">
        <f t="shared" si="32"/>
        <v>1399.1999999999998</v>
      </c>
      <c r="AA88" s="18">
        <v>8395.2000000000007</v>
      </c>
      <c r="AB88" s="26">
        <f t="shared" si="33"/>
        <v>0</v>
      </c>
      <c r="AD88">
        <f t="shared" si="34"/>
        <v>0</v>
      </c>
      <c r="AE88" s="15">
        <f t="shared" si="35"/>
        <v>0</v>
      </c>
      <c r="AF88">
        <f t="shared" si="36"/>
        <v>0</v>
      </c>
      <c r="AH88" s="26">
        <f>AM88/I88</f>
        <v>0</v>
      </c>
      <c r="AJ88">
        <f t="shared" si="37"/>
        <v>0</v>
      </c>
      <c r="AK88" s="15">
        <f t="shared" si="38"/>
        <v>0</v>
      </c>
      <c r="AL88">
        <f t="shared" si="39"/>
        <v>0</v>
      </c>
    </row>
    <row r="89" spans="1:38" ht="26">
      <c r="A89" s="8">
        <v>85</v>
      </c>
      <c r="B89" s="8" t="s">
        <v>49</v>
      </c>
      <c r="C89" s="8" t="s">
        <v>2</v>
      </c>
      <c r="D89" s="9"/>
      <c r="E89" s="5">
        <v>30</v>
      </c>
      <c r="F89" s="5">
        <v>30</v>
      </c>
      <c r="G89" s="5">
        <v>30</v>
      </c>
      <c r="H89" s="5">
        <v>30</v>
      </c>
      <c r="I89" s="11">
        <f t="shared" si="20"/>
        <v>120</v>
      </c>
      <c r="J89" s="25">
        <f t="shared" si="21"/>
        <v>2000</v>
      </c>
      <c r="K89" s="17">
        <v>80000</v>
      </c>
      <c r="L89">
        <f t="shared" si="22"/>
        <v>120000</v>
      </c>
      <c r="M89" s="15">
        <f t="shared" si="23"/>
        <v>200000</v>
      </c>
      <c r="N89">
        <f t="shared" si="24"/>
        <v>40000</v>
      </c>
      <c r="O89" s="17">
        <v>240000</v>
      </c>
      <c r="P89" s="26">
        <f t="shared" si="25"/>
        <v>2200</v>
      </c>
      <c r="Q89" s="17">
        <v>200000</v>
      </c>
      <c r="R89">
        <f t="shared" si="26"/>
        <v>20000</v>
      </c>
      <c r="S89" s="15">
        <f t="shared" si="27"/>
        <v>220000</v>
      </c>
      <c r="T89">
        <f t="shared" si="28"/>
        <v>44000</v>
      </c>
      <c r="U89" s="17">
        <v>264000</v>
      </c>
      <c r="V89" s="26">
        <f t="shared" si="29"/>
        <v>2395.8000000000002</v>
      </c>
      <c r="W89" s="17">
        <v>217800</v>
      </c>
      <c r="X89">
        <f t="shared" si="30"/>
        <v>21780</v>
      </c>
      <c r="Y89" s="15">
        <f t="shared" si="31"/>
        <v>239580</v>
      </c>
      <c r="Z89">
        <f t="shared" si="32"/>
        <v>47916</v>
      </c>
      <c r="AA89" s="17">
        <v>287496</v>
      </c>
      <c r="AB89" s="26">
        <f t="shared" si="33"/>
        <v>0</v>
      </c>
      <c r="AD89">
        <f t="shared" si="34"/>
        <v>0</v>
      </c>
      <c r="AE89" s="15">
        <f t="shared" si="35"/>
        <v>0</v>
      </c>
      <c r="AF89">
        <f t="shared" si="36"/>
        <v>0</v>
      </c>
      <c r="AH89" s="26">
        <f>AM89/I89</f>
        <v>0</v>
      </c>
      <c r="AJ89">
        <f t="shared" si="37"/>
        <v>0</v>
      </c>
      <c r="AK89" s="15">
        <f t="shared" si="38"/>
        <v>0</v>
      </c>
      <c r="AL89">
        <f t="shared" si="39"/>
        <v>0</v>
      </c>
    </row>
    <row r="90" spans="1:38" ht="26">
      <c r="A90" s="8">
        <v>86</v>
      </c>
      <c r="B90" s="8" t="s">
        <v>40</v>
      </c>
      <c r="C90" s="8" t="s">
        <v>2</v>
      </c>
      <c r="D90" s="9"/>
      <c r="E90" s="5">
        <v>86</v>
      </c>
      <c r="F90" s="5">
        <v>86</v>
      </c>
      <c r="G90" s="5">
        <v>86</v>
      </c>
      <c r="H90" s="5">
        <v>86</v>
      </c>
      <c r="I90" s="11">
        <f t="shared" si="20"/>
        <v>344</v>
      </c>
      <c r="J90" s="25">
        <f t="shared" si="21"/>
        <v>0</v>
      </c>
      <c r="L90">
        <f t="shared" si="22"/>
        <v>0</v>
      </c>
      <c r="M90" s="15">
        <f t="shared" si="23"/>
        <v>0</v>
      </c>
      <c r="N90">
        <f t="shared" si="24"/>
        <v>0</v>
      </c>
      <c r="P90" s="26">
        <f t="shared" si="25"/>
        <v>4200</v>
      </c>
      <c r="Q90" s="18">
        <v>1094545</v>
      </c>
      <c r="R90">
        <f t="shared" si="26"/>
        <v>109455</v>
      </c>
      <c r="S90" s="15">
        <f t="shared" si="27"/>
        <v>1204000</v>
      </c>
      <c r="T90">
        <f t="shared" si="28"/>
        <v>240800</v>
      </c>
      <c r="U90" s="18">
        <v>1444800</v>
      </c>
      <c r="V90" s="26">
        <f t="shared" si="29"/>
        <v>4488</v>
      </c>
      <c r="W90" s="18">
        <v>1169600</v>
      </c>
      <c r="X90">
        <f t="shared" si="30"/>
        <v>116960</v>
      </c>
      <c r="Y90" s="15">
        <f t="shared" si="31"/>
        <v>1286560</v>
      </c>
      <c r="Z90">
        <f t="shared" si="32"/>
        <v>257312</v>
      </c>
      <c r="AA90" s="18">
        <v>1543872</v>
      </c>
      <c r="AB90" s="26">
        <f t="shared" si="33"/>
        <v>0</v>
      </c>
      <c r="AD90">
        <f t="shared" si="34"/>
        <v>0</v>
      </c>
      <c r="AE90" s="15">
        <f t="shared" si="35"/>
        <v>0</v>
      </c>
      <c r="AF90">
        <f t="shared" si="36"/>
        <v>0</v>
      </c>
      <c r="AH90" s="26">
        <f>AM90/I90</f>
        <v>0</v>
      </c>
      <c r="AJ90">
        <f t="shared" si="37"/>
        <v>0</v>
      </c>
      <c r="AK90" s="15">
        <f t="shared" si="38"/>
        <v>0</v>
      </c>
      <c r="AL90">
        <f t="shared" si="39"/>
        <v>0</v>
      </c>
    </row>
    <row r="91" spans="1:38" ht="26">
      <c r="A91" s="8">
        <v>87</v>
      </c>
      <c r="B91" s="8" t="s">
        <v>102</v>
      </c>
      <c r="C91" s="8" t="s">
        <v>2</v>
      </c>
      <c r="D91" s="9"/>
      <c r="E91" s="5">
        <v>1.5</v>
      </c>
      <c r="F91" s="5">
        <v>1.5</v>
      </c>
      <c r="G91" s="5">
        <v>1.5</v>
      </c>
      <c r="H91" s="16">
        <v>1.5</v>
      </c>
      <c r="I91" s="11">
        <f t="shared" si="20"/>
        <v>6</v>
      </c>
      <c r="J91" s="25">
        <f t="shared" si="21"/>
        <v>2000</v>
      </c>
      <c r="K91" s="17">
        <v>4000</v>
      </c>
      <c r="L91">
        <f t="shared" si="22"/>
        <v>6000</v>
      </c>
      <c r="M91" s="15">
        <f t="shared" si="23"/>
        <v>10000</v>
      </c>
      <c r="N91">
        <f t="shared" si="24"/>
        <v>2000</v>
      </c>
      <c r="O91" s="17">
        <v>12000</v>
      </c>
      <c r="P91" s="26">
        <f t="shared" si="25"/>
        <v>1800</v>
      </c>
      <c r="Q91" s="17">
        <v>8182</v>
      </c>
      <c r="R91">
        <f t="shared" si="26"/>
        <v>818</v>
      </c>
      <c r="S91" s="15">
        <f t="shared" si="27"/>
        <v>9000</v>
      </c>
      <c r="T91">
        <f t="shared" si="28"/>
        <v>1800</v>
      </c>
      <c r="U91" s="17">
        <v>10800</v>
      </c>
      <c r="V91" s="26">
        <f t="shared" si="29"/>
        <v>1498.2</v>
      </c>
      <c r="W91" s="17">
        <v>6810</v>
      </c>
      <c r="X91">
        <f t="shared" si="30"/>
        <v>681.00000000000091</v>
      </c>
      <c r="Y91" s="15">
        <f t="shared" si="31"/>
        <v>7491.0000000000009</v>
      </c>
      <c r="Z91">
        <f t="shared" si="32"/>
        <v>1498.1999999999998</v>
      </c>
      <c r="AA91" s="17">
        <v>8989.2000000000007</v>
      </c>
      <c r="AB91" s="26">
        <f t="shared" si="33"/>
        <v>0</v>
      </c>
      <c r="AD91">
        <f t="shared" si="34"/>
        <v>0</v>
      </c>
      <c r="AE91" s="15">
        <f t="shared" si="35"/>
        <v>0</v>
      </c>
      <c r="AF91">
        <f t="shared" si="36"/>
        <v>0</v>
      </c>
      <c r="AH91" s="26">
        <f>AM91/I91</f>
        <v>0</v>
      </c>
      <c r="AJ91">
        <f t="shared" si="37"/>
        <v>0</v>
      </c>
      <c r="AK91" s="15">
        <f t="shared" si="38"/>
        <v>0</v>
      </c>
      <c r="AL91">
        <f t="shared" si="39"/>
        <v>0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2019-12-20T18:26:58Z</dcterms:modified>
</cp:coreProperties>
</file>