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4880" windowHeight="8580" activeTab="2"/>
  </bookViews>
  <sheets>
    <sheet name="Գնահատում" sheetId="1" r:id="rId1"/>
    <sheet name="Պայմանագրեր1" sheetId="2" r:id="rId2"/>
    <sheet name="Պայմանագրեր2" sheetId="3" r:id="rId3"/>
  </sheets>
  <definedNames>
    <definedName name="_xlnm._FilterDatabase" localSheetId="0" hidden="1">Գնահատում!$A$1:$N$23</definedName>
    <definedName name="_xlnm._FilterDatabase" localSheetId="1" hidden="1">Պայմանագրեր1!$A$3:$X$20</definedName>
    <definedName name="_xlnm._FilterDatabase" localSheetId="2" hidden="1">Պայմանագրեր2!$A$1:$N$27</definedName>
    <definedName name="_xlnm.Print_Area" localSheetId="0">Գնահատում!$A$1:$C$1</definedName>
    <definedName name="_xlnm.Print_Area" localSheetId="2">Պայմանագրեր2!$A$1:$C$1</definedName>
  </definedNames>
  <calcPr calcId="145621"/>
</workbook>
</file>

<file path=xl/calcChain.xml><?xml version="1.0" encoding="utf-8"?>
<calcChain xmlns="http://schemas.openxmlformats.org/spreadsheetml/2006/main">
  <c r="S30" i="3" l="1"/>
  <c r="R30" i="3"/>
  <c r="L30" i="3"/>
  <c r="M30" i="3"/>
  <c r="H30" i="3"/>
  <c r="G30" i="3"/>
  <c r="F30" i="3"/>
  <c r="E30" i="3"/>
  <c r="M27" i="3"/>
  <c r="M29" i="3" s="1"/>
  <c r="L27" i="3"/>
  <c r="L29" i="3" s="1"/>
  <c r="T29" i="3"/>
  <c r="G27" i="3" l="1"/>
  <c r="G29" i="3" s="1"/>
  <c r="S27" i="3"/>
  <c r="S29" i="3" s="1"/>
  <c r="R27" i="3"/>
  <c r="R29" i="3" s="1"/>
  <c r="I27" i="3"/>
  <c r="I29" i="3" s="1"/>
  <c r="H27" i="3"/>
  <c r="H29" i="3" s="1"/>
  <c r="F27" i="3"/>
  <c r="F29" i="3" s="1"/>
  <c r="E27" i="3"/>
  <c r="E29" i="3" s="1"/>
  <c r="U22" i="3"/>
  <c r="U21" i="3"/>
  <c r="U20" i="3"/>
  <c r="U19" i="3"/>
  <c r="U18" i="3"/>
  <c r="U17" i="3"/>
  <c r="U16" i="3"/>
  <c r="U15" i="3"/>
  <c r="U14" i="3"/>
  <c r="U13" i="3"/>
  <c r="U12" i="3"/>
  <c r="U11" i="3"/>
  <c r="U10" i="3"/>
  <c r="U9" i="3"/>
  <c r="U8" i="3"/>
  <c r="U7" i="3"/>
  <c r="U6" i="3"/>
  <c r="U5" i="3"/>
  <c r="U4" i="3"/>
  <c r="U3" i="3"/>
  <c r="U2" i="3"/>
  <c r="Y18" i="2" l="1"/>
  <c r="Y17" i="2"/>
  <c r="Y12" i="2"/>
  <c r="Y11" i="2"/>
  <c r="Y8" i="2"/>
  <c r="Y7" i="2"/>
  <c r="Y6" i="2"/>
  <c r="Y5" i="2"/>
  <c r="Y4" i="2"/>
  <c r="U3" i="1" l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" i="1"/>
</calcChain>
</file>

<file path=xl/comments1.xml><?xml version="1.0" encoding="utf-8"?>
<comments xmlns="http://schemas.openxmlformats.org/spreadsheetml/2006/main">
  <authors>
    <author>Ani Bazeyan</author>
  </authors>
  <commentList>
    <comment ref="E7" authorId="0">
      <text>
        <r>
          <rPr>
            <b/>
            <sz val="9"/>
            <color indexed="81"/>
            <rFont val="Tahoma"/>
            <family val="2"/>
          </rPr>
          <t>Ani Bazeyan:</t>
        </r>
        <r>
          <rPr>
            <sz val="9"/>
            <color indexed="81"/>
            <rFont val="Tahoma"/>
            <family val="2"/>
          </rPr>
          <t xml:space="preserve">
Մինչ բանակցային գին 355000</t>
        </r>
      </text>
    </comment>
  </commentList>
</comments>
</file>

<file path=xl/comments2.xml><?xml version="1.0" encoding="utf-8"?>
<comments xmlns="http://schemas.openxmlformats.org/spreadsheetml/2006/main">
  <authors>
    <author>Ani Bazeyan</author>
  </authors>
  <commentList>
    <comment ref="H4" authorId="0">
      <text>
        <r>
          <rPr>
            <b/>
            <sz val="9"/>
            <color indexed="81"/>
            <rFont val="Tahoma"/>
            <family val="2"/>
          </rPr>
          <t>Ani Bazeyan:</t>
        </r>
        <r>
          <rPr>
            <sz val="9"/>
            <color indexed="81"/>
            <rFont val="Tahoma"/>
            <family val="2"/>
          </rPr>
          <t xml:space="preserve">
Մինչ բանակցային գին 355000</t>
        </r>
      </text>
    </comment>
  </commentList>
</comments>
</file>

<file path=xl/comments3.xml><?xml version="1.0" encoding="utf-8"?>
<comments xmlns="http://schemas.openxmlformats.org/spreadsheetml/2006/main">
  <authors>
    <author>Ani Bazeyan</author>
  </authors>
  <commentList>
    <comment ref="E7" authorId="0">
      <text>
        <r>
          <rPr>
            <b/>
            <sz val="9"/>
            <color indexed="81"/>
            <rFont val="Tahoma"/>
            <family val="2"/>
          </rPr>
          <t>Ani Bazeyan:</t>
        </r>
        <r>
          <rPr>
            <sz val="9"/>
            <color indexed="81"/>
            <rFont val="Tahoma"/>
            <family val="2"/>
          </rPr>
          <t xml:space="preserve">
Մինչ բանակցային գին 355000</t>
        </r>
      </text>
    </comment>
  </commentList>
</comments>
</file>

<file path=xl/sharedStrings.xml><?xml version="1.0" encoding="utf-8"?>
<sst xmlns="http://schemas.openxmlformats.org/spreadsheetml/2006/main" count="1004" uniqueCount="68">
  <si>
    <t>ՀՀ</t>
  </si>
  <si>
    <t>Ծրագրի անվանումը</t>
  </si>
  <si>
    <t>Նախահաշվային գինը</t>
  </si>
  <si>
    <t>Տևողություն</t>
  </si>
  <si>
    <t>Շինկենտրոն  ՓԲԸ</t>
  </si>
  <si>
    <t>ՄԻՔՆԱՐ ՍՊԸ</t>
  </si>
  <si>
    <t>ԲԱԲԻՍ  ՍՊԸ</t>
  </si>
  <si>
    <t>Սուֆետ  ՍՊԸ</t>
  </si>
  <si>
    <t>ԳՈԼԴ-ՆԵԹ ՍՊԸ</t>
  </si>
  <si>
    <t>Տրանսպորտային</t>
  </si>
  <si>
    <t>Հուսալի Կամար  ՍՊԸ</t>
  </si>
  <si>
    <t>ԳՐԻՏԻԳ ՍՊԸ</t>
  </si>
  <si>
    <t>ԱՐԽԻՏԵԿՏ ՍՊԸ</t>
  </si>
  <si>
    <t>Ա/Ձ Սերյոժա Ամիրաղյան</t>
  </si>
  <si>
    <t>ՍԱՄԱԼԻԱ ՍՊԸ</t>
  </si>
  <si>
    <t>Մոդուլ  ՍՊԸ</t>
  </si>
  <si>
    <t>ԻՐՏԻԳ</t>
  </si>
  <si>
    <t>ԴԱԴԻ ԻՆՎԵՍՏ ՍՊԸ</t>
  </si>
  <si>
    <t>ՎԱՐԴՍԱ  ՍՊԸ</t>
  </si>
  <si>
    <t>ԿՈՓ  ՍՊԸ</t>
  </si>
  <si>
    <t>ՍԵՆ-ԼԵՎ ՍՊԸ</t>
  </si>
  <si>
    <t>«ՀՀ Արագածոտնի մարզի Նոր Ամանոս համայնքի նոր կոյուղու ցանցերի, վթարային տեղամասերի վերանորոգում, սեպտիկ հորի կառուցում» աշխատանքների ընթացքում տեխնիկական հսկողության ծառայություններ</t>
  </si>
  <si>
    <t>«ՀՀ Արագածոտնի մարզի Մաստարա համայնքի խմելու ջրագծի ներքն ցանցի վերանորոգում /4,0կմ երկարությամբ/» աշխատանքների ընթացքում տեխնիկական հսկողության ծառայություններ</t>
  </si>
  <si>
    <t>«ՀՀ Արագածոտնի մարզի Շղարշիկ համայնքի խմելու ջրի ջրագծի վերանորոգում և ներքին ցանցի կառուցում» աշխատանքների ընթացքում տեխնիկական հսկողության ծառայություններ</t>
  </si>
  <si>
    <t>«ՀՀ Արագածոտնի մարզի Լեռնարոտ համայնքը սնող ջրագծի և կապտաժների կառուցում» աշխատանքների ընթացքում տեխնիկական հսկողության ծառայություններ</t>
  </si>
  <si>
    <t>«ՀՀ Արարատի մարզի Բերքանուշ համայնքի ոռոգման ցանցի կիսախողովակների տեղադրում /500մ, 12հա/» աշխատանքների ընթացքում տեխնիկական հսկողության ծառայություններ</t>
  </si>
  <si>
    <t>«ՀՀ Արարատի մարզի Գետազատ համայնքի ոռոգման ցանցի կապիտալ նորոգում» աշխատանքների ընթացքում տեխնիկական հսկողության ծառայություններ</t>
  </si>
  <si>
    <t>«ՀՀ Արարատի մարզի Վարդաշեն համայնքի ոռոգման ցանցի անցկացում» աշխատանքների ընթացքում տեխնիկական հսկողության ծառայություններ</t>
  </si>
  <si>
    <t>«ՀՀ Արմավիրի մարզի Խորոնք համայնքի խմելաջրի ջրագծի մասնակի կառուցում /ներքին ցանց/» աշխատանքների ընթացքում տեխնիկական հսկողության ծառայություններ</t>
  </si>
  <si>
    <r>
      <t>«ՀՀ Գեղարքունիքի մարզի Ն</t>
    </r>
    <r>
      <rPr>
        <i/>
        <sz val="12"/>
        <color theme="1"/>
        <rFont val="Sylfaen"/>
        <family val="1"/>
      </rPr>
      <t xml:space="preserve">. </t>
    </r>
    <r>
      <rPr>
        <sz val="10"/>
        <color theme="1"/>
        <rFont val="Sylfaen"/>
        <family val="1"/>
      </rPr>
      <t>Գետաշեն համայնքի խորքային հորի հորատում» աշխատանքների ընթացքում տեխնիկական հսկողության ծառայություններ</t>
    </r>
  </si>
  <si>
    <t>«Գյումրու մոր և մանկան ավստրիական հիվանդանոցի տանիքի վերանորոգում» աշխատանքների ընթացքում տեխնիկական հսկողության ծառայություններ</t>
  </si>
  <si>
    <t>«Ցողամարգի միջնակարգ դպրոց ՊՈԱԿ-ի դռների և պատուհանների փոխարինում» աշխատանքների ընթացքում տեխնիկական հսկողության ծառայություններ</t>
  </si>
  <si>
    <t>««Սարագյուղի հիմնական դպրոց» ՊՈԱԿ-ի վերանորոգում» աշխատանքների ընթացքում տեխնիկական հսկողության ծառայություններ</t>
  </si>
  <si>
    <t>«Շիրակի մարզի «Փոքր Մանթաշի միջնակարգ դպրոց» ՊՈԱԿ-ի մասնակի վերանորոգման» աշխատանքների ընթացքում տեխնիկական հսկողության ծառայություններ</t>
  </si>
  <si>
    <t>«Շիրակի մարզի Մեղրաշեն համայնքի միջնակարգ դպրոցի ջեռուցման համակարգի անցկացում» աշխատանքների ընթացքում տեխնիկական հսկողության ծառայություններ</t>
  </si>
  <si>
    <t>«Կապան քաղաքի մի շարք թաղամասերում միակողմանի և երկկողմանի ջրընդունիչ հորերի ու սելավատարների /թվով 12 հատ/ կառուցում» աշխատանքների ընթացքում տեխնիկական հսկողության ծառայություններ</t>
  </si>
  <si>
    <t>«Կապան քաղաքի բազմաբնակարան շենքի տանիքի վերանորոգում» աշխատանքների ընթացքում տեխնիկական հսկողության ծառայություններ</t>
  </si>
  <si>
    <t>«ՀՀ Տավուշի մարզի Այգեպար համայնքի ներգյուղական գիշերային լուսավորության ցանցի կառուցում /2,0 կմ/» աշխատանքների ընթացքում տեխնիկական հսկողության ծառայություններ</t>
  </si>
  <si>
    <t>« ՀՀ Տավուշի մարզի Արծվաբերդ համայնքի 210գմ ասֆալտապատում դեպի միջնակարգ դպրոց » աշխատանքների ընթացքում տեխնիկական հսկողության ծառայություններ</t>
  </si>
  <si>
    <t>«ՀՀ Տավուշի մարզի Իծաքար համայնքի 20 գծմ հենապատի վերակառուցում և ճանապարհի վերանորոգում» աշխատանքների ընթացքում տեխնիկական հսկողության ծառայություններ</t>
  </si>
  <si>
    <t>«ՀՀ Տավուշի մարզի Զորական համայնքի խմելու ջրագծի պոմպակայանի կառուցում» աշխատանքների ընթացքում տեխնիկական հսկողության ծառայություններ</t>
  </si>
  <si>
    <t>«ՀՀ Սյունիքի մարզի Գորիս համայնքի Խնձորեսկ գյուղի դպրոցի պատուհանների փոխում և տանիքի վերանորոգում» աշխատանքների ընթացքում տեխնիկական հսկողության ծառայություններ</t>
  </si>
  <si>
    <t>Հիդրոտեխնիկական</t>
  </si>
  <si>
    <t>Բնակելի,հասարակական և արտադրական</t>
  </si>
  <si>
    <t>Էներգետիկական</t>
  </si>
  <si>
    <t>Լիցենզիա</t>
  </si>
  <si>
    <t/>
  </si>
  <si>
    <t>Նվազագույն գին</t>
  </si>
  <si>
    <t>1-ին տեղ զբաղեցրած մասնակից</t>
  </si>
  <si>
    <t>ԻՐՏԻԳ ՍՊԸ</t>
  </si>
  <si>
    <t>Ընտրված մասնակից</t>
  </si>
  <si>
    <t>Հայտը մերժվել է ժամկետանց հարկային պարտավորությունների պատճառով</t>
  </si>
  <si>
    <t>Գները ներկայացված են առանց ԱԱՀ-ի</t>
  </si>
  <si>
    <t>Գնահատման արդյունքում ընտրված մասնակից</t>
  </si>
  <si>
    <t>1-ին տեղ զբաղեցրած և ընտրված մասնակից</t>
  </si>
  <si>
    <t>ԱԱՀ-ով</t>
  </si>
  <si>
    <t>Անվանում</t>
  </si>
  <si>
    <t>Տեխ Դրաֆտ ՍՊԸ</t>
  </si>
  <si>
    <t>Առանց ԱԱՀ</t>
  </si>
  <si>
    <t>ԱԱՀ-ով կամ առանց ԱԱՀ աշխատող ընկերություն</t>
  </si>
  <si>
    <t>Մերժված մասնակից</t>
  </si>
  <si>
    <t>Միջոցով</t>
  </si>
  <si>
    <t>Պայմանագրի գին</t>
  </si>
  <si>
    <t>ԳԻՆ ԱՌԱՆՑ ԱԱՀ</t>
  </si>
  <si>
    <t>ԱԱՀ</t>
  </si>
  <si>
    <t>ՊԱՅՄԱՆԱԳՐԻ ԳԻՆ</t>
  </si>
  <si>
    <t>որից առկա ֆինանսական միջոցներով՝</t>
  </si>
  <si>
    <t xml:space="preserve">1-ին տեղ զբաղեցրած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</si>
</sst>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(* #,##0_);_(* \(#,##0\);_(* &quot;-&quot;??_);_(@_)"/>
    <numFmt numFmtId="165" formatCode="0.000"/>
    <numFmt numFmtId="166" formatCode="[$-409]d\-mmm\-yy;@"/>
    <numFmt numFmtId="167" formatCode="_(* #,##0_);_(* \(#,##0\);_(* &quot;-&quot;?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sz val="11"/>
      <color theme="1"/>
      <name val="Sylfaen"/>
      <family val="1"/>
    </font>
    <font>
      <sz val="10"/>
      <name val="Times Armenian"/>
      <family val="1"/>
    </font>
    <font>
      <sz val="11"/>
      <color indexed="8"/>
      <name val="Calibri"/>
      <family val="2"/>
      <charset val="1"/>
    </font>
    <font>
      <b/>
      <sz val="11"/>
      <name val="Sylfaen"/>
      <family val="1"/>
    </font>
    <font>
      <i/>
      <sz val="12"/>
      <color theme="1"/>
      <name val="Sylfaen"/>
      <family val="1"/>
    </font>
    <font>
      <b/>
      <u/>
      <sz val="10"/>
      <color theme="1"/>
      <name val="Sylfaen"/>
      <family val="1"/>
    </font>
    <font>
      <sz val="1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1"/>
      <color rgb="FFFF0000"/>
      <name val="Sylfaen"/>
      <family val="1"/>
    </font>
    <font>
      <sz val="16"/>
      <color rgb="FFFF0000"/>
      <name val="Sylfaen"/>
      <family val="1"/>
    </font>
    <font>
      <b/>
      <sz val="11"/>
      <color theme="1"/>
      <name val="Calibri"/>
      <family val="2"/>
      <scheme val="minor"/>
    </font>
    <font>
      <b/>
      <sz val="10"/>
      <name val="Sylfaen"/>
      <family val="1"/>
    </font>
    <font>
      <b/>
      <sz val="10"/>
      <name val="Arial"/>
      <family val="2"/>
    </font>
    <font>
      <sz val="10"/>
      <name val="Sylfaen"/>
      <family val="1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14" fillId="0" borderId="0"/>
    <xf numFmtId="9" fontId="1" fillId="0" borderId="0" applyFont="0" applyFill="0" applyBorder="0" applyAlignment="0" applyProtection="0"/>
  </cellStyleXfs>
  <cellXfs count="118">
    <xf numFmtId="0" fontId="0" fillId="0" borderId="0" xfId="0"/>
    <xf numFmtId="0" fontId="3" fillId="0" borderId="3" xfId="0" applyFont="1" applyBorder="1" applyAlignment="1">
      <alignment horizontal="justify" vertical="center" wrapText="1"/>
    </xf>
    <xf numFmtId="0" fontId="5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6" fontId="5" fillId="0" borderId="0" xfId="0" applyNumberFormat="1" applyFont="1" applyFill="1"/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7" fontId="0" fillId="0" borderId="1" xfId="0" applyNumberForma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11" fillId="0" borderId="7" xfId="1" applyNumberFormat="1" applyFont="1" applyBorder="1" applyAlignment="1">
      <alignment horizontal="center" vertical="center"/>
    </xf>
    <xf numFmtId="164" fontId="11" fillId="0" borderId="8" xfId="1" applyNumberFormat="1" applyFont="1" applyBorder="1" applyAlignment="1">
      <alignment horizontal="center" vertical="center"/>
    </xf>
    <xf numFmtId="164" fontId="11" fillId="2" borderId="7" xfId="1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66" fontId="5" fillId="0" borderId="0" xfId="0" applyNumberFormat="1" applyFont="1" applyFill="1" applyAlignment="1">
      <alignment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164" fontId="11" fillId="0" borderId="14" xfId="1" applyNumberFormat="1" applyFont="1" applyBorder="1" applyAlignment="1">
      <alignment horizontal="center" vertical="center"/>
    </xf>
    <xf numFmtId="164" fontId="11" fillId="2" borderId="14" xfId="1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64" fontId="11" fillId="2" borderId="9" xfId="0" applyNumberFormat="1" applyFont="1" applyFill="1" applyBorder="1" applyAlignment="1">
      <alignment horizontal="center" vertical="center"/>
    </xf>
    <xf numFmtId="164" fontId="11" fillId="2" borderId="10" xfId="0" applyNumberFormat="1" applyFont="1" applyFill="1" applyBorder="1" applyAlignment="1">
      <alignment horizontal="center" vertical="center"/>
    </xf>
    <xf numFmtId="164" fontId="11" fillId="2" borderId="11" xfId="0" applyNumberFormat="1" applyFont="1" applyFill="1" applyBorder="1" applyAlignment="1">
      <alignment horizontal="center" vertical="center"/>
    </xf>
    <xf numFmtId="164" fontId="11" fillId="0" borderId="7" xfId="1" applyNumberFormat="1" applyFont="1" applyFill="1" applyBorder="1" applyAlignment="1">
      <alignment horizontal="center" vertical="center"/>
    </xf>
    <xf numFmtId="164" fontId="11" fillId="0" borderId="17" xfId="1" applyNumberFormat="1" applyFont="1" applyBorder="1" applyAlignment="1">
      <alignment horizontal="center" vertical="center"/>
    </xf>
    <xf numFmtId="0" fontId="2" fillId="0" borderId="18" xfId="0" applyFont="1" applyFill="1" applyBorder="1" applyAlignment="1">
      <alignment horizontal="center" wrapText="1"/>
    </xf>
    <xf numFmtId="164" fontId="11" fillId="3" borderId="7" xfId="1" applyNumberFormat="1" applyFont="1" applyFill="1" applyBorder="1" applyAlignment="1">
      <alignment horizontal="center" vertical="center"/>
    </xf>
    <xf numFmtId="164" fontId="11" fillId="4" borderId="7" xfId="1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164" fontId="11" fillId="3" borderId="14" xfId="1" applyNumberFormat="1" applyFont="1" applyFill="1" applyBorder="1" applyAlignment="1">
      <alignment horizontal="center" vertical="center"/>
    </xf>
    <xf numFmtId="164" fontId="11" fillId="3" borderId="16" xfId="1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166" fontId="15" fillId="0" borderId="0" xfId="0" applyNumberFormat="1" applyFont="1" applyFill="1" applyAlignment="1">
      <alignment wrapText="1"/>
    </xf>
    <xf numFmtId="0" fontId="16" fillId="0" borderId="0" xfId="0" applyFont="1" applyFill="1" applyAlignment="1">
      <alignment horizontal="left" vertical="center"/>
    </xf>
    <xf numFmtId="0" fontId="5" fillId="3" borderId="0" xfId="0" applyFont="1" applyFill="1" applyAlignment="1">
      <alignment horizontal="center" vertical="top"/>
    </xf>
    <xf numFmtId="0" fontId="5" fillId="2" borderId="0" xfId="0" applyFont="1" applyFill="1" applyAlignment="1">
      <alignment horizontal="center" vertical="top"/>
    </xf>
    <xf numFmtId="0" fontId="5" fillId="0" borderId="0" xfId="0" applyFont="1" applyFill="1" applyAlignment="1">
      <alignment horizontal="left"/>
    </xf>
    <xf numFmtId="0" fontId="1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7" fillId="0" borderId="4" xfId="0" applyFont="1" applyBorder="1" applyAlignment="1">
      <alignment horizontal="center"/>
    </xf>
    <xf numFmtId="164" fontId="19" fillId="0" borderId="7" xfId="1" applyNumberFormat="1" applyFont="1" applyBorder="1" applyAlignment="1">
      <alignment horizontal="center" vertical="center"/>
    </xf>
    <xf numFmtId="0" fontId="0" fillId="0" borderId="0" xfId="0" applyFill="1"/>
    <xf numFmtId="0" fontId="19" fillId="0" borderId="7" xfId="0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164" fontId="14" fillId="0" borderId="14" xfId="1" applyNumberFormat="1" applyFont="1" applyBorder="1" applyAlignment="1">
      <alignment horizontal="center" vertical="center"/>
    </xf>
    <xf numFmtId="164" fontId="14" fillId="0" borderId="7" xfId="1" applyNumberFormat="1" applyFont="1" applyBorder="1" applyAlignment="1">
      <alignment horizontal="center" vertical="center"/>
    </xf>
    <xf numFmtId="164" fontId="14" fillId="3" borderId="7" xfId="1" applyNumberFormat="1" applyFont="1" applyFill="1" applyBorder="1" applyAlignment="1">
      <alignment horizontal="center" vertical="center"/>
    </xf>
    <xf numFmtId="164" fontId="14" fillId="2" borderId="7" xfId="1" applyNumberFormat="1" applyFont="1" applyFill="1" applyBorder="1" applyAlignment="1">
      <alignment horizontal="center" vertical="center"/>
    </xf>
    <xf numFmtId="164" fontId="14" fillId="0" borderId="8" xfId="1" applyNumberFormat="1" applyFont="1" applyBorder="1" applyAlignment="1">
      <alignment horizontal="center" vertical="center"/>
    </xf>
    <xf numFmtId="164" fontId="14" fillId="0" borderId="19" xfId="1" applyNumberFormat="1" applyFont="1" applyBorder="1" applyAlignment="1">
      <alignment horizontal="center" vertical="center"/>
    </xf>
    <xf numFmtId="164" fontId="19" fillId="0" borderId="20" xfId="1" applyNumberFormat="1" applyFont="1" applyBorder="1" applyAlignment="1">
      <alignment horizontal="center" vertical="center"/>
    </xf>
    <xf numFmtId="0" fontId="5" fillId="4" borderId="0" xfId="0" applyFont="1" applyFill="1" applyAlignment="1">
      <alignment horizontal="center" vertical="top"/>
    </xf>
    <xf numFmtId="0" fontId="3" fillId="6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0" fillId="6" borderId="0" xfId="0" applyFill="1"/>
    <xf numFmtId="164" fontId="0" fillId="0" borderId="0" xfId="1" applyNumberFormat="1" applyFont="1"/>
    <xf numFmtId="0" fontId="0" fillId="0" borderId="21" xfId="0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8" fillId="4" borderId="23" xfId="0" applyFont="1" applyFill="1" applyBorder="1" applyAlignment="1">
      <alignment horizontal="center" vertical="center" wrapText="1"/>
    </xf>
    <xf numFmtId="164" fontId="14" fillId="4" borderId="19" xfId="1" applyNumberFormat="1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164" fontId="14" fillId="0" borderId="20" xfId="1" applyNumberFormat="1" applyFont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164" fontId="14" fillId="4" borderId="20" xfId="1" applyNumberFormat="1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 wrapText="1"/>
    </xf>
    <xf numFmtId="164" fontId="14" fillId="0" borderId="25" xfId="1" applyNumberFormat="1" applyFont="1" applyBorder="1" applyAlignment="1">
      <alignment horizontal="center" vertical="center"/>
    </xf>
    <xf numFmtId="164" fontId="14" fillId="0" borderId="2" xfId="1" applyNumberFormat="1" applyFont="1" applyBorder="1" applyAlignment="1">
      <alignment horizontal="center" vertical="center"/>
    </xf>
    <xf numFmtId="0" fontId="17" fillId="0" borderId="26" xfId="0" applyFont="1" applyBorder="1" applyAlignment="1">
      <alignment horizontal="center"/>
    </xf>
    <xf numFmtId="164" fontId="14" fillId="0" borderId="27" xfId="1" applyNumberFormat="1" applyFont="1" applyBorder="1" applyAlignment="1">
      <alignment horizontal="center" vertical="center"/>
    </xf>
    <xf numFmtId="164" fontId="14" fillId="2" borderId="27" xfId="1" applyNumberFormat="1" applyFont="1" applyFill="1" applyBorder="1" applyAlignment="1">
      <alignment horizontal="center" vertical="center"/>
    </xf>
    <xf numFmtId="164" fontId="14" fillId="3" borderId="27" xfId="1" applyNumberFormat="1" applyFont="1" applyFill="1" applyBorder="1" applyAlignment="1">
      <alignment horizontal="center" vertical="center"/>
    </xf>
    <xf numFmtId="164" fontId="14" fillId="3" borderId="28" xfId="1" applyNumberFormat="1" applyFont="1" applyFill="1" applyBorder="1" applyAlignment="1">
      <alignment horizontal="center" vertical="center"/>
    </xf>
    <xf numFmtId="0" fontId="20" fillId="0" borderId="29" xfId="0" applyFont="1" applyFill="1" applyBorder="1" applyAlignment="1">
      <alignment horizontal="center" wrapText="1"/>
    </xf>
    <xf numFmtId="164" fontId="0" fillId="0" borderId="30" xfId="1" applyNumberFormat="1" applyFont="1" applyBorder="1"/>
    <xf numFmtId="0" fontId="17" fillId="0" borderId="31" xfId="0" applyFont="1" applyBorder="1" applyAlignment="1">
      <alignment horizontal="center"/>
    </xf>
    <xf numFmtId="164" fontId="0" fillId="0" borderId="32" xfId="1" applyNumberFormat="1" applyFont="1" applyBorder="1"/>
    <xf numFmtId="0" fontId="17" fillId="0" borderId="33" xfId="0" applyFont="1" applyBorder="1" applyAlignment="1">
      <alignment horizontal="center"/>
    </xf>
    <xf numFmtId="164" fontId="14" fillId="0" borderId="34" xfId="1" applyNumberFormat="1" applyFont="1" applyBorder="1" applyAlignment="1">
      <alignment horizontal="center" vertical="center"/>
    </xf>
    <xf numFmtId="164" fontId="14" fillId="2" borderId="34" xfId="1" applyNumberFormat="1" applyFont="1" applyFill="1" applyBorder="1" applyAlignment="1">
      <alignment horizontal="center" vertical="center"/>
    </xf>
    <xf numFmtId="164" fontId="0" fillId="0" borderId="35" xfId="1" applyNumberFormat="1" applyFont="1" applyBorder="1"/>
    <xf numFmtId="164" fontId="14" fillId="2" borderId="36" xfId="1" applyNumberFormat="1" applyFont="1" applyFill="1" applyBorder="1" applyAlignment="1">
      <alignment horizontal="center" vertical="center"/>
    </xf>
    <xf numFmtId="164" fontId="14" fillId="0" borderId="36" xfId="1" applyNumberFormat="1" applyFont="1" applyBorder="1" applyAlignment="1">
      <alignment horizontal="center" vertical="center"/>
    </xf>
    <xf numFmtId="164" fontId="14" fillId="0" borderId="36" xfId="1" applyNumberFormat="1" applyFont="1" applyFill="1" applyBorder="1" applyAlignment="1">
      <alignment horizontal="center" vertical="center"/>
    </xf>
    <xf numFmtId="0" fontId="0" fillId="0" borderId="37" xfId="0" applyBorder="1" applyAlignment="1">
      <alignment horizontal="center"/>
    </xf>
    <xf numFmtId="0" fontId="0" fillId="0" borderId="1" xfId="0" applyBorder="1" applyAlignment="1">
      <alignment horizontal="center"/>
    </xf>
    <xf numFmtId="164" fontId="2" fillId="0" borderId="0" xfId="0" applyNumberFormat="1" applyFont="1" applyFill="1" applyAlignment="1">
      <alignment horizontal="center" wrapText="1"/>
    </xf>
    <xf numFmtId="43" fontId="2" fillId="0" borderId="0" xfId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center" wrapText="1"/>
    </xf>
    <xf numFmtId="164" fontId="2" fillId="0" borderId="0" xfId="1" applyNumberFormat="1" applyFont="1" applyFill="1" applyAlignment="1">
      <alignment horizontal="center"/>
    </xf>
    <xf numFmtId="164" fontId="5" fillId="0" borderId="0" xfId="1" applyNumberFormat="1" applyFont="1" applyFill="1"/>
    <xf numFmtId="43" fontId="16" fillId="0" borderId="0" xfId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horizontal="center" vertical="center" wrapText="1"/>
    </xf>
    <xf numFmtId="164" fontId="15" fillId="0" borderId="0" xfId="1" applyNumberFormat="1" applyFont="1" applyFill="1" applyAlignment="1">
      <alignment horizontal="center" vertical="center" wrapText="1"/>
    </xf>
    <xf numFmtId="164" fontId="14" fillId="2" borderId="38" xfId="1" applyNumberFormat="1" applyFont="1" applyFill="1" applyBorder="1" applyAlignment="1">
      <alignment horizontal="center" vertical="center"/>
    </xf>
    <xf numFmtId="164" fontId="14" fillId="0" borderId="39" xfId="1" applyNumberFormat="1" applyFont="1" applyBorder="1" applyAlignment="1">
      <alignment horizontal="center" vertical="center"/>
    </xf>
    <xf numFmtId="164" fontId="14" fillId="0" borderId="40" xfId="1" applyNumberFormat="1" applyFont="1" applyBorder="1" applyAlignment="1">
      <alignment horizontal="center" vertical="center"/>
    </xf>
    <xf numFmtId="0" fontId="0" fillId="0" borderId="23" xfId="0" applyBorder="1"/>
    <xf numFmtId="0" fontId="0" fillId="0" borderId="15" xfId="0" applyBorder="1"/>
    <xf numFmtId="0" fontId="0" fillId="0" borderId="3" xfId="0" applyBorder="1"/>
    <xf numFmtId="0" fontId="0" fillId="5" borderId="23" xfId="0" applyFill="1" applyBorder="1"/>
    <xf numFmtId="0" fontId="0" fillId="5" borderId="3" xfId="0" applyFill="1" applyBorder="1"/>
    <xf numFmtId="9" fontId="2" fillId="0" borderId="0" xfId="5" applyFont="1" applyFill="1" applyAlignment="1">
      <alignment horizontal="center" wrapText="1"/>
    </xf>
    <xf numFmtId="0" fontId="5" fillId="6" borderId="0" xfId="0" applyFont="1" applyFill="1" applyAlignment="1">
      <alignment horizontal="center" vertical="top"/>
    </xf>
  </cellXfs>
  <cellStyles count="6">
    <cellStyle name="Comma" xfId="1" builtinId="3"/>
    <cellStyle name="Comma 2" xfId="2"/>
    <cellStyle name="Normal" xfId="0" builtinId="0"/>
    <cellStyle name="Normal 2" xfId="3"/>
    <cellStyle name="Normal 3" xfId="4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27"/>
  <sheetViews>
    <sheetView zoomScale="80" zoomScaleNormal="80" zoomScaleSheetLayoutView="100" workbookViewId="0">
      <pane xSplit="3" ySplit="1" topLeftCell="D5" activePane="bottomRight" state="frozen"/>
      <selection pane="topRight" activeCell="D1" sqref="D1"/>
      <selection pane="bottomLeft" activeCell="A2" sqref="A2"/>
      <selection pane="bottomRight" activeCell="R6" sqref="R6"/>
    </sheetView>
  </sheetViews>
  <sheetFormatPr defaultRowHeight="15" x14ac:dyDescent="0.25"/>
  <cols>
    <col min="1" max="1" width="3.85546875" style="15" bestFit="1" customWidth="1"/>
    <col min="2" max="2" width="58.85546875" style="5" customWidth="1"/>
    <col min="3" max="3" width="16.140625" style="6" customWidth="1"/>
    <col min="4" max="4" width="14.42578125" style="7" customWidth="1"/>
    <col min="5" max="5" width="13.42578125" style="4" customWidth="1"/>
    <col min="6" max="6" width="13.42578125" style="8" customWidth="1"/>
    <col min="7" max="8" width="13.42578125" style="9" customWidth="1"/>
    <col min="9" max="9" width="14.85546875" style="9" customWidth="1"/>
    <col min="10" max="14" width="13.42578125" style="9" customWidth="1"/>
    <col min="15" max="20" width="13.42578125" style="2" customWidth="1"/>
    <col min="21" max="23" width="15.42578125" style="2" customWidth="1"/>
    <col min="24" max="24" width="23.28515625" style="2" customWidth="1"/>
    <col min="25" max="16384" width="9.140625" style="2"/>
  </cols>
  <sheetData>
    <row r="1" spans="1:24" s="10" customFormat="1" ht="45.75" thickBot="1" x14ac:dyDescent="0.3">
      <c r="A1" s="10" t="s">
        <v>0</v>
      </c>
      <c r="B1" s="10" t="s">
        <v>1</v>
      </c>
      <c r="C1" s="10" t="s">
        <v>2</v>
      </c>
      <c r="D1" s="10" t="s">
        <v>3</v>
      </c>
      <c r="E1" s="25" t="s">
        <v>10</v>
      </c>
      <c r="F1" s="41" t="s">
        <v>11</v>
      </c>
      <c r="G1" s="19" t="s">
        <v>5</v>
      </c>
      <c r="H1" s="19" t="s">
        <v>12</v>
      </c>
      <c r="I1" s="19" t="s">
        <v>13</v>
      </c>
      <c r="J1" s="10" t="s">
        <v>6</v>
      </c>
      <c r="K1" s="38" t="s">
        <v>14</v>
      </c>
      <c r="L1" s="19" t="s">
        <v>15</v>
      </c>
      <c r="M1" s="19" t="s">
        <v>49</v>
      </c>
      <c r="N1" s="38" t="s">
        <v>4</v>
      </c>
      <c r="O1" s="10" t="s">
        <v>17</v>
      </c>
      <c r="P1" s="10" t="s">
        <v>18</v>
      </c>
      <c r="Q1" s="38" t="s">
        <v>19</v>
      </c>
      <c r="R1" s="19" t="s">
        <v>8</v>
      </c>
      <c r="S1" s="19" t="s">
        <v>20</v>
      </c>
      <c r="T1" s="20" t="s">
        <v>7</v>
      </c>
      <c r="U1" s="19" t="s">
        <v>47</v>
      </c>
      <c r="V1" s="25" t="s">
        <v>48</v>
      </c>
      <c r="W1" s="25" t="s">
        <v>50</v>
      </c>
      <c r="X1" s="21" t="s">
        <v>45</v>
      </c>
    </row>
    <row r="2" spans="1:24" ht="60.75" thickBot="1" x14ac:dyDescent="0.3">
      <c r="A2" s="13">
        <v>1</v>
      </c>
      <c r="B2" s="11" t="s">
        <v>21</v>
      </c>
      <c r="C2" s="12">
        <v>462552</v>
      </c>
      <c r="D2" s="28"/>
      <c r="E2" s="26">
        <v>220000</v>
      </c>
      <c r="F2" s="16">
        <v>370000</v>
      </c>
      <c r="G2" s="16"/>
      <c r="H2" s="16"/>
      <c r="I2" s="16" t="s">
        <v>46</v>
      </c>
      <c r="J2" s="16" t="s">
        <v>46</v>
      </c>
      <c r="K2" s="16" t="s">
        <v>46</v>
      </c>
      <c r="L2" s="18">
        <v>175000</v>
      </c>
      <c r="M2" s="16">
        <v>199000</v>
      </c>
      <c r="N2" s="16" t="s">
        <v>46</v>
      </c>
      <c r="O2" s="16" t="s">
        <v>46</v>
      </c>
      <c r="P2" s="16" t="s">
        <v>46</v>
      </c>
      <c r="Q2" s="16" t="s">
        <v>46</v>
      </c>
      <c r="R2" s="16">
        <v>237000</v>
      </c>
      <c r="S2" s="16" t="s">
        <v>46</v>
      </c>
      <c r="T2" s="17" t="s">
        <v>46</v>
      </c>
      <c r="U2" s="30">
        <f>MIN(E2:T2)</f>
        <v>175000</v>
      </c>
      <c r="V2" s="19" t="s">
        <v>15</v>
      </c>
      <c r="W2" s="19" t="s">
        <v>15</v>
      </c>
      <c r="X2" s="23" t="s">
        <v>42</v>
      </c>
    </row>
    <row r="3" spans="1:24" ht="60.75" thickBot="1" x14ac:dyDescent="0.3">
      <c r="A3" s="14">
        <v>2</v>
      </c>
      <c r="B3" s="1" t="s">
        <v>22</v>
      </c>
      <c r="C3" s="12">
        <v>381706</v>
      </c>
      <c r="D3" s="28"/>
      <c r="E3" s="26" t="s">
        <v>46</v>
      </c>
      <c r="F3" s="16">
        <v>370000</v>
      </c>
      <c r="G3" s="16" t="s">
        <v>46</v>
      </c>
      <c r="H3" s="16" t="s">
        <v>46</v>
      </c>
      <c r="I3" s="16" t="s">
        <v>46</v>
      </c>
      <c r="J3" s="16" t="s">
        <v>46</v>
      </c>
      <c r="K3" s="16" t="s">
        <v>46</v>
      </c>
      <c r="L3" s="18">
        <v>150000</v>
      </c>
      <c r="M3" s="16">
        <v>177000</v>
      </c>
      <c r="N3" s="16" t="s">
        <v>46</v>
      </c>
      <c r="O3" s="16" t="s">
        <v>46</v>
      </c>
      <c r="P3" s="16" t="s">
        <v>46</v>
      </c>
      <c r="Q3" s="16" t="s">
        <v>46</v>
      </c>
      <c r="R3" s="16">
        <v>218000</v>
      </c>
      <c r="S3" s="16" t="s">
        <v>46</v>
      </c>
      <c r="T3" s="17" t="s">
        <v>46</v>
      </c>
      <c r="U3" s="31">
        <f t="shared" ref="U3:U22" si="0">MIN(E3:T3)</f>
        <v>150000</v>
      </c>
      <c r="V3" s="19" t="s">
        <v>15</v>
      </c>
      <c r="W3" s="19" t="s">
        <v>15</v>
      </c>
      <c r="X3" s="24" t="s">
        <v>42</v>
      </c>
    </row>
    <row r="4" spans="1:24" ht="45.75" thickBot="1" x14ac:dyDescent="0.3">
      <c r="A4" s="14">
        <v>3</v>
      </c>
      <c r="B4" s="1" t="s">
        <v>23</v>
      </c>
      <c r="C4" s="12">
        <v>460348</v>
      </c>
      <c r="D4" s="28"/>
      <c r="E4" s="26">
        <v>220000</v>
      </c>
      <c r="F4" s="16">
        <v>370000</v>
      </c>
      <c r="G4" s="16" t="s">
        <v>46</v>
      </c>
      <c r="H4" s="16" t="s">
        <v>46</v>
      </c>
      <c r="I4" s="16" t="s">
        <v>46</v>
      </c>
      <c r="J4" s="16" t="s">
        <v>46</v>
      </c>
      <c r="K4" s="16" t="s">
        <v>46</v>
      </c>
      <c r="L4" s="18">
        <v>185000</v>
      </c>
      <c r="M4" s="16">
        <v>189000</v>
      </c>
      <c r="N4" s="16">
        <v>210000</v>
      </c>
      <c r="O4" s="16" t="s">
        <v>46</v>
      </c>
      <c r="P4" s="16" t="s">
        <v>46</v>
      </c>
      <c r="Q4" s="16" t="s">
        <v>46</v>
      </c>
      <c r="R4" s="16">
        <v>237000</v>
      </c>
      <c r="S4" s="16" t="s">
        <v>46</v>
      </c>
      <c r="T4" s="17" t="s">
        <v>46</v>
      </c>
      <c r="U4" s="31">
        <f t="shared" si="0"/>
        <v>185000</v>
      </c>
      <c r="V4" s="19" t="s">
        <v>15</v>
      </c>
      <c r="W4" s="19" t="s">
        <v>15</v>
      </c>
      <c r="X4" s="24" t="s">
        <v>42</v>
      </c>
    </row>
    <row r="5" spans="1:24" ht="45.75" thickBot="1" x14ac:dyDescent="0.3">
      <c r="A5" s="14">
        <v>4</v>
      </c>
      <c r="B5" s="1" t="s">
        <v>24</v>
      </c>
      <c r="C5" s="12">
        <v>445596</v>
      </c>
      <c r="D5" s="28"/>
      <c r="E5" s="26">
        <v>220000</v>
      </c>
      <c r="F5" s="16">
        <v>330000</v>
      </c>
      <c r="G5" s="16" t="s">
        <v>46</v>
      </c>
      <c r="H5" s="16" t="s">
        <v>46</v>
      </c>
      <c r="I5" s="16" t="s">
        <v>46</v>
      </c>
      <c r="J5" s="16" t="s">
        <v>46</v>
      </c>
      <c r="K5" s="16" t="s">
        <v>46</v>
      </c>
      <c r="L5" s="18">
        <v>175000</v>
      </c>
      <c r="M5" s="16">
        <v>207000</v>
      </c>
      <c r="N5" s="16" t="s">
        <v>46</v>
      </c>
      <c r="O5" s="16" t="s">
        <v>46</v>
      </c>
      <c r="P5" s="16" t="s">
        <v>46</v>
      </c>
      <c r="Q5" s="16" t="s">
        <v>46</v>
      </c>
      <c r="R5" s="16">
        <v>218000</v>
      </c>
      <c r="S5" s="16" t="s">
        <v>46</v>
      </c>
      <c r="T5" s="17" t="s">
        <v>46</v>
      </c>
      <c r="U5" s="31">
        <f t="shared" si="0"/>
        <v>175000</v>
      </c>
      <c r="V5" s="19" t="s">
        <v>15</v>
      </c>
      <c r="W5" s="19" t="s">
        <v>15</v>
      </c>
      <c r="X5" s="24" t="s">
        <v>42</v>
      </c>
    </row>
    <row r="6" spans="1:24" ht="45.75" thickBot="1" x14ac:dyDescent="0.3">
      <c r="A6" s="14">
        <v>5</v>
      </c>
      <c r="B6" s="1" t="s">
        <v>25</v>
      </c>
      <c r="C6" s="12">
        <v>244252</v>
      </c>
      <c r="D6" s="28"/>
      <c r="E6" s="26" t="s">
        <v>46</v>
      </c>
      <c r="F6" s="16">
        <v>194000</v>
      </c>
      <c r="G6" s="16" t="s">
        <v>46</v>
      </c>
      <c r="H6" s="16" t="s">
        <v>46</v>
      </c>
      <c r="I6" s="16" t="s">
        <v>46</v>
      </c>
      <c r="J6" s="16" t="s">
        <v>46</v>
      </c>
      <c r="K6" s="16" t="s">
        <v>46</v>
      </c>
      <c r="L6" s="16" t="s">
        <v>46</v>
      </c>
      <c r="M6" s="16" t="s">
        <v>46</v>
      </c>
      <c r="N6" s="16" t="s">
        <v>46</v>
      </c>
      <c r="O6" s="16" t="s">
        <v>46</v>
      </c>
      <c r="P6" s="16" t="s">
        <v>46</v>
      </c>
      <c r="Q6" s="16" t="s">
        <v>46</v>
      </c>
      <c r="R6" s="18">
        <v>188000</v>
      </c>
      <c r="S6" s="16" t="s">
        <v>46</v>
      </c>
      <c r="T6" s="17" t="s">
        <v>46</v>
      </c>
      <c r="U6" s="31">
        <f t="shared" si="0"/>
        <v>188000</v>
      </c>
      <c r="V6" s="19" t="s">
        <v>8</v>
      </c>
      <c r="W6" s="19" t="s">
        <v>8</v>
      </c>
      <c r="X6" s="24" t="s">
        <v>42</v>
      </c>
    </row>
    <row r="7" spans="1:24" ht="45.75" thickBot="1" x14ac:dyDescent="0.3">
      <c r="A7" s="14">
        <v>6</v>
      </c>
      <c r="B7" s="1" t="s">
        <v>26</v>
      </c>
      <c r="C7" s="12">
        <v>902000</v>
      </c>
      <c r="D7" s="28"/>
      <c r="E7" s="27">
        <v>350000</v>
      </c>
      <c r="F7" s="16">
        <v>620000</v>
      </c>
      <c r="G7" s="16" t="s">
        <v>46</v>
      </c>
      <c r="H7" s="16" t="s">
        <v>46</v>
      </c>
      <c r="I7" s="16" t="s">
        <v>46</v>
      </c>
      <c r="J7" s="16">
        <v>675000</v>
      </c>
      <c r="K7" s="16" t="s">
        <v>46</v>
      </c>
      <c r="L7" s="33">
        <v>355000</v>
      </c>
      <c r="M7" s="16" t="s">
        <v>46</v>
      </c>
      <c r="N7" s="16" t="s">
        <v>46</v>
      </c>
      <c r="O7" s="16" t="s">
        <v>46</v>
      </c>
      <c r="P7" s="16" t="s">
        <v>46</v>
      </c>
      <c r="Q7" s="16" t="s">
        <v>46</v>
      </c>
      <c r="R7" s="16">
        <v>447000</v>
      </c>
      <c r="S7" s="16" t="s">
        <v>46</v>
      </c>
      <c r="T7" s="17" t="s">
        <v>46</v>
      </c>
      <c r="U7" s="31">
        <f t="shared" si="0"/>
        <v>350000</v>
      </c>
      <c r="V7" s="25" t="s">
        <v>10</v>
      </c>
      <c r="W7" s="25" t="s">
        <v>10</v>
      </c>
      <c r="X7" s="24" t="s">
        <v>42</v>
      </c>
    </row>
    <row r="8" spans="1:24" ht="45.75" thickBot="1" x14ac:dyDescent="0.3">
      <c r="A8" s="14">
        <v>7</v>
      </c>
      <c r="B8" s="1" t="s">
        <v>27</v>
      </c>
      <c r="C8" s="12">
        <v>486478</v>
      </c>
      <c r="D8" s="28"/>
      <c r="E8" s="26">
        <v>220000</v>
      </c>
      <c r="F8" s="16">
        <v>390000</v>
      </c>
      <c r="G8" s="16" t="s">
        <v>46</v>
      </c>
      <c r="H8" s="16" t="s">
        <v>46</v>
      </c>
      <c r="I8" s="16" t="s">
        <v>46</v>
      </c>
      <c r="J8" s="16">
        <v>365000</v>
      </c>
      <c r="K8" s="16" t="s">
        <v>46</v>
      </c>
      <c r="L8" s="18">
        <v>190000</v>
      </c>
      <c r="M8" s="16" t="s">
        <v>46</v>
      </c>
      <c r="N8" s="16" t="s">
        <v>46</v>
      </c>
      <c r="O8" s="16" t="s">
        <v>46</v>
      </c>
      <c r="P8" s="16" t="s">
        <v>46</v>
      </c>
      <c r="Q8" s="16" t="s">
        <v>46</v>
      </c>
      <c r="R8" s="16">
        <v>245000</v>
      </c>
      <c r="S8" s="16" t="s">
        <v>46</v>
      </c>
      <c r="T8" s="17" t="s">
        <v>46</v>
      </c>
      <c r="U8" s="31">
        <f t="shared" si="0"/>
        <v>190000</v>
      </c>
      <c r="V8" s="19" t="s">
        <v>15</v>
      </c>
      <c r="W8" s="19" t="s">
        <v>15</v>
      </c>
      <c r="X8" s="24" t="s">
        <v>42</v>
      </c>
    </row>
    <row r="9" spans="1:24" ht="45.75" thickBot="1" x14ac:dyDescent="0.3">
      <c r="A9" s="14">
        <v>8</v>
      </c>
      <c r="B9" s="1" t="s">
        <v>28</v>
      </c>
      <c r="C9" s="12">
        <v>188944</v>
      </c>
      <c r="D9" s="28"/>
      <c r="E9" s="26" t="s">
        <v>46</v>
      </c>
      <c r="F9" s="16">
        <v>250000</v>
      </c>
      <c r="G9" s="16" t="s">
        <v>46</v>
      </c>
      <c r="H9" s="16" t="s">
        <v>46</v>
      </c>
      <c r="I9" s="16" t="s">
        <v>46</v>
      </c>
      <c r="J9" s="16" t="s">
        <v>46</v>
      </c>
      <c r="K9" s="16" t="s">
        <v>46</v>
      </c>
      <c r="L9" s="16" t="s">
        <v>46</v>
      </c>
      <c r="M9" s="18">
        <v>89000</v>
      </c>
      <c r="N9" s="16" t="s">
        <v>46</v>
      </c>
      <c r="O9" s="16" t="s">
        <v>46</v>
      </c>
      <c r="P9" s="16" t="s">
        <v>46</v>
      </c>
      <c r="Q9" s="16" t="s">
        <v>46</v>
      </c>
      <c r="R9" s="16">
        <v>98000</v>
      </c>
      <c r="S9" s="16" t="s">
        <v>46</v>
      </c>
      <c r="T9" s="17" t="s">
        <v>46</v>
      </c>
      <c r="U9" s="31">
        <f t="shared" si="0"/>
        <v>89000</v>
      </c>
      <c r="V9" s="19" t="s">
        <v>16</v>
      </c>
      <c r="W9" s="19" t="s">
        <v>16</v>
      </c>
      <c r="X9" s="24" t="s">
        <v>42</v>
      </c>
    </row>
    <row r="10" spans="1:24" ht="48.75" thickBot="1" x14ac:dyDescent="0.3">
      <c r="A10" s="14">
        <v>9</v>
      </c>
      <c r="B10" s="1" t="s">
        <v>29</v>
      </c>
      <c r="C10" s="12">
        <v>995243</v>
      </c>
      <c r="D10" s="28"/>
      <c r="E10" s="39">
        <v>355000</v>
      </c>
      <c r="F10" s="16">
        <v>640000</v>
      </c>
      <c r="G10" s="16" t="s">
        <v>46</v>
      </c>
      <c r="H10" s="16" t="s">
        <v>46</v>
      </c>
      <c r="I10" s="16" t="s">
        <v>46</v>
      </c>
      <c r="J10" s="16">
        <v>630000</v>
      </c>
      <c r="K10" s="16" t="s">
        <v>46</v>
      </c>
      <c r="L10" s="16" t="s">
        <v>46</v>
      </c>
      <c r="M10" s="16">
        <v>397000</v>
      </c>
      <c r="N10" s="16" t="s">
        <v>46</v>
      </c>
      <c r="O10" s="16" t="s">
        <v>46</v>
      </c>
      <c r="P10" s="16" t="s">
        <v>46</v>
      </c>
      <c r="Q10" s="37">
        <v>240000</v>
      </c>
      <c r="R10" s="16">
        <v>516000</v>
      </c>
      <c r="S10" s="16" t="s">
        <v>46</v>
      </c>
      <c r="T10" s="17" t="s">
        <v>46</v>
      </c>
      <c r="U10" s="31">
        <f t="shared" si="0"/>
        <v>240000</v>
      </c>
      <c r="V10" s="19" t="s">
        <v>19</v>
      </c>
      <c r="W10" s="41" t="s">
        <v>10</v>
      </c>
      <c r="X10" s="24" t="s">
        <v>42</v>
      </c>
    </row>
    <row r="11" spans="1:24" ht="45.75" thickBot="1" x14ac:dyDescent="0.3">
      <c r="A11" s="14">
        <v>10</v>
      </c>
      <c r="B11" s="1" t="s">
        <v>30</v>
      </c>
      <c r="C11" s="12">
        <v>507721</v>
      </c>
      <c r="D11" s="28"/>
      <c r="E11" s="26">
        <v>265000</v>
      </c>
      <c r="F11" s="16">
        <v>420000</v>
      </c>
      <c r="G11" s="16" t="s">
        <v>46</v>
      </c>
      <c r="H11" s="16">
        <v>180000</v>
      </c>
      <c r="I11" s="16" t="s">
        <v>46</v>
      </c>
      <c r="J11" s="16" t="s">
        <v>46</v>
      </c>
      <c r="K11" s="16" t="s">
        <v>46</v>
      </c>
      <c r="L11" s="16" t="s">
        <v>46</v>
      </c>
      <c r="M11" s="16">
        <v>217000</v>
      </c>
      <c r="N11" s="16">
        <v>220000</v>
      </c>
      <c r="O11" s="16" t="s">
        <v>46</v>
      </c>
      <c r="P11" s="16">
        <v>290000</v>
      </c>
      <c r="Q11" s="16" t="s">
        <v>46</v>
      </c>
      <c r="R11" s="16">
        <v>398000</v>
      </c>
      <c r="S11" s="18">
        <v>179000</v>
      </c>
      <c r="T11" s="17" t="s">
        <v>46</v>
      </c>
      <c r="U11" s="31">
        <f t="shared" si="0"/>
        <v>179000</v>
      </c>
      <c r="V11" s="19" t="s">
        <v>20</v>
      </c>
      <c r="W11" s="19" t="s">
        <v>20</v>
      </c>
      <c r="X11" s="24" t="s">
        <v>43</v>
      </c>
    </row>
    <row r="12" spans="1:24" ht="45.75" thickBot="1" x14ac:dyDescent="0.3">
      <c r="A12" s="14">
        <v>11</v>
      </c>
      <c r="B12" s="1" t="s">
        <v>31</v>
      </c>
      <c r="C12" s="12">
        <v>215123</v>
      </c>
      <c r="D12" s="28"/>
      <c r="E12" s="26" t="s">
        <v>46</v>
      </c>
      <c r="F12" s="16">
        <v>215000</v>
      </c>
      <c r="G12" s="16" t="s">
        <v>46</v>
      </c>
      <c r="H12" s="16">
        <v>150000</v>
      </c>
      <c r="I12" s="16" t="s">
        <v>46</v>
      </c>
      <c r="J12" s="16" t="s">
        <v>46</v>
      </c>
      <c r="K12" s="16" t="s">
        <v>46</v>
      </c>
      <c r="L12" s="16" t="s">
        <v>46</v>
      </c>
      <c r="M12" s="18">
        <v>89000</v>
      </c>
      <c r="N12" s="16">
        <v>130000</v>
      </c>
      <c r="O12" s="16" t="s">
        <v>46</v>
      </c>
      <c r="P12" s="16">
        <v>124700</v>
      </c>
      <c r="Q12" s="16" t="s">
        <v>46</v>
      </c>
      <c r="R12" s="16">
        <v>98000</v>
      </c>
      <c r="S12" s="16">
        <v>120000</v>
      </c>
      <c r="T12" s="17" t="s">
        <v>46</v>
      </c>
      <c r="U12" s="31">
        <f t="shared" si="0"/>
        <v>89000</v>
      </c>
      <c r="V12" s="19" t="s">
        <v>49</v>
      </c>
      <c r="W12" s="19" t="s">
        <v>49</v>
      </c>
      <c r="X12" s="24" t="s">
        <v>43</v>
      </c>
    </row>
    <row r="13" spans="1:24" ht="45.75" thickBot="1" x14ac:dyDescent="0.3">
      <c r="A13" s="14">
        <v>12</v>
      </c>
      <c r="B13" s="1" t="s">
        <v>32</v>
      </c>
      <c r="C13" s="12">
        <v>229241</v>
      </c>
      <c r="D13" s="29"/>
      <c r="E13" s="26" t="s">
        <v>46</v>
      </c>
      <c r="F13" s="16">
        <v>215000</v>
      </c>
      <c r="G13" s="16" t="s">
        <v>46</v>
      </c>
      <c r="H13" s="16">
        <v>180000</v>
      </c>
      <c r="I13" s="16" t="s">
        <v>46</v>
      </c>
      <c r="J13" s="16" t="s">
        <v>46</v>
      </c>
      <c r="K13" s="16" t="s">
        <v>46</v>
      </c>
      <c r="L13" s="16" t="s">
        <v>46</v>
      </c>
      <c r="M13" s="18">
        <v>94000</v>
      </c>
      <c r="N13" s="16" t="s">
        <v>46</v>
      </c>
      <c r="O13" s="16" t="s">
        <v>46</v>
      </c>
      <c r="P13" s="16">
        <v>123000</v>
      </c>
      <c r="Q13" s="16" t="s">
        <v>46</v>
      </c>
      <c r="R13" s="16">
        <v>117000</v>
      </c>
      <c r="S13" s="16" t="s">
        <v>46</v>
      </c>
      <c r="T13" s="17" t="s">
        <v>46</v>
      </c>
      <c r="U13" s="31">
        <f t="shared" si="0"/>
        <v>94000</v>
      </c>
      <c r="V13" s="19" t="s">
        <v>49</v>
      </c>
      <c r="W13" s="19" t="s">
        <v>49</v>
      </c>
      <c r="X13" s="24" t="s">
        <v>43</v>
      </c>
    </row>
    <row r="14" spans="1:24" ht="45.75" thickBot="1" x14ac:dyDescent="0.3">
      <c r="A14" s="14">
        <v>13</v>
      </c>
      <c r="B14" s="1" t="s">
        <v>33</v>
      </c>
      <c r="C14" s="12">
        <v>405561</v>
      </c>
      <c r="D14" s="3"/>
      <c r="E14" s="26" t="s">
        <v>46</v>
      </c>
      <c r="F14" s="16">
        <v>320000</v>
      </c>
      <c r="G14" s="16" t="s">
        <v>46</v>
      </c>
      <c r="H14" s="18">
        <v>180000</v>
      </c>
      <c r="I14" s="16" t="s">
        <v>46</v>
      </c>
      <c r="J14" s="16" t="s">
        <v>46</v>
      </c>
      <c r="K14" s="16" t="s">
        <v>46</v>
      </c>
      <c r="L14" s="16" t="s">
        <v>46</v>
      </c>
      <c r="M14" s="16">
        <v>187000</v>
      </c>
      <c r="N14" s="16">
        <v>190000</v>
      </c>
      <c r="O14" s="16" t="s">
        <v>46</v>
      </c>
      <c r="P14" s="16">
        <v>234900</v>
      </c>
      <c r="Q14" s="16" t="s">
        <v>46</v>
      </c>
      <c r="R14" s="16">
        <v>198000</v>
      </c>
      <c r="S14" s="16">
        <v>205000</v>
      </c>
      <c r="T14" s="17" t="s">
        <v>46</v>
      </c>
      <c r="U14" s="31">
        <f t="shared" si="0"/>
        <v>180000</v>
      </c>
      <c r="V14" s="19" t="s">
        <v>12</v>
      </c>
      <c r="W14" s="19" t="s">
        <v>12</v>
      </c>
      <c r="X14" s="24" t="s">
        <v>43</v>
      </c>
    </row>
    <row r="15" spans="1:24" ht="45.75" thickBot="1" x14ac:dyDescent="0.3">
      <c r="A15" s="14">
        <v>14</v>
      </c>
      <c r="B15" s="1" t="s">
        <v>34</v>
      </c>
      <c r="C15" s="12">
        <v>686736</v>
      </c>
      <c r="D15" s="28"/>
      <c r="E15" s="26" t="s">
        <v>46</v>
      </c>
      <c r="F15" s="36">
        <v>550000</v>
      </c>
      <c r="G15" s="16" t="s">
        <v>46</v>
      </c>
      <c r="H15" s="16" t="s">
        <v>46</v>
      </c>
      <c r="I15" s="16" t="s">
        <v>46</v>
      </c>
      <c r="J15" s="16" t="s">
        <v>46</v>
      </c>
      <c r="K15" s="16" t="s">
        <v>46</v>
      </c>
      <c r="L15" s="16" t="s">
        <v>46</v>
      </c>
      <c r="M15" s="16" t="s">
        <v>46</v>
      </c>
      <c r="N15" s="37">
        <v>420000</v>
      </c>
      <c r="O15" s="16" t="s">
        <v>46</v>
      </c>
      <c r="P15" s="16" t="s">
        <v>46</v>
      </c>
      <c r="Q15" s="16" t="s">
        <v>46</v>
      </c>
      <c r="R15" s="16" t="s">
        <v>46</v>
      </c>
      <c r="S15" s="16" t="s">
        <v>46</v>
      </c>
      <c r="T15" s="17" t="s">
        <v>46</v>
      </c>
      <c r="U15" s="31">
        <f t="shared" si="0"/>
        <v>420000</v>
      </c>
      <c r="V15" s="19" t="s">
        <v>4</v>
      </c>
      <c r="W15" s="41" t="s">
        <v>11</v>
      </c>
      <c r="X15" s="24" t="s">
        <v>44</v>
      </c>
    </row>
    <row r="16" spans="1:24" ht="60.75" thickBot="1" x14ac:dyDescent="0.3">
      <c r="A16" s="14">
        <v>15</v>
      </c>
      <c r="B16" s="1" t="s">
        <v>35</v>
      </c>
      <c r="C16" s="12">
        <v>315530</v>
      </c>
      <c r="D16" s="28"/>
      <c r="E16" s="39">
        <v>155000</v>
      </c>
      <c r="F16" s="16">
        <v>330000</v>
      </c>
      <c r="G16" s="16" t="s">
        <v>46</v>
      </c>
      <c r="H16" s="16" t="s">
        <v>46</v>
      </c>
      <c r="I16" s="16" t="s">
        <v>46</v>
      </c>
      <c r="J16" s="16" t="s">
        <v>46</v>
      </c>
      <c r="K16" s="37">
        <v>149100</v>
      </c>
      <c r="L16" s="16" t="s">
        <v>46</v>
      </c>
      <c r="M16" s="16" t="s">
        <v>46</v>
      </c>
      <c r="N16" s="16" t="s">
        <v>46</v>
      </c>
      <c r="O16" s="16" t="s">
        <v>46</v>
      </c>
      <c r="P16" s="16" t="s">
        <v>46</v>
      </c>
      <c r="Q16" s="16" t="s">
        <v>46</v>
      </c>
      <c r="R16" s="16" t="s">
        <v>46</v>
      </c>
      <c r="S16" s="16" t="s">
        <v>46</v>
      </c>
      <c r="T16" s="17" t="s">
        <v>46</v>
      </c>
      <c r="U16" s="31">
        <f t="shared" si="0"/>
        <v>149100</v>
      </c>
      <c r="V16" s="19" t="s">
        <v>14</v>
      </c>
      <c r="W16" s="41" t="s">
        <v>10</v>
      </c>
      <c r="X16" s="24" t="s">
        <v>42</v>
      </c>
    </row>
    <row r="17" spans="1:24" ht="45.75" thickBot="1" x14ac:dyDescent="0.3">
      <c r="A17" s="14">
        <v>16</v>
      </c>
      <c r="B17" s="1" t="s">
        <v>36</v>
      </c>
      <c r="C17" s="12">
        <v>210250</v>
      </c>
      <c r="D17" s="28"/>
      <c r="E17" s="40">
        <v>105000</v>
      </c>
      <c r="F17" s="16">
        <v>250000</v>
      </c>
      <c r="G17" s="16" t="s">
        <v>46</v>
      </c>
      <c r="H17" s="16" t="s">
        <v>46</v>
      </c>
      <c r="I17" s="16" t="s">
        <v>46</v>
      </c>
      <c r="J17" s="16" t="s">
        <v>46</v>
      </c>
      <c r="K17" s="37">
        <v>98700</v>
      </c>
      <c r="L17" s="16" t="s">
        <v>46</v>
      </c>
      <c r="M17" s="16" t="s">
        <v>46</v>
      </c>
      <c r="N17" s="16" t="s">
        <v>46</v>
      </c>
      <c r="O17" s="16" t="s">
        <v>46</v>
      </c>
      <c r="P17" s="16" t="s">
        <v>46</v>
      </c>
      <c r="Q17" s="16" t="s">
        <v>46</v>
      </c>
      <c r="R17" s="16" t="s">
        <v>46</v>
      </c>
      <c r="S17" s="16" t="s">
        <v>46</v>
      </c>
      <c r="T17" s="17" t="s">
        <v>46</v>
      </c>
      <c r="U17" s="31">
        <f t="shared" si="0"/>
        <v>98700</v>
      </c>
      <c r="V17" s="19" t="s">
        <v>14</v>
      </c>
      <c r="W17" s="41" t="s">
        <v>10</v>
      </c>
      <c r="X17" s="24" t="s">
        <v>43</v>
      </c>
    </row>
    <row r="18" spans="1:24" ht="60.75" thickBot="1" x14ac:dyDescent="0.3">
      <c r="A18" s="14">
        <v>17</v>
      </c>
      <c r="B18" s="1" t="s">
        <v>37</v>
      </c>
      <c r="C18" s="12">
        <v>137936</v>
      </c>
      <c r="D18" s="3"/>
      <c r="E18" s="35"/>
      <c r="F18" s="26">
        <v>200000</v>
      </c>
      <c r="G18" s="18">
        <v>40000</v>
      </c>
      <c r="H18" s="16" t="s">
        <v>46</v>
      </c>
      <c r="I18" s="16" t="s">
        <v>46</v>
      </c>
      <c r="J18" s="16" t="s">
        <v>46</v>
      </c>
      <c r="K18" s="16" t="s">
        <v>46</v>
      </c>
      <c r="L18" s="16" t="s">
        <v>46</v>
      </c>
      <c r="M18" s="16" t="s">
        <v>46</v>
      </c>
      <c r="N18" s="16" t="s">
        <v>46</v>
      </c>
      <c r="O18" s="16" t="s">
        <v>46</v>
      </c>
      <c r="P18" s="16" t="s">
        <v>46</v>
      </c>
      <c r="Q18" s="16" t="s">
        <v>46</v>
      </c>
      <c r="R18" s="16" t="s">
        <v>46</v>
      </c>
      <c r="S18" s="16" t="s">
        <v>46</v>
      </c>
      <c r="T18" s="16">
        <v>102500</v>
      </c>
      <c r="U18" s="31">
        <f>MIN(F18:T18)</f>
        <v>40000</v>
      </c>
      <c r="V18" s="19" t="s">
        <v>5</v>
      </c>
      <c r="W18" s="19" t="s">
        <v>5</v>
      </c>
      <c r="X18" s="24" t="s">
        <v>44</v>
      </c>
    </row>
    <row r="19" spans="1:24" ht="45.75" thickBot="1" x14ac:dyDescent="0.3">
      <c r="A19" s="14">
        <v>18</v>
      </c>
      <c r="B19" s="1" t="s">
        <v>38</v>
      </c>
      <c r="C19" s="12">
        <v>355493</v>
      </c>
      <c r="D19" s="28"/>
      <c r="E19" s="34" t="s">
        <v>46</v>
      </c>
      <c r="F19" s="16">
        <v>300000</v>
      </c>
      <c r="G19" s="18">
        <v>120000</v>
      </c>
      <c r="H19" s="16" t="s">
        <v>46</v>
      </c>
      <c r="I19" s="16" t="s">
        <v>46</v>
      </c>
      <c r="J19" s="16" t="s">
        <v>46</v>
      </c>
      <c r="K19" s="16" t="s">
        <v>46</v>
      </c>
      <c r="L19" s="16" t="s">
        <v>46</v>
      </c>
      <c r="M19" s="16" t="s">
        <v>46</v>
      </c>
      <c r="N19" s="16" t="s">
        <v>46</v>
      </c>
      <c r="O19" s="16" t="s">
        <v>46</v>
      </c>
      <c r="P19" s="16" t="s">
        <v>46</v>
      </c>
      <c r="Q19" s="16" t="s">
        <v>46</v>
      </c>
      <c r="R19" s="16">
        <v>188000</v>
      </c>
      <c r="S19" s="16" t="s">
        <v>46</v>
      </c>
      <c r="T19" s="17">
        <v>280000</v>
      </c>
      <c r="U19" s="31">
        <f t="shared" si="0"/>
        <v>120000</v>
      </c>
      <c r="V19" s="19" t="s">
        <v>5</v>
      </c>
      <c r="W19" s="19" t="s">
        <v>5</v>
      </c>
      <c r="X19" s="24" t="s">
        <v>9</v>
      </c>
    </row>
    <row r="20" spans="1:24" ht="45.75" thickBot="1" x14ac:dyDescent="0.3">
      <c r="A20" s="14">
        <v>19</v>
      </c>
      <c r="B20" s="1" t="s">
        <v>39</v>
      </c>
      <c r="C20" s="12">
        <v>194353</v>
      </c>
      <c r="D20" s="28"/>
      <c r="E20" s="26" t="s">
        <v>46</v>
      </c>
      <c r="F20" s="16">
        <v>250000</v>
      </c>
      <c r="G20" s="18">
        <v>80000</v>
      </c>
      <c r="H20" s="16" t="s">
        <v>46</v>
      </c>
      <c r="I20" s="16" t="s">
        <v>46</v>
      </c>
      <c r="J20" s="16" t="s">
        <v>46</v>
      </c>
      <c r="K20" s="16" t="s">
        <v>46</v>
      </c>
      <c r="L20" s="16" t="s">
        <v>46</v>
      </c>
      <c r="M20" s="16" t="s">
        <v>46</v>
      </c>
      <c r="N20" s="16" t="s">
        <v>46</v>
      </c>
      <c r="O20" s="16" t="s">
        <v>46</v>
      </c>
      <c r="P20" s="16" t="s">
        <v>46</v>
      </c>
      <c r="Q20" s="16" t="s">
        <v>46</v>
      </c>
      <c r="R20" s="16">
        <v>109000</v>
      </c>
      <c r="S20" s="16" t="s">
        <v>46</v>
      </c>
      <c r="T20" s="17">
        <v>145000</v>
      </c>
      <c r="U20" s="31">
        <f t="shared" si="0"/>
        <v>80000</v>
      </c>
      <c r="V20" s="19" t="s">
        <v>5</v>
      </c>
      <c r="W20" s="19" t="s">
        <v>5</v>
      </c>
      <c r="X20" s="24" t="s">
        <v>9</v>
      </c>
    </row>
    <row r="21" spans="1:24" ht="45.75" thickBot="1" x14ac:dyDescent="0.3">
      <c r="A21" s="14">
        <v>20</v>
      </c>
      <c r="B21" s="1" t="s">
        <v>40</v>
      </c>
      <c r="C21" s="12">
        <v>411212</v>
      </c>
      <c r="D21" s="28"/>
      <c r="E21" s="26" t="s">
        <v>46</v>
      </c>
      <c r="F21" s="16">
        <v>410000</v>
      </c>
      <c r="G21" s="16">
        <v>150000</v>
      </c>
      <c r="H21" s="16" t="s">
        <v>46</v>
      </c>
      <c r="I21" s="18">
        <v>88000</v>
      </c>
      <c r="J21" s="16" t="s">
        <v>46</v>
      </c>
      <c r="K21" s="16" t="s">
        <v>46</v>
      </c>
      <c r="L21" s="16" t="s">
        <v>46</v>
      </c>
      <c r="M21" s="16" t="s">
        <v>46</v>
      </c>
      <c r="N21" s="16" t="s">
        <v>46</v>
      </c>
      <c r="O21" s="16" t="s">
        <v>46</v>
      </c>
      <c r="P21" s="16" t="s">
        <v>46</v>
      </c>
      <c r="Q21" s="16" t="s">
        <v>46</v>
      </c>
      <c r="R21" s="16">
        <v>207000</v>
      </c>
      <c r="S21" s="16" t="s">
        <v>46</v>
      </c>
      <c r="T21" s="17">
        <v>320000</v>
      </c>
      <c r="U21" s="31">
        <f t="shared" si="0"/>
        <v>88000</v>
      </c>
      <c r="V21" s="19" t="s">
        <v>13</v>
      </c>
      <c r="W21" s="19" t="s">
        <v>13</v>
      </c>
      <c r="X21" s="24" t="s">
        <v>42</v>
      </c>
    </row>
    <row r="22" spans="1:24" ht="60.75" thickBot="1" x14ac:dyDescent="0.3">
      <c r="A22" s="14">
        <v>21</v>
      </c>
      <c r="B22" s="1" t="s">
        <v>41</v>
      </c>
      <c r="C22" s="12">
        <v>575263</v>
      </c>
      <c r="D22" s="28"/>
      <c r="E22" s="27">
        <v>225000</v>
      </c>
      <c r="F22" s="16">
        <v>520000</v>
      </c>
      <c r="G22" s="16" t="s">
        <v>46</v>
      </c>
      <c r="H22" s="16">
        <v>440000</v>
      </c>
      <c r="I22" s="16" t="s">
        <v>46</v>
      </c>
      <c r="J22" s="16">
        <v>500000</v>
      </c>
      <c r="K22" s="16" t="s">
        <v>46</v>
      </c>
      <c r="L22" s="16" t="s">
        <v>46</v>
      </c>
      <c r="M22" s="16" t="s">
        <v>46</v>
      </c>
      <c r="N22" s="16" t="s">
        <v>46</v>
      </c>
      <c r="O22" s="16">
        <v>420000</v>
      </c>
      <c r="P22" s="16">
        <v>322000</v>
      </c>
      <c r="Q22" s="16">
        <v>240000</v>
      </c>
      <c r="R22" s="16">
        <v>357000</v>
      </c>
      <c r="S22" s="16" t="s">
        <v>46</v>
      </c>
      <c r="T22" s="17" t="s">
        <v>46</v>
      </c>
      <c r="U22" s="32">
        <f t="shared" si="0"/>
        <v>225000</v>
      </c>
      <c r="V22" s="25" t="s">
        <v>10</v>
      </c>
      <c r="W22" s="25" t="s">
        <v>10</v>
      </c>
      <c r="X22" s="24" t="s">
        <v>43</v>
      </c>
    </row>
    <row r="23" spans="1:24" ht="105" x14ac:dyDescent="0.25">
      <c r="B23" s="43" t="s">
        <v>52</v>
      </c>
      <c r="I23" s="22"/>
      <c r="K23" s="42" t="s">
        <v>51</v>
      </c>
      <c r="N23" s="42" t="s">
        <v>51</v>
      </c>
      <c r="Q23" s="42" t="s">
        <v>51</v>
      </c>
    </row>
    <row r="25" spans="1:24" x14ac:dyDescent="0.25">
      <c r="C25" s="44"/>
      <c r="D25" s="46" t="s">
        <v>53</v>
      </c>
    </row>
    <row r="26" spans="1:24" x14ac:dyDescent="0.25">
      <c r="C26" s="45"/>
      <c r="D26" s="46" t="s">
        <v>54</v>
      </c>
    </row>
    <row r="27" spans="1:24" x14ac:dyDescent="0.25">
      <c r="C27" s="61"/>
      <c r="D27" s="46" t="s">
        <v>60</v>
      </c>
    </row>
  </sheetData>
  <pageMargins left="0.42" right="0.23" top="0.3" bottom="0.31" header="0.3" footer="0.3"/>
  <pageSetup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AH23"/>
  <sheetViews>
    <sheetView workbookViewId="0">
      <selection activeCell="C2" sqref="C2:W2"/>
    </sheetView>
  </sheetViews>
  <sheetFormatPr defaultRowHeight="15" x14ac:dyDescent="0.25"/>
  <cols>
    <col min="1" max="1" width="6" style="47" customWidth="1"/>
    <col min="2" max="2" width="30.42578125" bestFit="1" customWidth="1"/>
    <col min="8" max="8" width="10" customWidth="1"/>
    <col min="12" max="12" width="10" customWidth="1"/>
    <col min="22" max="22" width="10" customWidth="1"/>
    <col min="24" max="24" width="14.140625" customWidth="1"/>
    <col min="25" max="25" width="13.28515625" style="65" bestFit="1" customWidth="1"/>
    <col min="26" max="26" width="13.28515625" bestFit="1" customWidth="1"/>
  </cols>
  <sheetData>
    <row r="1" spans="1:34" ht="15.75" thickBot="1" x14ac:dyDescent="0.3"/>
    <row r="2" spans="1:34" ht="180" customHeight="1" thickBot="1" x14ac:dyDescent="0.3">
      <c r="C2" s="62" t="s">
        <v>21</v>
      </c>
      <c r="D2" s="63" t="s">
        <v>22</v>
      </c>
      <c r="E2" s="62" t="s">
        <v>23</v>
      </c>
      <c r="F2" s="11" t="s">
        <v>24</v>
      </c>
      <c r="G2" s="62" t="s">
        <v>25</v>
      </c>
      <c r="H2" s="62" t="s">
        <v>26</v>
      </c>
      <c r="I2" s="62" t="s">
        <v>27</v>
      </c>
      <c r="J2" s="62" t="s">
        <v>28</v>
      </c>
      <c r="K2" s="62" t="s">
        <v>29</v>
      </c>
      <c r="L2" s="62" t="s">
        <v>30</v>
      </c>
      <c r="M2" s="11" t="s">
        <v>31</v>
      </c>
      <c r="N2" s="62" t="s">
        <v>32</v>
      </c>
      <c r="O2" s="62" t="s">
        <v>33</v>
      </c>
      <c r="P2" s="62" t="s">
        <v>34</v>
      </c>
      <c r="Q2" s="62" t="s">
        <v>35</v>
      </c>
      <c r="R2" s="62" t="s">
        <v>36</v>
      </c>
      <c r="S2" s="62" t="s">
        <v>37</v>
      </c>
      <c r="T2" s="11" t="s">
        <v>38</v>
      </c>
      <c r="U2" s="11" t="s">
        <v>39</v>
      </c>
      <c r="V2" s="11" t="s">
        <v>40</v>
      </c>
      <c r="W2" s="62" t="s">
        <v>41</v>
      </c>
      <c r="X2" s="63" t="s">
        <v>59</v>
      </c>
      <c r="Y2" s="63" t="s">
        <v>62</v>
      </c>
    </row>
    <row r="3" spans="1:34" s="48" customFormat="1" ht="15.75" thickBot="1" x14ac:dyDescent="0.3">
      <c r="A3" s="47"/>
      <c r="B3" s="48" t="s">
        <v>56</v>
      </c>
      <c r="C3" s="66">
        <v>1</v>
      </c>
      <c r="D3" s="66">
        <v>2</v>
      </c>
      <c r="E3" s="66">
        <v>3</v>
      </c>
      <c r="F3" s="66">
        <v>4</v>
      </c>
      <c r="G3" s="66">
        <v>5</v>
      </c>
      <c r="H3" s="66">
        <v>6</v>
      </c>
      <c r="I3" s="66">
        <v>7</v>
      </c>
      <c r="J3" s="66">
        <v>8</v>
      </c>
      <c r="K3" s="66">
        <v>9</v>
      </c>
      <c r="L3" s="66">
        <v>10</v>
      </c>
      <c r="M3" s="66">
        <v>11</v>
      </c>
      <c r="N3" s="66">
        <v>12</v>
      </c>
      <c r="O3" s="66">
        <v>13</v>
      </c>
      <c r="P3" s="66">
        <v>14</v>
      </c>
      <c r="Q3" s="66">
        <v>15</v>
      </c>
      <c r="R3" s="66">
        <v>16</v>
      </c>
      <c r="S3" s="66">
        <v>17</v>
      </c>
      <c r="T3" s="66">
        <v>18</v>
      </c>
      <c r="U3" s="66">
        <v>19</v>
      </c>
      <c r="V3" s="66">
        <v>20</v>
      </c>
      <c r="W3" s="94">
        <v>21</v>
      </c>
      <c r="X3" s="94"/>
      <c r="Y3" s="95"/>
      <c r="Z3" s="65"/>
      <c r="AA3"/>
      <c r="AB3"/>
      <c r="AC3"/>
      <c r="AD3"/>
      <c r="AE3"/>
      <c r="AF3"/>
      <c r="AG3"/>
      <c r="AH3"/>
    </row>
    <row r="4" spans="1:34" ht="16.5" thickBot="1" x14ac:dyDescent="0.35">
      <c r="A4" s="78">
        <v>1</v>
      </c>
      <c r="B4" s="25" t="s">
        <v>10</v>
      </c>
      <c r="C4" s="79">
        <v>220000</v>
      </c>
      <c r="D4" s="79" t="s">
        <v>46</v>
      </c>
      <c r="E4" s="79">
        <v>220000</v>
      </c>
      <c r="F4" s="79">
        <v>220000</v>
      </c>
      <c r="G4" s="79" t="s">
        <v>46</v>
      </c>
      <c r="H4" s="80">
        <v>350000</v>
      </c>
      <c r="I4" s="79">
        <v>220000</v>
      </c>
      <c r="J4" s="79" t="s">
        <v>46</v>
      </c>
      <c r="K4" s="81">
        <v>355000</v>
      </c>
      <c r="L4" s="79">
        <v>265000</v>
      </c>
      <c r="M4" s="79" t="s">
        <v>46</v>
      </c>
      <c r="N4" s="79" t="s">
        <v>46</v>
      </c>
      <c r="O4" s="79" t="s">
        <v>46</v>
      </c>
      <c r="P4" s="79" t="s">
        <v>46</v>
      </c>
      <c r="Q4" s="81">
        <v>155000</v>
      </c>
      <c r="R4" s="82">
        <v>105000</v>
      </c>
      <c r="S4" s="83"/>
      <c r="T4" s="79" t="s">
        <v>46</v>
      </c>
      <c r="U4" s="79" t="s">
        <v>46</v>
      </c>
      <c r="V4" s="79" t="s">
        <v>46</v>
      </c>
      <c r="W4" s="108">
        <v>225000</v>
      </c>
      <c r="X4" s="111" t="s">
        <v>58</v>
      </c>
      <c r="Y4" s="84">
        <f>H4+K4+Q4+R4+W4</f>
        <v>1190000</v>
      </c>
      <c r="Z4" s="65">
        <v>1190000</v>
      </c>
    </row>
    <row r="5" spans="1:34" ht="15.75" thickBot="1" x14ac:dyDescent="0.3">
      <c r="A5" s="85">
        <v>2</v>
      </c>
      <c r="B5" s="41" t="s">
        <v>11</v>
      </c>
      <c r="C5" s="55">
        <v>370000</v>
      </c>
      <c r="D5" s="55">
        <v>370000</v>
      </c>
      <c r="E5" s="55">
        <v>370000</v>
      </c>
      <c r="F5" s="55">
        <v>330000</v>
      </c>
      <c r="G5" s="55">
        <v>194000</v>
      </c>
      <c r="H5" s="55">
        <v>620000</v>
      </c>
      <c r="I5" s="55">
        <v>390000</v>
      </c>
      <c r="J5" s="55">
        <v>250000</v>
      </c>
      <c r="K5" s="55">
        <v>640000</v>
      </c>
      <c r="L5" s="55">
        <v>420000</v>
      </c>
      <c r="M5" s="55">
        <v>215000</v>
      </c>
      <c r="N5" s="55">
        <v>215000</v>
      </c>
      <c r="O5" s="55">
        <v>320000</v>
      </c>
      <c r="P5" s="56">
        <v>550000</v>
      </c>
      <c r="Q5" s="55">
        <v>330000</v>
      </c>
      <c r="R5" s="55">
        <v>250000</v>
      </c>
      <c r="S5" s="54">
        <v>200000</v>
      </c>
      <c r="T5" s="55">
        <v>300000</v>
      </c>
      <c r="U5" s="55">
        <v>250000</v>
      </c>
      <c r="V5" s="55">
        <v>410000</v>
      </c>
      <c r="W5" s="58">
        <v>520000</v>
      </c>
      <c r="X5" s="111" t="s">
        <v>58</v>
      </c>
      <c r="Y5" s="86">
        <f>P5</f>
        <v>550000</v>
      </c>
      <c r="Z5" s="65">
        <v>550000</v>
      </c>
    </row>
    <row r="6" spans="1:34" ht="15.75" thickBot="1" x14ac:dyDescent="0.3">
      <c r="A6" s="85">
        <v>3</v>
      </c>
      <c r="B6" s="19" t="s">
        <v>5</v>
      </c>
      <c r="C6" s="55"/>
      <c r="D6" s="55" t="s">
        <v>46</v>
      </c>
      <c r="E6" s="55" t="s">
        <v>46</v>
      </c>
      <c r="F6" s="55" t="s">
        <v>46</v>
      </c>
      <c r="G6" s="55" t="s">
        <v>46</v>
      </c>
      <c r="H6" s="55" t="s">
        <v>46</v>
      </c>
      <c r="I6" s="55" t="s">
        <v>46</v>
      </c>
      <c r="J6" s="55" t="s">
        <v>46</v>
      </c>
      <c r="K6" s="55" t="s">
        <v>46</v>
      </c>
      <c r="L6" s="55" t="s">
        <v>46</v>
      </c>
      <c r="M6" s="55" t="s">
        <v>46</v>
      </c>
      <c r="N6" s="55" t="s">
        <v>46</v>
      </c>
      <c r="O6" s="55" t="s">
        <v>46</v>
      </c>
      <c r="P6" s="55" t="s">
        <v>46</v>
      </c>
      <c r="Q6" s="55" t="s">
        <v>46</v>
      </c>
      <c r="R6" s="55" t="s">
        <v>46</v>
      </c>
      <c r="S6" s="57">
        <v>40000</v>
      </c>
      <c r="T6" s="57">
        <v>120000</v>
      </c>
      <c r="U6" s="57">
        <v>80000</v>
      </c>
      <c r="V6" s="55">
        <v>150000</v>
      </c>
      <c r="W6" s="58" t="s">
        <v>46</v>
      </c>
      <c r="X6" s="112" t="s">
        <v>58</v>
      </c>
      <c r="Y6" s="86">
        <f>S6+T6+U6</f>
        <v>240000</v>
      </c>
      <c r="Z6" s="65">
        <v>240000</v>
      </c>
    </row>
    <row r="7" spans="1:34" ht="15.75" thickBot="1" x14ac:dyDescent="0.3">
      <c r="A7" s="85">
        <v>4</v>
      </c>
      <c r="B7" s="19" t="s">
        <v>12</v>
      </c>
      <c r="C7" s="55"/>
      <c r="D7" s="55" t="s">
        <v>46</v>
      </c>
      <c r="E7" s="55" t="s">
        <v>46</v>
      </c>
      <c r="F7" s="55" t="s">
        <v>46</v>
      </c>
      <c r="G7" s="55" t="s">
        <v>46</v>
      </c>
      <c r="H7" s="55" t="s">
        <v>46</v>
      </c>
      <c r="I7" s="55" t="s">
        <v>46</v>
      </c>
      <c r="J7" s="55" t="s">
        <v>46</v>
      </c>
      <c r="K7" s="55" t="s">
        <v>46</v>
      </c>
      <c r="L7" s="55">
        <v>180000</v>
      </c>
      <c r="M7" s="55">
        <v>150000</v>
      </c>
      <c r="N7" s="55">
        <v>180000</v>
      </c>
      <c r="O7" s="57">
        <v>180000</v>
      </c>
      <c r="P7" s="55" t="s">
        <v>46</v>
      </c>
      <c r="Q7" s="55" t="s">
        <v>46</v>
      </c>
      <c r="R7" s="55" t="s">
        <v>46</v>
      </c>
      <c r="S7" s="55" t="s">
        <v>46</v>
      </c>
      <c r="T7" s="55" t="s">
        <v>46</v>
      </c>
      <c r="U7" s="55" t="s">
        <v>46</v>
      </c>
      <c r="V7" s="55" t="s">
        <v>46</v>
      </c>
      <c r="W7" s="58">
        <v>440000</v>
      </c>
      <c r="X7" s="112" t="s">
        <v>58</v>
      </c>
      <c r="Y7" s="86">
        <f>O7</f>
        <v>180000</v>
      </c>
      <c r="Z7" s="65">
        <v>180000</v>
      </c>
    </row>
    <row r="8" spans="1:34" ht="15.75" thickBot="1" x14ac:dyDescent="0.3">
      <c r="A8" s="87">
        <v>5</v>
      </c>
      <c r="B8" s="19" t="s">
        <v>13</v>
      </c>
      <c r="C8" s="88" t="s">
        <v>46</v>
      </c>
      <c r="D8" s="88" t="s">
        <v>46</v>
      </c>
      <c r="E8" s="88" t="s">
        <v>46</v>
      </c>
      <c r="F8" s="88" t="s">
        <v>46</v>
      </c>
      <c r="G8" s="88" t="s">
        <v>46</v>
      </c>
      <c r="H8" s="88" t="s">
        <v>46</v>
      </c>
      <c r="I8" s="88" t="s">
        <v>46</v>
      </c>
      <c r="J8" s="88" t="s">
        <v>46</v>
      </c>
      <c r="K8" s="88" t="s">
        <v>46</v>
      </c>
      <c r="L8" s="88" t="s">
        <v>46</v>
      </c>
      <c r="M8" s="88" t="s">
        <v>46</v>
      </c>
      <c r="N8" s="88" t="s">
        <v>46</v>
      </c>
      <c r="O8" s="88" t="s">
        <v>46</v>
      </c>
      <c r="P8" s="88" t="s">
        <v>46</v>
      </c>
      <c r="Q8" s="88" t="s">
        <v>46</v>
      </c>
      <c r="R8" s="88" t="s">
        <v>46</v>
      </c>
      <c r="S8" s="88" t="s">
        <v>46</v>
      </c>
      <c r="T8" s="88" t="s">
        <v>46</v>
      </c>
      <c r="U8" s="88" t="s">
        <v>46</v>
      </c>
      <c r="V8" s="89">
        <v>88000</v>
      </c>
      <c r="W8" s="109" t="s">
        <v>46</v>
      </c>
      <c r="X8" s="113" t="s">
        <v>58</v>
      </c>
      <c r="Y8" s="90">
        <f>V8</f>
        <v>88000</v>
      </c>
      <c r="Z8" s="65">
        <v>88000</v>
      </c>
    </row>
    <row r="9" spans="1:34" ht="15.75" hidden="1" thickBot="1" x14ac:dyDescent="0.3">
      <c r="A9" s="70">
        <v>6</v>
      </c>
      <c r="B9" s="71" t="s">
        <v>6</v>
      </c>
      <c r="C9" s="72" t="s">
        <v>46</v>
      </c>
      <c r="D9" s="72" t="s">
        <v>46</v>
      </c>
      <c r="E9" s="72" t="s">
        <v>46</v>
      </c>
      <c r="F9" s="72" t="s">
        <v>46</v>
      </c>
      <c r="G9" s="72" t="s">
        <v>46</v>
      </c>
      <c r="H9" s="72">
        <v>675000</v>
      </c>
      <c r="I9" s="72">
        <v>365000</v>
      </c>
      <c r="J9" s="72" t="s">
        <v>46</v>
      </c>
      <c r="K9" s="72">
        <v>630000</v>
      </c>
      <c r="L9" s="72" t="s">
        <v>46</v>
      </c>
      <c r="M9" s="72" t="s">
        <v>46</v>
      </c>
      <c r="N9" s="72" t="s">
        <v>46</v>
      </c>
      <c r="O9" s="72" t="s">
        <v>46</v>
      </c>
      <c r="P9" s="72" t="s">
        <v>46</v>
      </c>
      <c r="Q9" s="72" t="s">
        <v>46</v>
      </c>
      <c r="R9" s="72" t="s">
        <v>46</v>
      </c>
      <c r="S9" s="72" t="s">
        <v>46</v>
      </c>
      <c r="T9" s="72" t="s">
        <v>46</v>
      </c>
      <c r="U9" s="72" t="s">
        <v>46</v>
      </c>
      <c r="V9" s="72" t="s">
        <v>46</v>
      </c>
      <c r="W9" s="72">
        <v>500000</v>
      </c>
      <c r="Y9"/>
      <c r="Z9">
        <v>1050000</v>
      </c>
    </row>
    <row r="10" spans="1:34" ht="15.75" hidden="1" thickBot="1" x14ac:dyDescent="0.3">
      <c r="A10" s="67">
        <v>7</v>
      </c>
      <c r="B10" s="68" t="s">
        <v>14</v>
      </c>
      <c r="C10" s="59" t="s">
        <v>46</v>
      </c>
      <c r="D10" s="59" t="s">
        <v>46</v>
      </c>
      <c r="E10" s="59" t="s">
        <v>46</v>
      </c>
      <c r="F10" s="59" t="s">
        <v>46</v>
      </c>
      <c r="G10" s="59" t="s">
        <v>46</v>
      </c>
      <c r="H10" s="59" t="s">
        <v>46</v>
      </c>
      <c r="I10" s="59" t="s">
        <v>46</v>
      </c>
      <c r="J10" s="59" t="s">
        <v>46</v>
      </c>
      <c r="K10" s="59" t="s">
        <v>46</v>
      </c>
      <c r="L10" s="59" t="s">
        <v>46</v>
      </c>
      <c r="M10" s="59" t="s">
        <v>46</v>
      </c>
      <c r="N10" s="59" t="s">
        <v>46</v>
      </c>
      <c r="O10" s="59" t="s">
        <v>46</v>
      </c>
      <c r="P10" s="59" t="s">
        <v>46</v>
      </c>
      <c r="Q10" s="69">
        <v>149100</v>
      </c>
      <c r="R10" s="69">
        <v>98700</v>
      </c>
      <c r="S10" s="59" t="s">
        <v>46</v>
      </c>
      <c r="T10" s="59" t="s">
        <v>46</v>
      </c>
      <c r="U10" s="59" t="s">
        <v>46</v>
      </c>
      <c r="V10" s="59" t="s">
        <v>46</v>
      </c>
      <c r="W10" s="59" t="s">
        <v>46</v>
      </c>
      <c r="X10" s="51"/>
      <c r="Y10"/>
      <c r="Z10">
        <v>326400</v>
      </c>
    </row>
    <row r="11" spans="1:34" ht="15.75" thickBot="1" x14ac:dyDescent="0.3">
      <c r="A11" s="78">
        <v>8</v>
      </c>
      <c r="B11" s="19" t="s">
        <v>15</v>
      </c>
      <c r="C11" s="91">
        <v>175000</v>
      </c>
      <c r="D11" s="91">
        <v>150000</v>
      </c>
      <c r="E11" s="91">
        <v>185000</v>
      </c>
      <c r="F11" s="91">
        <v>175000</v>
      </c>
      <c r="G11" s="92" t="s">
        <v>46</v>
      </c>
      <c r="H11" s="93">
        <v>355000</v>
      </c>
      <c r="I11" s="91">
        <v>190000</v>
      </c>
      <c r="J11" s="92" t="s">
        <v>46</v>
      </c>
      <c r="K11" s="92" t="s">
        <v>46</v>
      </c>
      <c r="L11" s="92" t="s">
        <v>46</v>
      </c>
      <c r="M11" s="92" t="s">
        <v>46</v>
      </c>
      <c r="N11" s="92" t="s">
        <v>46</v>
      </c>
      <c r="O11" s="92" t="s">
        <v>46</v>
      </c>
      <c r="P11" s="92" t="s">
        <v>46</v>
      </c>
      <c r="Q11" s="92" t="s">
        <v>46</v>
      </c>
      <c r="R11" s="92" t="s">
        <v>46</v>
      </c>
      <c r="S11" s="92" t="s">
        <v>46</v>
      </c>
      <c r="T11" s="92" t="s">
        <v>46</v>
      </c>
      <c r="U11" s="92" t="s">
        <v>46</v>
      </c>
      <c r="V11" s="92" t="s">
        <v>46</v>
      </c>
      <c r="W11" s="110" t="s">
        <v>46</v>
      </c>
      <c r="X11" s="114" t="s">
        <v>55</v>
      </c>
      <c r="Y11" s="84">
        <f>(C11+D11+E11+F11+I11)*1.2</f>
        <v>1050000</v>
      </c>
      <c r="Z11" s="65">
        <v>1050000</v>
      </c>
    </row>
    <row r="12" spans="1:34" ht="15.75" thickBot="1" x14ac:dyDescent="0.3">
      <c r="A12" s="87">
        <v>9</v>
      </c>
      <c r="B12" s="19" t="s">
        <v>49</v>
      </c>
      <c r="C12" s="88">
        <v>199000</v>
      </c>
      <c r="D12" s="88">
        <v>177000</v>
      </c>
      <c r="E12" s="88">
        <v>189000</v>
      </c>
      <c r="F12" s="88">
        <v>207000</v>
      </c>
      <c r="G12" s="88" t="s">
        <v>46</v>
      </c>
      <c r="H12" s="88" t="s">
        <v>46</v>
      </c>
      <c r="I12" s="88" t="s">
        <v>46</v>
      </c>
      <c r="J12" s="89">
        <v>89000</v>
      </c>
      <c r="K12" s="88">
        <v>397000</v>
      </c>
      <c r="L12" s="88">
        <v>217000</v>
      </c>
      <c r="M12" s="89">
        <v>89000</v>
      </c>
      <c r="N12" s="89">
        <v>94000</v>
      </c>
      <c r="O12" s="88">
        <v>187000</v>
      </c>
      <c r="P12" s="88" t="s">
        <v>46</v>
      </c>
      <c r="Q12" s="88" t="s">
        <v>46</v>
      </c>
      <c r="R12" s="88" t="s">
        <v>46</v>
      </c>
      <c r="S12" s="88" t="s">
        <v>46</v>
      </c>
      <c r="T12" s="88" t="s">
        <v>46</v>
      </c>
      <c r="U12" s="88" t="s">
        <v>46</v>
      </c>
      <c r="V12" s="88" t="s">
        <v>46</v>
      </c>
      <c r="W12" s="109" t="s">
        <v>46</v>
      </c>
      <c r="X12" s="115" t="s">
        <v>55</v>
      </c>
      <c r="Y12" s="90">
        <f>(J12+M12+N12)*1.2</f>
        <v>326400</v>
      </c>
      <c r="Z12" s="65">
        <v>326400</v>
      </c>
    </row>
    <row r="13" spans="1:34" ht="15.75" hidden="1" thickBot="1" x14ac:dyDescent="0.3">
      <c r="A13" s="70">
        <v>10</v>
      </c>
      <c r="B13" s="73" t="s">
        <v>4</v>
      </c>
      <c r="C13" s="72" t="s">
        <v>46</v>
      </c>
      <c r="D13" s="72" t="s">
        <v>46</v>
      </c>
      <c r="E13" s="72">
        <v>210000</v>
      </c>
      <c r="F13" s="72" t="s">
        <v>46</v>
      </c>
      <c r="G13" s="72" t="s">
        <v>46</v>
      </c>
      <c r="H13" s="72" t="s">
        <v>46</v>
      </c>
      <c r="I13" s="72" t="s">
        <v>46</v>
      </c>
      <c r="J13" s="72" t="s">
        <v>46</v>
      </c>
      <c r="K13" s="72" t="s">
        <v>46</v>
      </c>
      <c r="L13" s="72">
        <v>220000</v>
      </c>
      <c r="M13" s="72">
        <v>130000</v>
      </c>
      <c r="N13" s="72" t="s">
        <v>46</v>
      </c>
      <c r="O13" s="72">
        <v>190000</v>
      </c>
      <c r="P13" s="74">
        <v>420000</v>
      </c>
      <c r="Q13" s="72" t="s">
        <v>46</v>
      </c>
      <c r="R13" s="72" t="s">
        <v>46</v>
      </c>
      <c r="S13" s="72" t="s">
        <v>46</v>
      </c>
      <c r="T13" s="72" t="s">
        <v>46</v>
      </c>
      <c r="U13" s="72" t="s">
        <v>46</v>
      </c>
      <c r="V13" s="72" t="s">
        <v>46</v>
      </c>
      <c r="W13" s="72" t="s">
        <v>46</v>
      </c>
      <c r="Y13"/>
    </row>
    <row r="14" spans="1:34" ht="15.75" hidden="1" thickBot="1" x14ac:dyDescent="0.3">
      <c r="A14" s="49">
        <v>11</v>
      </c>
      <c r="B14" s="10" t="s">
        <v>17</v>
      </c>
      <c r="C14" s="55" t="s">
        <v>46</v>
      </c>
      <c r="D14" s="55" t="s">
        <v>46</v>
      </c>
      <c r="E14" s="55" t="s">
        <v>46</v>
      </c>
      <c r="F14" s="55" t="s">
        <v>46</v>
      </c>
      <c r="G14" s="55" t="s">
        <v>46</v>
      </c>
      <c r="H14" s="55" t="s">
        <v>46</v>
      </c>
      <c r="I14" s="55" t="s">
        <v>46</v>
      </c>
      <c r="J14" s="55" t="s">
        <v>46</v>
      </c>
      <c r="K14" s="55" t="s">
        <v>46</v>
      </c>
      <c r="L14" s="55" t="s">
        <v>46</v>
      </c>
      <c r="M14" s="55" t="s">
        <v>46</v>
      </c>
      <c r="N14" s="55" t="s">
        <v>46</v>
      </c>
      <c r="O14" s="55" t="s">
        <v>46</v>
      </c>
      <c r="P14" s="55" t="s">
        <v>46</v>
      </c>
      <c r="Q14" s="55" t="s">
        <v>46</v>
      </c>
      <c r="R14" s="55" t="s">
        <v>46</v>
      </c>
      <c r="S14" s="55" t="s">
        <v>46</v>
      </c>
      <c r="T14" s="55" t="s">
        <v>46</v>
      </c>
      <c r="U14" s="55" t="s">
        <v>46</v>
      </c>
      <c r="V14" s="55" t="s">
        <v>46</v>
      </c>
      <c r="W14" s="55">
        <v>420000</v>
      </c>
      <c r="Y14"/>
    </row>
    <row r="15" spans="1:34" ht="15.75" hidden="1" thickBot="1" x14ac:dyDescent="0.3">
      <c r="A15" s="49">
        <v>12</v>
      </c>
      <c r="B15" s="10" t="s">
        <v>18</v>
      </c>
      <c r="C15" s="55" t="s">
        <v>46</v>
      </c>
      <c r="D15" s="55" t="s">
        <v>46</v>
      </c>
      <c r="E15" s="55" t="s">
        <v>46</v>
      </c>
      <c r="F15" s="55" t="s">
        <v>46</v>
      </c>
      <c r="G15" s="55" t="s">
        <v>46</v>
      </c>
      <c r="H15" s="55" t="s">
        <v>46</v>
      </c>
      <c r="I15" s="55" t="s">
        <v>46</v>
      </c>
      <c r="J15" s="55" t="s">
        <v>46</v>
      </c>
      <c r="K15" s="55" t="s">
        <v>46</v>
      </c>
      <c r="L15" s="55">
        <v>290000</v>
      </c>
      <c r="M15" s="55">
        <v>124700</v>
      </c>
      <c r="N15" s="55">
        <v>123000</v>
      </c>
      <c r="O15" s="55">
        <v>234900</v>
      </c>
      <c r="P15" s="55" t="s">
        <v>46</v>
      </c>
      <c r="Q15" s="55" t="s">
        <v>46</v>
      </c>
      <c r="R15" s="55" t="s">
        <v>46</v>
      </c>
      <c r="S15" s="55" t="s">
        <v>46</v>
      </c>
      <c r="T15" s="55" t="s">
        <v>46</v>
      </c>
      <c r="U15" s="55" t="s">
        <v>46</v>
      </c>
      <c r="V15" s="55" t="s">
        <v>46</v>
      </c>
      <c r="W15" s="55">
        <v>322000</v>
      </c>
      <c r="Y15"/>
    </row>
    <row r="16" spans="1:34" ht="15.75" hidden="1" thickBot="1" x14ac:dyDescent="0.3">
      <c r="A16" s="67">
        <v>13</v>
      </c>
      <c r="B16" s="68" t="s">
        <v>19</v>
      </c>
      <c r="C16" s="59" t="s">
        <v>46</v>
      </c>
      <c r="D16" s="59" t="s">
        <v>46</v>
      </c>
      <c r="E16" s="59" t="s">
        <v>46</v>
      </c>
      <c r="F16" s="59" t="s">
        <v>46</v>
      </c>
      <c r="G16" s="59" t="s">
        <v>46</v>
      </c>
      <c r="H16" s="59" t="s">
        <v>46</v>
      </c>
      <c r="I16" s="59" t="s">
        <v>46</v>
      </c>
      <c r="J16" s="59" t="s">
        <v>46</v>
      </c>
      <c r="K16" s="69">
        <v>240000</v>
      </c>
      <c r="L16" s="59" t="s">
        <v>46</v>
      </c>
      <c r="M16" s="59" t="s">
        <v>46</v>
      </c>
      <c r="N16" s="59" t="s">
        <v>46</v>
      </c>
      <c r="O16" s="59" t="s">
        <v>46</v>
      </c>
      <c r="P16" s="59" t="s">
        <v>46</v>
      </c>
      <c r="Q16" s="59" t="s">
        <v>46</v>
      </c>
      <c r="R16" s="59" t="s">
        <v>46</v>
      </c>
      <c r="S16" s="59" t="s">
        <v>46</v>
      </c>
      <c r="T16" s="59" t="s">
        <v>46</v>
      </c>
      <c r="U16" s="59" t="s">
        <v>46</v>
      </c>
      <c r="V16" s="59" t="s">
        <v>46</v>
      </c>
      <c r="W16" s="59">
        <v>240000</v>
      </c>
      <c r="Y16"/>
    </row>
    <row r="17" spans="1:26" ht="15.75" thickBot="1" x14ac:dyDescent="0.3">
      <c r="A17" s="78">
        <v>14</v>
      </c>
      <c r="B17" s="19" t="s">
        <v>8</v>
      </c>
      <c r="C17" s="92">
        <v>237000</v>
      </c>
      <c r="D17" s="92">
        <v>218000</v>
      </c>
      <c r="E17" s="92">
        <v>237000</v>
      </c>
      <c r="F17" s="92">
        <v>218000</v>
      </c>
      <c r="G17" s="91">
        <v>188000</v>
      </c>
      <c r="H17" s="92">
        <v>447000</v>
      </c>
      <c r="I17" s="92">
        <v>245000</v>
      </c>
      <c r="J17" s="92">
        <v>98000</v>
      </c>
      <c r="K17" s="92">
        <v>516000</v>
      </c>
      <c r="L17" s="92">
        <v>398000</v>
      </c>
      <c r="M17" s="92">
        <v>98000</v>
      </c>
      <c r="N17" s="92">
        <v>117000</v>
      </c>
      <c r="O17" s="92">
        <v>198000</v>
      </c>
      <c r="P17" s="92" t="s">
        <v>46</v>
      </c>
      <c r="Q17" s="92" t="s">
        <v>46</v>
      </c>
      <c r="R17" s="92" t="s">
        <v>46</v>
      </c>
      <c r="S17" s="92" t="s">
        <v>46</v>
      </c>
      <c r="T17" s="92">
        <v>188000</v>
      </c>
      <c r="U17" s="92">
        <v>109000</v>
      </c>
      <c r="V17" s="92">
        <v>207000</v>
      </c>
      <c r="W17" s="110">
        <v>357000</v>
      </c>
      <c r="X17" s="111" t="s">
        <v>58</v>
      </c>
      <c r="Y17" s="84">
        <f>G17</f>
        <v>188000</v>
      </c>
      <c r="Z17" s="65">
        <v>188000</v>
      </c>
    </row>
    <row r="18" spans="1:26" ht="15.75" thickBot="1" x14ac:dyDescent="0.3">
      <c r="A18" s="87">
        <v>15</v>
      </c>
      <c r="B18" s="19" t="s">
        <v>20</v>
      </c>
      <c r="C18" s="88" t="s">
        <v>46</v>
      </c>
      <c r="D18" s="88" t="s">
        <v>46</v>
      </c>
      <c r="E18" s="88" t="s">
        <v>46</v>
      </c>
      <c r="F18" s="88" t="s">
        <v>46</v>
      </c>
      <c r="G18" s="88" t="s">
        <v>46</v>
      </c>
      <c r="H18" s="88" t="s">
        <v>46</v>
      </c>
      <c r="I18" s="88" t="s">
        <v>46</v>
      </c>
      <c r="J18" s="88" t="s">
        <v>46</v>
      </c>
      <c r="K18" s="88" t="s">
        <v>46</v>
      </c>
      <c r="L18" s="89">
        <v>179000</v>
      </c>
      <c r="M18" s="88">
        <v>120000</v>
      </c>
      <c r="N18" s="88" t="s">
        <v>46</v>
      </c>
      <c r="O18" s="88">
        <v>205000</v>
      </c>
      <c r="P18" s="88" t="s">
        <v>46</v>
      </c>
      <c r="Q18" s="88" t="s">
        <v>46</v>
      </c>
      <c r="R18" s="88" t="s">
        <v>46</v>
      </c>
      <c r="S18" s="88" t="s">
        <v>46</v>
      </c>
      <c r="T18" s="88" t="s">
        <v>46</v>
      </c>
      <c r="U18" s="88" t="s">
        <v>46</v>
      </c>
      <c r="V18" s="88" t="s">
        <v>46</v>
      </c>
      <c r="W18" s="109" t="s">
        <v>46</v>
      </c>
      <c r="X18" s="113" t="s">
        <v>58</v>
      </c>
      <c r="Y18" s="90">
        <f>L18</f>
        <v>179000</v>
      </c>
      <c r="Z18" s="65">
        <v>179000</v>
      </c>
    </row>
    <row r="19" spans="1:26" ht="15.75" hidden="1" thickBot="1" x14ac:dyDescent="0.3">
      <c r="A19" s="70">
        <v>16</v>
      </c>
      <c r="B19" s="75" t="s">
        <v>7</v>
      </c>
      <c r="C19" s="76" t="s">
        <v>46</v>
      </c>
      <c r="D19" s="76" t="s">
        <v>46</v>
      </c>
      <c r="E19" s="76" t="s">
        <v>46</v>
      </c>
      <c r="F19" s="76" t="s">
        <v>46</v>
      </c>
      <c r="G19" s="76" t="s">
        <v>46</v>
      </c>
      <c r="H19" s="76" t="s">
        <v>46</v>
      </c>
      <c r="I19" s="76" t="s">
        <v>46</v>
      </c>
      <c r="J19" s="76" t="s">
        <v>46</v>
      </c>
      <c r="K19" s="76" t="s">
        <v>46</v>
      </c>
      <c r="L19" s="76" t="s">
        <v>46</v>
      </c>
      <c r="M19" s="76" t="s">
        <v>46</v>
      </c>
      <c r="N19" s="76" t="s">
        <v>46</v>
      </c>
      <c r="O19" s="76" t="s">
        <v>46</v>
      </c>
      <c r="P19" s="76" t="s">
        <v>46</v>
      </c>
      <c r="Q19" s="76" t="s">
        <v>46</v>
      </c>
      <c r="R19" s="76" t="s">
        <v>46</v>
      </c>
      <c r="S19" s="72">
        <v>102500</v>
      </c>
      <c r="T19" s="76">
        <v>280000</v>
      </c>
      <c r="U19" s="76">
        <v>145000</v>
      </c>
      <c r="V19" s="76">
        <v>320000</v>
      </c>
      <c r="W19" s="77" t="s">
        <v>46</v>
      </c>
      <c r="Y19"/>
    </row>
    <row r="20" spans="1:26" ht="15.75" hidden="1" thickBot="1" x14ac:dyDescent="0.3">
      <c r="A20" s="49">
        <v>17</v>
      </c>
      <c r="B20" s="53" t="s">
        <v>57</v>
      </c>
      <c r="C20" s="52" t="s">
        <v>46</v>
      </c>
      <c r="D20" s="52" t="s">
        <v>46</v>
      </c>
      <c r="E20" s="52" t="s">
        <v>46</v>
      </c>
      <c r="F20" s="50" t="s">
        <v>46</v>
      </c>
      <c r="G20" s="50" t="s">
        <v>46</v>
      </c>
      <c r="H20" s="50" t="s">
        <v>46</v>
      </c>
      <c r="I20" s="50" t="s">
        <v>46</v>
      </c>
      <c r="J20" s="50" t="s">
        <v>46</v>
      </c>
      <c r="K20" s="50" t="s">
        <v>46</v>
      </c>
      <c r="L20" s="50">
        <v>1125000</v>
      </c>
      <c r="M20" s="50" t="s">
        <v>46</v>
      </c>
      <c r="N20" s="50" t="s">
        <v>46</v>
      </c>
      <c r="O20" s="50" t="s">
        <v>46</v>
      </c>
      <c r="P20" s="50" t="s">
        <v>46</v>
      </c>
      <c r="Q20" s="50" t="s">
        <v>46</v>
      </c>
      <c r="R20" s="50" t="s">
        <v>46</v>
      </c>
      <c r="S20" s="50" t="s">
        <v>46</v>
      </c>
      <c r="T20" s="50" t="s">
        <v>46</v>
      </c>
      <c r="U20" s="50" t="s">
        <v>46</v>
      </c>
      <c r="V20" s="50" t="s">
        <v>46</v>
      </c>
      <c r="W20" s="60" t="s">
        <v>46</v>
      </c>
      <c r="Y20"/>
    </row>
    <row r="21" spans="1:26" x14ac:dyDescent="0.25">
      <c r="Z21" s="65"/>
    </row>
    <row r="22" spans="1:26" x14ac:dyDescent="0.25">
      <c r="Z22" s="65"/>
    </row>
    <row r="23" spans="1:26" x14ac:dyDescent="0.25">
      <c r="C23" s="64"/>
      <c r="D23" t="s">
        <v>61</v>
      </c>
    </row>
  </sheetData>
  <autoFilter ref="A3:X20">
    <filterColumn colId="1">
      <filters>
        <filter val="Ա/Ձ Սերյոժա Ամիրաղյան"/>
        <filter val="ԱՐԽԻՏԵԿՏ ՍՊԸ"/>
        <filter val="ԳՈԼԴ-ՆԵԹ ՍՊԸ"/>
        <filter val="ԳՐԻՏԻԳ ՍՊԸ"/>
        <filter val="ԻՐՏԻԳ ՍՊԸ"/>
        <filter val="Հուսալի Կամար  ՍՊԸ"/>
        <filter val="ՄԻՔՆԱՐ ՍՊԸ"/>
        <filter val="Մոդուլ  ՍՊԸ"/>
        <filter val="ՍԵՆ-ԼԵՎ ՍՊԸ"/>
      </filters>
    </filterColumn>
  </autoFilter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36"/>
  <sheetViews>
    <sheetView tabSelected="1" zoomScale="80" zoomScaleNormal="80" zoomScaleSheetLayoutView="10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H37" sqref="H37"/>
    </sheetView>
  </sheetViews>
  <sheetFormatPr defaultRowHeight="15" x14ac:dyDescent="0.25"/>
  <cols>
    <col min="1" max="1" width="3.85546875" style="15" bestFit="1" customWidth="1"/>
    <col min="2" max="2" width="58.85546875" style="5" customWidth="1"/>
    <col min="3" max="3" width="16.140625" style="6" customWidth="1"/>
    <col min="4" max="4" width="14.42578125" style="7" customWidth="1"/>
    <col min="5" max="5" width="13.42578125" style="4" customWidth="1"/>
    <col min="6" max="6" width="13.42578125" style="8" customWidth="1"/>
    <col min="7" max="8" width="13.42578125" style="9" customWidth="1"/>
    <col min="9" max="9" width="14.85546875" style="9" customWidth="1"/>
    <col min="10" max="14" width="13.42578125" style="9" customWidth="1"/>
    <col min="15" max="20" width="13.42578125" style="2" customWidth="1"/>
    <col min="21" max="23" width="15.42578125" style="2" customWidth="1"/>
    <col min="24" max="24" width="23.28515625" style="2" customWidth="1"/>
    <col min="25" max="16384" width="9.140625" style="2"/>
  </cols>
  <sheetData>
    <row r="1" spans="1:24" s="10" customFormat="1" ht="45.75" thickBot="1" x14ac:dyDescent="0.3">
      <c r="A1" s="10" t="s">
        <v>0</v>
      </c>
      <c r="B1" s="10" t="s">
        <v>1</v>
      </c>
      <c r="C1" s="10" t="s">
        <v>2</v>
      </c>
      <c r="D1" s="10" t="s">
        <v>3</v>
      </c>
      <c r="E1" s="25" t="s">
        <v>10</v>
      </c>
      <c r="F1" s="41" t="s">
        <v>11</v>
      </c>
      <c r="G1" s="19" t="s">
        <v>5</v>
      </c>
      <c r="H1" s="19" t="s">
        <v>12</v>
      </c>
      <c r="I1" s="19" t="s">
        <v>13</v>
      </c>
      <c r="J1" s="10" t="s">
        <v>6</v>
      </c>
      <c r="K1" s="38" t="s">
        <v>14</v>
      </c>
      <c r="L1" s="19" t="s">
        <v>15</v>
      </c>
      <c r="M1" s="19" t="s">
        <v>49</v>
      </c>
      <c r="N1" s="38" t="s">
        <v>4</v>
      </c>
      <c r="O1" s="10" t="s">
        <v>17</v>
      </c>
      <c r="P1" s="10" t="s">
        <v>18</v>
      </c>
      <c r="Q1" s="38" t="s">
        <v>19</v>
      </c>
      <c r="R1" s="19" t="s">
        <v>8</v>
      </c>
      <c r="S1" s="19" t="s">
        <v>20</v>
      </c>
      <c r="T1" s="20" t="s">
        <v>7</v>
      </c>
      <c r="U1" s="19" t="s">
        <v>47</v>
      </c>
      <c r="V1" s="25" t="s">
        <v>48</v>
      </c>
      <c r="W1" s="25" t="s">
        <v>50</v>
      </c>
      <c r="X1" s="21" t="s">
        <v>45</v>
      </c>
    </row>
    <row r="2" spans="1:24" ht="60.75" thickBot="1" x14ac:dyDescent="0.3">
      <c r="A2" s="13">
        <v>1</v>
      </c>
      <c r="B2" s="62" t="s">
        <v>21</v>
      </c>
      <c r="C2" s="12">
        <v>462552</v>
      </c>
      <c r="D2" s="28"/>
      <c r="E2" s="26">
        <v>220000</v>
      </c>
      <c r="F2" s="16">
        <v>370000</v>
      </c>
      <c r="G2" s="16"/>
      <c r="H2" s="16"/>
      <c r="I2" s="16" t="s">
        <v>46</v>
      </c>
      <c r="J2" s="16" t="s">
        <v>46</v>
      </c>
      <c r="K2" s="16" t="s">
        <v>46</v>
      </c>
      <c r="L2" s="18">
        <v>175000</v>
      </c>
      <c r="M2" s="16">
        <v>199000</v>
      </c>
      <c r="N2" s="16" t="s">
        <v>46</v>
      </c>
      <c r="O2" s="16" t="s">
        <v>46</v>
      </c>
      <c r="P2" s="16" t="s">
        <v>46</v>
      </c>
      <c r="Q2" s="16" t="s">
        <v>46</v>
      </c>
      <c r="R2" s="16">
        <v>237000</v>
      </c>
      <c r="S2" s="16" t="s">
        <v>46</v>
      </c>
      <c r="T2" s="17" t="s">
        <v>46</v>
      </c>
      <c r="U2" s="30">
        <f>MIN(E2:T2)</f>
        <v>175000</v>
      </c>
      <c r="V2" s="19" t="s">
        <v>15</v>
      </c>
      <c r="W2" s="19" t="s">
        <v>15</v>
      </c>
      <c r="X2" s="23" t="s">
        <v>42</v>
      </c>
    </row>
    <row r="3" spans="1:24" ht="60.75" thickBot="1" x14ac:dyDescent="0.3">
      <c r="A3" s="14">
        <v>2</v>
      </c>
      <c r="B3" s="63" t="s">
        <v>22</v>
      </c>
      <c r="C3" s="12">
        <v>381706</v>
      </c>
      <c r="D3" s="28"/>
      <c r="E3" s="26" t="s">
        <v>46</v>
      </c>
      <c r="F3" s="16">
        <v>370000</v>
      </c>
      <c r="G3" s="16" t="s">
        <v>46</v>
      </c>
      <c r="H3" s="16" t="s">
        <v>46</v>
      </c>
      <c r="I3" s="16" t="s">
        <v>46</v>
      </c>
      <c r="J3" s="16" t="s">
        <v>46</v>
      </c>
      <c r="K3" s="16" t="s">
        <v>46</v>
      </c>
      <c r="L3" s="18">
        <v>150000</v>
      </c>
      <c r="M3" s="16">
        <v>177000</v>
      </c>
      <c r="N3" s="16" t="s">
        <v>46</v>
      </c>
      <c r="O3" s="16" t="s">
        <v>46</v>
      </c>
      <c r="P3" s="16" t="s">
        <v>46</v>
      </c>
      <c r="Q3" s="16" t="s">
        <v>46</v>
      </c>
      <c r="R3" s="16">
        <v>218000</v>
      </c>
      <c r="S3" s="16" t="s">
        <v>46</v>
      </c>
      <c r="T3" s="17" t="s">
        <v>46</v>
      </c>
      <c r="U3" s="31">
        <f t="shared" ref="U3:U22" si="0">MIN(E3:T3)</f>
        <v>150000</v>
      </c>
      <c r="V3" s="19" t="s">
        <v>15</v>
      </c>
      <c r="W3" s="19" t="s">
        <v>15</v>
      </c>
      <c r="X3" s="24" t="s">
        <v>42</v>
      </c>
    </row>
    <row r="4" spans="1:24" ht="45.75" thickBot="1" x14ac:dyDescent="0.3">
      <c r="A4" s="14">
        <v>3</v>
      </c>
      <c r="B4" s="62" t="s">
        <v>23</v>
      </c>
      <c r="C4" s="12">
        <v>460348</v>
      </c>
      <c r="D4" s="28"/>
      <c r="E4" s="26">
        <v>220000</v>
      </c>
      <c r="F4" s="16">
        <v>370000</v>
      </c>
      <c r="G4" s="16" t="s">
        <v>46</v>
      </c>
      <c r="H4" s="16" t="s">
        <v>46</v>
      </c>
      <c r="I4" s="16" t="s">
        <v>46</v>
      </c>
      <c r="J4" s="16" t="s">
        <v>46</v>
      </c>
      <c r="K4" s="16" t="s">
        <v>46</v>
      </c>
      <c r="L4" s="18">
        <v>185000</v>
      </c>
      <c r="M4" s="16">
        <v>189000</v>
      </c>
      <c r="N4" s="16">
        <v>210000</v>
      </c>
      <c r="O4" s="16" t="s">
        <v>46</v>
      </c>
      <c r="P4" s="16" t="s">
        <v>46</v>
      </c>
      <c r="Q4" s="16" t="s">
        <v>46</v>
      </c>
      <c r="R4" s="16">
        <v>237000</v>
      </c>
      <c r="S4" s="16" t="s">
        <v>46</v>
      </c>
      <c r="T4" s="17" t="s">
        <v>46</v>
      </c>
      <c r="U4" s="31">
        <f t="shared" si="0"/>
        <v>185000</v>
      </c>
      <c r="V4" s="19" t="s">
        <v>15</v>
      </c>
      <c r="W4" s="19" t="s">
        <v>15</v>
      </c>
      <c r="X4" s="24" t="s">
        <v>42</v>
      </c>
    </row>
    <row r="5" spans="1:24" ht="45.75" thickBot="1" x14ac:dyDescent="0.3">
      <c r="A5" s="14">
        <v>4</v>
      </c>
      <c r="B5" s="11" t="s">
        <v>24</v>
      </c>
      <c r="C5" s="12">
        <v>445596</v>
      </c>
      <c r="D5" s="28"/>
      <c r="E5" s="26">
        <v>220000</v>
      </c>
      <c r="F5" s="16">
        <v>330000</v>
      </c>
      <c r="G5" s="16" t="s">
        <v>46</v>
      </c>
      <c r="H5" s="16" t="s">
        <v>46</v>
      </c>
      <c r="I5" s="16" t="s">
        <v>46</v>
      </c>
      <c r="J5" s="16" t="s">
        <v>46</v>
      </c>
      <c r="K5" s="16" t="s">
        <v>46</v>
      </c>
      <c r="L5" s="18">
        <v>175000</v>
      </c>
      <c r="M5" s="16">
        <v>207000</v>
      </c>
      <c r="N5" s="16" t="s">
        <v>46</v>
      </c>
      <c r="O5" s="16" t="s">
        <v>46</v>
      </c>
      <c r="P5" s="16" t="s">
        <v>46</v>
      </c>
      <c r="Q5" s="16" t="s">
        <v>46</v>
      </c>
      <c r="R5" s="16">
        <v>218000</v>
      </c>
      <c r="S5" s="16" t="s">
        <v>46</v>
      </c>
      <c r="T5" s="17" t="s">
        <v>46</v>
      </c>
      <c r="U5" s="31">
        <f t="shared" si="0"/>
        <v>175000</v>
      </c>
      <c r="V5" s="19" t="s">
        <v>15</v>
      </c>
      <c r="W5" s="19" t="s">
        <v>15</v>
      </c>
      <c r="X5" s="24" t="s">
        <v>42</v>
      </c>
    </row>
    <row r="6" spans="1:24" ht="45.75" thickBot="1" x14ac:dyDescent="0.3">
      <c r="A6" s="14">
        <v>5</v>
      </c>
      <c r="B6" s="62" t="s">
        <v>25</v>
      </c>
      <c r="C6" s="12">
        <v>244252</v>
      </c>
      <c r="D6" s="28"/>
      <c r="E6" s="26" t="s">
        <v>46</v>
      </c>
      <c r="F6" s="16">
        <v>194000</v>
      </c>
      <c r="G6" s="16" t="s">
        <v>46</v>
      </c>
      <c r="H6" s="16" t="s">
        <v>46</v>
      </c>
      <c r="I6" s="16" t="s">
        <v>46</v>
      </c>
      <c r="J6" s="16" t="s">
        <v>46</v>
      </c>
      <c r="K6" s="16" t="s">
        <v>46</v>
      </c>
      <c r="L6" s="16" t="s">
        <v>46</v>
      </c>
      <c r="M6" s="16" t="s">
        <v>46</v>
      </c>
      <c r="N6" s="16" t="s">
        <v>46</v>
      </c>
      <c r="O6" s="16" t="s">
        <v>46</v>
      </c>
      <c r="P6" s="16" t="s">
        <v>46</v>
      </c>
      <c r="Q6" s="16" t="s">
        <v>46</v>
      </c>
      <c r="R6" s="18">
        <v>188000</v>
      </c>
      <c r="S6" s="16" t="s">
        <v>46</v>
      </c>
      <c r="T6" s="17" t="s">
        <v>46</v>
      </c>
      <c r="U6" s="31">
        <f t="shared" si="0"/>
        <v>188000</v>
      </c>
      <c r="V6" s="19" t="s">
        <v>8</v>
      </c>
      <c r="W6" s="19" t="s">
        <v>8</v>
      </c>
      <c r="X6" s="24" t="s">
        <v>42</v>
      </c>
    </row>
    <row r="7" spans="1:24" ht="45.75" thickBot="1" x14ac:dyDescent="0.3">
      <c r="A7" s="14">
        <v>6</v>
      </c>
      <c r="B7" s="62" t="s">
        <v>26</v>
      </c>
      <c r="C7" s="12">
        <v>902000</v>
      </c>
      <c r="D7" s="28"/>
      <c r="E7" s="27">
        <v>350000</v>
      </c>
      <c r="F7" s="16">
        <v>620000</v>
      </c>
      <c r="G7" s="16" t="s">
        <v>46</v>
      </c>
      <c r="H7" s="16" t="s">
        <v>46</v>
      </c>
      <c r="I7" s="16" t="s">
        <v>46</v>
      </c>
      <c r="J7" s="16">
        <v>675000</v>
      </c>
      <c r="K7" s="16" t="s">
        <v>46</v>
      </c>
      <c r="L7" s="33">
        <v>355000</v>
      </c>
      <c r="M7" s="16" t="s">
        <v>46</v>
      </c>
      <c r="N7" s="16" t="s">
        <v>46</v>
      </c>
      <c r="O7" s="16" t="s">
        <v>46</v>
      </c>
      <c r="P7" s="16" t="s">
        <v>46</v>
      </c>
      <c r="Q7" s="16" t="s">
        <v>46</v>
      </c>
      <c r="R7" s="16">
        <v>447000</v>
      </c>
      <c r="S7" s="16" t="s">
        <v>46</v>
      </c>
      <c r="T7" s="17" t="s">
        <v>46</v>
      </c>
      <c r="U7" s="31">
        <f t="shared" si="0"/>
        <v>350000</v>
      </c>
      <c r="V7" s="25" t="s">
        <v>10</v>
      </c>
      <c r="W7" s="25" t="s">
        <v>10</v>
      </c>
      <c r="X7" s="24" t="s">
        <v>42</v>
      </c>
    </row>
    <row r="8" spans="1:24" ht="45.75" thickBot="1" x14ac:dyDescent="0.3">
      <c r="A8" s="14">
        <v>7</v>
      </c>
      <c r="B8" s="62" t="s">
        <v>27</v>
      </c>
      <c r="C8" s="12">
        <v>486478</v>
      </c>
      <c r="D8" s="28"/>
      <c r="E8" s="26">
        <v>220000</v>
      </c>
      <c r="F8" s="16">
        <v>390000</v>
      </c>
      <c r="G8" s="16" t="s">
        <v>46</v>
      </c>
      <c r="H8" s="16" t="s">
        <v>46</v>
      </c>
      <c r="I8" s="16" t="s">
        <v>46</v>
      </c>
      <c r="J8" s="16">
        <v>365000</v>
      </c>
      <c r="K8" s="16" t="s">
        <v>46</v>
      </c>
      <c r="L8" s="18">
        <v>190000</v>
      </c>
      <c r="M8" s="16" t="s">
        <v>46</v>
      </c>
      <c r="N8" s="16" t="s">
        <v>46</v>
      </c>
      <c r="O8" s="16" t="s">
        <v>46</v>
      </c>
      <c r="P8" s="16" t="s">
        <v>46</v>
      </c>
      <c r="Q8" s="16" t="s">
        <v>46</v>
      </c>
      <c r="R8" s="16">
        <v>245000</v>
      </c>
      <c r="S8" s="16" t="s">
        <v>46</v>
      </c>
      <c r="T8" s="17" t="s">
        <v>46</v>
      </c>
      <c r="U8" s="31">
        <f t="shared" si="0"/>
        <v>190000</v>
      </c>
      <c r="V8" s="19" t="s">
        <v>15</v>
      </c>
      <c r="W8" s="19" t="s">
        <v>15</v>
      </c>
      <c r="X8" s="24" t="s">
        <v>42</v>
      </c>
    </row>
    <row r="9" spans="1:24" ht="45.75" thickBot="1" x14ac:dyDescent="0.3">
      <c r="A9" s="14">
        <v>8</v>
      </c>
      <c r="B9" s="62" t="s">
        <v>28</v>
      </c>
      <c r="C9" s="12">
        <v>188944</v>
      </c>
      <c r="D9" s="28"/>
      <c r="E9" s="26" t="s">
        <v>46</v>
      </c>
      <c r="F9" s="16">
        <v>250000</v>
      </c>
      <c r="G9" s="16" t="s">
        <v>46</v>
      </c>
      <c r="H9" s="16" t="s">
        <v>46</v>
      </c>
      <c r="I9" s="16" t="s">
        <v>46</v>
      </c>
      <c r="J9" s="16" t="s">
        <v>46</v>
      </c>
      <c r="K9" s="16" t="s">
        <v>46</v>
      </c>
      <c r="L9" s="16" t="s">
        <v>46</v>
      </c>
      <c r="M9" s="18">
        <v>89000</v>
      </c>
      <c r="N9" s="16" t="s">
        <v>46</v>
      </c>
      <c r="O9" s="16" t="s">
        <v>46</v>
      </c>
      <c r="P9" s="16" t="s">
        <v>46</v>
      </c>
      <c r="Q9" s="16" t="s">
        <v>46</v>
      </c>
      <c r="R9" s="16">
        <v>98000</v>
      </c>
      <c r="S9" s="16" t="s">
        <v>46</v>
      </c>
      <c r="T9" s="17" t="s">
        <v>46</v>
      </c>
      <c r="U9" s="31">
        <f t="shared" si="0"/>
        <v>89000</v>
      </c>
      <c r="V9" s="19" t="s">
        <v>16</v>
      </c>
      <c r="W9" s="19" t="s">
        <v>16</v>
      </c>
      <c r="X9" s="24" t="s">
        <v>42</v>
      </c>
    </row>
    <row r="10" spans="1:24" ht="48.75" thickBot="1" x14ac:dyDescent="0.3">
      <c r="A10" s="14">
        <v>9</v>
      </c>
      <c r="B10" s="62" t="s">
        <v>29</v>
      </c>
      <c r="C10" s="12">
        <v>995243</v>
      </c>
      <c r="D10" s="28"/>
      <c r="E10" s="39">
        <v>355000</v>
      </c>
      <c r="F10" s="16">
        <v>640000</v>
      </c>
      <c r="G10" s="16" t="s">
        <v>46</v>
      </c>
      <c r="H10" s="16" t="s">
        <v>46</v>
      </c>
      <c r="I10" s="16" t="s">
        <v>46</v>
      </c>
      <c r="J10" s="16">
        <v>630000</v>
      </c>
      <c r="K10" s="16" t="s">
        <v>46</v>
      </c>
      <c r="L10" s="16" t="s">
        <v>46</v>
      </c>
      <c r="M10" s="16">
        <v>397000</v>
      </c>
      <c r="N10" s="16" t="s">
        <v>46</v>
      </c>
      <c r="O10" s="16" t="s">
        <v>46</v>
      </c>
      <c r="P10" s="16" t="s">
        <v>46</v>
      </c>
      <c r="Q10" s="37">
        <v>240000</v>
      </c>
      <c r="R10" s="16">
        <v>516000</v>
      </c>
      <c r="S10" s="16" t="s">
        <v>46</v>
      </c>
      <c r="T10" s="17" t="s">
        <v>46</v>
      </c>
      <c r="U10" s="31">
        <f t="shared" si="0"/>
        <v>240000</v>
      </c>
      <c r="V10" s="19" t="s">
        <v>19</v>
      </c>
      <c r="W10" s="41" t="s">
        <v>10</v>
      </c>
      <c r="X10" s="24" t="s">
        <v>42</v>
      </c>
    </row>
    <row r="11" spans="1:24" ht="45.75" thickBot="1" x14ac:dyDescent="0.3">
      <c r="A11" s="14">
        <v>10</v>
      </c>
      <c r="B11" s="62" t="s">
        <v>30</v>
      </c>
      <c r="C11" s="12">
        <v>507721</v>
      </c>
      <c r="D11" s="28"/>
      <c r="E11" s="26">
        <v>265000</v>
      </c>
      <c r="F11" s="16">
        <v>420000</v>
      </c>
      <c r="G11" s="16" t="s">
        <v>46</v>
      </c>
      <c r="H11" s="16">
        <v>180000</v>
      </c>
      <c r="I11" s="16" t="s">
        <v>46</v>
      </c>
      <c r="J11" s="16" t="s">
        <v>46</v>
      </c>
      <c r="K11" s="16" t="s">
        <v>46</v>
      </c>
      <c r="L11" s="16" t="s">
        <v>46</v>
      </c>
      <c r="M11" s="16">
        <v>217000</v>
      </c>
      <c r="N11" s="16">
        <v>220000</v>
      </c>
      <c r="O11" s="16" t="s">
        <v>46</v>
      </c>
      <c r="P11" s="16">
        <v>290000</v>
      </c>
      <c r="Q11" s="16" t="s">
        <v>46</v>
      </c>
      <c r="R11" s="16">
        <v>398000</v>
      </c>
      <c r="S11" s="18">
        <v>179000</v>
      </c>
      <c r="T11" s="17" t="s">
        <v>46</v>
      </c>
      <c r="U11" s="31">
        <f t="shared" si="0"/>
        <v>179000</v>
      </c>
      <c r="V11" s="19" t="s">
        <v>20</v>
      </c>
      <c r="W11" s="19" t="s">
        <v>20</v>
      </c>
      <c r="X11" s="24" t="s">
        <v>43</v>
      </c>
    </row>
    <row r="12" spans="1:24" ht="45.75" thickBot="1" x14ac:dyDescent="0.3">
      <c r="A12" s="14">
        <v>11</v>
      </c>
      <c r="B12" s="11" t="s">
        <v>31</v>
      </c>
      <c r="C12" s="12">
        <v>215123</v>
      </c>
      <c r="D12" s="28"/>
      <c r="E12" s="26" t="s">
        <v>46</v>
      </c>
      <c r="F12" s="16">
        <v>215000</v>
      </c>
      <c r="G12" s="16" t="s">
        <v>46</v>
      </c>
      <c r="H12" s="16">
        <v>150000</v>
      </c>
      <c r="I12" s="16" t="s">
        <v>46</v>
      </c>
      <c r="J12" s="16" t="s">
        <v>46</v>
      </c>
      <c r="K12" s="16" t="s">
        <v>46</v>
      </c>
      <c r="L12" s="16" t="s">
        <v>46</v>
      </c>
      <c r="M12" s="18">
        <v>89000</v>
      </c>
      <c r="N12" s="16">
        <v>130000</v>
      </c>
      <c r="O12" s="16" t="s">
        <v>46</v>
      </c>
      <c r="P12" s="16">
        <v>124700</v>
      </c>
      <c r="Q12" s="16" t="s">
        <v>46</v>
      </c>
      <c r="R12" s="16">
        <v>98000</v>
      </c>
      <c r="S12" s="16">
        <v>120000</v>
      </c>
      <c r="T12" s="17" t="s">
        <v>46</v>
      </c>
      <c r="U12" s="31">
        <f t="shared" si="0"/>
        <v>89000</v>
      </c>
      <c r="V12" s="19" t="s">
        <v>49</v>
      </c>
      <c r="W12" s="19" t="s">
        <v>49</v>
      </c>
      <c r="X12" s="24" t="s">
        <v>43</v>
      </c>
    </row>
    <row r="13" spans="1:24" ht="45.75" thickBot="1" x14ac:dyDescent="0.3">
      <c r="A13" s="14">
        <v>12</v>
      </c>
      <c r="B13" s="62" t="s">
        <v>32</v>
      </c>
      <c r="C13" s="12">
        <v>229241</v>
      </c>
      <c r="D13" s="29"/>
      <c r="E13" s="26" t="s">
        <v>46</v>
      </c>
      <c r="F13" s="16">
        <v>215000</v>
      </c>
      <c r="G13" s="16" t="s">
        <v>46</v>
      </c>
      <c r="H13" s="16">
        <v>180000</v>
      </c>
      <c r="I13" s="16" t="s">
        <v>46</v>
      </c>
      <c r="J13" s="16" t="s">
        <v>46</v>
      </c>
      <c r="K13" s="16" t="s">
        <v>46</v>
      </c>
      <c r="L13" s="16" t="s">
        <v>46</v>
      </c>
      <c r="M13" s="18">
        <v>94000</v>
      </c>
      <c r="N13" s="16" t="s">
        <v>46</v>
      </c>
      <c r="O13" s="16" t="s">
        <v>46</v>
      </c>
      <c r="P13" s="16">
        <v>123000</v>
      </c>
      <c r="Q13" s="16" t="s">
        <v>46</v>
      </c>
      <c r="R13" s="16">
        <v>117000</v>
      </c>
      <c r="S13" s="16" t="s">
        <v>46</v>
      </c>
      <c r="T13" s="17" t="s">
        <v>46</v>
      </c>
      <c r="U13" s="31">
        <f t="shared" si="0"/>
        <v>94000</v>
      </c>
      <c r="V13" s="19" t="s">
        <v>49</v>
      </c>
      <c r="W13" s="19" t="s">
        <v>49</v>
      </c>
      <c r="X13" s="24" t="s">
        <v>43</v>
      </c>
    </row>
    <row r="14" spans="1:24" ht="45.75" thickBot="1" x14ac:dyDescent="0.3">
      <c r="A14" s="14">
        <v>13</v>
      </c>
      <c r="B14" s="62" t="s">
        <v>33</v>
      </c>
      <c r="C14" s="12">
        <v>405561</v>
      </c>
      <c r="D14" s="3"/>
      <c r="E14" s="26" t="s">
        <v>46</v>
      </c>
      <c r="F14" s="16">
        <v>320000</v>
      </c>
      <c r="G14" s="16" t="s">
        <v>46</v>
      </c>
      <c r="H14" s="18">
        <v>180000</v>
      </c>
      <c r="I14" s="16" t="s">
        <v>46</v>
      </c>
      <c r="J14" s="16" t="s">
        <v>46</v>
      </c>
      <c r="K14" s="16" t="s">
        <v>46</v>
      </c>
      <c r="L14" s="16" t="s">
        <v>46</v>
      </c>
      <c r="M14" s="16">
        <v>187000</v>
      </c>
      <c r="N14" s="16">
        <v>190000</v>
      </c>
      <c r="O14" s="16" t="s">
        <v>46</v>
      </c>
      <c r="P14" s="16">
        <v>234900</v>
      </c>
      <c r="Q14" s="16" t="s">
        <v>46</v>
      </c>
      <c r="R14" s="16">
        <v>198000</v>
      </c>
      <c r="S14" s="16">
        <v>205000</v>
      </c>
      <c r="T14" s="17" t="s">
        <v>46</v>
      </c>
      <c r="U14" s="31">
        <f t="shared" si="0"/>
        <v>180000</v>
      </c>
      <c r="V14" s="19" t="s">
        <v>12</v>
      </c>
      <c r="W14" s="19" t="s">
        <v>12</v>
      </c>
      <c r="X14" s="24" t="s">
        <v>43</v>
      </c>
    </row>
    <row r="15" spans="1:24" ht="45.75" thickBot="1" x14ac:dyDescent="0.3">
      <c r="A15" s="14">
        <v>14</v>
      </c>
      <c r="B15" s="62" t="s">
        <v>34</v>
      </c>
      <c r="C15" s="12">
        <v>686736</v>
      </c>
      <c r="D15" s="28"/>
      <c r="E15" s="26" t="s">
        <v>46</v>
      </c>
      <c r="F15" s="36">
        <v>550000</v>
      </c>
      <c r="G15" s="16" t="s">
        <v>46</v>
      </c>
      <c r="H15" s="16" t="s">
        <v>46</v>
      </c>
      <c r="I15" s="16" t="s">
        <v>46</v>
      </c>
      <c r="J15" s="16" t="s">
        <v>46</v>
      </c>
      <c r="K15" s="16" t="s">
        <v>46</v>
      </c>
      <c r="L15" s="16" t="s">
        <v>46</v>
      </c>
      <c r="M15" s="16" t="s">
        <v>46</v>
      </c>
      <c r="N15" s="37">
        <v>420000</v>
      </c>
      <c r="O15" s="16" t="s">
        <v>46</v>
      </c>
      <c r="P15" s="16" t="s">
        <v>46</v>
      </c>
      <c r="Q15" s="16" t="s">
        <v>46</v>
      </c>
      <c r="R15" s="16" t="s">
        <v>46</v>
      </c>
      <c r="S15" s="16" t="s">
        <v>46</v>
      </c>
      <c r="T15" s="17" t="s">
        <v>46</v>
      </c>
      <c r="U15" s="31">
        <f t="shared" si="0"/>
        <v>420000</v>
      </c>
      <c r="V15" s="19" t="s">
        <v>4</v>
      </c>
      <c r="W15" s="41" t="s">
        <v>11</v>
      </c>
      <c r="X15" s="24" t="s">
        <v>44</v>
      </c>
    </row>
    <row r="16" spans="1:24" ht="60.75" thickBot="1" x14ac:dyDescent="0.3">
      <c r="A16" s="14">
        <v>15</v>
      </c>
      <c r="B16" s="62" t="s">
        <v>35</v>
      </c>
      <c r="C16" s="12">
        <v>315530</v>
      </c>
      <c r="D16" s="28"/>
      <c r="E16" s="39">
        <v>155000</v>
      </c>
      <c r="F16" s="16">
        <v>330000</v>
      </c>
      <c r="G16" s="16" t="s">
        <v>46</v>
      </c>
      <c r="H16" s="16" t="s">
        <v>46</v>
      </c>
      <c r="I16" s="16" t="s">
        <v>46</v>
      </c>
      <c r="J16" s="16" t="s">
        <v>46</v>
      </c>
      <c r="K16" s="37">
        <v>149100</v>
      </c>
      <c r="L16" s="16" t="s">
        <v>46</v>
      </c>
      <c r="M16" s="16" t="s">
        <v>46</v>
      </c>
      <c r="N16" s="16" t="s">
        <v>46</v>
      </c>
      <c r="O16" s="16" t="s">
        <v>46</v>
      </c>
      <c r="P16" s="16" t="s">
        <v>46</v>
      </c>
      <c r="Q16" s="16" t="s">
        <v>46</v>
      </c>
      <c r="R16" s="16" t="s">
        <v>46</v>
      </c>
      <c r="S16" s="16" t="s">
        <v>46</v>
      </c>
      <c r="T16" s="17" t="s">
        <v>46</v>
      </c>
      <c r="U16" s="31">
        <f t="shared" si="0"/>
        <v>149100</v>
      </c>
      <c r="V16" s="19" t="s">
        <v>14</v>
      </c>
      <c r="W16" s="41" t="s">
        <v>10</v>
      </c>
      <c r="X16" s="24" t="s">
        <v>42</v>
      </c>
    </row>
    <row r="17" spans="1:24" ht="45.75" thickBot="1" x14ac:dyDescent="0.3">
      <c r="A17" s="14">
        <v>16</v>
      </c>
      <c r="B17" s="62" t="s">
        <v>36</v>
      </c>
      <c r="C17" s="12">
        <v>210250</v>
      </c>
      <c r="D17" s="28"/>
      <c r="E17" s="40">
        <v>105000</v>
      </c>
      <c r="F17" s="16">
        <v>250000</v>
      </c>
      <c r="G17" s="16" t="s">
        <v>46</v>
      </c>
      <c r="H17" s="16" t="s">
        <v>46</v>
      </c>
      <c r="I17" s="16" t="s">
        <v>46</v>
      </c>
      <c r="J17" s="16" t="s">
        <v>46</v>
      </c>
      <c r="K17" s="37">
        <v>98700</v>
      </c>
      <c r="L17" s="16" t="s">
        <v>46</v>
      </c>
      <c r="M17" s="16" t="s">
        <v>46</v>
      </c>
      <c r="N17" s="16" t="s">
        <v>46</v>
      </c>
      <c r="O17" s="16" t="s">
        <v>46</v>
      </c>
      <c r="P17" s="16" t="s">
        <v>46</v>
      </c>
      <c r="Q17" s="16" t="s">
        <v>46</v>
      </c>
      <c r="R17" s="16" t="s">
        <v>46</v>
      </c>
      <c r="S17" s="16" t="s">
        <v>46</v>
      </c>
      <c r="T17" s="17" t="s">
        <v>46</v>
      </c>
      <c r="U17" s="31">
        <f t="shared" si="0"/>
        <v>98700</v>
      </c>
      <c r="V17" s="19" t="s">
        <v>14</v>
      </c>
      <c r="W17" s="41" t="s">
        <v>10</v>
      </c>
      <c r="X17" s="24" t="s">
        <v>43</v>
      </c>
    </row>
    <row r="18" spans="1:24" ht="60.75" thickBot="1" x14ac:dyDescent="0.3">
      <c r="A18" s="14">
        <v>17</v>
      </c>
      <c r="B18" s="62" t="s">
        <v>37</v>
      </c>
      <c r="C18" s="12">
        <v>137936</v>
      </c>
      <c r="D18" s="3"/>
      <c r="E18" s="35"/>
      <c r="F18" s="26">
        <v>200000</v>
      </c>
      <c r="G18" s="18">
        <v>40000</v>
      </c>
      <c r="H18" s="16" t="s">
        <v>46</v>
      </c>
      <c r="I18" s="16" t="s">
        <v>46</v>
      </c>
      <c r="J18" s="16" t="s">
        <v>46</v>
      </c>
      <c r="K18" s="16" t="s">
        <v>46</v>
      </c>
      <c r="L18" s="16" t="s">
        <v>46</v>
      </c>
      <c r="M18" s="16" t="s">
        <v>46</v>
      </c>
      <c r="N18" s="16" t="s">
        <v>46</v>
      </c>
      <c r="O18" s="16" t="s">
        <v>46</v>
      </c>
      <c r="P18" s="16" t="s">
        <v>46</v>
      </c>
      <c r="Q18" s="16" t="s">
        <v>46</v>
      </c>
      <c r="R18" s="16" t="s">
        <v>46</v>
      </c>
      <c r="S18" s="16" t="s">
        <v>46</v>
      </c>
      <c r="T18" s="16">
        <v>102500</v>
      </c>
      <c r="U18" s="31">
        <f>MIN(F18:T18)</f>
        <v>40000</v>
      </c>
      <c r="V18" s="19" t="s">
        <v>5</v>
      </c>
      <c r="W18" s="19" t="s">
        <v>5</v>
      </c>
      <c r="X18" s="24" t="s">
        <v>44</v>
      </c>
    </row>
    <row r="19" spans="1:24" ht="45.75" thickBot="1" x14ac:dyDescent="0.3">
      <c r="A19" s="14">
        <v>18</v>
      </c>
      <c r="B19" s="11" t="s">
        <v>38</v>
      </c>
      <c r="C19" s="12">
        <v>355493</v>
      </c>
      <c r="D19" s="28"/>
      <c r="E19" s="34" t="s">
        <v>46</v>
      </c>
      <c r="F19" s="16">
        <v>300000</v>
      </c>
      <c r="G19" s="18">
        <v>120000</v>
      </c>
      <c r="H19" s="16" t="s">
        <v>46</v>
      </c>
      <c r="I19" s="16" t="s">
        <v>46</v>
      </c>
      <c r="J19" s="16" t="s">
        <v>46</v>
      </c>
      <c r="K19" s="16" t="s">
        <v>46</v>
      </c>
      <c r="L19" s="16" t="s">
        <v>46</v>
      </c>
      <c r="M19" s="16" t="s">
        <v>46</v>
      </c>
      <c r="N19" s="16" t="s">
        <v>46</v>
      </c>
      <c r="O19" s="16" t="s">
        <v>46</v>
      </c>
      <c r="P19" s="16" t="s">
        <v>46</v>
      </c>
      <c r="Q19" s="16" t="s">
        <v>46</v>
      </c>
      <c r="R19" s="16">
        <v>188000</v>
      </c>
      <c r="S19" s="16" t="s">
        <v>46</v>
      </c>
      <c r="T19" s="17">
        <v>280000</v>
      </c>
      <c r="U19" s="31">
        <f t="shared" si="0"/>
        <v>120000</v>
      </c>
      <c r="V19" s="19" t="s">
        <v>5</v>
      </c>
      <c r="W19" s="19" t="s">
        <v>5</v>
      </c>
      <c r="X19" s="24" t="s">
        <v>9</v>
      </c>
    </row>
    <row r="20" spans="1:24" ht="45.75" thickBot="1" x14ac:dyDescent="0.3">
      <c r="A20" s="14">
        <v>19</v>
      </c>
      <c r="B20" s="11" t="s">
        <v>39</v>
      </c>
      <c r="C20" s="12">
        <v>194353</v>
      </c>
      <c r="D20" s="28"/>
      <c r="E20" s="26" t="s">
        <v>46</v>
      </c>
      <c r="F20" s="16">
        <v>250000</v>
      </c>
      <c r="G20" s="18">
        <v>80000</v>
      </c>
      <c r="H20" s="16" t="s">
        <v>46</v>
      </c>
      <c r="I20" s="16" t="s">
        <v>46</v>
      </c>
      <c r="J20" s="16" t="s">
        <v>46</v>
      </c>
      <c r="K20" s="16" t="s">
        <v>46</v>
      </c>
      <c r="L20" s="16" t="s">
        <v>46</v>
      </c>
      <c r="M20" s="16" t="s">
        <v>46</v>
      </c>
      <c r="N20" s="16" t="s">
        <v>46</v>
      </c>
      <c r="O20" s="16" t="s">
        <v>46</v>
      </c>
      <c r="P20" s="16" t="s">
        <v>46</v>
      </c>
      <c r="Q20" s="16" t="s">
        <v>46</v>
      </c>
      <c r="R20" s="16">
        <v>109000</v>
      </c>
      <c r="S20" s="16" t="s">
        <v>46</v>
      </c>
      <c r="T20" s="17">
        <v>145000</v>
      </c>
      <c r="U20" s="31">
        <f t="shared" si="0"/>
        <v>80000</v>
      </c>
      <c r="V20" s="19" t="s">
        <v>5</v>
      </c>
      <c r="W20" s="19" t="s">
        <v>5</v>
      </c>
      <c r="X20" s="24" t="s">
        <v>9</v>
      </c>
    </row>
    <row r="21" spans="1:24" ht="45.75" thickBot="1" x14ac:dyDescent="0.3">
      <c r="A21" s="14">
        <v>20</v>
      </c>
      <c r="B21" s="11" t="s">
        <v>40</v>
      </c>
      <c r="C21" s="12">
        <v>411212</v>
      </c>
      <c r="D21" s="28"/>
      <c r="E21" s="26" t="s">
        <v>46</v>
      </c>
      <c r="F21" s="16">
        <v>410000</v>
      </c>
      <c r="G21" s="16">
        <v>150000</v>
      </c>
      <c r="H21" s="16" t="s">
        <v>46</v>
      </c>
      <c r="I21" s="18">
        <v>88000</v>
      </c>
      <c r="J21" s="16" t="s">
        <v>46</v>
      </c>
      <c r="K21" s="16" t="s">
        <v>46</v>
      </c>
      <c r="L21" s="16" t="s">
        <v>46</v>
      </c>
      <c r="M21" s="16" t="s">
        <v>46</v>
      </c>
      <c r="N21" s="16" t="s">
        <v>46</v>
      </c>
      <c r="O21" s="16" t="s">
        <v>46</v>
      </c>
      <c r="P21" s="16" t="s">
        <v>46</v>
      </c>
      <c r="Q21" s="16" t="s">
        <v>46</v>
      </c>
      <c r="R21" s="16">
        <v>207000</v>
      </c>
      <c r="S21" s="16" t="s">
        <v>46</v>
      </c>
      <c r="T21" s="17">
        <v>320000</v>
      </c>
      <c r="U21" s="31">
        <f t="shared" si="0"/>
        <v>88000</v>
      </c>
      <c r="V21" s="19" t="s">
        <v>13</v>
      </c>
      <c r="W21" s="19" t="s">
        <v>13</v>
      </c>
      <c r="X21" s="24" t="s">
        <v>42</v>
      </c>
    </row>
    <row r="22" spans="1:24" ht="60.75" thickBot="1" x14ac:dyDescent="0.3">
      <c r="A22" s="14">
        <v>21</v>
      </c>
      <c r="B22" s="62" t="s">
        <v>41</v>
      </c>
      <c r="C22" s="12">
        <v>575263</v>
      </c>
      <c r="D22" s="28"/>
      <c r="E22" s="27">
        <v>225000</v>
      </c>
      <c r="F22" s="16">
        <v>520000</v>
      </c>
      <c r="G22" s="16" t="s">
        <v>46</v>
      </c>
      <c r="H22" s="16">
        <v>440000</v>
      </c>
      <c r="I22" s="16" t="s">
        <v>46</v>
      </c>
      <c r="J22" s="16">
        <v>500000</v>
      </c>
      <c r="K22" s="16" t="s">
        <v>46</v>
      </c>
      <c r="L22" s="16" t="s">
        <v>46</v>
      </c>
      <c r="M22" s="16" t="s">
        <v>46</v>
      </c>
      <c r="N22" s="16" t="s">
        <v>46</v>
      </c>
      <c r="O22" s="16">
        <v>420000</v>
      </c>
      <c r="P22" s="16">
        <v>322000</v>
      </c>
      <c r="Q22" s="16">
        <v>240000</v>
      </c>
      <c r="R22" s="16">
        <v>357000</v>
      </c>
      <c r="S22" s="16" t="s">
        <v>46</v>
      </c>
      <c r="T22" s="17" t="s">
        <v>46</v>
      </c>
      <c r="U22" s="32">
        <f t="shared" si="0"/>
        <v>225000</v>
      </c>
      <c r="V22" s="25" t="s">
        <v>10</v>
      </c>
      <c r="W22" s="25" t="s">
        <v>10</v>
      </c>
      <c r="X22" s="24" t="s">
        <v>43</v>
      </c>
    </row>
    <row r="23" spans="1:24" ht="105" x14ac:dyDescent="0.25">
      <c r="K23" s="107" t="s">
        <v>51</v>
      </c>
      <c r="L23" s="2"/>
      <c r="M23" s="2"/>
      <c r="N23" s="107" t="s">
        <v>51</v>
      </c>
      <c r="Q23" s="107" t="s">
        <v>51</v>
      </c>
    </row>
    <row r="27" spans="1:24" s="102" customFormat="1" ht="51.75" customHeight="1" x14ac:dyDescent="0.25">
      <c r="A27" s="97"/>
      <c r="B27" s="101" t="s">
        <v>63</v>
      </c>
      <c r="E27" s="103">
        <f>SUM(E7,E10,E16,E17,E22)</f>
        <v>1190000</v>
      </c>
      <c r="F27" s="104">
        <f>SUM(F15)</f>
        <v>550000</v>
      </c>
      <c r="G27" s="105">
        <f>SUM(G18,G19,G20)</f>
        <v>240000</v>
      </c>
      <c r="H27" s="105">
        <f>SUM(H14)</f>
        <v>180000</v>
      </c>
      <c r="I27" s="106">
        <f>SUM(I21)</f>
        <v>88000</v>
      </c>
      <c r="J27" s="105"/>
      <c r="K27" s="107"/>
      <c r="L27" s="105">
        <f>L2+L3+L4+L5+L8</f>
        <v>875000</v>
      </c>
      <c r="M27" s="105">
        <f>M9+M12+M13</f>
        <v>272000</v>
      </c>
      <c r="N27" s="107"/>
      <c r="O27" s="105"/>
      <c r="P27" s="105"/>
      <c r="Q27" s="107"/>
      <c r="R27" s="105">
        <f>SUM(R6)</f>
        <v>188000</v>
      </c>
      <c r="S27" s="105">
        <f>SUM(S11)</f>
        <v>179000</v>
      </c>
    </row>
    <row r="28" spans="1:24" ht="21" x14ac:dyDescent="0.25">
      <c r="B28" s="101" t="s">
        <v>64</v>
      </c>
      <c r="E28" s="116">
        <v>0</v>
      </c>
      <c r="F28" s="116">
        <v>0</v>
      </c>
      <c r="G28" s="116">
        <v>0</v>
      </c>
      <c r="H28" s="116">
        <v>0</v>
      </c>
      <c r="I28" s="116">
        <v>0</v>
      </c>
      <c r="J28" s="116"/>
      <c r="K28" s="116"/>
      <c r="L28" s="116">
        <v>0.2</v>
      </c>
      <c r="M28" s="116">
        <v>0.2</v>
      </c>
      <c r="N28" s="116"/>
      <c r="O28" s="116"/>
      <c r="P28" s="116"/>
      <c r="Q28" s="116"/>
      <c r="R28" s="116">
        <v>0</v>
      </c>
      <c r="S28" s="116">
        <v>0</v>
      </c>
    </row>
    <row r="29" spans="1:24" ht="21" x14ac:dyDescent="0.25">
      <c r="B29" s="101" t="s">
        <v>65</v>
      </c>
      <c r="E29" s="98">
        <f>E27*(1+E28)</f>
        <v>1190000</v>
      </c>
      <c r="F29" s="98">
        <f t="shared" ref="F29:S29" si="1">F27*(1+F28)</f>
        <v>550000</v>
      </c>
      <c r="G29" s="98">
        <f t="shared" si="1"/>
        <v>240000</v>
      </c>
      <c r="H29" s="98">
        <f t="shared" si="1"/>
        <v>180000</v>
      </c>
      <c r="I29" s="98">
        <f t="shared" si="1"/>
        <v>88000</v>
      </c>
      <c r="J29" s="98"/>
      <c r="K29" s="98"/>
      <c r="L29" s="98">
        <f t="shared" si="1"/>
        <v>1050000</v>
      </c>
      <c r="M29" s="98">
        <f t="shared" si="1"/>
        <v>326400</v>
      </c>
      <c r="N29" s="98"/>
      <c r="O29" s="98"/>
      <c r="P29" s="98"/>
      <c r="Q29" s="98"/>
      <c r="R29" s="98">
        <f t="shared" si="1"/>
        <v>188000</v>
      </c>
      <c r="S29" s="98">
        <f t="shared" si="1"/>
        <v>179000</v>
      </c>
      <c r="T29" s="96">
        <f t="shared" ref="T29" si="2">T27+T28</f>
        <v>0</v>
      </c>
    </row>
    <row r="30" spans="1:24" ht="21" x14ac:dyDescent="0.25">
      <c r="B30" s="101" t="s">
        <v>66</v>
      </c>
      <c r="E30" s="98">
        <f>E7+E10+E16+E17+E22</f>
        <v>1190000</v>
      </c>
      <c r="F30" s="99">
        <f>F15</f>
        <v>550000</v>
      </c>
      <c r="G30" s="100">
        <f>G18</f>
        <v>40000</v>
      </c>
      <c r="H30" s="100">
        <f>H14</f>
        <v>180000</v>
      </c>
      <c r="I30" s="100">
        <v>0</v>
      </c>
      <c r="J30" s="100"/>
      <c r="K30" s="100"/>
      <c r="L30" s="100">
        <f>(L2+L4+L8)*1.2</f>
        <v>660000</v>
      </c>
      <c r="M30" s="100">
        <f>(M9+M13)*1.2</f>
        <v>219600</v>
      </c>
      <c r="N30" s="100"/>
      <c r="O30" s="100"/>
      <c r="P30" s="100"/>
      <c r="Q30" s="100"/>
      <c r="R30" s="100">
        <f>R6</f>
        <v>188000</v>
      </c>
      <c r="S30" s="100">
        <f>S11</f>
        <v>179000</v>
      </c>
    </row>
    <row r="33" spans="3:4" x14ac:dyDescent="0.25">
      <c r="C33" s="44"/>
      <c r="D33" s="46" t="s">
        <v>53</v>
      </c>
    </row>
    <row r="34" spans="3:4" x14ac:dyDescent="0.25">
      <c r="C34" s="45"/>
      <c r="D34" s="46" t="s">
        <v>67</v>
      </c>
    </row>
    <row r="35" spans="3:4" x14ac:dyDescent="0.25">
      <c r="C35" s="61"/>
      <c r="D35" s="46" t="s">
        <v>60</v>
      </c>
    </row>
    <row r="36" spans="3:4" x14ac:dyDescent="0.25">
      <c r="C36" s="117"/>
      <c r="D36" s="46" t="s">
        <v>61</v>
      </c>
    </row>
  </sheetData>
  <pageMargins left="0.42" right="0.23" top="0.3" bottom="0.31" header="0.3" footer="0.3"/>
  <pageSetup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Գնահատում</vt:lpstr>
      <vt:lpstr>Պայմանագրեր1</vt:lpstr>
      <vt:lpstr>Պայմանագրեր2</vt:lpstr>
      <vt:lpstr>Գնահատում!Print_Area</vt:lpstr>
      <vt:lpstr>Պայմանագրեր2!Print_Area</vt:lpstr>
    </vt:vector>
  </TitlesOfParts>
  <Company>ARMENIASIF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Mane Hovhannisyan</dc:creator>
  <cp:lastModifiedBy>Ani Bazeyan</cp:lastModifiedBy>
  <dcterms:created xsi:type="dcterms:W3CDTF">2018-12-11T12:34:02Z</dcterms:created>
  <dcterms:modified xsi:type="dcterms:W3CDTF">2019-05-14T11:00:20Z</dcterms:modified>
</cp:coreProperties>
</file>