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Nairuhi Hartutyunyan\Кредитный риск\2026\Модель и приказ\На армянском\"/>
    </mc:Choice>
  </mc:AlternateContent>
  <bookViews>
    <workbookView xWindow="360" yWindow="15" windowWidth="20955" windowHeight="9720" firstSheet="1" activeTab="1"/>
  </bookViews>
  <sheets>
    <sheet name="тех" sheetId="1" state="hidden" r:id="rId1"/>
    <sheet name="ВКР, ЛКР" sheetId="2" r:id="rId2"/>
    <sheet name="Соответствие ВКР рейтингам РРА" sheetId="4" r:id="rId3"/>
    <sheet name="Значения ВКР" sheetId="5" r:id="rId4"/>
  </sheets>
  <definedNames>
    <definedName name="_xlnm._FilterDatabase" localSheetId="3" hidden="1">'Значения ВКР'!$H$30:$I$54</definedName>
    <definedName name="_Toc13" localSheetId="2">'Соответствие ВКР рейтингам РРА'!$B$31</definedName>
  </definedNames>
  <calcPr calcId="162913"/>
</workbook>
</file>

<file path=xl/calcChain.xml><?xml version="1.0" encoding="utf-8"?>
<calcChain xmlns="http://schemas.openxmlformats.org/spreadsheetml/2006/main">
  <c r="D86" i="2" l="1"/>
  <c r="D89" i="2" l="1"/>
  <c r="D88" i="2" l="1"/>
  <c r="D90" i="2"/>
  <c r="D65" i="2"/>
  <c r="D9" i="2"/>
  <c r="D64" i="2" l="1"/>
  <c r="D69" i="2"/>
  <c r="D92" i="2"/>
  <c r="D91" i="2"/>
  <c r="D66" i="2"/>
  <c r="D12" i="2" l="1"/>
  <c r="E51" i="2" l="1"/>
  <c r="E45" i="2"/>
  <c r="E41" i="2"/>
  <c r="D41" i="2" s="1"/>
  <c r="D10" i="2" l="1"/>
  <c r="D11" i="2"/>
  <c r="D13" i="2"/>
  <c r="D14" i="2"/>
  <c r="D15" i="2"/>
  <c r="D16" i="2"/>
  <c r="D17" i="2"/>
  <c r="D18" i="2"/>
  <c r="D19" i="2"/>
  <c r="D20" i="2"/>
  <c r="D21" i="2"/>
  <c r="D22" i="2"/>
  <c r="D23" i="2"/>
  <c r="D8" i="2"/>
  <c r="C82" i="2" l="1"/>
  <c r="D71" i="2"/>
  <c r="D70" i="2"/>
  <c r="D68" i="2"/>
  <c r="D67" i="2"/>
  <c r="D59" i="2"/>
  <c r="D58" i="2"/>
  <c r="D57" i="2"/>
  <c r="D56" i="2"/>
  <c r="D55" i="2"/>
  <c r="D54" i="2"/>
  <c r="E52" i="2"/>
  <c r="D52" i="2" s="1"/>
  <c r="D51" i="2"/>
  <c r="I48" i="2"/>
  <c r="H48" i="2"/>
  <c r="D46" i="2"/>
  <c r="I44" i="2"/>
  <c r="H44" i="2"/>
  <c r="D42" i="2"/>
  <c r="D72" i="2" l="1"/>
  <c r="D73" i="2" s="1"/>
  <c r="D53" i="2"/>
  <c r="E49" i="2"/>
  <c r="D49" i="2" s="1"/>
  <c r="D45" i="2"/>
  <c r="E50" i="2"/>
  <c r="D50" i="2" s="1"/>
  <c r="G44" i="2"/>
  <c r="D87" i="2" l="1"/>
  <c r="D30" i="2"/>
  <c r="D60" i="2"/>
  <c r="D94" i="2" s="1"/>
  <c r="G48" i="2"/>
  <c r="D99" i="2" l="1"/>
  <c r="D93" i="2" l="1"/>
  <c r="D96" i="2" s="1"/>
</calcChain>
</file>

<file path=xl/sharedStrings.xml><?xml version="1.0" encoding="utf-8"?>
<sst xmlns="http://schemas.openxmlformats.org/spreadsheetml/2006/main" count="464" uniqueCount="340">
  <si>
    <t>Да</t>
  </si>
  <si>
    <t>увеличение показателя в динамике за 3 года</t>
  </si>
  <si>
    <t>ПДЗ отсутствовала</t>
  </si>
  <si>
    <t>Нарушения сроков поставок товаров, выполнения работ, оказания услуг не допускались</t>
  </si>
  <si>
    <t>более 5 лет</t>
  </si>
  <si>
    <t>50 – 100 % цены проекта договора</t>
  </si>
  <si>
    <t>Постоянный контрагент, который находится в договорных отношениях с Обществом более 5 (пяти) лет</t>
  </si>
  <si>
    <t>Нет</t>
  </si>
  <si>
    <t>сохранение показателя на одном уровне</t>
  </si>
  <si>
    <t>Допускались единичные случаи просрочки оплаты, без перехода задолженности в категорию сомнительной</t>
  </si>
  <si>
    <t>Допускались единичные случаи нарушения сроков поставки товаров, выполнения работ, оказания услуг</t>
  </si>
  <si>
    <t>3-5 лет</t>
  </si>
  <si>
    <t>Разовая ПДЗ продолжительностью менее 2 недель</t>
  </si>
  <si>
    <t>20 – 50 % цены проекта договора</t>
  </si>
  <si>
    <t>Постоянный контрагент, который находится в договорных отношениях с Обществом от 1 (одного) до 5 (пяти) лет</t>
  </si>
  <si>
    <t>Находился ранее</t>
  </si>
  <si>
    <t>Да (в удовлетворении исковых требований отказано</t>
  </si>
  <si>
    <t>снижение показателя в динамике за 3 года</t>
  </si>
  <si>
    <t>Имело место образование сомнительной задолженности</t>
  </si>
  <si>
    <t>Допускались неоднократные нарушения</t>
  </si>
  <si>
    <t>1-3 года</t>
  </si>
  <si>
    <t>Разовая ПДЗ продолжительностью более 2 недель</t>
  </si>
  <si>
    <t>меньше 20 % цены проекта договора</t>
  </si>
  <si>
    <t>Новый контрагент или контрагент, который находится в договорных отношениях с Обществом менее года</t>
  </si>
  <si>
    <t>Да (имеются судебные решения об удовлетворении и об отказе в удовлетворении исковых требований)</t>
  </si>
  <si>
    <t>менее 1 года</t>
  </si>
  <si>
    <t>Неоднократное возникновение ПДЗ или информация отсутствует</t>
  </si>
  <si>
    <t>Постоянный контрагент, который находится в договорных отношениях с Обществом более года (неоднократное направление претензий в досудебном порядке)</t>
  </si>
  <si>
    <t>Да (исковые требования удовлетворены)</t>
  </si>
  <si>
    <t>ОА</t>
  </si>
  <si>
    <t>Дт (&gt;12 мес.)</t>
  </si>
  <si>
    <t>КрО</t>
  </si>
  <si>
    <t>ДохБП</t>
  </si>
  <si>
    <t>Запасы</t>
  </si>
  <si>
    <t>НДС</t>
  </si>
  <si>
    <t>Капитал</t>
  </si>
  <si>
    <t>СА</t>
  </si>
  <si>
    <t>ВнОА</t>
  </si>
  <si>
    <t>Дт (&lt;12 мес.)</t>
  </si>
  <si>
    <t>ЗУ</t>
  </si>
  <si>
    <t>КрЗ</t>
  </si>
  <si>
    <t>ОС</t>
  </si>
  <si>
    <t>ДО</t>
  </si>
  <si>
    <t>УК</t>
  </si>
  <si>
    <t>Выручка</t>
  </si>
  <si>
    <r>
      <t>Стоп-факторы (</t>
    </r>
    <r>
      <rPr>
        <b/>
        <sz val="12"/>
        <color indexed="2"/>
        <rFont val="Calibri"/>
        <family val="2"/>
        <scheme val="minor"/>
      </rPr>
      <t>если есть "да", то расчет не производится</t>
    </r>
    <r>
      <rPr>
        <b/>
        <sz val="12"/>
        <color theme="1"/>
        <rFont val="Calibri"/>
        <family val="2"/>
        <scheme val="minor"/>
      </rPr>
      <t>)</t>
    </r>
  </si>
  <si>
    <t>№ п/п</t>
  </si>
  <si>
    <t>Показатель</t>
  </si>
  <si>
    <t>Ответ</t>
  </si>
  <si>
    <t>По контрагенту отсутствует информация в ЕГРЮЛ</t>
  </si>
  <si>
    <t>По контрагенту есть информация о признании несостоятельным (банкротом)</t>
  </si>
  <si>
    <t>Чистые активы меньше уставного капитала</t>
  </si>
  <si>
    <r>
      <t>Внешний кредитный рейтинг (</t>
    </r>
    <r>
      <rPr>
        <b/>
        <sz val="12"/>
        <color indexed="2"/>
        <rFont val="Calibri"/>
        <family val="2"/>
        <scheme val="minor"/>
      </rPr>
      <t>при наличии</t>
    </r>
    <r>
      <rPr>
        <b/>
        <sz val="12"/>
        <color theme="1"/>
        <rFont val="Calibri"/>
        <family val="2"/>
        <scheme val="minor"/>
      </rPr>
      <t>)</t>
    </r>
  </si>
  <si>
    <t>АКРА</t>
  </si>
  <si>
    <t>Эксперт РА</t>
  </si>
  <si>
    <t>*</t>
  </si>
  <si>
    <t>Внешний кредитный рейтинг (АКРА, Эксперт РА)</t>
  </si>
  <si>
    <t>**</t>
  </si>
  <si>
    <t>Сводный расчет ВКР</t>
  </si>
  <si>
    <t>Контрагент:</t>
  </si>
  <si>
    <t>ИНН</t>
  </si>
  <si>
    <t>Код показателя</t>
  </si>
  <si>
    <t>Наименование показателя</t>
  </si>
  <si>
    <t>Балльная оценка</t>
  </si>
  <si>
    <t>Значение</t>
  </si>
  <si>
    <t>1. Финансовые показатели</t>
  </si>
  <si>
    <r>
      <t>К</t>
    </r>
    <r>
      <rPr>
        <vertAlign val="subscript"/>
        <sz val="12"/>
        <color theme="1"/>
        <rFont val="Calibri"/>
        <family val="2"/>
        <scheme val="minor"/>
      </rPr>
      <t>Ф1</t>
    </r>
  </si>
  <si>
    <t>Коэффициент текущей ликвидности</t>
  </si>
  <si>
    <t>&gt;=2</t>
  </si>
  <si>
    <t>2-1,5</t>
  </si>
  <si>
    <t>&lt;=1,5</t>
  </si>
  <si>
    <r>
      <t>К</t>
    </r>
    <r>
      <rPr>
        <vertAlign val="subscript"/>
        <sz val="12"/>
        <color theme="1"/>
        <rFont val="Calibri"/>
        <family val="2"/>
        <scheme val="minor"/>
      </rPr>
      <t>Ф2</t>
    </r>
  </si>
  <si>
    <t>Динамика коэффициента текущей ликвидности</t>
  </si>
  <si>
    <t>Период</t>
  </si>
  <si>
    <t>период N</t>
  </si>
  <si>
    <t>период N-1</t>
  </si>
  <si>
    <t>период N-2</t>
  </si>
  <si>
    <t>Значение коэффициента текущей ликвидности</t>
  </si>
  <si>
    <r>
      <t>К</t>
    </r>
    <r>
      <rPr>
        <vertAlign val="subscript"/>
        <sz val="12"/>
        <color theme="1"/>
        <rFont val="Calibri"/>
        <family val="2"/>
        <scheme val="minor"/>
      </rPr>
      <t>Ф3</t>
    </r>
  </si>
  <si>
    <t>Коэффициент быстрой ликвидности</t>
  </si>
  <si>
    <t>&gt;=1</t>
  </si>
  <si>
    <t>1-0,7</t>
  </si>
  <si>
    <t>&lt;0,7</t>
  </si>
  <si>
    <r>
      <t>К</t>
    </r>
    <r>
      <rPr>
        <vertAlign val="subscript"/>
        <sz val="12"/>
        <color theme="1"/>
        <rFont val="Calibri"/>
        <family val="2"/>
        <scheme val="minor"/>
      </rPr>
      <t>Ф4</t>
    </r>
  </si>
  <si>
    <t>Динамика коэффициента быстрой ликвидности</t>
  </si>
  <si>
    <t>Значение коэффициента быстрой ликвидности</t>
  </si>
  <si>
    <r>
      <t>К</t>
    </r>
    <r>
      <rPr>
        <vertAlign val="subscript"/>
        <sz val="12"/>
        <color theme="1"/>
        <rFont val="Calibri"/>
        <family val="2"/>
        <scheme val="minor"/>
      </rPr>
      <t>Ф5</t>
    </r>
  </si>
  <si>
    <t>Коэффициент автономии собственными средствами (независимости)</t>
  </si>
  <si>
    <t>&gt;=0,4</t>
  </si>
  <si>
    <t>0,2-0,4</t>
  </si>
  <si>
    <t>&lt;=0,2</t>
  </si>
  <si>
    <r>
      <t>К</t>
    </r>
    <r>
      <rPr>
        <vertAlign val="subscript"/>
        <sz val="12"/>
        <color theme="1"/>
        <rFont val="Calibri"/>
        <family val="2"/>
        <scheme val="minor"/>
      </rPr>
      <t>Ф6</t>
    </r>
  </si>
  <si>
    <t>Коэффициент обеспеченности собственными средствами</t>
  </si>
  <si>
    <t>&gt;=0,5</t>
  </si>
  <si>
    <t>0,1-0,5</t>
  </si>
  <si>
    <t>&lt;=0,1</t>
  </si>
  <si>
    <r>
      <t>К</t>
    </r>
    <r>
      <rPr>
        <vertAlign val="subscript"/>
        <sz val="12"/>
        <color theme="1"/>
        <rFont val="Calibri"/>
        <family val="2"/>
        <scheme val="minor"/>
      </rPr>
      <t>Ф7</t>
    </r>
  </si>
  <si>
    <t>Коэффициент оборачиваемости дебиторской задолженности (в днях)</t>
  </si>
  <si>
    <t>&lt;=60</t>
  </si>
  <si>
    <t>60-90</t>
  </si>
  <si>
    <t>&gt;=90</t>
  </si>
  <si>
    <r>
      <t>К</t>
    </r>
    <r>
      <rPr>
        <vertAlign val="subscript"/>
        <sz val="12"/>
        <color theme="1"/>
        <rFont val="Calibri"/>
        <family val="2"/>
        <scheme val="minor"/>
      </rPr>
      <t>Ф8</t>
    </r>
  </si>
  <si>
    <t>Коэффициент оборачиваемости кредиторской задолженности (в днях)</t>
  </si>
  <si>
    <r>
      <t>К</t>
    </r>
    <r>
      <rPr>
        <vertAlign val="subscript"/>
        <sz val="12"/>
        <color theme="1"/>
        <rFont val="Calibri"/>
        <family val="2"/>
        <scheme val="minor"/>
      </rPr>
      <t>Ф9</t>
    </r>
  </si>
  <si>
    <t>Наличие у контрагента просроченных обязательств по ранее действовавшим договорам</t>
  </si>
  <si>
    <t>1. Для договоров, по которым Общество является поставщиком (подрядчиком, исполнителем)</t>
  </si>
  <si>
    <t>2. Для договоров, по которым Общество является покупателем (заказчиком)</t>
  </si>
  <si>
    <t>***</t>
  </si>
  <si>
    <r>
      <t>К</t>
    </r>
    <r>
      <rPr>
        <vertAlign val="subscript"/>
        <sz val="12"/>
        <color theme="1"/>
        <rFont val="Calibri"/>
        <family val="2"/>
        <scheme val="minor"/>
      </rPr>
      <t>Ф10</t>
    </r>
  </si>
  <si>
    <t>Условия договора</t>
  </si>
  <si>
    <t>Аванс 100 %</t>
  </si>
  <si>
    <t>Аванс менее 100 %</t>
  </si>
  <si>
    <t>Оплата по факту поставки товара/ оказания услуг</t>
  </si>
  <si>
    <t>Оплата после выполнения контрагентом обязательств по договору</t>
  </si>
  <si>
    <t>Частичная предоплата</t>
  </si>
  <si>
    <t>100 % предоплата</t>
  </si>
  <si>
    <t>****</t>
  </si>
  <si>
    <r>
      <t>К</t>
    </r>
    <r>
      <rPr>
        <vertAlign val="subscript"/>
        <sz val="12"/>
        <color theme="1"/>
        <rFont val="Calibri"/>
        <family val="2"/>
        <scheme val="minor"/>
      </rPr>
      <t>Ф11</t>
    </r>
  </si>
  <si>
    <t>Наличие иных инструментов, снижающих кредитный рейтинг по договору</t>
  </si>
  <si>
    <t>банковская гарантия исполнения обязательств</t>
  </si>
  <si>
    <t>отсутствует банковская гарантия исполнения обязательств</t>
  </si>
  <si>
    <t>Итого:</t>
  </si>
  <si>
    <r>
      <t>К</t>
    </r>
    <r>
      <rPr>
        <vertAlign val="subscript"/>
        <sz val="12"/>
        <color theme="1"/>
        <rFont val="Calibri"/>
        <family val="2"/>
        <scheme val="minor"/>
      </rPr>
      <t>ДА1</t>
    </r>
  </si>
  <si>
    <t>Наличие записи о контрагенте в ЕГРЮЛ (срок функционирования контрагента)</t>
  </si>
  <si>
    <t>Платежная дисциплина (за последние 12 месяцев)</t>
  </si>
  <si>
    <r>
      <t>К</t>
    </r>
    <r>
      <rPr>
        <vertAlign val="subscript"/>
        <sz val="12"/>
        <color theme="1"/>
        <rFont val="Calibri"/>
        <family val="2"/>
        <scheme val="minor"/>
      </rPr>
      <t>ДА3</t>
    </r>
  </si>
  <si>
    <r>
      <t>К</t>
    </r>
    <r>
      <rPr>
        <vertAlign val="subscript"/>
        <sz val="12"/>
        <color theme="1"/>
        <rFont val="Calibri"/>
        <family val="2"/>
        <scheme val="minor"/>
      </rPr>
      <t>ДА4</t>
    </r>
  </si>
  <si>
    <t>Наличие контрагента в Реестре недобросовестных поставщиков</t>
  </si>
  <si>
    <r>
      <t>К</t>
    </r>
    <r>
      <rPr>
        <vertAlign val="subscript"/>
        <sz val="12"/>
        <color theme="1"/>
        <rFont val="Calibri"/>
        <family val="2"/>
        <scheme val="minor"/>
      </rPr>
      <t>ДА6</t>
    </r>
  </si>
  <si>
    <r>
      <t>К</t>
    </r>
    <r>
      <rPr>
        <vertAlign val="subscript"/>
        <sz val="12"/>
        <color theme="1"/>
        <rFont val="Calibri"/>
        <family val="2"/>
        <scheme val="minor"/>
      </rPr>
      <t>ДА7</t>
    </r>
  </si>
  <si>
    <r>
      <t>К</t>
    </r>
    <r>
      <rPr>
        <vertAlign val="subscript"/>
        <sz val="12"/>
        <color theme="1"/>
        <rFont val="Calibri"/>
        <family val="2"/>
        <scheme val="minor"/>
      </rPr>
      <t>ДА8</t>
    </r>
  </si>
  <si>
    <t>*Если несколько, то выбираем "второй лучший". Если есть основания в необъективности, то не учитываем.</t>
  </si>
  <si>
    <t>**Если информация по показателю отсутствует, то 0 баллов. ВКР дочерних организаций не может быть выше ВКР материнской организации. Итоговый ВКР: наихудшее значение между оценкой КРА и расчетом.</t>
  </si>
  <si>
    <t>***Для договоров с условием авансового платежа менее 100 % значение коэффициента КФ10 определяется как разность максимального значения кредитного риска и коэффициента авансового платежа (например, при авансе 30 % значение КФ10 определяется: КФ10=10-0,3*10=7; при авансе 50 %: КФ10=10-0,5*10=5).</t>
  </si>
  <si>
    <t>****В связи с тем, что для доходных договоров с условием 100 % предоплаты предоставление банковской гарантии не требуется, значение коэффициента КФ11 устанавливается равным 10.</t>
  </si>
  <si>
    <t>ЧА</t>
  </si>
  <si>
    <t>ВКР</t>
  </si>
  <si>
    <r>
      <t>ВКР</t>
    </r>
    <r>
      <rPr>
        <vertAlign val="subscript"/>
        <sz val="12"/>
        <color theme="1"/>
        <rFont val="Calibri"/>
        <family val="2"/>
        <scheme val="minor"/>
      </rPr>
      <t>max</t>
    </r>
  </si>
  <si>
    <t>Хорошая кредитоспособность</t>
  </si>
  <si>
    <t>Соответствие ВКР кредитным рейтингам РРА</t>
  </si>
  <si>
    <t>Рейтинговый шаг</t>
  </si>
  <si>
    <t>ВКР для целей Методических рекомендаций</t>
  </si>
  <si>
    <t>Способность выполнять обязательства</t>
  </si>
  <si>
    <t>AAA</t>
  </si>
  <si>
    <t>AAA(RU)</t>
  </si>
  <si>
    <t>ruAAA</t>
  </si>
  <si>
    <t>Наивысший уровень кредитоспособности</t>
  </si>
  <si>
    <t>AA+</t>
  </si>
  <si>
    <t>AA+(RU)</t>
  </si>
  <si>
    <t>ruAA+</t>
  </si>
  <si>
    <t>Очень высокая кредитоспособность</t>
  </si>
  <si>
    <t>AA</t>
  </si>
  <si>
    <t>AA(RU)</t>
  </si>
  <si>
    <t>ruAA</t>
  </si>
  <si>
    <t>AA-</t>
  </si>
  <si>
    <t>AA-(RU)</t>
  </si>
  <si>
    <t>ruAA-</t>
  </si>
  <si>
    <t>A+</t>
  </si>
  <si>
    <t>A+(RU)</t>
  </si>
  <si>
    <t>ruA+</t>
  </si>
  <si>
    <t>Высокая кредитоспособность</t>
  </si>
  <si>
    <t>A</t>
  </si>
  <si>
    <t>A(RU)</t>
  </si>
  <si>
    <t>ruA</t>
  </si>
  <si>
    <t>A-</t>
  </si>
  <si>
    <t>A-(RU)</t>
  </si>
  <si>
    <t>ruA-</t>
  </si>
  <si>
    <t>BBB+</t>
  </si>
  <si>
    <t>BBB+(RU)</t>
  </si>
  <si>
    <t>ruBBB+</t>
  </si>
  <si>
    <t>BBB</t>
  </si>
  <si>
    <t>BBB(RU)</t>
  </si>
  <si>
    <t>ruBBB</t>
  </si>
  <si>
    <t>BBB-</t>
  </si>
  <si>
    <t>BBB-(RU)</t>
  </si>
  <si>
    <t>ruBBB-</t>
  </si>
  <si>
    <t>BB+</t>
  </si>
  <si>
    <t>BB+(RU)</t>
  </si>
  <si>
    <t>ruBB+</t>
  </si>
  <si>
    <t>Спекулятивный рейтинг</t>
  </si>
  <si>
    <t>BB</t>
  </si>
  <si>
    <t>BB(RU)</t>
  </si>
  <si>
    <t>ruBB</t>
  </si>
  <si>
    <t>BB-</t>
  </si>
  <si>
    <t>BB-(RU)</t>
  </si>
  <si>
    <t>ruBB-</t>
  </si>
  <si>
    <t>B+</t>
  </si>
  <si>
    <t>B+(RU)</t>
  </si>
  <si>
    <t>ruB+</t>
  </si>
  <si>
    <t>В значительной степени спекулятивный рейтинг</t>
  </si>
  <si>
    <t>B</t>
  </si>
  <si>
    <t>B(RU)</t>
  </si>
  <si>
    <t>ruB</t>
  </si>
  <si>
    <t>B-</t>
  </si>
  <si>
    <t>B-(RU)</t>
  </si>
  <si>
    <t>ruB-</t>
  </si>
  <si>
    <t>CCC+</t>
  </si>
  <si>
    <t>CCC(RU)</t>
  </si>
  <si>
    <t>ruCCC</t>
  </si>
  <si>
    <t>Дефолт представляется реальной возможностью</t>
  </si>
  <si>
    <t>CCC</t>
  </si>
  <si>
    <t>CCC-</t>
  </si>
  <si>
    <t>CC+</t>
  </si>
  <si>
    <t>CC(RU)</t>
  </si>
  <si>
    <t>ruCC</t>
  </si>
  <si>
    <t>Дефолт представляется вероятным</t>
  </si>
  <si>
    <t>CC</t>
  </si>
  <si>
    <t>CC-</t>
  </si>
  <si>
    <t>C</t>
  </si>
  <si>
    <t>C(RU)</t>
  </si>
  <si>
    <t>Дефолт представляется неизбежным</t>
  </si>
  <si>
    <t>D</t>
  </si>
  <si>
    <t>RD(RU)</t>
  </si>
  <si>
    <t>ruRD</t>
  </si>
  <si>
    <t>Выборочный дефолт/Объявлен дефолт</t>
  </si>
  <si>
    <t>SD(RU)</t>
  </si>
  <si>
    <t>-</t>
  </si>
  <si>
    <t>D(RU)</t>
  </si>
  <si>
    <t>ruD</t>
  </si>
  <si>
    <t xml:space="preserve">   </t>
  </si>
  <si>
    <t>Соотношение буквенного и числового выражения ВКР</t>
  </si>
  <si>
    <r>
      <t>Сумма баллов К</t>
    </r>
    <r>
      <rPr>
        <b/>
        <vertAlign val="subscript"/>
        <sz val="12"/>
        <rFont val="Times New Roman"/>
        <family val="1"/>
      </rPr>
      <t>Ф</t>
    </r>
    <r>
      <rPr>
        <b/>
        <sz val="12"/>
        <rFont val="Times New Roman"/>
        <family val="1"/>
      </rPr>
      <t>+ К</t>
    </r>
    <r>
      <rPr>
        <b/>
        <vertAlign val="subscript"/>
        <sz val="12"/>
        <rFont val="Times New Roman"/>
        <family val="1"/>
      </rPr>
      <t>ДА</t>
    </r>
  </si>
  <si>
    <t>Вероятность дефолта, %</t>
  </si>
  <si>
    <t>Баллы</t>
  </si>
  <si>
    <t>ААА</t>
  </si>
  <si>
    <t>Наивысший уровень кредитоспособности, контрагент надежный</t>
  </si>
  <si>
    <t>185 и выше</t>
  </si>
  <si>
    <t>0.00</t>
  </si>
  <si>
    <t>АА+</t>
  </si>
  <si>
    <t>Очень высокая кредитоспособность, контрагент надежный</t>
  </si>
  <si>
    <t>175-180</t>
  </si>
  <si>
    <t>АА</t>
  </si>
  <si>
    <t>170-175</t>
  </si>
  <si>
    <t>0.02</t>
  </si>
  <si>
    <t>АА-</t>
  </si>
  <si>
    <t>160-165</t>
  </si>
  <si>
    <t>0.03</t>
  </si>
  <si>
    <t>А+</t>
  </si>
  <si>
    <t>Высокая кредитоспособность, контрагент с несущественным риском</t>
  </si>
  <si>
    <t>150-155</t>
  </si>
  <si>
    <t>0.04</t>
  </si>
  <si>
    <t>А</t>
  </si>
  <si>
    <t>140-145</t>
  </si>
  <si>
    <t>0.05</t>
  </si>
  <si>
    <t>А-</t>
  </si>
  <si>
    <t>130-135</t>
  </si>
  <si>
    <t>Хорошая кредитоспособность, контрагент с несущественным риском</t>
  </si>
  <si>
    <t>0.09</t>
  </si>
  <si>
    <t>0.14</t>
  </si>
  <si>
    <t>0.22</t>
  </si>
  <si>
    <t>Спекулятивный рейтинг, контрагент с существенным риском</t>
  </si>
  <si>
    <t>0.29</t>
  </si>
  <si>
    <t>0.45</t>
  </si>
  <si>
    <t>0.91</t>
  </si>
  <si>
    <t>В значительной степени спекулятивный рейтинг, контрагент с существенным риском</t>
  </si>
  <si>
    <t>Дефолт представляется реальной возможностью, контрагент с критическим риском</t>
  </si>
  <si>
    <t>25.70</t>
  </si>
  <si>
    <t xml:space="preserve">Дефолт представляется вероятным, </t>
  </si>
  <si>
    <t>контрагент с критическим риском</t>
  </si>
  <si>
    <t>50-55</t>
  </si>
  <si>
    <t>25-45</t>
  </si>
  <si>
    <t>0-24</t>
  </si>
  <si>
    <t>100.00</t>
  </si>
  <si>
    <t>5.53</t>
  </si>
  <si>
    <t>2.85</t>
  </si>
  <si>
    <t>1.91</t>
  </si>
  <si>
    <r>
      <t>К</t>
    </r>
    <r>
      <rPr>
        <vertAlign val="subscript"/>
        <sz val="12"/>
        <color rgb="FFFF0000"/>
        <rFont val="Calibri"/>
        <family val="2"/>
        <scheme val="minor"/>
      </rPr>
      <t>ДА2</t>
    </r>
  </si>
  <si>
    <r>
      <t>К</t>
    </r>
    <r>
      <rPr>
        <vertAlign val="subscript"/>
        <sz val="12"/>
        <color theme="1"/>
        <rFont val="Calibri"/>
        <family val="2"/>
        <scheme val="minor"/>
      </rPr>
      <t>ДА5</t>
    </r>
  </si>
  <si>
    <t>Ընդամենը շրջանառու ակտիվներ</t>
  </si>
  <si>
    <t>50 – 100 % պայմանագրի նախագծի գները</t>
  </si>
  <si>
    <t>20 – 50 % պայմանագրի նախագծի գները</t>
  </si>
  <si>
    <t>պայմանագրի նախագծով սահմանված գնի 20 %-ից պակաս</t>
  </si>
  <si>
    <t>2. Չափանիշներ</t>
  </si>
  <si>
    <t>Կասկածելի պարտքերի առկայություն և կոնտրագենտի նկատմամբ հայցապահանջային աշխատանքների իրականացում</t>
  </si>
  <si>
    <t>Մասնակցություն արբիտրաժային դատարաններին որպես պատասխանող (պայմանագրային պարտավորությունների խախտում)</t>
  </si>
  <si>
    <t>Գրառման առկայություն կատարողական վարույթների տվյալների բանկում՝ որպես պարտապան</t>
  </si>
  <si>
    <t>Գրառման առկայություն որակազրկված անձանց ռեեստրում:</t>
  </si>
  <si>
    <t>Ոչ</t>
  </si>
  <si>
    <t>Այո</t>
  </si>
  <si>
    <t>Այո (հայցային պահանջների բավարարումը մերժվել է)</t>
  </si>
  <si>
    <t>Այո (առկա են դատական որոշումներ հայցային պահանջների բավարարման և բավարարման մերժման մասին)</t>
  </si>
  <si>
    <t>Այո (հայցային պահանջները բավարարված են)</t>
  </si>
  <si>
    <t>Մշտական կոնտրագենտ, որը գտնվում է պայմանագրային հարաբերությունների մեջ Ընկերության հետ 1 (մեկ) տարուց մինչև 5 (հինգ) տարի</t>
  </si>
  <si>
    <t>Մշտական կոնտրագենտ, որը գտնվում է պայմանագրային հարաբերությունների մեջ Ընկերության հետ 5 (հինգ) տարուց ավելի:</t>
  </si>
  <si>
    <t>Նոր կոնտրագենտ կամ կոնտրագենտ, որը գտնվում է պայմանագրային հարաբերությունների մեջ Ընկերության հետ 1 տարուց պակաս:</t>
  </si>
  <si>
    <t>Մշտական կոնտրագենտ, որը գտնվում է պայմանագրային հարաբերությունների մեջ Ընկերության հետ 1 տարուց ավելի (նախադատական կարգով բազմակի բողոքների/պահանջների ուղարկում)</t>
  </si>
  <si>
    <t>Արժեք</t>
  </si>
  <si>
    <t>Միավորային գնահատական՝ ըստ արժեքի</t>
  </si>
  <si>
    <t>Միավորային գնահատական</t>
  </si>
  <si>
    <t>Կանոնադրական կապիտալի չափը</t>
  </si>
  <si>
    <t>Դեբիտորական պարտքեր (12 ամսից ավել)</t>
  </si>
  <si>
    <t>Կարճաժամկետ պարտավորություններ</t>
  </si>
  <si>
    <t>Հետագա ժամանակաշրջանների եկամուտներ</t>
  </si>
  <si>
    <t>Պաշարներ</t>
  </si>
  <si>
    <t>Գնված արժեքների ԱԱՀ</t>
  </si>
  <si>
    <t>Ընդամենը սեփական կապիտալ</t>
  </si>
  <si>
    <t>Հետգնված սեփական բաժնետոմսեր</t>
  </si>
  <si>
    <t>Ընդամենը ոչ շրջանառու ակտիվներ</t>
  </si>
  <si>
    <t>Դեբիտորական պարտքեր (12 ամսից պակաս)</t>
  </si>
  <si>
    <t>Մասնակիցների պարտք կանոնադրական կապիտալում ներդրման գծով</t>
  </si>
  <si>
    <t>Կրեդիտորական պարտքեր</t>
  </si>
  <si>
    <t>Հիմնական միջոցների հաշվեկշռային արժեք ներառյալ՝ անավարտ շինարարություն</t>
  </si>
  <si>
    <t>Երկարաժամկետ պարտավորություններ</t>
  </si>
  <si>
    <t>Կանոնադրական կապիտալ</t>
  </si>
  <si>
    <t>Հասույթ</t>
  </si>
  <si>
    <t>Անվանում</t>
  </si>
  <si>
    <t>Արժեք
(2025)</t>
  </si>
  <si>
    <t>Արժեք
(2024)</t>
  </si>
  <si>
    <t>Արժեք
(2023)</t>
  </si>
  <si>
    <t>Հապավում</t>
  </si>
  <si>
    <t>Հաշվապահական հաշվետվության ցուցանիշներ, դրամ*</t>
  </si>
  <si>
    <t>Ներքին վարկանիշի և վարկային ռիսկի սահմանաչափի հաշվարկման մոդել</t>
  </si>
  <si>
    <t>Ուղեցույց</t>
  </si>
  <si>
    <t>Անհրաժեշտ է լրացնել ոսկեգույնով նշված վանդակները</t>
  </si>
  <si>
    <t>*Հաշվապահական հաշվեկշռի տողերին չհամապատասխանող անհատական կոդավորման դեպքում վարկային ռիսկի տնօրինողները մեթոդական օգնության համար դիմում են «Գազպրոմ Արմենիա» ՓԲԸ-ի ռիսկերի համակարգողին (Նաիրուհի Հարությունյան, հեռ.՝ +37410 294761)։</t>
  </si>
  <si>
    <t>Տող</t>
  </si>
  <si>
    <t>Հավելված</t>
  </si>
  <si>
    <t>Ընդամենը:</t>
  </si>
  <si>
    <t>Ընդամենը ВКР:</t>
  </si>
  <si>
    <t>Հապավումներ</t>
  </si>
  <si>
    <t>Անվանում / ցուցանիշի հաշվարկ</t>
  </si>
  <si>
    <t>Փաստացի տվյալներ հաշվետու ժամանակաշրջանի վերջի դրությամբ</t>
  </si>
  <si>
    <t>Վարկային լիմիտի բազա</t>
  </si>
  <si>
    <t>1-ին և 2-րդ ցուցանիշներից առավելագույն արժեքը</t>
  </si>
  <si>
    <t>Ցուցանիշ 1</t>
  </si>
  <si>
    <t>Զուտ ակտիվներ</t>
  </si>
  <si>
    <t>Հիմնական միջոցներ, այդ թվում՝ անավարտ շինարարություն</t>
  </si>
  <si>
    <t>Ցուցանիշ 2</t>
  </si>
  <si>
    <t>Շրջանառու ակտիվներ</t>
  </si>
  <si>
    <t>Նվազագույն արժեքը հետևյալից՝: ЧА и ОС</t>
  </si>
  <si>
    <t>Նվազեցնող գործակից</t>
  </si>
  <si>
    <t>Հաշվարկ: ВКР/225</t>
  </si>
  <si>
    <t>Հաշվարկ: ОА - КрО</t>
  </si>
  <si>
    <t>Կոնտրագենտի ВКР արժեքը</t>
  </si>
  <si>
    <t xml:space="preserve">ВКР միավորների առավելագույն գումարը (225 միավոր) </t>
  </si>
  <si>
    <t>Վարկային ռիսկի սահմանաչափ (առանց բանկային երաշխիքի տրամադրման կանխավճարի չափը, որը միաժամանակ չի գերազանցում պայմանագրի արժեքի 50%-ը).</t>
  </si>
  <si>
    <t>Վարկային ռիսկի սահմանաչափի (լիմիտի) հաշվարկ (ЛКР)</t>
  </si>
  <si>
    <t>Ամփոփիչ հաշվարկ ЛКР</t>
  </si>
  <si>
    <t>Կոնտրագենտ:</t>
  </si>
  <si>
    <t>Ամփոփիչ վարկային վարկանիշ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</si>
</sst>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"/>
    <numFmt numFmtId="166" formatCode="_-* #,##0\ _₽_-;\-* #,##0\ _₽_-;_-* &quot;-&quot;??\ _₽_-;_-@_-"/>
  </numFmts>
  <fonts count="22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name val="Times New Roman"/>
      <family val="1"/>
    </font>
    <font>
      <sz val="12"/>
      <color theme="0" tint="-0.3499862666707357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urier New"/>
      <family val="3"/>
    </font>
    <font>
      <sz val="11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vertAlign val="subscript"/>
      <sz val="12"/>
      <color rgb="FFFF0000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7" tint="0.79998168889431442"/>
      </patternFill>
    </fill>
    <fill>
      <patternFill patternType="solid">
        <fgColor rgb="FFFFFF00"/>
        <bgColor theme="4" tint="0.39997558519241921"/>
      </patternFill>
    </fill>
    <fill>
      <patternFill patternType="solid">
        <fgColor rgb="FFFFFF00"/>
        <bgColor theme="4" tint="0.59999389629810485"/>
      </patternFill>
    </fill>
    <fill>
      <patternFill patternType="solid">
        <fgColor theme="4" tint="0.59999389629810485"/>
        <bgColor theme="4" tint="0.39997558519241921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3" fillId="0" borderId="0" applyFont="0" applyFill="0" applyBorder="0" applyProtection="0"/>
  </cellStyleXfs>
  <cellXfs count="1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6" fillId="2" borderId="1" xfId="0" applyFont="1" applyFill="1" applyBorder="1" applyAlignment="1" applyProtection="1">
      <alignment vertical="center" wrapText="1"/>
      <protection hidden="1"/>
    </xf>
    <xf numFmtId="0" fontId="6" fillId="4" borderId="1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6" borderId="0" xfId="0" applyFont="1" applyFill="1" applyAlignment="1" applyProtection="1">
      <alignment horizontal="right"/>
      <protection hidden="1"/>
    </xf>
    <xf numFmtId="0" fontId="6" fillId="6" borderId="0" xfId="0" applyFont="1" applyFill="1" applyAlignment="1" applyProtection="1">
      <alignment horizontal="center"/>
      <protection hidden="1"/>
    </xf>
    <xf numFmtId="0" fontId="1" fillId="6" borderId="0" xfId="0" applyFont="1" applyFill="1" applyProtection="1">
      <protection hidden="1"/>
    </xf>
    <xf numFmtId="0" fontId="6" fillId="6" borderId="0" xfId="0" applyFont="1" applyFill="1" applyAlignment="1" applyProtection="1">
      <alignment horizontal="center" vertical="center"/>
      <protection hidden="1"/>
    </xf>
    <xf numFmtId="0" fontId="6" fillId="7" borderId="0" xfId="0" applyFont="1" applyFill="1" applyAlignment="1" applyProtection="1">
      <alignment horizontal="center" vertical="center"/>
      <protection hidden="1"/>
    </xf>
    <xf numFmtId="0" fontId="8" fillId="6" borderId="7" xfId="0" applyFont="1" applyFill="1" applyBorder="1" applyAlignment="1" applyProtection="1">
      <alignment horizontal="center" vertical="center"/>
      <protection hidden="1"/>
    </xf>
    <xf numFmtId="0" fontId="1" fillId="7" borderId="0" xfId="0" applyFont="1" applyFill="1" applyAlignment="1" applyProtection="1">
      <alignment horizontal="center" vertical="center"/>
      <protection hidden="1"/>
    </xf>
    <xf numFmtId="0" fontId="9" fillId="6" borderId="0" xfId="0" applyFont="1" applyFill="1" applyProtection="1">
      <protection hidden="1"/>
    </xf>
    <xf numFmtId="0" fontId="6" fillId="8" borderId="1" xfId="0" applyFont="1" applyFill="1" applyBorder="1" applyAlignment="1" applyProtection="1">
      <alignment horizontal="center" vertical="center" wrapText="1"/>
      <protection hidden="1"/>
    </xf>
    <xf numFmtId="0" fontId="6" fillId="9" borderId="1" xfId="0" applyFont="1" applyFill="1" applyBorder="1" applyProtection="1">
      <protection hidden="1"/>
    </xf>
    <xf numFmtId="0" fontId="6" fillId="9" borderId="1" xfId="0" applyFont="1" applyFill="1" applyBorder="1" applyAlignment="1" applyProtection="1">
      <alignment wrapText="1"/>
      <protection hidden="1"/>
    </xf>
    <xf numFmtId="0" fontId="6" fillId="9" borderId="1" xfId="0" applyFont="1" applyFill="1" applyBorder="1" applyAlignment="1" applyProtection="1">
      <alignment horizontal="center" vertical="center"/>
      <protection hidden="1"/>
    </xf>
    <xf numFmtId="0" fontId="1" fillId="9" borderId="1" xfId="0" applyFont="1" applyFill="1" applyBorder="1" applyProtection="1">
      <protection hidden="1"/>
    </xf>
    <xf numFmtId="0" fontId="6" fillId="9" borderId="1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vertical="center" wrapText="1"/>
      <protection hidden="1"/>
    </xf>
    <xf numFmtId="165" fontId="1" fillId="6" borderId="1" xfId="0" applyNumberFormat="1" applyFont="1" applyFill="1" applyBorder="1" applyAlignment="1" applyProtection="1">
      <alignment horizontal="center" vertical="center"/>
      <protection hidden="1"/>
    </xf>
    <xf numFmtId="0" fontId="1" fillId="6" borderId="1" xfId="0" applyFont="1" applyFill="1" applyBorder="1" applyAlignment="1" applyProtection="1">
      <alignment horizontal="center" vertical="center" wrapText="1"/>
      <protection hidden="1"/>
    </xf>
    <xf numFmtId="0" fontId="1" fillId="7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vertical="center" wrapText="1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165" fontId="4" fillId="6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vertical="center" wrapText="1"/>
      <protection hidden="1"/>
    </xf>
    <xf numFmtId="0" fontId="1" fillId="8" borderId="1" xfId="0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horizontal="center" vertical="center"/>
      <protection hidden="1"/>
    </xf>
    <xf numFmtId="0" fontId="6" fillId="8" borderId="5" xfId="0" applyFont="1" applyFill="1" applyBorder="1" applyAlignment="1" applyProtection="1">
      <alignment horizontal="center" vertical="center"/>
      <protection hidden="1"/>
    </xf>
    <xf numFmtId="0" fontId="6" fillId="8" borderId="15" xfId="0" applyFont="1" applyFill="1" applyBorder="1" applyAlignment="1" applyProtection="1">
      <alignment horizontal="center" vertical="center"/>
      <protection hidden="1"/>
    </xf>
    <xf numFmtId="0" fontId="6" fillId="8" borderId="7" xfId="0" applyFont="1" applyFill="1" applyBorder="1" applyAlignment="1" applyProtection="1">
      <alignment horizontal="center" vertical="center"/>
      <protection hidden="1"/>
    </xf>
    <xf numFmtId="0" fontId="1" fillId="8" borderId="16" xfId="0" applyFont="1" applyFill="1" applyBorder="1" applyAlignment="1" applyProtection="1">
      <alignment horizontal="center" vertical="center"/>
      <protection hidden="1"/>
    </xf>
    <xf numFmtId="0" fontId="19" fillId="0" borderId="0" xfId="0" applyFont="1" applyProtection="1">
      <protection hidden="1"/>
    </xf>
    <xf numFmtId="0" fontId="19" fillId="0" borderId="1" xfId="0" applyFont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locked="0" hidden="1"/>
    </xf>
    <xf numFmtId="0" fontId="1" fillId="3" borderId="1" xfId="0" applyFont="1" applyFill="1" applyBorder="1" applyAlignment="1" applyProtection="1">
      <alignment horizontal="center" vertical="center" wrapText="1"/>
      <protection locked="0" hidden="1"/>
    </xf>
    <xf numFmtId="0" fontId="6" fillId="8" borderId="1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Protection="1">
      <protection hidden="1"/>
    </xf>
    <xf numFmtId="0" fontId="1" fillId="7" borderId="1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Alignment="1" applyProtection="1">
      <alignment wrapText="1"/>
      <protection hidden="1"/>
    </xf>
    <xf numFmtId="0" fontId="1" fillId="6" borderId="1" xfId="0" applyFont="1" applyFill="1" applyBorder="1" applyAlignment="1" applyProtection="1">
      <alignment horizontal="center"/>
      <protection hidden="1"/>
    </xf>
    <xf numFmtId="0" fontId="1" fillId="6" borderId="0" xfId="0" applyFont="1" applyFill="1" applyAlignment="1" applyProtection="1">
      <alignment wrapText="1"/>
      <protection hidden="1"/>
    </xf>
    <xf numFmtId="0" fontId="6" fillId="6" borderId="2" xfId="0" applyFont="1" applyFill="1" applyBorder="1" applyAlignment="1" applyProtection="1">
      <alignment horizontal="center"/>
      <protection hidden="1"/>
    </xf>
    <xf numFmtId="0" fontId="6" fillId="6" borderId="3" xfId="0" applyFont="1" applyFill="1" applyBorder="1" applyAlignment="1" applyProtection="1">
      <alignment horizontal="center"/>
      <protection hidden="1"/>
    </xf>
    <xf numFmtId="0" fontId="1" fillId="6" borderId="4" xfId="0" applyFont="1" applyFill="1" applyBorder="1" applyProtection="1">
      <protection hidden="1"/>
    </xf>
    <xf numFmtId="0" fontId="1" fillId="7" borderId="5" xfId="0" applyFont="1" applyFill="1" applyBorder="1" applyAlignment="1" applyProtection="1">
      <alignment horizontal="center" vertical="center"/>
      <protection hidden="1"/>
    </xf>
    <xf numFmtId="0" fontId="1" fillId="7" borderId="6" xfId="0" applyFont="1" applyFill="1" applyBorder="1" applyAlignment="1" applyProtection="1">
      <alignment horizontal="center" vertical="center"/>
      <protection hidden="1"/>
    </xf>
    <xf numFmtId="0" fontId="1" fillId="11" borderId="0" xfId="0" applyFont="1" applyFill="1" applyProtection="1">
      <protection hidden="1"/>
    </xf>
    <xf numFmtId="0" fontId="19" fillId="11" borderId="0" xfId="0" applyFont="1" applyFill="1" applyProtection="1">
      <protection hidden="1"/>
    </xf>
    <xf numFmtId="0" fontId="2" fillId="0" borderId="0" xfId="0" applyFont="1" applyProtection="1">
      <protection hidden="1"/>
    </xf>
    <xf numFmtId="20" fontId="3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2" borderId="1" xfId="0" applyFont="1" applyFill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166" fontId="18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0" xfId="0" applyFont="1" applyProtection="1">
      <protection hidden="1"/>
    </xf>
    <xf numFmtId="164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Border="1" applyAlignment="1" applyProtection="1">
      <alignment horizontal="center" vertical="center" wrapText="1"/>
      <protection hidden="1"/>
    </xf>
    <xf numFmtId="0" fontId="6" fillId="5" borderId="0" xfId="0" applyFont="1" applyFill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wrapText="1"/>
      <protection locked="0" hidden="1"/>
    </xf>
    <xf numFmtId="0" fontId="1" fillId="0" borderId="1" xfId="0" applyFont="1" applyBorder="1" applyProtection="1">
      <protection locked="0" hidden="1"/>
    </xf>
    <xf numFmtId="3" fontId="1" fillId="3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1" xfId="0" applyFont="1" applyBorder="1" applyAlignment="1" applyProtection="1">
      <alignment wrapText="1"/>
      <protection hidden="1"/>
    </xf>
    <xf numFmtId="0" fontId="6" fillId="10" borderId="5" xfId="0" applyFont="1" applyFill="1" applyBorder="1" applyAlignment="1" applyProtection="1">
      <alignment horizontal="center" vertical="center"/>
      <protection hidden="1"/>
    </xf>
    <xf numFmtId="0" fontId="6" fillId="10" borderId="2" xfId="0" applyFont="1" applyFill="1" applyBorder="1" applyAlignment="1" applyProtection="1">
      <alignment horizontal="center" vertical="center"/>
      <protection hidden="1"/>
    </xf>
    <xf numFmtId="0" fontId="6" fillId="8" borderId="1" xfId="0" applyFont="1" applyFill="1" applyBorder="1" applyAlignment="1" applyProtection="1">
      <alignment horizontal="center" vertical="center"/>
      <protection hidden="1"/>
    </xf>
    <xf numFmtId="0" fontId="6" fillId="10" borderId="15" xfId="0" applyFont="1" applyFill="1" applyBorder="1" applyAlignment="1" applyProtection="1">
      <alignment horizontal="center" vertical="center"/>
      <protection hidden="1"/>
    </xf>
    <xf numFmtId="0" fontId="6" fillId="10" borderId="7" xfId="0" applyFont="1" applyFill="1" applyBorder="1" applyAlignment="1" applyProtection="1">
      <alignment horizontal="center" vertical="center"/>
      <protection hidden="1"/>
    </xf>
    <xf numFmtId="0" fontId="6" fillId="10" borderId="16" xfId="0" applyFont="1" applyFill="1" applyBorder="1" applyAlignment="1" applyProtection="1">
      <alignment horizontal="center" vertical="center"/>
      <protection hidden="1"/>
    </xf>
    <xf numFmtId="0" fontId="6" fillId="10" borderId="5" xfId="0" applyFont="1" applyFill="1" applyBorder="1" applyAlignment="1" applyProtection="1">
      <alignment horizontal="center" vertical="center" wrapText="1"/>
      <protection hidden="1"/>
    </xf>
    <xf numFmtId="0" fontId="6" fillId="10" borderId="2" xfId="0" applyFont="1" applyFill="1" applyBorder="1" applyAlignment="1" applyProtection="1">
      <alignment horizontal="center" vertical="center" wrapText="1"/>
      <protection hidden="1"/>
    </xf>
    <xf numFmtId="0" fontId="6" fillId="4" borderId="5" xfId="0" applyFont="1" applyFill="1" applyBorder="1" applyAlignment="1" applyProtection="1">
      <alignment horizontal="center" vertical="center" wrapText="1"/>
      <protection hidden="1"/>
    </xf>
    <xf numFmtId="0" fontId="6" fillId="4" borderId="2" xfId="0" applyFont="1" applyFill="1" applyBorder="1" applyAlignment="1" applyProtection="1">
      <alignment horizontal="center" vertical="center" wrapText="1"/>
      <protection hidden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1" fillId="0" borderId="0" xfId="0" applyFon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"/>
  <sheetViews>
    <sheetView workbookViewId="0">
      <selection activeCell="F7" sqref="F7"/>
    </sheetView>
  </sheetViews>
  <sheetFormatPr defaultRowHeight="15" x14ac:dyDescent="0.25"/>
  <sheetData>
    <row r="2" spans="2:12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x14ac:dyDescent="0.25">
      <c r="B3" s="2" t="s">
        <v>0</v>
      </c>
      <c r="C3" t="s">
        <v>1</v>
      </c>
      <c r="D3" s="2" t="s">
        <v>2</v>
      </c>
      <c r="E3" s="2" t="s">
        <v>3</v>
      </c>
      <c r="F3" s="2" t="s">
        <v>4</v>
      </c>
      <c r="G3" s="2" t="s">
        <v>2</v>
      </c>
      <c r="H3" s="2" t="s">
        <v>5</v>
      </c>
      <c r="I3" s="2" t="s">
        <v>6</v>
      </c>
      <c r="J3" s="2" t="s">
        <v>7</v>
      </c>
      <c r="K3" s="2" t="s">
        <v>7</v>
      </c>
      <c r="L3" s="2" t="s">
        <v>7</v>
      </c>
    </row>
    <row r="4" spans="2:12" x14ac:dyDescent="0.25">
      <c r="B4" s="2" t="s">
        <v>7</v>
      </c>
      <c r="C4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0</v>
      </c>
    </row>
    <row r="5" spans="2:12" x14ac:dyDescent="0.25">
      <c r="B5" s="2"/>
      <c r="C5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0</v>
      </c>
      <c r="K5" s="2" t="s">
        <v>24</v>
      </c>
    </row>
    <row r="6" spans="2:12" x14ac:dyDescent="0.25">
      <c r="B6" s="2"/>
      <c r="C6" s="2"/>
      <c r="D6" s="2"/>
      <c r="E6" s="2"/>
      <c r="F6" s="2" t="s">
        <v>25</v>
      </c>
      <c r="G6" s="2" t="s">
        <v>26</v>
      </c>
      <c r="H6" s="2"/>
      <c r="I6" s="2" t="s">
        <v>27</v>
      </c>
      <c r="J6" s="2"/>
      <c r="K6" s="2" t="s">
        <v>28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99"/>
  <sheetViews>
    <sheetView tabSelected="1" zoomScaleNormal="100" workbookViewId="0">
      <selection activeCell="E66" sqref="E66"/>
    </sheetView>
  </sheetViews>
  <sheetFormatPr defaultRowHeight="15.75" outlineLevelRow="1" x14ac:dyDescent="0.25"/>
  <cols>
    <col min="1" max="1" width="9.140625" style="19"/>
    <col min="2" max="2" width="18.85546875" style="19" customWidth="1"/>
    <col min="3" max="3" width="75.28515625" style="19" customWidth="1"/>
    <col min="4" max="4" width="24.42578125" style="19" customWidth="1"/>
    <col min="5" max="5" width="33.28515625" style="19" customWidth="1"/>
    <col min="6" max="9" width="24.42578125" style="19" customWidth="1"/>
    <col min="10" max="36" width="9.140625" style="78"/>
    <col min="37" max="16384" width="9.140625" style="19"/>
  </cols>
  <sheetData>
    <row r="1" spans="2:7" ht="20.25" x14ac:dyDescent="0.3">
      <c r="C1" s="80" t="s">
        <v>311</v>
      </c>
      <c r="G1" s="81" t="s">
        <v>316</v>
      </c>
    </row>
    <row r="2" spans="2:7" x14ac:dyDescent="0.25">
      <c r="C2" s="82" t="s">
        <v>312</v>
      </c>
    </row>
    <row r="3" spans="2:7" x14ac:dyDescent="0.25">
      <c r="C3" s="83" t="s">
        <v>313</v>
      </c>
    </row>
    <row r="4" spans="2:7" ht="18.75" x14ac:dyDescent="0.3">
      <c r="C4" s="84"/>
    </row>
    <row r="5" spans="2:7" ht="18.75" x14ac:dyDescent="0.3">
      <c r="C5" s="85" t="s">
        <v>310</v>
      </c>
    </row>
    <row r="6" spans="2:7" ht="31.5" x14ac:dyDescent="0.25">
      <c r="B6" s="86" t="s">
        <v>309</v>
      </c>
      <c r="C6" s="86" t="s">
        <v>305</v>
      </c>
      <c r="D6" s="86" t="s">
        <v>315</v>
      </c>
      <c r="E6" s="95" t="s">
        <v>306</v>
      </c>
      <c r="F6" s="95" t="s">
        <v>307</v>
      </c>
      <c r="G6" s="95" t="s">
        <v>308</v>
      </c>
    </row>
    <row r="7" spans="2:7" x14ac:dyDescent="0.25">
      <c r="B7" s="87"/>
      <c r="C7" s="87"/>
      <c r="D7" s="87"/>
      <c r="E7" s="96"/>
      <c r="F7" s="96"/>
      <c r="G7" s="96"/>
    </row>
    <row r="8" spans="2:7" x14ac:dyDescent="0.25">
      <c r="B8" s="87" t="s">
        <v>29</v>
      </c>
      <c r="C8" s="87" t="s">
        <v>268</v>
      </c>
      <c r="D8" s="88">
        <f>+E8</f>
        <v>12</v>
      </c>
      <c r="E8" s="97">
        <v>12</v>
      </c>
      <c r="F8" s="97">
        <v>12</v>
      </c>
      <c r="G8" s="97">
        <v>12</v>
      </c>
    </row>
    <row r="9" spans="2:7" x14ac:dyDescent="0.25">
      <c r="B9" s="87" t="s">
        <v>30</v>
      </c>
      <c r="C9" s="87" t="s">
        <v>290</v>
      </c>
      <c r="D9" s="88">
        <f t="shared" ref="D9:D23" si="0">+E9</f>
        <v>74</v>
      </c>
      <c r="E9" s="97">
        <v>74</v>
      </c>
      <c r="F9" s="97">
        <v>74</v>
      </c>
      <c r="G9" s="97">
        <v>74</v>
      </c>
    </row>
    <row r="10" spans="2:7" x14ac:dyDescent="0.25">
      <c r="B10" s="87" t="s">
        <v>31</v>
      </c>
      <c r="C10" s="87" t="s">
        <v>291</v>
      </c>
      <c r="D10" s="88">
        <f t="shared" si="0"/>
        <v>130</v>
      </c>
      <c r="E10" s="97">
        <v>130</v>
      </c>
      <c r="F10" s="97">
        <v>130</v>
      </c>
      <c r="G10" s="97">
        <v>130</v>
      </c>
    </row>
    <row r="11" spans="2:7" x14ac:dyDescent="0.25">
      <c r="B11" s="87" t="s">
        <v>32</v>
      </c>
      <c r="C11" s="87" t="s">
        <v>292</v>
      </c>
      <c r="D11" s="88">
        <f t="shared" si="0"/>
        <v>150</v>
      </c>
      <c r="E11" s="97">
        <v>150</v>
      </c>
      <c r="F11" s="97">
        <v>150</v>
      </c>
      <c r="G11" s="97">
        <v>150</v>
      </c>
    </row>
    <row r="12" spans="2:7" x14ac:dyDescent="0.25">
      <c r="B12" s="87" t="s">
        <v>33</v>
      </c>
      <c r="C12" s="87" t="s">
        <v>293</v>
      </c>
      <c r="D12" s="88">
        <f>+E12</f>
        <v>12</v>
      </c>
      <c r="E12" s="97">
        <v>12</v>
      </c>
      <c r="F12" s="97">
        <v>2</v>
      </c>
      <c r="G12" s="97">
        <v>2</v>
      </c>
    </row>
    <row r="13" spans="2:7" x14ac:dyDescent="0.25">
      <c r="B13" s="87" t="s">
        <v>34</v>
      </c>
      <c r="C13" s="87" t="s">
        <v>294</v>
      </c>
      <c r="D13" s="88">
        <f t="shared" si="0"/>
        <v>74</v>
      </c>
      <c r="E13" s="97">
        <v>74</v>
      </c>
      <c r="F13" s="97">
        <v>3</v>
      </c>
      <c r="G13" s="97">
        <v>3</v>
      </c>
    </row>
    <row r="14" spans="2:7" x14ac:dyDescent="0.25">
      <c r="B14" s="87" t="s">
        <v>35</v>
      </c>
      <c r="C14" s="87" t="s">
        <v>295</v>
      </c>
      <c r="D14" s="88">
        <f t="shared" si="0"/>
        <v>130</v>
      </c>
      <c r="E14" s="97">
        <v>130</v>
      </c>
      <c r="F14" s="98"/>
      <c r="G14" s="98"/>
    </row>
    <row r="15" spans="2:7" x14ac:dyDescent="0.25">
      <c r="B15" s="87" t="s">
        <v>36</v>
      </c>
      <c r="C15" s="87" t="s">
        <v>296</v>
      </c>
      <c r="D15" s="88">
        <f t="shared" si="0"/>
        <v>150</v>
      </c>
      <c r="E15" s="97">
        <v>150</v>
      </c>
      <c r="F15" s="98"/>
      <c r="G15" s="98"/>
    </row>
    <row r="16" spans="2:7" x14ac:dyDescent="0.25">
      <c r="B16" s="87" t="s">
        <v>37</v>
      </c>
      <c r="C16" s="87" t="s">
        <v>297</v>
      </c>
      <c r="D16" s="88">
        <f t="shared" si="0"/>
        <v>12</v>
      </c>
      <c r="E16" s="97">
        <v>12</v>
      </c>
      <c r="F16" s="98"/>
      <c r="G16" s="98"/>
    </row>
    <row r="17" spans="1:36" x14ac:dyDescent="0.25">
      <c r="B17" s="87" t="s">
        <v>38</v>
      </c>
      <c r="C17" s="87" t="s">
        <v>298</v>
      </c>
      <c r="D17" s="88">
        <f t="shared" si="0"/>
        <v>74</v>
      </c>
      <c r="E17" s="97">
        <v>74</v>
      </c>
      <c r="F17" s="98"/>
      <c r="G17" s="98"/>
    </row>
    <row r="18" spans="1:36" x14ac:dyDescent="0.25">
      <c r="B18" s="87" t="s">
        <v>39</v>
      </c>
      <c r="C18" s="87" t="s">
        <v>299</v>
      </c>
      <c r="D18" s="88">
        <f t="shared" si="0"/>
        <v>130</v>
      </c>
      <c r="E18" s="97">
        <v>130</v>
      </c>
      <c r="F18" s="98"/>
      <c r="G18" s="98"/>
    </row>
    <row r="19" spans="1:36" x14ac:dyDescent="0.25">
      <c r="B19" s="87" t="s">
        <v>40</v>
      </c>
      <c r="C19" s="87" t="s">
        <v>300</v>
      </c>
      <c r="D19" s="88">
        <f t="shared" si="0"/>
        <v>150</v>
      </c>
      <c r="E19" s="97">
        <v>150</v>
      </c>
      <c r="F19" s="98"/>
      <c r="G19" s="98"/>
    </row>
    <row r="20" spans="1:36" ht="31.5" x14ac:dyDescent="0.25">
      <c r="B20" s="87" t="s">
        <v>41</v>
      </c>
      <c r="C20" s="99" t="s">
        <v>301</v>
      </c>
      <c r="D20" s="88">
        <f t="shared" si="0"/>
        <v>12</v>
      </c>
      <c r="E20" s="97">
        <v>12</v>
      </c>
      <c r="F20" s="98"/>
      <c r="G20" s="98"/>
    </row>
    <row r="21" spans="1:36" x14ac:dyDescent="0.25">
      <c r="B21" s="87" t="s">
        <v>42</v>
      </c>
      <c r="C21" s="87" t="s">
        <v>302</v>
      </c>
      <c r="D21" s="88">
        <f t="shared" si="0"/>
        <v>74</v>
      </c>
      <c r="E21" s="97">
        <v>74</v>
      </c>
      <c r="F21" s="98"/>
      <c r="G21" s="98"/>
    </row>
    <row r="22" spans="1:36" x14ac:dyDescent="0.25">
      <c r="B22" s="87" t="s">
        <v>43</v>
      </c>
      <c r="C22" s="87" t="s">
        <v>303</v>
      </c>
      <c r="D22" s="88">
        <f t="shared" si="0"/>
        <v>130</v>
      </c>
      <c r="E22" s="97">
        <v>130</v>
      </c>
      <c r="F22" s="98"/>
      <c r="G22" s="98"/>
    </row>
    <row r="23" spans="1:36" x14ac:dyDescent="0.25">
      <c r="B23" s="87" t="s">
        <v>44</v>
      </c>
      <c r="C23" s="87" t="s">
        <v>304</v>
      </c>
      <c r="D23" s="88">
        <f t="shared" si="0"/>
        <v>150</v>
      </c>
      <c r="E23" s="97">
        <v>150</v>
      </c>
      <c r="F23" s="98"/>
      <c r="G23" s="98"/>
    </row>
    <row r="24" spans="1:36" x14ac:dyDescent="0.25">
      <c r="A24" s="89" t="s">
        <v>314</v>
      </c>
    </row>
    <row r="25" spans="1:36" x14ac:dyDescent="0.25">
      <c r="A25" s="89"/>
    </row>
    <row r="26" spans="1:36" s="33" customFormat="1" hidden="1" x14ac:dyDescent="0.25">
      <c r="C26" s="32" t="s">
        <v>45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</row>
    <row r="27" spans="1:36" s="33" customFormat="1" hidden="1" x14ac:dyDescent="0.25">
      <c r="B27" s="67" t="s">
        <v>46</v>
      </c>
      <c r="C27" s="67" t="s">
        <v>47</v>
      </c>
      <c r="D27" s="67" t="s">
        <v>48</v>
      </c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</row>
    <row r="28" spans="1:36" s="33" customFormat="1" hidden="1" x14ac:dyDescent="0.25">
      <c r="B28" s="68">
        <v>1</v>
      </c>
      <c r="C28" s="68" t="s">
        <v>49</v>
      </c>
      <c r="D28" s="69" t="s">
        <v>7</v>
      </c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</row>
    <row r="29" spans="1:36" s="33" customFormat="1" ht="31.5" hidden="1" x14ac:dyDescent="0.25">
      <c r="B29" s="68">
        <v>2</v>
      </c>
      <c r="C29" s="70" t="s">
        <v>50</v>
      </c>
      <c r="D29" s="69" t="s">
        <v>7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</row>
    <row r="30" spans="1:36" s="33" customFormat="1" hidden="1" x14ac:dyDescent="0.25">
      <c r="B30" s="68">
        <v>3</v>
      </c>
      <c r="C30" s="70" t="s">
        <v>51</v>
      </c>
      <c r="D30" s="71" t="str">
        <f>IF(D88&lt;E22,"да","нет")</f>
        <v>да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</row>
    <row r="31" spans="1:36" s="33" customFormat="1" hidden="1" x14ac:dyDescent="0.25">
      <c r="C31" s="72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</row>
    <row r="32" spans="1:36" s="33" customFormat="1" hidden="1" x14ac:dyDescent="0.25">
      <c r="C32" s="32" t="s">
        <v>52</v>
      </c>
      <c r="D32" s="73" t="s">
        <v>53</v>
      </c>
      <c r="E32" s="74" t="s">
        <v>54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</row>
    <row r="33" spans="2:36" s="33" customFormat="1" hidden="1" x14ac:dyDescent="0.25">
      <c r="B33" s="31" t="s">
        <v>55</v>
      </c>
      <c r="C33" s="75" t="s">
        <v>56</v>
      </c>
      <c r="D33" s="76"/>
      <c r="E33" s="77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</row>
    <row r="34" spans="2:36" s="33" customFormat="1" hidden="1" x14ac:dyDescent="0.25">
      <c r="B34" s="31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</row>
    <row r="35" spans="2:36" s="33" customFormat="1" hidden="1" x14ac:dyDescent="0.25">
      <c r="B35" s="31" t="s">
        <v>57</v>
      </c>
      <c r="C35" s="32" t="s">
        <v>58</v>
      </c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</row>
    <row r="36" spans="2:36" s="33" customFormat="1" hidden="1" x14ac:dyDescent="0.25"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</row>
    <row r="37" spans="2:36" s="33" customFormat="1" hidden="1" x14ac:dyDescent="0.25">
      <c r="B37" s="34" t="s">
        <v>59</v>
      </c>
      <c r="C37" s="35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</row>
    <row r="38" spans="2:36" s="33" customFormat="1" hidden="1" x14ac:dyDescent="0.25">
      <c r="B38" s="36" t="s">
        <v>60</v>
      </c>
      <c r="C38" s="37"/>
      <c r="D38" s="38"/>
      <c r="E38" s="38"/>
      <c r="F38" s="38"/>
      <c r="G38" s="38"/>
      <c r="H38" s="3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</row>
    <row r="39" spans="2:36" s="33" customFormat="1" hidden="1" x14ac:dyDescent="0.25">
      <c r="B39" s="39" t="s">
        <v>61</v>
      </c>
      <c r="C39" s="56" t="s">
        <v>62</v>
      </c>
      <c r="D39" s="39" t="s">
        <v>63</v>
      </c>
      <c r="E39" s="56" t="s">
        <v>64</v>
      </c>
      <c r="F39" s="102" t="s">
        <v>63</v>
      </c>
      <c r="G39" s="102"/>
      <c r="H39" s="102"/>
      <c r="I39" s="102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</row>
    <row r="40" spans="2:36" s="33" customFormat="1" hidden="1" x14ac:dyDescent="0.25">
      <c r="B40" s="40"/>
      <c r="C40" s="41" t="s">
        <v>65</v>
      </c>
      <c r="D40" s="42"/>
      <c r="E40" s="42"/>
      <c r="F40" s="43"/>
      <c r="G40" s="44">
        <v>10</v>
      </c>
      <c r="H40" s="44">
        <v>5</v>
      </c>
      <c r="I40" s="44">
        <v>0</v>
      </c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</row>
    <row r="41" spans="2:36" s="33" customFormat="1" ht="18" hidden="1" customHeight="1" x14ac:dyDescent="0.25">
      <c r="B41" s="45" t="s">
        <v>66</v>
      </c>
      <c r="C41" s="46" t="s">
        <v>67</v>
      </c>
      <c r="D41" s="45">
        <f>IF(E41&gt;=2,10,IF(E41&gt;1.5,5,0))</f>
        <v>10</v>
      </c>
      <c r="E41" s="47">
        <f>(E8-E9)/(E10-E11)</f>
        <v>3.1</v>
      </c>
      <c r="F41" s="45"/>
      <c r="G41" s="45" t="s">
        <v>68</v>
      </c>
      <c r="H41" s="45" t="s">
        <v>69</v>
      </c>
      <c r="I41" s="45" t="s">
        <v>70</v>
      </c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</row>
    <row r="42" spans="2:36" s="33" customFormat="1" ht="31.5" hidden="1" x14ac:dyDescent="0.25">
      <c r="B42" s="45" t="s">
        <v>71</v>
      </c>
      <c r="C42" s="46" t="s">
        <v>72</v>
      </c>
      <c r="D42" s="48">
        <f>IF(ISBLANK(E42),0,INDEX($F$40:$I$59,1,MATCH(E42,F42:I42,0)))</f>
        <v>5</v>
      </c>
      <c r="E42" s="49" t="s">
        <v>8</v>
      </c>
      <c r="F42" s="45"/>
      <c r="G42" s="48" t="s">
        <v>1</v>
      </c>
      <c r="H42" s="48" t="s">
        <v>8</v>
      </c>
      <c r="I42" s="48" t="s">
        <v>17</v>
      </c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</row>
    <row r="43" spans="2:36" s="33" customFormat="1" hidden="1" outlineLevel="1" x14ac:dyDescent="0.25">
      <c r="B43" s="50"/>
      <c r="C43" s="51" t="s">
        <v>73</v>
      </c>
      <c r="D43" s="50"/>
      <c r="E43" s="50"/>
      <c r="F43" s="50"/>
      <c r="G43" s="52" t="s">
        <v>74</v>
      </c>
      <c r="H43" s="52" t="s">
        <v>75</v>
      </c>
      <c r="I43" s="52" t="s">
        <v>76</v>
      </c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</row>
    <row r="44" spans="2:36" s="33" customFormat="1" hidden="1" outlineLevel="1" x14ac:dyDescent="0.25">
      <c r="B44" s="50"/>
      <c r="C44" s="51" t="s">
        <v>77</v>
      </c>
      <c r="D44" s="50"/>
      <c r="E44" s="50"/>
      <c r="F44" s="50"/>
      <c r="G44" s="53">
        <f>E41</f>
        <v>3.1</v>
      </c>
      <c r="H44" s="53">
        <f>(F8-F9)/(F10-F11)</f>
        <v>3.1</v>
      </c>
      <c r="I44" s="53">
        <f>(G8-G9)/(G10-G11)</f>
        <v>3.1</v>
      </c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</row>
    <row r="45" spans="2:36" s="33" customFormat="1" ht="18.75" hidden="1" x14ac:dyDescent="0.25">
      <c r="B45" s="45" t="s">
        <v>78</v>
      </c>
      <c r="C45" s="46" t="s">
        <v>79</v>
      </c>
      <c r="D45" s="45">
        <f>IF(E45&gt;=1,10,IF(E45&gt;=0.7,5,0))</f>
        <v>10</v>
      </c>
      <c r="E45" s="47">
        <f>(E8-E12-E13-E9)/(E10-E11)</f>
        <v>7.4</v>
      </c>
      <c r="F45" s="45"/>
      <c r="G45" s="45" t="s">
        <v>80</v>
      </c>
      <c r="H45" s="45" t="s">
        <v>81</v>
      </c>
      <c r="I45" s="45" t="s">
        <v>82</v>
      </c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</row>
    <row r="46" spans="2:36" s="33" customFormat="1" ht="31.5" hidden="1" x14ac:dyDescent="0.25">
      <c r="B46" s="45" t="s">
        <v>83</v>
      </c>
      <c r="C46" s="46" t="s">
        <v>84</v>
      </c>
      <c r="D46" s="48">
        <f>IF(ISBLANK(E46),0,INDEX($F$40:$I$59,1,MATCH(E46,F46:I46,0)))</f>
        <v>5</v>
      </c>
      <c r="E46" s="49" t="s">
        <v>8</v>
      </c>
      <c r="F46" s="45"/>
      <c r="G46" s="48" t="s">
        <v>1</v>
      </c>
      <c r="H46" s="48" t="s">
        <v>8</v>
      </c>
      <c r="I46" s="48" t="s">
        <v>17</v>
      </c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</row>
    <row r="47" spans="2:36" s="33" customFormat="1" hidden="1" outlineLevel="1" x14ac:dyDescent="0.25">
      <c r="B47" s="50"/>
      <c r="C47" s="51" t="s">
        <v>73</v>
      </c>
      <c r="D47" s="50"/>
      <c r="E47" s="50"/>
      <c r="F47" s="50"/>
      <c r="G47" s="52" t="s">
        <v>74</v>
      </c>
      <c r="H47" s="52" t="s">
        <v>75</v>
      </c>
      <c r="I47" s="52" t="s">
        <v>76</v>
      </c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</row>
    <row r="48" spans="2:36" s="33" customFormat="1" hidden="1" outlineLevel="1" x14ac:dyDescent="0.25">
      <c r="B48" s="50"/>
      <c r="C48" s="51" t="s">
        <v>85</v>
      </c>
      <c r="D48" s="50"/>
      <c r="E48" s="50"/>
      <c r="F48" s="50"/>
      <c r="G48" s="47">
        <f>E45</f>
        <v>7.4</v>
      </c>
      <c r="H48" s="47">
        <f>(F8-F12-F13-F9)/(F10-F11)</f>
        <v>3.35</v>
      </c>
      <c r="I48" s="47">
        <f>(G8-G12-G13-G9)/(G10-G11)</f>
        <v>3.35</v>
      </c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</row>
    <row r="49" spans="1:36" s="33" customFormat="1" ht="36.75" hidden="1" customHeight="1" x14ac:dyDescent="0.25">
      <c r="B49" s="45" t="s">
        <v>86</v>
      </c>
      <c r="C49" s="46" t="s">
        <v>87</v>
      </c>
      <c r="D49" s="45">
        <f>IF(E49&gt;=0.4,10,IF(E49&gt;0.2,5,0))</f>
        <v>10</v>
      </c>
      <c r="E49" s="47">
        <f>(E14-E15+E11)/(E16+E8)</f>
        <v>5.416666666666667</v>
      </c>
      <c r="F49" s="45"/>
      <c r="G49" s="45" t="s">
        <v>88</v>
      </c>
      <c r="H49" s="45" t="s">
        <v>89</v>
      </c>
      <c r="I49" s="45" t="s">
        <v>90</v>
      </c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</row>
    <row r="50" spans="1:36" s="33" customFormat="1" ht="18.75" hidden="1" x14ac:dyDescent="0.25">
      <c r="B50" s="45" t="s">
        <v>91</v>
      </c>
      <c r="C50" s="46" t="s">
        <v>92</v>
      </c>
      <c r="D50" s="45">
        <f>IF(E50&gt;=0.5,10,IF(E50&gt;0.1,5,0))</f>
        <v>10</v>
      </c>
      <c r="E50" s="47">
        <f>(E14-E15+E11-E16)/E8</f>
        <v>9.8333333333333339</v>
      </c>
      <c r="F50" s="45"/>
      <c r="G50" s="45" t="s">
        <v>93</v>
      </c>
      <c r="H50" s="45" t="s">
        <v>94</v>
      </c>
      <c r="I50" s="45" t="s">
        <v>95</v>
      </c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</row>
    <row r="51" spans="1:36" s="33" customFormat="1" ht="41.25" hidden="1" customHeight="1" x14ac:dyDescent="0.25">
      <c r="B51" s="45" t="s">
        <v>96</v>
      </c>
      <c r="C51" s="46" t="s">
        <v>97</v>
      </c>
      <c r="D51" s="45">
        <f t="shared" ref="D51:D52" si="1">IF(E51&gt;=90,0,IF(E51&gt;60,5,0))</f>
        <v>0</v>
      </c>
      <c r="E51" s="47">
        <f>(365*(E9+E17)-E18)/E23</f>
        <v>359.26666666666665</v>
      </c>
      <c r="F51" s="45"/>
      <c r="G51" s="45" t="s">
        <v>98</v>
      </c>
      <c r="H51" s="45" t="s">
        <v>99</v>
      </c>
      <c r="I51" s="45" t="s">
        <v>100</v>
      </c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</row>
    <row r="52" spans="1:36" s="33" customFormat="1" ht="36" hidden="1" customHeight="1" x14ac:dyDescent="0.25">
      <c r="B52" s="45" t="s">
        <v>101</v>
      </c>
      <c r="C52" s="46" t="s">
        <v>102</v>
      </c>
      <c r="D52" s="45">
        <f t="shared" si="1"/>
        <v>0</v>
      </c>
      <c r="E52" s="47">
        <f>(365*E19)/E23</f>
        <v>365</v>
      </c>
      <c r="F52" s="45"/>
      <c r="G52" s="45" t="s">
        <v>98</v>
      </c>
      <c r="H52" s="45" t="s">
        <v>99</v>
      </c>
      <c r="I52" s="45" t="s">
        <v>100</v>
      </c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</row>
    <row r="53" spans="1:36" s="33" customFormat="1" ht="49.5" hidden="1" customHeight="1" x14ac:dyDescent="0.25">
      <c r="B53" s="45" t="s">
        <v>103</v>
      </c>
      <c r="C53" s="46" t="s">
        <v>104</v>
      </c>
      <c r="D53" s="48">
        <f>MAX(D54,D55)</f>
        <v>5</v>
      </c>
      <c r="E53" s="48">
        <v>0</v>
      </c>
      <c r="F53" s="45"/>
      <c r="G53" s="45"/>
      <c r="H53" s="45"/>
      <c r="I53" s="45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</row>
    <row r="54" spans="1:36" s="33" customFormat="1" ht="92.25" hidden="1" customHeight="1" outlineLevel="1" x14ac:dyDescent="0.25">
      <c r="B54" s="45"/>
      <c r="C54" s="46" t="s">
        <v>105</v>
      </c>
      <c r="D54" s="48">
        <f t="shared" ref="D54:D59" si="2">IF(ISBLANK(E54),0,INDEX($F$40:$I$59,1,MATCH(E54,F54:I54,0)))</f>
        <v>0</v>
      </c>
      <c r="E54" s="49"/>
      <c r="F54" s="45"/>
      <c r="G54" s="48" t="s">
        <v>2</v>
      </c>
      <c r="H54" s="48" t="s">
        <v>9</v>
      </c>
      <c r="I54" s="48" t="s">
        <v>18</v>
      </c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</row>
    <row r="55" spans="1:36" s="33" customFormat="1" ht="94.5" hidden="1" outlineLevel="1" x14ac:dyDescent="0.25">
      <c r="B55" s="45"/>
      <c r="C55" s="46" t="s">
        <v>106</v>
      </c>
      <c r="D55" s="48">
        <f t="shared" si="2"/>
        <v>5</v>
      </c>
      <c r="E55" s="49" t="s">
        <v>10</v>
      </c>
      <c r="F55" s="45"/>
      <c r="G55" s="48" t="s">
        <v>3</v>
      </c>
      <c r="H55" s="48" t="s">
        <v>10</v>
      </c>
      <c r="I55" s="48" t="s">
        <v>19</v>
      </c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</row>
    <row r="56" spans="1:36" s="33" customFormat="1" ht="45" hidden="1" customHeight="1" x14ac:dyDescent="0.25">
      <c r="A56" s="31" t="s">
        <v>107</v>
      </c>
      <c r="B56" s="45" t="s">
        <v>108</v>
      </c>
      <c r="C56" s="46" t="s">
        <v>109</v>
      </c>
      <c r="D56" s="48">
        <f t="shared" si="2"/>
        <v>5</v>
      </c>
      <c r="E56" s="48" t="s">
        <v>114</v>
      </c>
      <c r="F56" s="45"/>
      <c r="G56" s="48"/>
      <c r="H56" s="48" t="s">
        <v>114</v>
      </c>
      <c r="I56" s="4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</row>
    <row r="57" spans="1:36" s="33" customFormat="1" ht="47.25" hidden="1" outlineLevel="1" x14ac:dyDescent="0.25">
      <c r="B57" s="45"/>
      <c r="C57" s="46" t="s">
        <v>105</v>
      </c>
      <c r="D57" s="48">
        <f t="shared" si="2"/>
        <v>0</v>
      </c>
      <c r="E57" s="48"/>
      <c r="F57" s="45"/>
      <c r="G57" s="48" t="s">
        <v>110</v>
      </c>
      <c r="H57" s="48" t="s">
        <v>111</v>
      </c>
      <c r="I57" s="48" t="s">
        <v>112</v>
      </c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</row>
    <row r="58" spans="1:36" s="33" customFormat="1" ht="78.75" hidden="1" outlineLevel="1" x14ac:dyDescent="0.25">
      <c r="B58" s="45"/>
      <c r="C58" s="46" t="s">
        <v>106</v>
      </c>
      <c r="D58" s="48">
        <f t="shared" si="2"/>
        <v>5</v>
      </c>
      <c r="E58" s="48" t="s">
        <v>114</v>
      </c>
      <c r="F58" s="45"/>
      <c r="G58" s="48" t="s">
        <v>113</v>
      </c>
      <c r="H58" s="48" t="s">
        <v>114</v>
      </c>
      <c r="I58" s="48" t="s">
        <v>115</v>
      </c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</row>
    <row r="59" spans="1:36" s="33" customFormat="1" ht="47.25" hidden="1" x14ac:dyDescent="0.25">
      <c r="A59" s="31" t="s">
        <v>116</v>
      </c>
      <c r="B59" s="45" t="s">
        <v>117</v>
      </c>
      <c r="C59" s="46" t="s">
        <v>118</v>
      </c>
      <c r="D59" s="48">
        <f t="shared" si="2"/>
        <v>0</v>
      </c>
      <c r="E59" s="48" t="s">
        <v>120</v>
      </c>
      <c r="F59" s="45"/>
      <c r="G59" s="48" t="s">
        <v>119</v>
      </c>
      <c r="H59" s="48"/>
      <c r="I59" s="48" t="s">
        <v>120</v>
      </c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</row>
    <row r="60" spans="1:36" s="33" customFormat="1" hidden="1" x14ac:dyDescent="0.25">
      <c r="B60" s="56" t="s">
        <v>121</v>
      </c>
      <c r="C60" s="54"/>
      <c r="D60" s="56">
        <f>SUM(D41,D42,D45,D46,D49,D50,D51,D52,D53,D56,D59)</f>
        <v>60</v>
      </c>
      <c r="E60" s="56"/>
      <c r="F60" s="56"/>
      <c r="G60" s="56"/>
      <c r="H60" s="56"/>
      <c r="I60" s="55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</row>
    <row r="61" spans="1:36" s="33" customFormat="1" hidden="1" x14ac:dyDescent="0.25">
      <c r="B61" s="56"/>
      <c r="C61" s="54"/>
      <c r="D61" s="57"/>
      <c r="E61" s="57"/>
      <c r="F61" s="58"/>
      <c r="G61" s="59"/>
      <c r="H61" s="59"/>
      <c r="I61" s="60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</row>
    <row r="62" spans="1:36" s="33" customFormat="1" ht="22.5" customHeight="1" x14ac:dyDescent="0.25">
      <c r="A62" s="19"/>
      <c r="B62" s="100"/>
      <c r="C62" s="108" t="s">
        <v>272</v>
      </c>
      <c r="D62" s="106" t="s">
        <v>287</v>
      </c>
      <c r="E62" s="100" t="s">
        <v>286</v>
      </c>
      <c r="F62" s="103" t="s">
        <v>288</v>
      </c>
      <c r="G62" s="104"/>
      <c r="H62" s="104"/>
      <c r="I62" s="105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</row>
    <row r="63" spans="1:36" ht="27.75" customHeight="1" x14ac:dyDescent="0.25">
      <c r="B63" s="101"/>
      <c r="C63" s="109"/>
      <c r="D63" s="107"/>
      <c r="E63" s="101"/>
      <c r="F63" s="23">
        <v>15</v>
      </c>
      <c r="G63" s="23">
        <v>10</v>
      </c>
      <c r="H63" s="23">
        <v>5</v>
      </c>
      <c r="I63" s="23">
        <v>0</v>
      </c>
    </row>
    <row r="64" spans="1:36" ht="31.5" hidden="1" x14ac:dyDescent="0.25">
      <c r="B64" s="24" t="s">
        <v>122</v>
      </c>
      <c r="C64" s="25" t="s">
        <v>123</v>
      </c>
      <c r="D64" s="26">
        <f>IF(ISBLANK(E64),0,INDEX($F$63:$I$71,1,MATCH(E64,F64:I64,0)))</f>
        <v>10</v>
      </c>
      <c r="E64" s="26" t="s">
        <v>11</v>
      </c>
      <c r="F64" s="26" t="s">
        <v>4</v>
      </c>
      <c r="G64" s="26" t="s">
        <v>11</v>
      </c>
      <c r="H64" s="26" t="s">
        <v>20</v>
      </c>
      <c r="I64" s="26" t="s">
        <v>25</v>
      </c>
    </row>
    <row r="65" spans="2:36" s="61" customFormat="1" ht="63" hidden="1" x14ac:dyDescent="0.25">
      <c r="B65" s="62" t="s">
        <v>266</v>
      </c>
      <c r="C65" s="63" t="s">
        <v>124</v>
      </c>
      <c r="D65" s="64">
        <f>IF(ISBLANK(E65),0,INDEX($F$63:$I$71,1,MATCH(E65,F65:I65,0)))</f>
        <v>0</v>
      </c>
      <c r="E65" s="64"/>
      <c r="F65" s="64" t="s">
        <v>2</v>
      </c>
      <c r="G65" s="64" t="s">
        <v>12</v>
      </c>
      <c r="H65" s="64" t="s">
        <v>21</v>
      </c>
      <c r="I65" s="64" t="s">
        <v>26</v>
      </c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</row>
    <row r="66" spans="2:36" ht="63" x14ac:dyDescent="0.25">
      <c r="B66" s="24" t="s">
        <v>125</v>
      </c>
      <c r="C66" s="25" t="s">
        <v>289</v>
      </c>
      <c r="D66" s="26">
        <f t="shared" ref="D66:D71" si="3">IF(ISBLANK(E66),0,INDEX($F$63:$I$71,1,MATCH(E66,F66:I66,0)))</f>
        <v>0</v>
      </c>
      <c r="E66" s="66" t="s">
        <v>271</v>
      </c>
      <c r="F66" s="26"/>
      <c r="G66" s="26" t="s">
        <v>269</v>
      </c>
      <c r="H66" s="26" t="s">
        <v>270</v>
      </c>
      <c r="I66" s="26" t="s">
        <v>271</v>
      </c>
    </row>
    <row r="67" spans="2:36" ht="173.25" x14ac:dyDescent="0.25">
      <c r="B67" s="24" t="s">
        <v>126</v>
      </c>
      <c r="C67" s="25" t="s">
        <v>273</v>
      </c>
      <c r="D67" s="26">
        <f t="shared" si="3"/>
        <v>10</v>
      </c>
      <c r="E67" s="66" t="s">
        <v>282</v>
      </c>
      <c r="F67" s="26" t="s">
        <v>283</v>
      </c>
      <c r="G67" s="26" t="s">
        <v>282</v>
      </c>
      <c r="H67" s="26" t="s">
        <v>284</v>
      </c>
      <c r="I67" s="26" t="s">
        <v>285</v>
      </c>
    </row>
    <row r="68" spans="2:36" s="61" customFormat="1" ht="18.75" hidden="1" x14ac:dyDescent="0.25">
      <c r="B68" s="24" t="s">
        <v>267</v>
      </c>
      <c r="C68" s="25" t="s">
        <v>127</v>
      </c>
      <c r="D68" s="26">
        <f t="shared" si="3"/>
        <v>15</v>
      </c>
      <c r="E68" s="65" t="s">
        <v>7</v>
      </c>
      <c r="F68" s="26" t="s">
        <v>7</v>
      </c>
      <c r="G68" s="26"/>
      <c r="H68" s="26" t="s">
        <v>15</v>
      </c>
      <c r="I68" s="26" t="s">
        <v>0</v>
      </c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</row>
    <row r="69" spans="2:36" ht="94.5" x14ac:dyDescent="0.25">
      <c r="B69" s="24" t="s">
        <v>128</v>
      </c>
      <c r="C69" s="25" t="s">
        <v>274</v>
      </c>
      <c r="D69" s="26">
        <f t="shared" si="3"/>
        <v>15</v>
      </c>
      <c r="E69" s="66" t="s">
        <v>277</v>
      </c>
      <c r="F69" s="26" t="s">
        <v>277</v>
      </c>
      <c r="G69" s="26" t="s">
        <v>279</v>
      </c>
      <c r="H69" s="26" t="s">
        <v>280</v>
      </c>
      <c r="I69" s="26" t="s">
        <v>281</v>
      </c>
    </row>
    <row r="70" spans="2:36" ht="31.5" x14ac:dyDescent="0.25">
      <c r="B70" s="24" t="s">
        <v>129</v>
      </c>
      <c r="C70" s="25" t="s">
        <v>275</v>
      </c>
      <c r="D70" s="26">
        <f t="shared" si="3"/>
        <v>15</v>
      </c>
      <c r="E70" s="66" t="s">
        <v>277</v>
      </c>
      <c r="F70" s="26" t="s">
        <v>277</v>
      </c>
      <c r="G70" s="26"/>
      <c r="H70" s="26"/>
      <c r="I70" s="26" t="s">
        <v>278</v>
      </c>
    </row>
    <row r="71" spans="2:36" ht="18.75" x14ac:dyDescent="0.25">
      <c r="B71" s="24" t="s">
        <v>130</v>
      </c>
      <c r="C71" s="25" t="s">
        <v>276</v>
      </c>
      <c r="D71" s="26">
        <f t="shared" si="3"/>
        <v>15</v>
      </c>
      <c r="E71" s="66" t="s">
        <v>277</v>
      </c>
      <c r="F71" s="26" t="s">
        <v>277</v>
      </c>
      <c r="G71" s="26"/>
      <c r="H71" s="26"/>
      <c r="I71" s="26" t="s">
        <v>278</v>
      </c>
    </row>
    <row r="72" spans="2:36" x14ac:dyDescent="0.25">
      <c r="B72" s="22" t="s">
        <v>317</v>
      </c>
      <c r="C72" s="28"/>
      <c r="D72" s="22">
        <f>SUM(D64:D71)</f>
        <v>80</v>
      </c>
      <c r="E72" s="22"/>
      <c r="F72" s="21"/>
      <c r="G72" s="21"/>
      <c r="H72" s="21"/>
      <c r="I72" s="30"/>
    </row>
    <row r="73" spans="2:36" x14ac:dyDescent="0.25">
      <c r="B73" s="22" t="s">
        <v>318</v>
      </c>
      <c r="C73" s="28"/>
      <c r="D73" s="22">
        <f>D60+D72</f>
        <v>140</v>
      </c>
      <c r="E73" s="22"/>
      <c r="F73" s="21"/>
      <c r="G73" s="21"/>
      <c r="H73" s="21"/>
      <c r="I73" s="30"/>
    </row>
    <row r="75" spans="2:36" hidden="1" x14ac:dyDescent="0.25">
      <c r="B75" s="19" t="s">
        <v>131</v>
      </c>
    </row>
    <row r="76" spans="2:36" hidden="1" x14ac:dyDescent="0.25">
      <c r="B76" s="19" t="s">
        <v>132</v>
      </c>
    </row>
    <row r="77" spans="2:36" hidden="1" x14ac:dyDescent="0.25">
      <c r="B77" s="19" t="s">
        <v>133</v>
      </c>
    </row>
    <row r="78" spans="2:36" hidden="1" x14ac:dyDescent="0.25">
      <c r="B78" s="19" t="s">
        <v>134</v>
      </c>
    </row>
    <row r="80" spans="2:36" x14ac:dyDescent="0.25">
      <c r="C80" s="18" t="s">
        <v>337</v>
      </c>
    </row>
    <row r="82" spans="1:4" x14ac:dyDescent="0.25">
      <c r="B82" s="20" t="s">
        <v>338</v>
      </c>
      <c r="C82" s="20">
        <f>C37</f>
        <v>0</v>
      </c>
    </row>
    <row r="84" spans="1:4" x14ac:dyDescent="0.25">
      <c r="C84" s="18" t="s">
        <v>336</v>
      </c>
    </row>
    <row r="85" spans="1:4" ht="63" x14ac:dyDescent="0.25">
      <c r="B85" s="22" t="s">
        <v>319</v>
      </c>
      <c r="C85" s="22" t="s">
        <v>320</v>
      </c>
      <c r="D85" s="21" t="s">
        <v>321</v>
      </c>
    </row>
    <row r="86" spans="1:4" ht="31.5" x14ac:dyDescent="0.25">
      <c r="B86" s="29" t="s">
        <v>322</v>
      </c>
      <c r="C86" s="29" t="s">
        <v>323</v>
      </c>
      <c r="D86" s="90">
        <f>MAX(D87,D90)</f>
        <v>-118</v>
      </c>
    </row>
    <row r="87" spans="1:4" x14ac:dyDescent="0.25">
      <c r="B87" s="27" t="s">
        <v>324</v>
      </c>
      <c r="C87" s="27" t="s">
        <v>329</v>
      </c>
      <c r="D87" s="91">
        <f>MIN(D88,D89)</f>
        <v>-160</v>
      </c>
    </row>
    <row r="88" spans="1:4" x14ac:dyDescent="0.25">
      <c r="A88" s="17"/>
      <c r="B88" s="25" t="s">
        <v>135</v>
      </c>
      <c r="C88" s="25" t="s">
        <v>325</v>
      </c>
      <c r="D88" s="92">
        <f>(E16+E8-E18)-(E21+E10-E11)</f>
        <v>-160</v>
      </c>
    </row>
    <row r="89" spans="1:4" x14ac:dyDescent="0.25">
      <c r="B89" s="25" t="s">
        <v>41</v>
      </c>
      <c r="C89" s="25" t="s">
        <v>326</v>
      </c>
      <c r="D89" s="92">
        <f>+E20</f>
        <v>12</v>
      </c>
    </row>
    <row r="90" spans="1:4" x14ac:dyDescent="0.25">
      <c r="B90" s="27" t="s">
        <v>327</v>
      </c>
      <c r="C90" s="27" t="s">
        <v>332</v>
      </c>
      <c r="D90" s="91">
        <f>D91-D92</f>
        <v>-118</v>
      </c>
    </row>
    <row r="91" spans="1:4" x14ac:dyDescent="0.25">
      <c r="B91" s="25" t="s">
        <v>29</v>
      </c>
      <c r="C91" s="25" t="s">
        <v>328</v>
      </c>
      <c r="D91" s="92">
        <f>E8</f>
        <v>12</v>
      </c>
    </row>
    <row r="92" spans="1:4" x14ac:dyDescent="0.25">
      <c r="B92" s="25" t="s">
        <v>31</v>
      </c>
      <c r="C92" s="25" t="s">
        <v>291</v>
      </c>
      <c r="D92" s="92">
        <f>E10</f>
        <v>130</v>
      </c>
    </row>
    <row r="93" spans="1:4" ht="32.25" customHeight="1" x14ac:dyDescent="0.25">
      <c r="B93" s="21" t="s">
        <v>330</v>
      </c>
      <c r="C93" s="29" t="s">
        <v>331</v>
      </c>
      <c r="D93" s="90">
        <f>D94/D95</f>
        <v>0.62222222222222223</v>
      </c>
    </row>
    <row r="94" spans="1:4" x14ac:dyDescent="0.25">
      <c r="B94" s="25" t="s">
        <v>136</v>
      </c>
      <c r="C94" s="25" t="s">
        <v>333</v>
      </c>
      <c r="D94" s="92">
        <f>D73</f>
        <v>140</v>
      </c>
    </row>
    <row r="95" spans="1:4" ht="18.75" x14ac:dyDescent="0.25">
      <c r="B95" s="25" t="s">
        <v>137</v>
      </c>
      <c r="C95" s="25" t="s">
        <v>334</v>
      </c>
      <c r="D95" s="92">
        <v>225</v>
      </c>
    </row>
    <row r="96" spans="1:4" ht="47.25" x14ac:dyDescent="0.25">
      <c r="B96" s="29"/>
      <c r="C96" s="29" t="s">
        <v>335</v>
      </c>
      <c r="D96" s="90">
        <f>D86*D93</f>
        <v>-73.422222222222217</v>
      </c>
    </row>
    <row r="98" spans="1:5" x14ac:dyDescent="0.25">
      <c r="A98" s="17"/>
    </row>
    <row r="99" spans="1:5" x14ac:dyDescent="0.25">
      <c r="C99" s="115" t="s">
        <v>339</v>
      </c>
      <c r="D99" s="93" t="str">
        <f>VLOOKUP(D73,'Значения ВКР'!$J$5:$K$28,2,1)</f>
        <v>А</v>
      </c>
      <c r="E99" s="94" t="s">
        <v>138</v>
      </c>
    </row>
  </sheetData>
  <sheetProtection password="CC51" sheet="1" objects="1" scenarios="1"/>
  <mergeCells count="6">
    <mergeCell ref="B62:B63"/>
    <mergeCell ref="F39:I39"/>
    <mergeCell ref="F62:I62"/>
    <mergeCell ref="E62:E63"/>
    <mergeCell ref="D62:D63"/>
    <mergeCell ref="C62:C63"/>
  </mergeCells>
  <dataValidations count="5">
    <dataValidation type="list" allowBlank="1" showInputMessage="1" showErrorMessage="1" sqref="E67">
      <formula1>$F$67:$I$67</formula1>
    </dataValidation>
    <dataValidation type="list" allowBlank="1" showInputMessage="1" showErrorMessage="1" sqref="E71">
      <formula1>$F$71:$I$71</formula1>
    </dataValidation>
    <dataValidation type="list" allowBlank="1" showInputMessage="1" showErrorMessage="1" sqref="E66">
      <formula1>$F$66:$I$66</formula1>
    </dataValidation>
    <dataValidation type="list" allowBlank="1" showInputMessage="1" showErrorMessage="1" sqref="E70">
      <formula1>$F$70:$I$70</formula1>
    </dataValidation>
    <dataValidation type="list" allowBlank="1" showInputMessage="1" showErrorMessage="1" sqref="E69">
      <formula1>$F$69:$I$69</formula1>
    </dataValidation>
  </dataValidations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тех!$B$3:$B$4</xm:f>
          </x14:formula1>
          <xm:sqref>D28:D29</xm:sqref>
        </x14:dataValidation>
        <x14:dataValidation type="list" allowBlank="1" showInputMessage="1" showErrorMessage="1">
          <x14:formula1>
            <xm:f>тех!$D$3:$D$5</xm:f>
          </x14:formula1>
          <xm:sqref>E54</xm:sqref>
        </x14:dataValidation>
        <x14:dataValidation type="list" allowBlank="1" showInputMessage="1" showErrorMessage="1">
          <x14:formula1>
            <xm:f>тех!$E$3:$E$5</xm:f>
          </x14:formula1>
          <xm:sqref>E55</xm:sqref>
        </x14:dataValidation>
        <x14:dataValidation type="list" allowBlank="1" showInputMessage="1" showErrorMessage="1">
          <x14:formula1>
            <xm:f>тех!$C$3:$C$5</xm:f>
          </x14:formula1>
          <xm:sqref>E42 E46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3"/>
  <sheetViews>
    <sheetView workbookViewId="0">
      <selection activeCell="F12" sqref="F12:F14"/>
    </sheetView>
  </sheetViews>
  <sheetFormatPr defaultRowHeight="15" x14ac:dyDescent="0.25"/>
  <cols>
    <col min="2" max="2" width="13.42578125" customWidth="1"/>
    <col min="3" max="3" width="26" customWidth="1"/>
    <col min="4" max="4" width="16.28515625" customWidth="1"/>
    <col min="5" max="5" width="14.85546875" customWidth="1"/>
    <col min="6" max="6" width="40.5703125" customWidth="1"/>
  </cols>
  <sheetData>
    <row r="2" spans="2:6" ht="15.75" x14ac:dyDescent="0.25">
      <c r="C2" s="113" t="s">
        <v>139</v>
      </c>
      <c r="D2" s="113"/>
      <c r="E2" s="113"/>
      <c r="F2" s="113"/>
    </row>
    <row r="3" spans="2:6" ht="18.75" x14ac:dyDescent="0.25">
      <c r="B3" s="5"/>
    </row>
    <row r="4" spans="2:6" ht="47.25" x14ac:dyDescent="0.25">
      <c r="B4" s="6" t="s">
        <v>140</v>
      </c>
      <c r="C4" s="7" t="s">
        <v>141</v>
      </c>
      <c r="D4" s="7" t="s">
        <v>53</v>
      </c>
      <c r="E4" s="7" t="s">
        <v>54</v>
      </c>
      <c r="F4" s="7" t="s">
        <v>142</v>
      </c>
    </row>
    <row r="5" spans="2:6" ht="31.5" x14ac:dyDescent="0.25">
      <c r="B5" s="3">
        <v>1</v>
      </c>
      <c r="C5" s="4" t="s">
        <v>143</v>
      </c>
      <c r="D5" s="4" t="s">
        <v>144</v>
      </c>
      <c r="E5" s="4" t="s">
        <v>145</v>
      </c>
      <c r="F5" s="4" t="s">
        <v>146</v>
      </c>
    </row>
    <row r="6" spans="2:6" ht="39" customHeight="1" x14ac:dyDescent="0.25">
      <c r="B6" s="3">
        <v>2</v>
      </c>
      <c r="C6" s="4" t="s">
        <v>147</v>
      </c>
      <c r="D6" s="4" t="s">
        <v>148</v>
      </c>
      <c r="E6" s="4" t="s">
        <v>149</v>
      </c>
      <c r="F6" s="110" t="s">
        <v>150</v>
      </c>
    </row>
    <row r="7" spans="2:6" ht="38.450000000000003" customHeight="1" x14ac:dyDescent="0.25">
      <c r="B7" s="3">
        <v>3</v>
      </c>
      <c r="C7" s="4" t="s">
        <v>151</v>
      </c>
      <c r="D7" s="4" t="s">
        <v>152</v>
      </c>
      <c r="E7" s="4" t="s">
        <v>153</v>
      </c>
      <c r="F7" s="111"/>
    </row>
    <row r="8" spans="2:6" ht="39" customHeight="1" x14ac:dyDescent="0.25">
      <c r="B8" s="3">
        <v>4</v>
      </c>
      <c r="C8" s="4" t="s">
        <v>154</v>
      </c>
      <c r="D8" s="4" t="s">
        <v>155</v>
      </c>
      <c r="E8" s="4" t="s">
        <v>156</v>
      </c>
      <c r="F8" s="112"/>
    </row>
    <row r="9" spans="2:6" ht="37.15" customHeight="1" x14ac:dyDescent="0.25">
      <c r="B9" s="3">
        <v>5</v>
      </c>
      <c r="C9" s="4" t="s">
        <v>157</v>
      </c>
      <c r="D9" s="4" t="s">
        <v>158</v>
      </c>
      <c r="E9" s="4" t="s">
        <v>159</v>
      </c>
      <c r="F9" s="110" t="s">
        <v>160</v>
      </c>
    </row>
    <row r="10" spans="2:6" ht="34.9" customHeight="1" x14ac:dyDescent="0.25">
      <c r="B10" s="3">
        <v>6</v>
      </c>
      <c r="C10" s="4" t="s">
        <v>161</v>
      </c>
      <c r="D10" s="4" t="s">
        <v>162</v>
      </c>
      <c r="E10" s="4" t="s">
        <v>163</v>
      </c>
      <c r="F10" s="111"/>
    </row>
    <row r="11" spans="2:6" ht="34.15" customHeight="1" x14ac:dyDescent="0.25">
      <c r="B11" s="3">
        <v>7</v>
      </c>
      <c r="C11" s="4" t="s">
        <v>164</v>
      </c>
      <c r="D11" s="4" t="s">
        <v>165</v>
      </c>
      <c r="E11" s="4" t="s">
        <v>166</v>
      </c>
      <c r="F11" s="112"/>
    </row>
    <row r="12" spans="2:6" ht="33" customHeight="1" x14ac:dyDescent="0.25">
      <c r="B12" s="3">
        <v>8</v>
      </c>
      <c r="C12" s="4" t="s">
        <v>167</v>
      </c>
      <c r="D12" s="4" t="s">
        <v>168</v>
      </c>
      <c r="E12" s="4" t="s">
        <v>169</v>
      </c>
      <c r="F12" s="110" t="s">
        <v>138</v>
      </c>
    </row>
    <row r="13" spans="2:6" ht="27.6" customHeight="1" x14ac:dyDescent="0.25">
      <c r="B13" s="3">
        <v>9</v>
      </c>
      <c r="C13" s="4" t="s">
        <v>170</v>
      </c>
      <c r="D13" s="4" t="s">
        <v>171</v>
      </c>
      <c r="E13" s="4" t="s">
        <v>172</v>
      </c>
      <c r="F13" s="111"/>
    </row>
    <row r="14" spans="2:6" ht="31.15" customHeight="1" x14ac:dyDescent="0.25">
      <c r="B14" s="3">
        <v>10</v>
      </c>
      <c r="C14" s="4" t="s">
        <v>173</v>
      </c>
      <c r="D14" s="4" t="s">
        <v>174</v>
      </c>
      <c r="E14" s="4" t="s">
        <v>175</v>
      </c>
      <c r="F14" s="112"/>
    </row>
    <row r="15" spans="2:6" ht="33" customHeight="1" x14ac:dyDescent="0.25">
      <c r="B15" s="3">
        <v>11</v>
      </c>
      <c r="C15" s="4" t="s">
        <v>176</v>
      </c>
      <c r="D15" s="4" t="s">
        <v>177</v>
      </c>
      <c r="E15" s="4" t="s">
        <v>178</v>
      </c>
      <c r="F15" s="110" t="s">
        <v>179</v>
      </c>
    </row>
    <row r="16" spans="2:6" ht="31.9" customHeight="1" x14ac:dyDescent="0.25">
      <c r="B16" s="3">
        <v>12</v>
      </c>
      <c r="C16" s="4" t="s">
        <v>180</v>
      </c>
      <c r="D16" s="4" t="s">
        <v>181</v>
      </c>
      <c r="E16" s="4" t="s">
        <v>182</v>
      </c>
      <c r="F16" s="111"/>
    </row>
    <row r="17" spans="2:6" ht="33" customHeight="1" x14ac:dyDescent="0.25">
      <c r="B17" s="3">
        <v>13</v>
      </c>
      <c r="C17" s="4" t="s">
        <v>183</v>
      </c>
      <c r="D17" s="4" t="s">
        <v>184</v>
      </c>
      <c r="E17" s="4" t="s">
        <v>185</v>
      </c>
      <c r="F17" s="112"/>
    </row>
    <row r="18" spans="2:6" ht="36" customHeight="1" x14ac:dyDescent="0.25">
      <c r="B18" s="3">
        <v>14</v>
      </c>
      <c r="C18" s="4" t="s">
        <v>186</v>
      </c>
      <c r="D18" s="4" t="s">
        <v>187</v>
      </c>
      <c r="E18" s="4" t="s">
        <v>188</v>
      </c>
      <c r="F18" s="110" t="s">
        <v>189</v>
      </c>
    </row>
    <row r="19" spans="2:6" ht="31.15" customHeight="1" x14ac:dyDescent="0.25">
      <c r="B19" s="3">
        <v>15</v>
      </c>
      <c r="C19" s="4" t="s">
        <v>190</v>
      </c>
      <c r="D19" s="4" t="s">
        <v>191</v>
      </c>
      <c r="E19" s="4" t="s">
        <v>192</v>
      </c>
      <c r="F19" s="111"/>
    </row>
    <row r="20" spans="2:6" ht="30" customHeight="1" x14ac:dyDescent="0.25">
      <c r="B20" s="3">
        <v>16</v>
      </c>
      <c r="C20" s="4" t="s">
        <v>193</v>
      </c>
      <c r="D20" s="4" t="s">
        <v>194</v>
      </c>
      <c r="E20" s="4" t="s">
        <v>195</v>
      </c>
      <c r="F20" s="112"/>
    </row>
    <row r="21" spans="2:6" ht="33.6" customHeight="1" x14ac:dyDescent="0.25">
      <c r="B21" s="3">
        <v>17</v>
      </c>
      <c r="C21" s="4" t="s">
        <v>196</v>
      </c>
      <c r="D21" s="4" t="s">
        <v>197</v>
      </c>
      <c r="E21" s="4" t="s">
        <v>198</v>
      </c>
      <c r="F21" s="110" t="s">
        <v>199</v>
      </c>
    </row>
    <row r="22" spans="2:6" ht="34.15" customHeight="1" x14ac:dyDescent="0.25">
      <c r="B22" s="3">
        <v>18</v>
      </c>
      <c r="C22" s="4" t="s">
        <v>200</v>
      </c>
      <c r="D22" s="4" t="s">
        <v>197</v>
      </c>
      <c r="E22" s="4" t="s">
        <v>198</v>
      </c>
      <c r="F22" s="111"/>
    </row>
    <row r="23" spans="2:6" ht="28.15" customHeight="1" x14ac:dyDescent="0.25">
      <c r="B23" s="3">
        <v>19</v>
      </c>
      <c r="C23" s="4" t="s">
        <v>201</v>
      </c>
      <c r="D23" s="4" t="s">
        <v>197</v>
      </c>
      <c r="E23" s="4" t="s">
        <v>198</v>
      </c>
      <c r="F23" s="112"/>
    </row>
    <row r="24" spans="2:6" ht="33.6" customHeight="1" x14ac:dyDescent="0.25">
      <c r="B24" s="3">
        <v>20</v>
      </c>
      <c r="C24" s="4" t="s">
        <v>202</v>
      </c>
      <c r="D24" s="4" t="s">
        <v>203</v>
      </c>
      <c r="E24" s="4" t="s">
        <v>204</v>
      </c>
      <c r="F24" s="110" t="s">
        <v>205</v>
      </c>
    </row>
    <row r="25" spans="2:6" ht="30" customHeight="1" x14ac:dyDescent="0.25">
      <c r="B25" s="3">
        <v>21</v>
      </c>
      <c r="C25" s="4" t="s">
        <v>206</v>
      </c>
      <c r="D25" s="4" t="s">
        <v>203</v>
      </c>
      <c r="E25" s="4" t="s">
        <v>204</v>
      </c>
      <c r="F25" s="111"/>
    </row>
    <row r="26" spans="2:6" ht="23.45" customHeight="1" x14ac:dyDescent="0.25">
      <c r="B26" s="3">
        <v>22</v>
      </c>
      <c r="C26" s="4" t="s">
        <v>207</v>
      </c>
      <c r="D26" s="4" t="s">
        <v>203</v>
      </c>
      <c r="E26" s="4" t="s">
        <v>204</v>
      </c>
      <c r="F26" s="112"/>
    </row>
    <row r="27" spans="2:6" ht="15.75" x14ac:dyDescent="0.25">
      <c r="B27" s="3">
        <v>23</v>
      </c>
      <c r="C27" s="4" t="s">
        <v>208</v>
      </c>
      <c r="D27" s="4" t="s">
        <v>209</v>
      </c>
      <c r="E27" s="4" t="s">
        <v>204</v>
      </c>
      <c r="F27" s="4" t="s">
        <v>210</v>
      </c>
    </row>
    <row r="28" spans="2:6" ht="15.75" x14ac:dyDescent="0.25">
      <c r="B28" s="110">
        <v>24</v>
      </c>
      <c r="C28" s="110" t="s">
        <v>211</v>
      </c>
      <c r="D28" s="4" t="s">
        <v>212</v>
      </c>
      <c r="E28" s="4" t="s">
        <v>213</v>
      </c>
      <c r="F28" s="110" t="s">
        <v>214</v>
      </c>
    </row>
    <row r="29" spans="2:6" ht="15.75" x14ac:dyDescent="0.25">
      <c r="B29" s="111"/>
      <c r="C29" s="111"/>
      <c r="D29" s="4" t="s">
        <v>215</v>
      </c>
      <c r="E29" s="4" t="s">
        <v>216</v>
      </c>
      <c r="F29" s="111"/>
    </row>
    <row r="30" spans="2:6" ht="15.75" x14ac:dyDescent="0.25">
      <c r="B30" s="112"/>
      <c r="C30" s="112"/>
      <c r="D30" s="4" t="s">
        <v>217</v>
      </c>
      <c r="E30" s="4" t="s">
        <v>218</v>
      </c>
      <c r="F30" s="112"/>
    </row>
    <row r="31" spans="2:6" ht="18.75" x14ac:dyDescent="0.25">
      <c r="B31" s="8" t="s">
        <v>219</v>
      </c>
    </row>
    <row r="33" spans="2:2" ht="18.75" x14ac:dyDescent="0.25">
      <c r="B33" s="9"/>
    </row>
  </sheetData>
  <mergeCells count="11">
    <mergeCell ref="C2:F2"/>
    <mergeCell ref="F6:F8"/>
    <mergeCell ref="F9:F11"/>
    <mergeCell ref="F12:F14"/>
    <mergeCell ref="F15:F17"/>
    <mergeCell ref="F18:F20"/>
    <mergeCell ref="F21:F23"/>
    <mergeCell ref="F24:F26"/>
    <mergeCell ref="B28:B30"/>
    <mergeCell ref="C28:C30"/>
    <mergeCell ref="F28:F30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4"/>
  <sheetViews>
    <sheetView workbookViewId="0">
      <selection activeCell="D1" sqref="D1:D1048576"/>
    </sheetView>
  </sheetViews>
  <sheetFormatPr defaultRowHeight="15" x14ac:dyDescent="0.25"/>
  <cols>
    <col min="2" max="2" width="17.5703125" customWidth="1"/>
    <col min="3" max="4" width="15.7109375" customWidth="1"/>
    <col min="5" max="5" width="39.42578125" customWidth="1"/>
    <col min="6" max="6" width="22.140625" customWidth="1"/>
    <col min="7" max="7" width="21.28515625" customWidth="1"/>
    <col min="10" max="10" width="9.140625" hidden="1" customWidth="1"/>
    <col min="11" max="11" width="11.7109375" hidden="1" customWidth="1"/>
  </cols>
  <sheetData>
    <row r="2" spans="2:11" ht="18.75" x14ac:dyDescent="0.25">
      <c r="B2" s="114" t="s">
        <v>220</v>
      </c>
      <c r="C2" s="114"/>
      <c r="D2" s="114"/>
      <c r="E2" s="114"/>
      <c r="F2" s="114"/>
      <c r="G2" s="114"/>
    </row>
    <row r="3" spans="2:11" ht="16.5" thickBot="1" x14ac:dyDescent="0.3">
      <c r="B3" s="10"/>
    </row>
    <row r="4" spans="2:11" ht="35.25" thickBot="1" x14ac:dyDescent="0.3">
      <c r="B4" s="6" t="s">
        <v>140</v>
      </c>
      <c r="C4" s="7" t="s">
        <v>136</v>
      </c>
      <c r="D4" s="7" t="s">
        <v>223</v>
      </c>
      <c r="E4" s="7" t="s">
        <v>142</v>
      </c>
      <c r="F4" s="7" t="s">
        <v>221</v>
      </c>
      <c r="G4" s="7" t="s">
        <v>222</v>
      </c>
      <c r="J4" s="11" t="s">
        <v>223</v>
      </c>
      <c r="K4" s="11" t="s">
        <v>136</v>
      </c>
    </row>
    <row r="5" spans="2:11" ht="48" thickBot="1" x14ac:dyDescent="0.3">
      <c r="B5" s="3">
        <v>1</v>
      </c>
      <c r="C5" s="4" t="s">
        <v>224</v>
      </c>
      <c r="D5" s="4">
        <v>185</v>
      </c>
      <c r="E5" s="4" t="s">
        <v>225</v>
      </c>
      <c r="F5" s="4" t="s">
        <v>226</v>
      </c>
      <c r="G5" s="4" t="s">
        <v>227</v>
      </c>
      <c r="J5" s="12">
        <v>0</v>
      </c>
      <c r="K5" s="12" t="s">
        <v>211</v>
      </c>
    </row>
    <row r="6" spans="2:11" ht="16.5" thickBot="1" x14ac:dyDescent="0.3">
      <c r="B6" s="3">
        <v>2</v>
      </c>
      <c r="C6" s="4" t="s">
        <v>228</v>
      </c>
      <c r="D6" s="4">
        <v>175</v>
      </c>
      <c r="E6" s="110" t="s">
        <v>229</v>
      </c>
      <c r="F6" s="4" t="s">
        <v>230</v>
      </c>
      <c r="G6" s="4" t="s">
        <v>227</v>
      </c>
      <c r="J6" s="12">
        <v>25</v>
      </c>
      <c r="K6" s="12" t="s">
        <v>208</v>
      </c>
    </row>
    <row r="7" spans="2:11" ht="16.5" thickBot="1" x14ac:dyDescent="0.3">
      <c r="B7" s="3">
        <v>3</v>
      </c>
      <c r="C7" s="4" t="s">
        <v>231</v>
      </c>
      <c r="D7" s="4">
        <v>170</v>
      </c>
      <c r="E7" s="111"/>
      <c r="F7" s="4" t="s">
        <v>232</v>
      </c>
      <c r="G7" s="4" t="s">
        <v>233</v>
      </c>
      <c r="J7" s="12">
        <v>50</v>
      </c>
      <c r="K7" s="12" t="s">
        <v>207</v>
      </c>
    </row>
    <row r="8" spans="2:11" ht="16.5" thickBot="1" x14ac:dyDescent="0.3">
      <c r="B8" s="3">
        <v>4</v>
      </c>
      <c r="C8" s="4" t="s">
        <v>234</v>
      </c>
      <c r="D8" s="4">
        <v>160</v>
      </c>
      <c r="E8" s="112"/>
      <c r="F8" s="4" t="s">
        <v>235</v>
      </c>
      <c r="G8" s="4" t="s">
        <v>236</v>
      </c>
      <c r="J8" s="12">
        <v>60</v>
      </c>
      <c r="K8" s="12" t="s">
        <v>206</v>
      </c>
    </row>
    <row r="9" spans="2:11" ht="16.5" thickBot="1" x14ac:dyDescent="0.3">
      <c r="B9" s="3">
        <v>5</v>
      </c>
      <c r="C9" s="4" t="s">
        <v>237</v>
      </c>
      <c r="D9" s="4">
        <v>150</v>
      </c>
      <c r="E9" s="110" t="s">
        <v>238</v>
      </c>
      <c r="F9" s="4" t="s">
        <v>239</v>
      </c>
      <c r="G9" s="4" t="s">
        <v>240</v>
      </c>
      <c r="J9" s="12">
        <v>65</v>
      </c>
      <c r="K9" s="12" t="s">
        <v>202</v>
      </c>
    </row>
    <row r="10" spans="2:11" ht="16.5" thickBot="1" x14ac:dyDescent="0.3">
      <c r="B10" s="3">
        <v>6</v>
      </c>
      <c r="C10" s="4" t="s">
        <v>241</v>
      </c>
      <c r="D10" s="4">
        <v>140</v>
      </c>
      <c r="E10" s="111"/>
      <c r="F10" s="4" t="s">
        <v>242</v>
      </c>
      <c r="G10" s="4" t="s">
        <v>243</v>
      </c>
      <c r="J10" s="12">
        <v>70</v>
      </c>
      <c r="K10" s="12" t="s">
        <v>201</v>
      </c>
    </row>
    <row r="11" spans="2:11" ht="16.5" thickBot="1" x14ac:dyDescent="0.3">
      <c r="B11" s="3">
        <v>7</v>
      </c>
      <c r="C11" s="4" t="s">
        <v>244</v>
      </c>
      <c r="D11" s="4">
        <v>130</v>
      </c>
      <c r="E11" s="112"/>
      <c r="F11" s="4" t="s">
        <v>245</v>
      </c>
      <c r="G11" s="4" t="s">
        <v>243</v>
      </c>
      <c r="J11" s="12">
        <v>75</v>
      </c>
      <c r="K11" s="12" t="s">
        <v>200</v>
      </c>
    </row>
    <row r="12" spans="2:11" ht="16.5" thickBot="1" x14ac:dyDescent="0.3">
      <c r="B12" s="3">
        <v>8</v>
      </c>
      <c r="C12" s="4" t="s">
        <v>167</v>
      </c>
      <c r="D12" s="4">
        <v>125</v>
      </c>
      <c r="E12" s="110" t="s">
        <v>246</v>
      </c>
      <c r="F12" s="4">
        <v>125</v>
      </c>
      <c r="G12" s="4" t="s">
        <v>247</v>
      </c>
      <c r="J12" s="12">
        <v>80</v>
      </c>
      <c r="K12" s="12" t="s">
        <v>196</v>
      </c>
    </row>
    <row r="13" spans="2:11" ht="16.5" thickBot="1" x14ac:dyDescent="0.3">
      <c r="B13" s="3">
        <v>9</v>
      </c>
      <c r="C13" s="4" t="s">
        <v>170</v>
      </c>
      <c r="D13" s="4">
        <v>120</v>
      </c>
      <c r="E13" s="111"/>
      <c r="F13" s="4">
        <v>120</v>
      </c>
      <c r="G13" s="4" t="s">
        <v>248</v>
      </c>
      <c r="J13" s="12">
        <v>85</v>
      </c>
      <c r="K13" s="12" t="s">
        <v>193</v>
      </c>
    </row>
    <row r="14" spans="2:11" ht="16.5" thickBot="1" x14ac:dyDescent="0.3">
      <c r="B14" s="3">
        <v>10</v>
      </c>
      <c r="C14" s="4" t="s">
        <v>173</v>
      </c>
      <c r="D14" s="4">
        <v>115</v>
      </c>
      <c r="E14" s="112"/>
      <c r="F14" s="4">
        <v>115</v>
      </c>
      <c r="G14" s="4" t="s">
        <v>249</v>
      </c>
      <c r="J14" s="12">
        <v>90</v>
      </c>
      <c r="K14" s="12" t="s">
        <v>190</v>
      </c>
    </row>
    <row r="15" spans="2:11" ht="16.5" thickBot="1" x14ac:dyDescent="0.3">
      <c r="B15" s="3">
        <v>11</v>
      </c>
      <c r="C15" s="4" t="s">
        <v>176</v>
      </c>
      <c r="D15" s="4">
        <v>110</v>
      </c>
      <c r="E15" s="110" t="s">
        <v>250</v>
      </c>
      <c r="F15" s="4">
        <v>110</v>
      </c>
      <c r="G15" s="4" t="s">
        <v>251</v>
      </c>
      <c r="J15" s="12">
        <v>95</v>
      </c>
      <c r="K15" s="12" t="s">
        <v>186</v>
      </c>
    </row>
    <row r="16" spans="2:11" ht="16.5" thickBot="1" x14ac:dyDescent="0.3">
      <c r="B16" s="3">
        <v>12</v>
      </c>
      <c r="C16" s="4" t="s">
        <v>180</v>
      </c>
      <c r="D16" s="4">
        <v>105</v>
      </c>
      <c r="E16" s="111"/>
      <c r="F16" s="4">
        <v>105</v>
      </c>
      <c r="G16" s="4" t="s">
        <v>252</v>
      </c>
      <c r="J16" s="12">
        <v>100</v>
      </c>
      <c r="K16" s="12" t="s">
        <v>183</v>
      </c>
    </row>
    <row r="17" spans="2:11" ht="16.5" thickBot="1" x14ac:dyDescent="0.3">
      <c r="B17" s="3">
        <v>13</v>
      </c>
      <c r="C17" s="4" t="s">
        <v>183</v>
      </c>
      <c r="D17" s="4">
        <v>100</v>
      </c>
      <c r="E17" s="112"/>
      <c r="F17" s="4">
        <v>100</v>
      </c>
      <c r="G17" s="4" t="s">
        <v>253</v>
      </c>
      <c r="J17" s="12">
        <v>105</v>
      </c>
      <c r="K17" s="12" t="s">
        <v>180</v>
      </c>
    </row>
    <row r="18" spans="2:11" ht="16.5" thickBot="1" x14ac:dyDescent="0.3">
      <c r="B18" s="3">
        <v>14</v>
      </c>
      <c r="C18" s="4" t="s">
        <v>186</v>
      </c>
      <c r="D18" s="4">
        <v>95</v>
      </c>
      <c r="E18" s="110" t="s">
        <v>254</v>
      </c>
      <c r="F18" s="4">
        <v>95</v>
      </c>
      <c r="G18" s="16" t="s">
        <v>265</v>
      </c>
      <c r="J18" s="12">
        <v>110</v>
      </c>
      <c r="K18" s="12" t="s">
        <v>176</v>
      </c>
    </row>
    <row r="19" spans="2:11" ht="16.5" thickBot="1" x14ac:dyDescent="0.3">
      <c r="B19" s="3">
        <v>15</v>
      </c>
      <c r="C19" s="4" t="s">
        <v>190</v>
      </c>
      <c r="D19" s="4">
        <v>90</v>
      </c>
      <c r="E19" s="111"/>
      <c r="F19" s="4">
        <v>90</v>
      </c>
      <c r="G19" s="16" t="s">
        <v>264</v>
      </c>
      <c r="J19" s="12">
        <v>115</v>
      </c>
      <c r="K19" s="12" t="s">
        <v>173</v>
      </c>
    </row>
    <row r="20" spans="2:11" ht="16.5" thickBot="1" x14ac:dyDescent="0.3">
      <c r="B20" s="3">
        <v>16</v>
      </c>
      <c r="C20" s="4" t="s">
        <v>193</v>
      </c>
      <c r="D20" s="4">
        <v>85</v>
      </c>
      <c r="E20" s="112"/>
      <c r="F20" s="4">
        <v>85</v>
      </c>
      <c r="G20" s="16" t="s">
        <v>263</v>
      </c>
      <c r="J20" s="12">
        <v>120</v>
      </c>
      <c r="K20" s="12" t="s">
        <v>170</v>
      </c>
    </row>
    <row r="21" spans="2:11" ht="16.5" thickBot="1" x14ac:dyDescent="0.3">
      <c r="B21" s="3">
        <v>17</v>
      </c>
      <c r="C21" s="4" t="s">
        <v>196</v>
      </c>
      <c r="D21" s="4">
        <v>80</v>
      </c>
      <c r="E21" s="110" t="s">
        <v>255</v>
      </c>
      <c r="F21" s="4">
        <v>80</v>
      </c>
      <c r="G21" s="110" t="s">
        <v>256</v>
      </c>
      <c r="J21" s="12">
        <v>125</v>
      </c>
      <c r="K21" s="12" t="s">
        <v>167</v>
      </c>
    </row>
    <row r="22" spans="2:11" ht="16.5" thickBot="1" x14ac:dyDescent="0.3">
      <c r="B22" s="3">
        <v>18</v>
      </c>
      <c r="C22" s="4" t="s">
        <v>200</v>
      </c>
      <c r="D22" s="4">
        <v>75</v>
      </c>
      <c r="E22" s="111"/>
      <c r="F22" s="4">
        <v>75</v>
      </c>
      <c r="G22" s="111"/>
      <c r="J22" s="12">
        <v>130</v>
      </c>
      <c r="K22" s="12" t="s">
        <v>244</v>
      </c>
    </row>
    <row r="23" spans="2:11" ht="16.5" thickBot="1" x14ac:dyDescent="0.3">
      <c r="B23" s="3">
        <v>19</v>
      </c>
      <c r="C23" s="4" t="s">
        <v>201</v>
      </c>
      <c r="D23" s="4">
        <v>70</v>
      </c>
      <c r="E23" s="112"/>
      <c r="F23" s="4">
        <v>70</v>
      </c>
      <c r="G23" s="111"/>
      <c r="J23" s="12">
        <v>140</v>
      </c>
      <c r="K23" s="12" t="s">
        <v>241</v>
      </c>
    </row>
    <row r="24" spans="2:11" ht="16.5" thickBot="1" x14ac:dyDescent="0.3">
      <c r="B24" s="3">
        <v>20</v>
      </c>
      <c r="C24" s="4" t="s">
        <v>202</v>
      </c>
      <c r="D24" s="4">
        <v>65</v>
      </c>
      <c r="E24" s="13" t="s">
        <v>257</v>
      </c>
      <c r="F24" s="4">
        <v>65</v>
      </c>
      <c r="G24" s="111"/>
      <c r="J24" s="12">
        <v>150</v>
      </c>
      <c r="K24" s="12" t="s">
        <v>237</v>
      </c>
    </row>
    <row r="25" spans="2:11" ht="16.5" thickBot="1" x14ac:dyDescent="0.3">
      <c r="B25" s="3">
        <v>21</v>
      </c>
      <c r="C25" s="4" t="s">
        <v>206</v>
      </c>
      <c r="D25" s="4">
        <v>60</v>
      </c>
      <c r="E25" s="13" t="s">
        <v>258</v>
      </c>
      <c r="F25" s="4">
        <v>60</v>
      </c>
      <c r="G25" s="111"/>
      <c r="J25" s="12">
        <v>160</v>
      </c>
      <c r="K25" s="12" t="s">
        <v>234</v>
      </c>
    </row>
    <row r="26" spans="2:11" ht="16.5" thickBot="1" x14ac:dyDescent="0.3">
      <c r="B26" s="3">
        <v>22</v>
      </c>
      <c r="C26" s="4" t="s">
        <v>207</v>
      </c>
      <c r="D26" s="4">
        <v>50</v>
      </c>
      <c r="E26" s="14"/>
      <c r="F26" s="4" t="s">
        <v>259</v>
      </c>
      <c r="G26" s="111"/>
      <c r="J26" s="12">
        <v>170</v>
      </c>
      <c r="K26" s="12" t="s">
        <v>231</v>
      </c>
    </row>
    <row r="27" spans="2:11" ht="16.5" thickBot="1" x14ac:dyDescent="0.3">
      <c r="B27" s="3">
        <v>23</v>
      </c>
      <c r="C27" s="4" t="s">
        <v>208</v>
      </c>
      <c r="D27" s="4">
        <v>25</v>
      </c>
      <c r="E27" s="4" t="s">
        <v>210</v>
      </c>
      <c r="F27" s="4" t="s">
        <v>260</v>
      </c>
      <c r="G27" s="112"/>
      <c r="J27" s="12">
        <v>175</v>
      </c>
      <c r="K27" s="12" t="s">
        <v>228</v>
      </c>
    </row>
    <row r="28" spans="2:11" ht="32.25" thickBot="1" x14ac:dyDescent="0.3">
      <c r="B28" s="3">
        <v>24</v>
      </c>
      <c r="C28" s="4" t="s">
        <v>211</v>
      </c>
      <c r="D28" s="4">
        <v>0</v>
      </c>
      <c r="E28" s="4" t="s">
        <v>214</v>
      </c>
      <c r="F28" s="4" t="s">
        <v>261</v>
      </c>
      <c r="G28" s="4" t="s">
        <v>262</v>
      </c>
      <c r="J28" s="12">
        <v>185</v>
      </c>
      <c r="K28" s="12" t="s">
        <v>224</v>
      </c>
    </row>
    <row r="30" spans="2:11" x14ac:dyDescent="0.25">
      <c r="H30" s="15"/>
    </row>
    <row r="31" spans="2:11" x14ac:dyDescent="0.25">
      <c r="H31" s="1"/>
    </row>
    <row r="32" spans="2:11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</sheetData>
  <mergeCells count="8">
    <mergeCell ref="E18:E20"/>
    <mergeCell ref="E21:E23"/>
    <mergeCell ref="G21:G27"/>
    <mergeCell ref="B2:G2"/>
    <mergeCell ref="E6:E8"/>
    <mergeCell ref="E9:E11"/>
    <mergeCell ref="E12:E14"/>
    <mergeCell ref="E15:E17"/>
  </mergeCells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тех</vt:lpstr>
      <vt:lpstr>ВКР, ЛКР</vt:lpstr>
      <vt:lpstr>Соответствие ВКР рейтингам РРА</vt:lpstr>
      <vt:lpstr>Значения ВКР</vt:lpstr>
      <vt:lpstr>'Соответствие ВКР рейтингам РРА'!_Toc13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Стороженко Евгений Иванович</dc:creator>
  <cp:keywords>https:/mul2.gazpromarmenia.am/tasks/349476/oneclick?token=bd69bfc9b4bac7e6fda24aa17f7ec818</cp:keywords>
  <cp:lastModifiedBy>Liana Oganjanyan</cp:lastModifiedBy>
  <cp:revision>5</cp:revision>
  <dcterms:created xsi:type="dcterms:W3CDTF">2025-01-23T14:45:26Z</dcterms:created>
  <dcterms:modified xsi:type="dcterms:W3CDTF">2026-03-19T12:23:32Z</dcterms:modified>
</cp:coreProperties>
</file>