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4-5.4-4.3-078-038-7-2-2025-arm-rus\"/>
    </mc:Choice>
  </mc:AlternateContent>
  <bookViews>
    <workbookView xWindow="0" yWindow="0" windowWidth="28800" windowHeight="12435" activeTab="1"/>
  </bookViews>
  <sheets>
    <sheet name="Ashxatanq" sheetId="1" r:id="rId1"/>
    <sheet name="Apranq" sheetId="5" r:id="rId2"/>
    <sheet name="MM" sheetId="3" r:id="rId3"/>
    <sheet name="Ayl" sheetId="4" r:id="rId4"/>
  </sheets>
  <definedNames>
    <definedName name="_xlnm._FilterDatabase" localSheetId="0" hidden="1">Ashxatanq!$H$1:$H$103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5" i="1" l="1"/>
  <c r="F16" i="3" l="1"/>
  <c r="G56" i="5" l="1"/>
  <c r="G21" i="3" l="1"/>
  <c r="G30" i="4" l="1"/>
  <c r="G22" i="4" l="1"/>
</calcChain>
</file>

<file path=xl/sharedStrings.xml><?xml version="1.0" encoding="utf-8"?>
<sst xmlns="http://schemas.openxmlformats.org/spreadsheetml/2006/main" count="1023" uniqueCount="400">
  <si>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</si>
  <si>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</si>
  <si>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</si>
  <si>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</si>
  <si>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</si>
  <si>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</si>
  <si>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</si>
  <si>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</si>
  <si>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</si>
  <si>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</si>
  <si>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</si>
  <si>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</si>
  <si>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</si>
  <si>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</si>
  <si>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</si>
  <si>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</si>
  <si>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</si>
  <si>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</si>
  <si>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</si>
  <si>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</si>
  <si>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</si>
  <si>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</si>
  <si>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</si>
  <si>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</si>
  <si>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</si>
  <si>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</si>
  <si>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</si>
  <si>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</si>
  <si>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</si>
  <si>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</si>
  <si>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</si>
  <si>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</si>
  <si>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</si>
  <si>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</si>
  <si>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</si>
  <si>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</si>
  <si>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</si>
  <si>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</si>
  <si>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</si>
  <si>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</si>
  <si>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</si>
  <si>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</si>
  <si>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</si>
  <si>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</si>
  <si>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</si>
  <si>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</si>
  <si>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</si>
  <si>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</si>
  <si>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</si>
  <si>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</si>
  <si>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</si>
  <si>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</si>
  <si>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</si>
  <si>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</si>
  <si>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</si>
  <si>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</si>
  <si>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</si>
  <si>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</si>
  <si>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</si>
  <si>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</si>
  <si>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</si>
  <si>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</si>
  <si>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</si>
  <si>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</si>
  <si>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</si>
  <si>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</si>
  <si>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</si>
  <si>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</si>
  <si>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</si>
  <si>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</si>
  <si>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</si>
  <si>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</si>
  <si>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</si>
  <si>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</si>
  <si>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</si>
  <si>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</si>
  <si>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</si>
  <si>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</si>
  <si>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</si>
  <si>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</si>
  <si>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</si>
  <si>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</si>
  <si>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</si>
  <si>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</si>
  <si>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</si>
  <si>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</si>
  <si>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</si>
  <si>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</si>
  <si>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</si>
  <si>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</si>
  <si>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</si>
  <si>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</si>
  <si>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</si>
  <si>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</si>
  <si>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</si>
  <si>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</si>
  <si>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</si>
  <si>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</si>
  <si>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</si>
  <si>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</si>
  <si>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</si>
  <si>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</si>
  <si>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</si>
  <si>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</si>
  <si>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</si>
  <si>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</si>
  <si>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</si>
  <si>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</si>
  <si>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</si>
  <si>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</si>
  <si>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</si>
  <si>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</si>
  <si>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</si>
  <si>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</si>
  <si>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</si>
  <si>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</si>
  <si>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</si>
  <si>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</si>
  <si>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</si>
  <si>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</si>
  <si>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</si>
  <si>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</si>
  <si>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</si>
  <si>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</si>
  <si>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</si>
  <si>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</si>
  <si>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</si>
  <si>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</si>
  <si>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</si>
  <si>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</si>
  <si>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</si>
  <si>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</si>
  <si>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</si>
  <si>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</si>
  <si>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</si>
  <si>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</si>
  <si>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</si>
  <si>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</si>
  <si>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</si>
  <si>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Մետր                              տոննա                                 Метр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</si>
  <si>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</si>
  <si>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</si>
  <si>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</si>
  <si>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</si>
  <si>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</si>
  <si>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</si>
  <si>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</si>
  <si>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</si>
  <si>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</si>
  <si>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</si>
  <si>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</si>
  <si>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</si>
  <si>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</si>
  <si>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</si>
  <si>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</si>
  <si>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</si>
  <si>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</si>
  <si>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</si>
  <si>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</si>
  <si>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</si>
  <si>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</si>
  <si>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</si>
  <si>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</si>
  <si>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</si>
  <si>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</si>
  <si>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</si>
  <si>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</si>
  <si>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</si>
  <si>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</si>
  <si>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</si>
  <si>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</si>
  <si>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</si>
  <si>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</si>
  <si>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</si>
  <si>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</si>
  <si>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</si>
  <si>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</si>
  <si>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</si>
  <si>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</si>
  <si>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</si>
  <si>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</si>
  <si>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</si>
  <si>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</si>
  <si>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</si>
  <si>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</si>
  <si>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</si>
  <si>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</si>
  <si>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</si>
  <si>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</si>
  <si>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</si>
  <si>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</si>
  <si>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</si>
  <si>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</si>
  <si>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</si>
  <si>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</si>
  <si>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</si>
  <si>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</si>
  <si>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</si>
  <si>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</si>
  <si>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</si>
  <si>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</si>
  <si>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</si>
  <si>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</si>
  <si>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</si>
  <si>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</si>
  <si>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</si>
  <si>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</si>
  <si>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</si>
  <si>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</si>
  <si>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</si>
  <si>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</si>
  <si>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</si>
  <si>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</si>
  <si>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</si>
  <si>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</si>
  <si>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</si>
  <si>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</si>
  <si>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</si>
  <si>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</si>
  <si>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</si>
  <si>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</si>
  <si>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</si>
  <si>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</si>
  <si>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</si>
  <si>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</si>
  <si>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</si>
  <si>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</si>
  <si>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</si>
  <si>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</si>
  <si>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</si>
  <si>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</si>
  <si>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</si>
  <si>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</si>
  <si>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</si>
  <si>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</si>
  <si>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</si>
  <si>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</si>
  <si>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</si>
  <si>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</si>
  <si>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</si>
  <si>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</si>
  <si>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</si>
  <si>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</si>
  <si>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</si>
  <si>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</si>
  <si>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</si>
  <si>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</si>
  <si>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</si>
  <si>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</si>
  <si>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</si>
  <si>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</si>
  <si>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</si>
  <si>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</si>
  <si>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281</t>
  </si>
  <si>
    <t>1 196</t>
  </si>
  <si>
    <t>14775
5 170</t>
  </si>
  <si>
    <t>369850
162940</t>
  </si>
  <si>
    <t>40</t>
  </si>
  <si>
    <t>13</t>
  </si>
  <si>
    <t>980</t>
  </si>
  <si>
    <t>352</t>
  </si>
  <si>
    <t>373340</t>
  </si>
  <si>
    <t>343</t>
  </si>
  <si>
    <t>7830</t>
  </si>
  <si>
    <t>25650</t>
  </si>
  <si>
    <t>565310</t>
  </si>
  <si>
    <t>213616
11106
8</t>
  </si>
  <si>
    <t>35 000</t>
  </si>
  <si>
    <t>879</t>
  </si>
  <si>
    <t>13000</t>
  </si>
  <si>
    <t>23
78</t>
  </si>
  <si>
    <t>136900</t>
  </si>
  <si>
    <t>17013</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</si>
  <si>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</si>
  <si>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</si>
  <si>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</si>
  <si>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</si>
  <si>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</si>
  <si>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</si>
  <si>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</si>
  <si>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</si>
  <si>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</si>
  <si>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</si>
  <si>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</si>
  <si>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</si>
  <si>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</si>
  <si>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</si>
  <si>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</si>
  <si>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</si>
  <si>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</si>
  <si>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</si>
  <si>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</si>
  <si>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</si>
  <si>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</si>
  <si>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</si>
  <si>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</si>
  <si>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</si>
  <si>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</si>
  <si>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</si>
  <si>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</si>
  <si>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</si>
  <si>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</si>
  <si>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</si>
  <si>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</si>
  <si>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</si>
  <si>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</si>
  <si>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</si>
  <si>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</si>
  <si>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</si>
  <si>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</si>
  <si>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</si>
  <si>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</si>
  <si>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</si>
  <si>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</si>
  <si>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</si>
  <si>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</si>
  <si>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</si>
  <si>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</si>
  <si>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</si>
  <si>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</si>
  <si>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Կենցաղային գազահաշվիչների ձեռքբերում                       Поставка  бытовых счетчиков</t>
  </si>
  <si>
    <t xml:space="preserve">Կենցաղային գազահաշվիչների արկղ-հանգույցների ձեռքբերում                        Поставка ящиков узлов бытовых газовых счетчиков </t>
  </si>
  <si>
    <t xml:space="preserve">Ավտոմատացված բարձր մածուցիկության նյութերի մղիչ                                                     Поставка автоматического набивочного устройства </t>
  </si>
  <si>
    <t>Rabo տիպի ռոտացիոն գազահաշվիչների արկղ-հանգույցների ձեռքբերում              Поставка узел-ящиков для ротационных газовых счетчиков RABO</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</si>
  <si>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</si>
  <si>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</si>
  <si>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</si>
  <si>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</si>
  <si>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Ճկուն խողովակների ձեռքբերում                      Поставка гофрированных труб и фасонных частей </t>
  </si>
  <si>
    <t xml:space="preserve">Բենզինի և դիզելային վառելիքի ձեռքբերում   Поставка бензина и дизельного топлива  </t>
  </si>
  <si>
    <t xml:space="preserve">Սեղմված բնական գազի ձեռքբերում    Поставка сжатого  природного газа </t>
  </si>
  <si>
    <t xml:space="preserve">Գրասենյակային թղթի ձեռքբերում                         Поставка офисной бумаги   </t>
  </si>
  <si>
    <t xml:space="preserve">Տնտեսական ապրանքների ձեռքբերում                      Поставка    канцелярских товаров  </t>
  </si>
  <si>
    <t xml:space="preserve">20 մմ տրամագծով գնդային փականների ձեռքբերում                                                      Поставка шаровых кранов  диаметром  20 мм </t>
  </si>
  <si>
    <t>Մեկուսիչ նյութերի ձեռքբերում                         Поставка  рулонных армированных лент, битумно-полимерных лент и грунтовки</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</si>
  <si>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</si>
  <si>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</si>
  <si>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Gallus տիպի կենցաղային գազահաշվիչների պահեստամասերի ձեռքբերում                     Поставка  запасных частей для бытовых  газовых счетчиков типа Gallus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</si>
  <si>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</si>
  <si>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</si>
  <si>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</si>
  <si>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</si>
  <si>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</si>
  <si>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</si>
  <si>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</si>
  <si>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</si>
  <si>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</si>
  <si>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</si>
  <si>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Կենցաղային գազահաշվիչների արկղ-հանգույցների ձեռքբերում                                      Поставка ящиков-узлов для бытовых газовых счетчиков</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</si>
  <si>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</si>
  <si>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</si>
  <si>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</si>
  <si>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</si>
  <si>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</si>
  <si>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</si>
  <si>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</si>
  <si>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</si>
  <si>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</si>
  <si>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</si>
  <si>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</si>
  <si>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</si>
  <si>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</si>
  <si>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</si>
  <si>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</si>
  <si>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</si>
  <si>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</si>
  <si>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</si>
  <si>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</si>
  <si>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Գազահաշվիչների և
ծախսաչափերի
ստուգաչափման տեղակայանք                      Установка поверочная для
счетчиков и расходомеров газа</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</si>
  <si>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</si>
  <si>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</si>
  <si>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</si>
  <si>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</si>
  <si>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</si>
  <si>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</si>
  <si>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</si>
  <si>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</si>
  <si>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</si>
  <si>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</si>
  <si>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</si>
  <si>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Մարտկոցների ձեռքբերում                                  Поставка аккумуляторов  </t>
  </si>
  <si>
    <t xml:space="preserve">Անվադողերի ձեռքբերում                                   Поставка автошин  </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</si>
  <si>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</si>
  <si>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</si>
  <si>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</si>
  <si>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</si>
  <si>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Ազդանշանային սարքերի և վթարային անջատիչ կափույրների ձեռքբերում                                  Поставка сигнализаторов и аварийно-отсечных клапанов газа </t>
  </si>
  <si>
    <t xml:space="preserve">15-20 մմ տրամագծով պարուրակների ձեռքբերում                                                            Поставка резьб диаметром 15-20 мм </t>
  </si>
  <si>
    <t>միավոր   ед.</t>
  </si>
  <si>
    <t>5460</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</si>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</sst>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65"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1"/>
      <name val="Calibri"/>
      <family val="2"/>
      <scheme val="minor"/>
    </font>
    <font>
      <sz val="10"/>
      <name val="Arial"/>
      <family val="2"/>
    </font>
    <font>
      <b/>
      <sz val="10"/>
      <color theme="1"/>
      <name val="Sylfaen"/>
      <family val="1"/>
    </font>
    <font>
      <b/>
      <sz val="11"/>
      <color theme="1"/>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2" fillId="0" borderId="0"/>
  </cellStyleXfs>
  <cellXfs count="21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2" fillId="0" borderId="0" xfId="0" applyFont="1" applyFill="1" applyAlignment="1"/>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49" fillId="0" borderId="0" xfId="0" applyFont="1" applyAlignment="1">
      <alignment horizontal="center" vertical="center"/>
    </xf>
    <xf numFmtId="0" fontId="21" fillId="0" borderId="0" xfId="0" applyFont="1" applyAlignment="1">
      <alignment horizontal="center" vertical="center"/>
    </xf>
    <xf numFmtId="0" fontId="2" fillId="0" borderId="0" xfId="0" applyNumberFormat="1" applyFont="1" applyFill="1" applyAlignment="1">
      <alignment horizontal="center" vertical="center"/>
    </xf>
    <xf numFmtId="0" fontId="52"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7" xfId="0" applyNumberFormat="1" applyBorder="1" applyAlignment="1">
      <alignment horizontal="center" vertical="center"/>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7" xfId="0" applyNumberFormat="1"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19" xfId="0" applyNumberFormat="1"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18" fillId="0" borderId="0" xfId="0" applyFont="1" applyAlignment="1"/>
    <xf numFmtId="0" fontId="19" fillId="0" borderId="0" xfId="0" applyFont="1" applyAlignment="1"/>
    <xf numFmtId="0" fontId="19" fillId="0" borderId="0" xfId="0" applyFont="1" applyBorder="1" applyAlignment="1">
      <alignment vertical="center"/>
    </xf>
    <xf numFmtId="0" fontId="19" fillId="0" borderId="0" xfId="0" applyFont="1" applyFill="1" applyAlignment="1"/>
    <xf numFmtId="0" fontId="19" fillId="0" borderId="0" xfId="0" applyFont="1" applyFill="1" applyBorder="1" applyAlignment="1">
      <alignment horizontal="center" vertical="center" wrapText="1"/>
    </xf>
    <xf numFmtId="0" fontId="59" fillId="0" borderId="0" xfId="0" applyFont="1" applyFill="1" applyAlignment="1"/>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3" fontId="43" fillId="34" borderId="24" xfId="0" applyNumberFormat="1" applyFon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0" fontId="0" fillId="34" borderId="26" xfId="0" applyNumberFormat="1" applyFill="1" applyBorder="1" applyAlignment="1">
      <alignment horizontal="center" vertical="center" wrapText="1"/>
    </xf>
    <xf numFmtId="49" fontId="49" fillId="34" borderId="19" xfId="0" applyNumberFormat="1" applyFont="1" applyFill="1" applyBorder="1" applyAlignment="1">
      <alignment horizontal="center" vertical="center" wrapText="1"/>
    </xf>
    <xf numFmtId="0" fontId="0" fillId="0" borderId="27" xfId="0" applyNumberFormat="1" applyBorder="1" applyAlignment="1">
      <alignment horizontal="center" vertical="center" wrapText="1"/>
    </xf>
    <xf numFmtId="49" fontId="0" fillId="0" borderId="27" xfId="0" applyNumberFormat="1" applyBorder="1" applyAlignment="1">
      <alignment horizontal="center" vertical="center" wrapText="1"/>
    </xf>
    <xf numFmtId="4" fontId="0" fillId="0" borderId="27" xfId="0" applyNumberFormat="1" applyBorder="1" applyAlignment="1">
      <alignment horizontal="center" vertical="center" wrapText="1"/>
    </xf>
    <xf numFmtId="0" fontId="0" fillId="34" borderId="27" xfId="0" applyNumberFormat="1" applyFill="1" applyBorder="1" applyAlignment="1">
      <alignment horizontal="center" vertical="center" wrapText="1"/>
    </xf>
    <xf numFmtId="3" fontId="0" fillId="0" borderId="26" xfId="0" applyNumberFormat="1" applyBorder="1" applyAlignment="1">
      <alignment horizontal="center" vertical="center" wrapText="1"/>
    </xf>
    <xf numFmtId="3" fontId="0" fillId="0" borderId="27" xfId="0" applyNumberFormat="1" applyBorder="1" applyAlignment="1">
      <alignment horizontal="center" vertical="center" wrapText="1"/>
    </xf>
    <xf numFmtId="3" fontId="0" fillId="0" borderId="28" xfId="0" applyNumberFormat="1" applyBorder="1" applyAlignment="1">
      <alignment horizontal="center" vertical="center" wrapText="1"/>
    </xf>
    <xf numFmtId="0" fontId="61" fillId="0" borderId="27" xfId="0" applyNumberFormat="1" applyFon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0" fontId="0" fillId="0" borderId="29" xfId="0" applyNumberFormat="1" applyBorder="1" applyAlignment="1">
      <alignment horizontal="center" vertical="center" wrapText="1"/>
    </xf>
    <xf numFmtId="3"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0" fillId="34" borderId="29" xfId="0" applyNumberFormat="1" applyFill="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55" fillId="0" borderId="0" xfId="1" applyFont="1" applyFill="1" applyAlignment="1" applyProtection="1">
      <alignment horizontal="left" vertical="center" wrapText="1"/>
    </xf>
    <xf numFmtId="0" fontId="2" fillId="0" borderId="5" xfId="0" applyFont="1" applyBorder="1" applyAlignment="1">
      <alignment horizontal="center" vertical="center" wrapText="1"/>
    </xf>
    <xf numFmtId="0" fontId="2" fillId="0" borderId="30"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0" xfId="0" applyNumberForma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xf numFmtId="0" fontId="63" fillId="0" borderId="25" xfId="0" applyFont="1" applyBorder="1" applyAlignment="1">
      <alignment horizontal="center" vertical="center"/>
    </xf>
    <xf numFmtId="0" fontId="64" fillId="0" borderId="16" xfId="0" applyFont="1" applyBorder="1" applyAlignment="1">
      <alignment horizontal="center" vertical="center"/>
    </xf>
    <xf numFmtId="0" fontId="64" fillId="0" borderId="5" xfId="0" applyFont="1" applyBorder="1" applyAlignment="1">
      <alignment horizontal="center" vertical="center"/>
    </xf>
    <xf numFmtId="0" fontId="64" fillId="0" borderId="30" xfId="0" applyFont="1" applyBorder="1" applyAlignment="1">
      <alignment horizontal="center" vertical="center"/>
    </xf>
    <xf numFmtId="0" fontId="43" fillId="0" borderId="2" xfId="0" applyFont="1" applyBorder="1" applyAlignment="1">
      <alignment horizontal="center" vertical="center"/>
    </xf>
    <xf numFmtId="0" fontId="63" fillId="0" borderId="28" xfId="0" applyFont="1" applyBorder="1" applyAlignment="1">
      <alignment horizontal="center" vertical="center"/>
    </xf>
    <xf numFmtId="0" fontId="63" fillId="0" borderId="2"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topLeftCell="A87" zoomScale="85" zoomScaleNormal="85" workbookViewId="0">
      <selection activeCell="A94" sqref="A94"/>
    </sheetView>
  </sheetViews>
  <sheetFormatPr defaultColWidth="9.140625" defaultRowHeight="15.75" x14ac:dyDescent="0.3"/>
  <cols>
    <col min="1" max="1" width="8.140625" style="58" customWidth="1"/>
    <col min="2" max="2" width="25.85546875" style="58" customWidth="1"/>
    <col min="3" max="3" width="27.85546875" style="63" customWidth="1"/>
    <col min="4" max="4" width="49.42578125" style="63" customWidth="1"/>
    <col min="5" max="5" width="12.42578125" style="58" customWidth="1"/>
    <col min="6" max="6" width="20" style="58" customWidth="1"/>
    <col min="7" max="7" width="21.5703125" style="63" customWidth="1"/>
    <col min="8" max="8" width="18.7109375" style="58" customWidth="1"/>
    <col min="9" max="9" width="22.5703125" style="63" customWidth="1"/>
    <col min="10" max="16384" width="9.140625" style="58"/>
  </cols>
  <sheetData>
    <row r="1" spans="1:9" ht="27" x14ac:dyDescent="0.45">
      <c r="D1" s="186" t="s">
        <v>17</v>
      </c>
      <c r="E1" s="186"/>
    </row>
    <row r="2" spans="1:9" ht="27" x14ac:dyDescent="0.45">
      <c r="D2" s="186" t="s">
        <v>18</v>
      </c>
      <c r="E2" s="186"/>
    </row>
    <row r="3" spans="1:9" ht="14.25" customHeight="1" x14ac:dyDescent="0.3"/>
    <row r="4" spans="1:9" s="99" customFormat="1" ht="19.5" x14ac:dyDescent="0.35">
      <c r="A4" s="187" t="s">
        <v>87</v>
      </c>
      <c r="B4" s="187"/>
      <c r="C4" s="187"/>
      <c r="D4" s="187"/>
      <c r="E4" s="187"/>
      <c r="F4" s="187"/>
      <c r="G4" s="187"/>
      <c r="H4" s="187"/>
      <c r="I4" s="123"/>
    </row>
    <row r="5" spans="1:9" s="99" customFormat="1" ht="19.5" x14ac:dyDescent="0.35">
      <c r="A5" s="187" t="s">
        <v>88</v>
      </c>
      <c r="B5" s="187"/>
      <c r="C5" s="187"/>
      <c r="D5" s="187"/>
      <c r="E5" s="187"/>
      <c r="F5" s="187"/>
      <c r="G5" s="187"/>
      <c r="H5" s="187"/>
      <c r="I5" s="123"/>
    </row>
    <row r="6" spans="1:9" s="99" customFormat="1" ht="19.5" x14ac:dyDescent="0.35">
      <c r="A6" s="187" t="s">
        <v>15</v>
      </c>
      <c r="B6" s="187"/>
      <c r="C6" s="187"/>
      <c r="D6" s="187"/>
      <c r="E6" s="187"/>
      <c r="F6" s="187"/>
      <c r="G6" s="187"/>
      <c r="H6" s="187"/>
      <c r="I6" s="123"/>
    </row>
    <row r="7" spans="1:9" s="99" customFormat="1" ht="19.5" x14ac:dyDescent="0.35">
      <c r="A7" s="187" t="s">
        <v>16</v>
      </c>
      <c r="B7" s="187"/>
      <c r="C7" s="187"/>
      <c r="D7" s="187"/>
      <c r="E7" s="187"/>
      <c r="F7" s="187"/>
      <c r="G7" s="187"/>
      <c r="H7" s="187"/>
      <c r="I7" s="123"/>
    </row>
    <row r="9" spans="1:9" s="100" customFormat="1" ht="45" customHeight="1" x14ac:dyDescent="0.3">
      <c r="A9" s="185" t="s">
        <v>12</v>
      </c>
      <c r="B9" s="185"/>
      <c r="C9" s="64" t="s">
        <v>61</v>
      </c>
      <c r="D9" s="40"/>
      <c r="E9" s="47"/>
      <c r="F9" s="3"/>
      <c r="G9" s="41"/>
      <c r="H9" s="3"/>
      <c r="I9" s="40"/>
    </row>
    <row r="10" spans="1:9" s="100" customFormat="1" ht="42" customHeight="1" x14ac:dyDescent="0.3">
      <c r="A10" s="185" t="s">
        <v>275</v>
      </c>
      <c r="B10" s="185"/>
      <c r="C10" s="64" t="s">
        <v>58</v>
      </c>
      <c r="D10" s="40"/>
      <c r="E10" s="47"/>
      <c r="F10" s="3" t="s">
        <v>7</v>
      </c>
      <c r="G10" s="41"/>
      <c r="H10" s="3"/>
      <c r="I10" s="40"/>
    </row>
    <row r="11" spans="1:9" s="100" customFormat="1" ht="21" customHeight="1" x14ac:dyDescent="0.3">
      <c r="A11" s="185" t="s">
        <v>13</v>
      </c>
      <c r="B11" s="185"/>
      <c r="C11" s="65" t="s">
        <v>8</v>
      </c>
      <c r="D11" s="40"/>
      <c r="E11" s="47"/>
      <c r="F11" s="3"/>
      <c r="G11" s="41"/>
      <c r="H11" s="3"/>
      <c r="I11" s="40"/>
    </row>
    <row r="12" spans="1:9" s="100" customFormat="1" ht="27.75" customHeight="1" x14ac:dyDescent="0.3">
      <c r="A12" s="185" t="s">
        <v>14</v>
      </c>
      <c r="B12" s="185"/>
      <c r="C12" s="66" t="s">
        <v>9</v>
      </c>
      <c r="D12" s="40"/>
      <c r="E12" s="47"/>
      <c r="F12" s="3"/>
      <c r="G12" s="41"/>
      <c r="H12" s="3"/>
      <c r="I12" s="40"/>
    </row>
    <row r="13" spans="1:9" s="100" customFormat="1" ht="25.5" customHeight="1" x14ac:dyDescent="0.3">
      <c r="A13" s="188" t="s">
        <v>10</v>
      </c>
      <c r="B13" s="188"/>
      <c r="C13" s="4" t="s">
        <v>11</v>
      </c>
      <c r="D13" s="40"/>
      <c r="E13" s="47"/>
      <c r="F13" s="3"/>
      <c r="G13" s="41"/>
      <c r="H13" s="3"/>
      <c r="I13" s="40"/>
    </row>
    <row r="15" spans="1:9" ht="195" x14ac:dyDescent="0.25">
      <c r="A15" s="62" t="s">
        <v>53</v>
      </c>
      <c r="B15" s="62" t="s">
        <v>54</v>
      </c>
      <c r="C15" s="62" t="s">
        <v>60</v>
      </c>
      <c r="D15" s="62" t="s">
        <v>67</v>
      </c>
      <c r="E15" s="62" t="s">
        <v>3</v>
      </c>
      <c r="F15" s="62" t="s">
        <v>142</v>
      </c>
      <c r="G15" s="62" t="s">
        <v>31</v>
      </c>
      <c r="H15" s="62" t="s">
        <v>143</v>
      </c>
      <c r="I15" s="62" t="s">
        <v>56</v>
      </c>
    </row>
    <row r="16" spans="1:9" ht="15" x14ac:dyDescent="0.25">
      <c r="A16" s="67">
        <v>1</v>
      </c>
      <c r="B16" s="67">
        <v>2</v>
      </c>
      <c r="C16" s="67">
        <v>3</v>
      </c>
      <c r="D16" s="67">
        <v>4</v>
      </c>
      <c r="E16" s="67">
        <v>5</v>
      </c>
      <c r="F16" s="67">
        <v>6</v>
      </c>
      <c r="G16" s="67">
        <v>7</v>
      </c>
      <c r="H16" s="67">
        <v>8</v>
      </c>
      <c r="I16" s="67">
        <v>9</v>
      </c>
    </row>
    <row r="17" spans="1:9" ht="75" x14ac:dyDescent="0.25">
      <c r="A17" s="208">
        <v>1</v>
      </c>
      <c r="B17" s="2" t="s">
        <v>50</v>
      </c>
      <c r="C17" s="167" t="s">
        <v>140</v>
      </c>
      <c r="D17" s="166" t="s">
        <v>144</v>
      </c>
      <c r="E17" s="167" t="s">
        <v>145</v>
      </c>
      <c r="F17" s="167" t="s">
        <v>81</v>
      </c>
      <c r="G17" s="177">
        <v>9674618</v>
      </c>
      <c r="H17" s="120" t="s">
        <v>250</v>
      </c>
      <c r="I17" s="121" t="s">
        <v>68</v>
      </c>
    </row>
    <row r="18" spans="1:9" ht="75" x14ac:dyDescent="0.25">
      <c r="A18" s="208">
        <v>2</v>
      </c>
      <c r="B18" s="2" t="s">
        <v>50</v>
      </c>
      <c r="C18" s="167" t="s">
        <v>90</v>
      </c>
      <c r="D18" s="166" t="s">
        <v>338</v>
      </c>
      <c r="E18" s="167" t="s">
        <v>145</v>
      </c>
      <c r="F18" s="167" t="s">
        <v>81</v>
      </c>
      <c r="G18" s="177">
        <v>7200000</v>
      </c>
      <c r="H18" s="120" t="s">
        <v>89</v>
      </c>
      <c r="I18" s="121" t="s">
        <v>68</v>
      </c>
    </row>
    <row r="19" spans="1:9" ht="60" x14ac:dyDescent="0.25">
      <c r="A19" s="176">
        <v>3</v>
      </c>
      <c r="B19" s="2" t="s">
        <v>50</v>
      </c>
      <c r="C19" s="175" t="s">
        <v>280</v>
      </c>
      <c r="D19" s="178" t="s">
        <v>292</v>
      </c>
      <c r="E19" s="159" t="s">
        <v>130</v>
      </c>
      <c r="F19" s="167" t="s">
        <v>369</v>
      </c>
      <c r="G19" s="177">
        <v>77259999.560000002</v>
      </c>
      <c r="H19" s="120" t="s">
        <v>377</v>
      </c>
      <c r="I19" s="121" t="s">
        <v>68</v>
      </c>
    </row>
    <row r="20" spans="1:9" ht="90" x14ac:dyDescent="0.25">
      <c r="A20" s="158">
        <v>4</v>
      </c>
      <c r="B20" s="2" t="s">
        <v>50</v>
      </c>
      <c r="C20" s="175" t="s">
        <v>281</v>
      </c>
      <c r="D20" s="178" t="s">
        <v>339</v>
      </c>
      <c r="E20" s="159" t="s">
        <v>130</v>
      </c>
      <c r="F20" s="167" t="s">
        <v>32</v>
      </c>
      <c r="G20" s="177">
        <v>15807999.359999999</v>
      </c>
      <c r="H20" s="120" t="s">
        <v>377</v>
      </c>
      <c r="I20" s="121" t="s">
        <v>68</v>
      </c>
    </row>
    <row r="21" spans="1:9" ht="105" x14ac:dyDescent="0.25">
      <c r="A21" s="208">
        <v>5</v>
      </c>
      <c r="B21" s="2" t="s">
        <v>50</v>
      </c>
      <c r="C21" s="175" t="s">
        <v>282</v>
      </c>
      <c r="D21" s="178" t="s">
        <v>294</v>
      </c>
      <c r="E21" s="167" t="s">
        <v>145</v>
      </c>
      <c r="F21" s="167" t="s">
        <v>81</v>
      </c>
      <c r="G21" s="177">
        <v>514119220</v>
      </c>
      <c r="H21" s="120" t="s">
        <v>250</v>
      </c>
      <c r="I21" s="121" t="s">
        <v>68</v>
      </c>
    </row>
    <row r="22" spans="1:9" ht="75" x14ac:dyDescent="0.25">
      <c r="A22" s="158">
        <v>6</v>
      </c>
      <c r="B22" s="2" t="s">
        <v>50</v>
      </c>
      <c r="C22" s="175" t="s">
        <v>283</v>
      </c>
      <c r="D22" s="178" t="s">
        <v>291</v>
      </c>
      <c r="E22" s="159" t="s">
        <v>130</v>
      </c>
      <c r="F22" s="167" t="s">
        <v>32</v>
      </c>
      <c r="G22" s="177">
        <v>96782280</v>
      </c>
      <c r="H22" s="120" t="s">
        <v>377</v>
      </c>
      <c r="I22" s="121" t="s">
        <v>68</v>
      </c>
    </row>
    <row r="23" spans="1:9" ht="105" x14ac:dyDescent="0.25">
      <c r="A23" s="176">
        <v>7</v>
      </c>
      <c r="B23" s="2" t="s">
        <v>50</v>
      </c>
      <c r="C23" s="175" t="s">
        <v>284</v>
      </c>
      <c r="D23" s="178" t="s">
        <v>340</v>
      </c>
      <c r="E23" s="159" t="s">
        <v>130</v>
      </c>
      <c r="F23" s="167" t="s">
        <v>32</v>
      </c>
      <c r="G23" s="177">
        <v>341813333</v>
      </c>
      <c r="H23" s="120" t="s">
        <v>377</v>
      </c>
      <c r="I23" s="121" t="s">
        <v>68</v>
      </c>
    </row>
    <row r="24" spans="1:9" ht="60" x14ac:dyDescent="0.25">
      <c r="A24" s="208">
        <v>8</v>
      </c>
      <c r="B24" s="2" t="s">
        <v>50</v>
      </c>
      <c r="C24" s="175" t="s">
        <v>286</v>
      </c>
      <c r="D24" s="178" t="s">
        <v>341</v>
      </c>
      <c r="E24" s="159" t="s">
        <v>130</v>
      </c>
      <c r="F24" s="167" t="s">
        <v>370</v>
      </c>
      <c r="G24" s="177">
        <v>153804802.56</v>
      </c>
      <c r="H24" s="120" t="s">
        <v>250</v>
      </c>
      <c r="I24" s="121" t="s">
        <v>68</v>
      </c>
    </row>
    <row r="25" spans="1:9" ht="150" x14ac:dyDescent="0.25">
      <c r="A25" s="208">
        <v>9</v>
      </c>
      <c r="B25" s="2" t="s">
        <v>50</v>
      </c>
      <c r="C25" s="175" t="s">
        <v>287</v>
      </c>
      <c r="D25" s="178" t="s">
        <v>342</v>
      </c>
      <c r="E25" s="167" t="s">
        <v>145</v>
      </c>
      <c r="F25" s="167" t="s">
        <v>81</v>
      </c>
      <c r="G25" s="177">
        <v>468410400</v>
      </c>
      <c r="H25" s="120" t="s">
        <v>250</v>
      </c>
      <c r="I25" s="121" t="s">
        <v>68</v>
      </c>
    </row>
    <row r="26" spans="1:9" ht="60" x14ac:dyDescent="0.25">
      <c r="A26" s="158">
        <v>10</v>
      </c>
      <c r="B26" s="2" t="s">
        <v>50</v>
      </c>
      <c r="C26" s="175" t="s">
        <v>288</v>
      </c>
      <c r="D26" s="178" t="s">
        <v>293</v>
      </c>
      <c r="E26" s="159" t="s">
        <v>130</v>
      </c>
      <c r="F26" s="167" t="s">
        <v>371</v>
      </c>
      <c r="G26" s="177">
        <v>17033040</v>
      </c>
      <c r="H26" s="120" t="s">
        <v>377</v>
      </c>
      <c r="I26" s="121" t="s">
        <v>68</v>
      </c>
    </row>
    <row r="27" spans="1:9" ht="210" x14ac:dyDescent="0.25">
      <c r="A27" s="213">
        <v>11</v>
      </c>
      <c r="B27" s="2" t="s">
        <v>50</v>
      </c>
      <c r="C27" s="175" t="s">
        <v>289</v>
      </c>
      <c r="D27" s="178" t="s">
        <v>343</v>
      </c>
      <c r="E27" s="167" t="s">
        <v>145</v>
      </c>
      <c r="F27" s="167" t="s">
        <v>81</v>
      </c>
      <c r="G27" s="177">
        <v>176455999.80000001</v>
      </c>
      <c r="H27" s="120" t="s">
        <v>250</v>
      </c>
      <c r="I27" s="121" t="s">
        <v>68</v>
      </c>
    </row>
    <row r="28" spans="1:9" ht="135" x14ac:dyDescent="0.25">
      <c r="A28" s="208">
        <v>12</v>
      </c>
      <c r="B28" s="2" t="s">
        <v>50</v>
      </c>
      <c r="C28" s="175" t="s">
        <v>290</v>
      </c>
      <c r="D28" s="178" t="s">
        <v>344</v>
      </c>
      <c r="E28" s="167" t="s">
        <v>145</v>
      </c>
      <c r="F28" s="167" t="s">
        <v>81</v>
      </c>
      <c r="G28" s="177">
        <v>88824000</v>
      </c>
      <c r="H28" s="120" t="s">
        <v>250</v>
      </c>
      <c r="I28" s="121" t="s">
        <v>68</v>
      </c>
    </row>
    <row r="29" spans="1:9" ht="75" x14ac:dyDescent="0.25">
      <c r="A29" s="158">
        <v>13</v>
      </c>
      <c r="B29" s="2" t="s">
        <v>50</v>
      </c>
      <c r="C29" s="175">
        <v>1001547238</v>
      </c>
      <c r="D29" s="178" t="s">
        <v>372</v>
      </c>
      <c r="E29" s="159" t="s">
        <v>130</v>
      </c>
      <c r="F29" s="167" t="s">
        <v>32</v>
      </c>
      <c r="G29" s="177">
        <v>7430691</v>
      </c>
      <c r="H29" s="120" t="s">
        <v>377</v>
      </c>
      <c r="I29" s="121" t="s">
        <v>68</v>
      </c>
    </row>
    <row r="30" spans="1:9" ht="120" x14ac:dyDescent="0.25">
      <c r="A30" s="158">
        <v>14</v>
      </c>
      <c r="B30" s="2" t="s">
        <v>50</v>
      </c>
      <c r="C30" s="175">
        <v>1001547239</v>
      </c>
      <c r="D30" s="178" t="s">
        <v>373</v>
      </c>
      <c r="E30" s="159" t="s">
        <v>130</v>
      </c>
      <c r="F30" s="167" t="s">
        <v>32</v>
      </c>
      <c r="G30" s="177">
        <v>7443310</v>
      </c>
      <c r="H30" s="120" t="s">
        <v>377</v>
      </c>
      <c r="I30" s="121" t="s">
        <v>68</v>
      </c>
    </row>
    <row r="31" spans="1:9" ht="90" x14ac:dyDescent="0.25">
      <c r="A31" s="176">
        <v>15</v>
      </c>
      <c r="B31" s="2" t="s">
        <v>50</v>
      </c>
      <c r="C31" s="175" t="s">
        <v>302</v>
      </c>
      <c r="D31" s="178" t="s">
        <v>347</v>
      </c>
      <c r="E31" s="159" t="s">
        <v>130</v>
      </c>
      <c r="F31" s="167" t="s">
        <v>32</v>
      </c>
      <c r="G31" s="177">
        <v>5300000</v>
      </c>
      <c r="H31" s="120" t="s">
        <v>377</v>
      </c>
      <c r="I31" s="121" t="s">
        <v>68</v>
      </c>
    </row>
    <row r="32" spans="1:9" ht="45" x14ac:dyDescent="0.25">
      <c r="A32" s="208">
        <v>16</v>
      </c>
      <c r="B32" s="2" t="s">
        <v>50</v>
      </c>
      <c r="C32" s="175" t="s">
        <v>141</v>
      </c>
      <c r="D32" s="166" t="s">
        <v>345</v>
      </c>
      <c r="E32" s="159" t="s">
        <v>130</v>
      </c>
      <c r="F32" s="167" t="s">
        <v>80</v>
      </c>
      <c r="G32" s="177">
        <v>6000000</v>
      </c>
      <c r="H32" s="120" t="s">
        <v>250</v>
      </c>
      <c r="I32" s="121" t="s">
        <v>68</v>
      </c>
    </row>
    <row r="33" spans="1:9" ht="65.25" customHeight="1" x14ac:dyDescent="0.25">
      <c r="A33" s="208">
        <v>17</v>
      </c>
      <c r="B33" s="2" t="s">
        <v>50</v>
      </c>
      <c r="C33" s="167" t="s">
        <v>146</v>
      </c>
      <c r="D33" s="166" t="s">
        <v>199</v>
      </c>
      <c r="E33" s="159" t="s">
        <v>130</v>
      </c>
      <c r="F33" s="167" t="s">
        <v>83</v>
      </c>
      <c r="G33" s="177">
        <v>88608000</v>
      </c>
      <c r="H33" s="120" t="s">
        <v>250</v>
      </c>
      <c r="I33" s="121" t="s">
        <v>68</v>
      </c>
    </row>
    <row r="34" spans="1:9" ht="60" x14ac:dyDescent="0.25">
      <c r="A34" s="208">
        <v>18</v>
      </c>
      <c r="B34" s="2" t="s">
        <v>50</v>
      </c>
      <c r="C34" s="167" t="s">
        <v>147</v>
      </c>
      <c r="D34" s="166" t="s">
        <v>346</v>
      </c>
      <c r="E34" s="159" t="s">
        <v>130</v>
      </c>
      <c r="F34" s="167" t="s">
        <v>69</v>
      </c>
      <c r="G34" s="177">
        <v>225036000</v>
      </c>
      <c r="H34" s="120" t="s">
        <v>250</v>
      </c>
      <c r="I34" s="121" t="s">
        <v>68</v>
      </c>
    </row>
    <row r="35" spans="1:9" ht="180" x14ac:dyDescent="0.25">
      <c r="A35" s="176">
        <v>19</v>
      </c>
      <c r="B35" s="2" t="s">
        <v>50</v>
      </c>
      <c r="C35" s="167" t="s">
        <v>148</v>
      </c>
      <c r="D35" s="166" t="s">
        <v>200</v>
      </c>
      <c r="E35" s="159" t="s">
        <v>130</v>
      </c>
      <c r="F35" s="167" t="s">
        <v>32</v>
      </c>
      <c r="G35" s="177">
        <v>315964500</v>
      </c>
      <c r="H35" s="120" t="s">
        <v>377</v>
      </c>
      <c r="I35" s="121" t="s">
        <v>68</v>
      </c>
    </row>
    <row r="36" spans="1:9" ht="135" x14ac:dyDescent="0.25">
      <c r="A36" s="158">
        <v>20</v>
      </c>
      <c r="B36" s="2" t="s">
        <v>50</v>
      </c>
      <c r="C36" s="167" t="s">
        <v>149</v>
      </c>
      <c r="D36" s="166" t="s">
        <v>201</v>
      </c>
      <c r="E36" s="159" t="s">
        <v>130</v>
      </c>
      <c r="F36" s="167" t="s">
        <v>32</v>
      </c>
      <c r="G36" s="177">
        <v>145930100</v>
      </c>
      <c r="H36" s="120" t="s">
        <v>377</v>
      </c>
      <c r="I36" s="121" t="s">
        <v>68</v>
      </c>
    </row>
    <row r="37" spans="1:9" ht="90" x14ac:dyDescent="0.25">
      <c r="A37" s="158">
        <v>21</v>
      </c>
      <c r="B37" s="2" t="s">
        <v>50</v>
      </c>
      <c r="C37" s="167" t="s">
        <v>150</v>
      </c>
      <c r="D37" s="166" t="s">
        <v>202</v>
      </c>
      <c r="E37" s="159" t="s">
        <v>130</v>
      </c>
      <c r="F37" s="167" t="s">
        <v>32</v>
      </c>
      <c r="G37" s="177">
        <v>228342730.00999999</v>
      </c>
      <c r="H37" s="120" t="s">
        <v>377</v>
      </c>
      <c r="I37" s="121" t="s">
        <v>68</v>
      </c>
    </row>
    <row r="38" spans="1:9" ht="120" x14ac:dyDescent="0.25">
      <c r="A38" s="158">
        <v>22</v>
      </c>
      <c r="B38" s="2" t="s">
        <v>50</v>
      </c>
      <c r="C38" s="167" t="s">
        <v>151</v>
      </c>
      <c r="D38" s="166" t="s">
        <v>203</v>
      </c>
      <c r="E38" s="159" t="s">
        <v>130</v>
      </c>
      <c r="F38" s="167" t="s">
        <v>32</v>
      </c>
      <c r="G38" s="177">
        <v>48736250</v>
      </c>
      <c r="H38" s="120" t="s">
        <v>377</v>
      </c>
      <c r="I38" s="121" t="s">
        <v>68</v>
      </c>
    </row>
    <row r="39" spans="1:9" ht="75" x14ac:dyDescent="0.25">
      <c r="A39" s="176">
        <v>23</v>
      </c>
      <c r="B39" s="2" t="s">
        <v>50</v>
      </c>
      <c r="C39" s="167" t="s">
        <v>152</v>
      </c>
      <c r="D39" s="166" t="s">
        <v>204</v>
      </c>
      <c r="E39" s="159" t="s">
        <v>130</v>
      </c>
      <c r="F39" s="167" t="s">
        <v>32</v>
      </c>
      <c r="G39" s="177">
        <v>23004480</v>
      </c>
      <c r="H39" s="120" t="s">
        <v>377</v>
      </c>
      <c r="I39" s="121" t="s">
        <v>68</v>
      </c>
    </row>
    <row r="40" spans="1:9" ht="75" x14ac:dyDescent="0.25">
      <c r="A40" s="158">
        <v>24</v>
      </c>
      <c r="B40" s="2" t="s">
        <v>50</v>
      </c>
      <c r="C40" s="167" t="s">
        <v>153</v>
      </c>
      <c r="D40" s="166" t="s">
        <v>205</v>
      </c>
      <c r="E40" s="159" t="s">
        <v>130</v>
      </c>
      <c r="F40" s="167" t="s">
        <v>32</v>
      </c>
      <c r="G40" s="177">
        <v>14378660</v>
      </c>
      <c r="H40" s="120" t="s">
        <v>377</v>
      </c>
      <c r="I40" s="121" t="s">
        <v>68</v>
      </c>
    </row>
    <row r="41" spans="1:9" ht="75" x14ac:dyDescent="0.25">
      <c r="A41" s="158">
        <v>25</v>
      </c>
      <c r="B41" s="2" t="s">
        <v>50</v>
      </c>
      <c r="C41" s="167" t="s">
        <v>154</v>
      </c>
      <c r="D41" s="166" t="s">
        <v>206</v>
      </c>
      <c r="E41" s="159" t="s">
        <v>130</v>
      </c>
      <c r="F41" s="167" t="s">
        <v>32</v>
      </c>
      <c r="G41" s="177">
        <v>43199640</v>
      </c>
      <c r="H41" s="120" t="s">
        <v>377</v>
      </c>
      <c r="I41" s="121" t="s">
        <v>68</v>
      </c>
    </row>
    <row r="42" spans="1:9" ht="75" x14ac:dyDescent="0.25">
      <c r="A42" s="158">
        <v>26</v>
      </c>
      <c r="B42" s="2" t="s">
        <v>50</v>
      </c>
      <c r="C42" s="167" t="s">
        <v>155</v>
      </c>
      <c r="D42" s="166" t="s">
        <v>207</v>
      </c>
      <c r="E42" s="159" t="s">
        <v>130</v>
      </c>
      <c r="F42" s="167" t="s">
        <v>32</v>
      </c>
      <c r="G42" s="177">
        <v>12295450.01</v>
      </c>
      <c r="H42" s="120" t="s">
        <v>377</v>
      </c>
      <c r="I42" s="121" t="s">
        <v>68</v>
      </c>
    </row>
    <row r="43" spans="1:9" ht="90" x14ac:dyDescent="0.25">
      <c r="A43" s="176">
        <v>27</v>
      </c>
      <c r="B43" s="2" t="s">
        <v>50</v>
      </c>
      <c r="C43" s="167" t="s">
        <v>156</v>
      </c>
      <c r="D43" s="166" t="s">
        <v>208</v>
      </c>
      <c r="E43" s="159" t="s">
        <v>130</v>
      </c>
      <c r="F43" s="167" t="s">
        <v>32</v>
      </c>
      <c r="G43" s="177">
        <v>65114440.009999998</v>
      </c>
      <c r="H43" s="120" t="s">
        <v>377</v>
      </c>
      <c r="I43" s="121" t="s">
        <v>68</v>
      </c>
    </row>
    <row r="44" spans="1:9" ht="105" x14ac:dyDescent="0.25">
      <c r="A44" s="158">
        <v>28</v>
      </c>
      <c r="B44" s="2" t="s">
        <v>50</v>
      </c>
      <c r="C44" s="167" t="s">
        <v>157</v>
      </c>
      <c r="D44" s="166" t="s">
        <v>210</v>
      </c>
      <c r="E44" s="159" t="s">
        <v>130</v>
      </c>
      <c r="F44" s="167" t="s">
        <v>32</v>
      </c>
      <c r="G44" s="177">
        <v>15548960</v>
      </c>
      <c r="H44" s="120" t="s">
        <v>377</v>
      </c>
      <c r="I44" s="121" t="s">
        <v>68</v>
      </c>
    </row>
    <row r="45" spans="1:9" ht="75" x14ac:dyDescent="0.25">
      <c r="A45" s="158">
        <v>29</v>
      </c>
      <c r="B45" s="2" t="s">
        <v>50</v>
      </c>
      <c r="C45" s="167" t="s">
        <v>158</v>
      </c>
      <c r="D45" s="166" t="s">
        <v>209</v>
      </c>
      <c r="E45" s="159" t="s">
        <v>130</v>
      </c>
      <c r="F45" s="167" t="s">
        <v>32</v>
      </c>
      <c r="G45" s="177">
        <v>63602920.009999998</v>
      </c>
      <c r="H45" s="120" t="s">
        <v>377</v>
      </c>
      <c r="I45" s="121" t="s">
        <v>68</v>
      </c>
    </row>
    <row r="46" spans="1:9" ht="120" x14ac:dyDescent="0.25">
      <c r="A46" s="158">
        <v>30</v>
      </c>
      <c r="B46" s="2" t="s">
        <v>50</v>
      </c>
      <c r="C46" s="167" t="s">
        <v>159</v>
      </c>
      <c r="D46" s="166" t="s">
        <v>211</v>
      </c>
      <c r="E46" s="159" t="s">
        <v>130</v>
      </c>
      <c r="F46" s="167" t="s">
        <v>32</v>
      </c>
      <c r="G46" s="177">
        <v>20257140</v>
      </c>
      <c r="H46" s="120" t="s">
        <v>377</v>
      </c>
      <c r="I46" s="121" t="s">
        <v>68</v>
      </c>
    </row>
    <row r="47" spans="1:9" ht="105" x14ac:dyDescent="0.25">
      <c r="A47" s="176">
        <v>31</v>
      </c>
      <c r="B47" s="2" t="s">
        <v>50</v>
      </c>
      <c r="C47" s="167" t="s">
        <v>160</v>
      </c>
      <c r="D47" s="173" t="s">
        <v>212</v>
      </c>
      <c r="E47" s="159" t="s">
        <v>130</v>
      </c>
      <c r="F47" s="167" t="s">
        <v>32</v>
      </c>
      <c r="G47" s="177">
        <v>43468640</v>
      </c>
      <c r="H47" s="120" t="s">
        <v>377</v>
      </c>
      <c r="I47" s="121" t="s">
        <v>68</v>
      </c>
    </row>
    <row r="48" spans="1:9" ht="90" x14ac:dyDescent="0.25">
      <c r="A48" s="158">
        <v>32</v>
      </c>
      <c r="B48" s="2" t="s">
        <v>50</v>
      </c>
      <c r="C48" s="167" t="s">
        <v>161</v>
      </c>
      <c r="D48" s="173" t="s">
        <v>274</v>
      </c>
      <c r="E48" s="159" t="s">
        <v>130</v>
      </c>
      <c r="F48" s="167" t="s">
        <v>32</v>
      </c>
      <c r="G48" s="177">
        <v>36727310</v>
      </c>
      <c r="H48" s="120" t="s">
        <v>377</v>
      </c>
      <c r="I48" s="121" t="s">
        <v>68</v>
      </c>
    </row>
    <row r="49" spans="1:9" ht="90" x14ac:dyDescent="0.25">
      <c r="A49" s="158">
        <v>33</v>
      </c>
      <c r="B49" s="2" t="s">
        <v>50</v>
      </c>
      <c r="C49" s="167" t="s">
        <v>162</v>
      </c>
      <c r="D49" s="166" t="s">
        <v>213</v>
      </c>
      <c r="E49" s="159" t="s">
        <v>130</v>
      </c>
      <c r="F49" s="167" t="s">
        <v>32</v>
      </c>
      <c r="G49" s="177">
        <v>19296870</v>
      </c>
      <c r="H49" s="120" t="s">
        <v>377</v>
      </c>
      <c r="I49" s="121" t="s">
        <v>68</v>
      </c>
    </row>
    <row r="50" spans="1:9" ht="105" x14ac:dyDescent="0.25">
      <c r="A50" s="158">
        <v>34</v>
      </c>
      <c r="B50" s="2" t="s">
        <v>50</v>
      </c>
      <c r="C50" s="167" t="s">
        <v>163</v>
      </c>
      <c r="D50" s="166" t="s">
        <v>214</v>
      </c>
      <c r="E50" s="159" t="s">
        <v>130</v>
      </c>
      <c r="F50" s="167" t="s">
        <v>32</v>
      </c>
      <c r="G50" s="177">
        <v>514620910.00999999</v>
      </c>
      <c r="H50" s="120" t="s">
        <v>377</v>
      </c>
      <c r="I50" s="121" t="s">
        <v>68</v>
      </c>
    </row>
    <row r="51" spans="1:9" ht="90" x14ac:dyDescent="0.25">
      <c r="A51" s="176">
        <v>35</v>
      </c>
      <c r="B51" s="2" t="s">
        <v>50</v>
      </c>
      <c r="C51" s="167" t="s">
        <v>164</v>
      </c>
      <c r="D51" s="166" t="s">
        <v>215</v>
      </c>
      <c r="E51" s="159" t="s">
        <v>130</v>
      </c>
      <c r="F51" s="167" t="s">
        <v>32</v>
      </c>
      <c r="G51" s="177">
        <v>38368720.009999998</v>
      </c>
      <c r="H51" s="120" t="s">
        <v>377</v>
      </c>
      <c r="I51" s="121" t="s">
        <v>68</v>
      </c>
    </row>
    <row r="52" spans="1:9" ht="90" x14ac:dyDescent="0.25">
      <c r="A52" s="158">
        <v>36</v>
      </c>
      <c r="B52" s="2" t="s">
        <v>50</v>
      </c>
      <c r="C52" s="167" t="s">
        <v>165</v>
      </c>
      <c r="D52" s="166" t="s">
        <v>216</v>
      </c>
      <c r="E52" s="159" t="s">
        <v>130</v>
      </c>
      <c r="F52" s="167" t="s">
        <v>32</v>
      </c>
      <c r="G52" s="177">
        <v>46021690.009999998</v>
      </c>
      <c r="H52" s="120" t="s">
        <v>377</v>
      </c>
      <c r="I52" s="121" t="s">
        <v>68</v>
      </c>
    </row>
    <row r="53" spans="1:9" ht="75" x14ac:dyDescent="0.25">
      <c r="A53" s="158">
        <v>37</v>
      </c>
      <c r="B53" s="2" t="s">
        <v>50</v>
      </c>
      <c r="C53" s="167" t="s">
        <v>166</v>
      </c>
      <c r="D53" s="166" t="s">
        <v>217</v>
      </c>
      <c r="E53" s="159" t="s">
        <v>130</v>
      </c>
      <c r="F53" s="167" t="s">
        <v>32</v>
      </c>
      <c r="G53" s="177">
        <v>15631920</v>
      </c>
      <c r="H53" s="120" t="s">
        <v>377</v>
      </c>
      <c r="I53" s="121" t="s">
        <v>68</v>
      </c>
    </row>
    <row r="54" spans="1:9" ht="75" x14ac:dyDescent="0.25">
      <c r="A54" s="158">
        <v>38</v>
      </c>
      <c r="B54" s="2" t="s">
        <v>50</v>
      </c>
      <c r="C54" s="167" t="s">
        <v>167</v>
      </c>
      <c r="D54" s="166" t="s">
        <v>218</v>
      </c>
      <c r="E54" s="159" t="s">
        <v>130</v>
      </c>
      <c r="F54" s="167" t="s">
        <v>32</v>
      </c>
      <c r="G54" s="177">
        <v>49270280</v>
      </c>
      <c r="H54" s="120" t="s">
        <v>377</v>
      </c>
      <c r="I54" s="121" t="s">
        <v>68</v>
      </c>
    </row>
    <row r="55" spans="1:9" ht="105" x14ac:dyDescent="0.25">
      <c r="A55" s="176">
        <v>39</v>
      </c>
      <c r="B55" s="2" t="s">
        <v>50</v>
      </c>
      <c r="C55" s="167" t="s">
        <v>168</v>
      </c>
      <c r="D55" s="166" t="s">
        <v>219</v>
      </c>
      <c r="E55" s="159" t="s">
        <v>130</v>
      </c>
      <c r="F55" s="167" t="s">
        <v>32</v>
      </c>
      <c r="G55" s="177">
        <v>125049760.01000001</v>
      </c>
      <c r="H55" s="120" t="s">
        <v>377</v>
      </c>
      <c r="I55" s="121" t="s">
        <v>68</v>
      </c>
    </row>
    <row r="56" spans="1:9" ht="120" x14ac:dyDescent="0.25">
      <c r="A56" s="158">
        <v>40</v>
      </c>
      <c r="B56" s="2" t="s">
        <v>50</v>
      </c>
      <c r="C56" s="167" t="s">
        <v>169</v>
      </c>
      <c r="D56" s="166" t="s">
        <v>220</v>
      </c>
      <c r="E56" s="159" t="s">
        <v>130</v>
      </c>
      <c r="F56" s="167" t="s">
        <v>32</v>
      </c>
      <c r="G56" s="177">
        <v>44386560</v>
      </c>
      <c r="H56" s="120" t="s">
        <v>377</v>
      </c>
      <c r="I56" s="121" t="s">
        <v>68</v>
      </c>
    </row>
    <row r="57" spans="1:9" ht="60" x14ac:dyDescent="0.25">
      <c r="A57" s="158">
        <v>41</v>
      </c>
      <c r="B57" s="2" t="s">
        <v>50</v>
      </c>
      <c r="C57" s="167" t="s">
        <v>170</v>
      </c>
      <c r="D57" s="169" t="s">
        <v>241</v>
      </c>
      <c r="E57" s="159" t="s">
        <v>130</v>
      </c>
      <c r="F57" s="167" t="s">
        <v>32</v>
      </c>
      <c r="G57" s="177">
        <v>256398350</v>
      </c>
      <c r="H57" s="120" t="s">
        <v>377</v>
      </c>
      <c r="I57" s="121" t="s">
        <v>68</v>
      </c>
    </row>
    <row r="58" spans="1:9" ht="90" x14ac:dyDescent="0.25">
      <c r="A58" s="158">
        <v>42</v>
      </c>
      <c r="B58" s="2" t="s">
        <v>50</v>
      </c>
      <c r="C58" s="167" t="s">
        <v>171</v>
      </c>
      <c r="D58" s="166" t="s">
        <v>221</v>
      </c>
      <c r="E58" s="159" t="s">
        <v>130</v>
      </c>
      <c r="F58" s="167" t="s">
        <v>32</v>
      </c>
      <c r="G58" s="177">
        <v>4642590</v>
      </c>
      <c r="H58" s="120" t="s">
        <v>377</v>
      </c>
      <c r="I58" s="121" t="s">
        <v>68</v>
      </c>
    </row>
    <row r="59" spans="1:9" ht="75" x14ac:dyDescent="0.25">
      <c r="A59" s="176">
        <v>43</v>
      </c>
      <c r="B59" s="2" t="s">
        <v>50</v>
      </c>
      <c r="C59" s="167" t="s">
        <v>172</v>
      </c>
      <c r="D59" s="166" t="s">
        <v>222</v>
      </c>
      <c r="E59" s="159" t="s">
        <v>130</v>
      </c>
      <c r="F59" s="167" t="s">
        <v>32</v>
      </c>
      <c r="G59" s="177">
        <v>40947360</v>
      </c>
      <c r="H59" s="120" t="s">
        <v>377</v>
      </c>
      <c r="I59" s="121" t="s">
        <v>68</v>
      </c>
    </row>
    <row r="60" spans="1:9" ht="75" x14ac:dyDescent="0.25">
      <c r="A60" s="158">
        <v>44</v>
      </c>
      <c r="B60" s="2" t="s">
        <v>50</v>
      </c>
      <c r="C60" s="167" t="s">
        <v>173</v>
      </c>
      <c r="D60" s="166" t="s">
        <v>223</v>
      </c>
      <c r="E60" s="159" t="s">
        <v>130</v>
      </c>
      <c r="F60" s="167" t="s">
        <v>32</v>
      </c>
      <c r="G60" s="177">
        <v>22475030</v>
      </c>
      <c r="H60" s="120" t="s">
        <v>377</v>
      </c>
      <c r="I60" s="121" t="s">
        <v>68</v>
      </c>
    </row>
    <row r="61" spans="1:9" ht="75" x14ac:dyDescent="0.25">
      <c r="A61" s="158">
        <v>45</v>
      </c>
      <c r="B61" s="2" t="s">
        <v>50</v>
      </c>
      <c r="C61" s="167" t="s">
        <v>174</v>
      </c>
      <c r="D61" s="166" t="s">
        <v>224</v>
      </c>
      <c r="E61" s="159" t="s">
        <v>130</v>
      </c>
      <c r="F61" s="167" t="s">
        <v>32</v>
      </c>
      <c r="G61" s="177">
        <v>20053490</v>
      </c>
      <c r="H61" s="120" t="s">
        <v>377</v>
      </c>
      <c r="I61" s="121" t="s">
        <v>68</v>
      </c>
    </row>
    <row r="62" spans="1:9" ht="75" x14ac:dyDescent="0.25">
      <c r="A62" s="158">
        <v>46</v>
      </c>
      <c r="B62" s="2" t="s">
        <v>50</v>
      </c>
      <c r="C62" s="167" t="s">
        <v>175</v>
      </c>
      <c r="D62" s="166" t="s">
        <v>225</v>
      </c>
      <c r="E62" s="159" t="s">
        <v>130</v>
      </c>
      <c r="F62" s="167" t="s">
        <v>32</v>
      </c>
      <c r="G62" s="177">
        <v>16475260.01</v>
      </c>
      <c r="H62" s="120" t="s">
        <v>377</v>
      </c>
      <c r="I62" s="121" t="s">
        <v>68</v>
      </c>
    </row>
    <row r="63" spans="1:9" ht="90" x14ac:dyDescent="0.25">
      <c r="A63" s="176">
        <v>47</v>
      </c>
      <c r="B63" s="2" t="s">
        <v>50</v>
      </c>
      <c r="C63" s="167" t="s">
        <v>176</v>
      </c>
      <c r="D63" s="169" t="s">
        <v>245</v>
      </c>
      <c r="E63" s="159" t="s">
        <v>130</v>
      </c>
      <c r="F63" s="167" t="s">
        <v>32</v>
      </c>
      <c r="G63" s="177">
        <v>2836861550</v>
      </c>
      <c r="H63" s="120" t="s">
        <v>377</v>
      </c>
      <c r="I63" s="121" t="s">
        <v>68</v>
      </c>
    </row>
    <row r="64" spans="1:9" ht="90" x14ac:dyDescent="0.25">
      <c r="A64" s="158">
        <v>48</v>
      </c>
      <c r="B64" s="2" t="s">
        <v>50</v>
      </c>
      <c r="C64" s="167" t="s">
        <v>177</v>
      </c>
      <c r="D64" s="169" t="s">
        <v>246</v>
      </c>
      <c r="E64" s="159" t="s">
        <v>130</v>
      </c>
      <c r="F64" s="167" t="s">
        <v>32</v>
      </c>
      <c r="G64" s="177">
        <v>3437775860</v>
      </c>
      <c r="H64" s="120" t="s">
        <v>377</v>
      </c>
      <c r="I64" s="121" t="s">
        <v>68</v>
      </c>
    </row>
    <row r="65" spans="1:9" ht="45" x14ac:dyDescent="0.25">
      <c r="A65" s="158">
        <v>49</v>
      </c>
      <c r="B65" s="2" t="s">
        <v>50</v>
      </c>
      <c r="C65" s="167" t="s">
        <v>178</v>
      </c>
      <c r="D65" s="169" t="s">
        <v>239</v>
      </c>
      <c r="E65" s="159" t="s">
        <v>130</v>
      </c>
      <c r="F65" s="167" t="s">
        <v>32</v>
      </c>
      <c r="G65" s="177">
        <v>31738120.010000002</v>
      </c>
      <c r="H65" s="120" t="s">
        <v>377</v>
      </c>
      <c r="I65" s="121" t="s">
        <v>68</v>
      </c>
    </row>
    <row r="66" spans="1:9" ht="45" x14ac:dyDescent="0.25">
      <c r="A66" s="158">
        <v>50</v>
      </c>
      <c r="B66" s="2" t="s">
        <v>50</v>
      </c>
      <c r="C66" s="167" t="s">
        <v>179</v>
      </c>
      <c r="D66" s="169" t="s">
        <v>238</v>
      </c>
      <c r="E66" s="159" t="s">
        <v>130</v>
      </c>
      <c r="F66" s="167" t="s">
        <v>32</v>
      </c>
      <c r="G66" s="177">
        <v>36086960</v>
      </c>
      <c r="H66" s="120" t="s">
        <v>377</v>
      </c>
      <c r="I66" s="121" t="s">
        <v>68</v>
      </c>
    </row>
    <row r="67" spans="1:9" ht="105" x14ac:dyDescent="0.25">
      <c r="A67" s="176">
        <v>51</v>
      </c>
      <c r="B67" s="2" t="s">
        <v>50</v>
      </c>
      <c r="C67" s="167" t="s">
        <v>180</v>
      </c>
      <c r="D67" s="169" t="s">
        <v>247</v>
      </c>
      <c r="E67" s="159" t="s">
        <v>130</v>
      </c>
      <c r="F67" s="167" t="s">
        <v>32</v>
      </c>
      <c r="G67" s="177">
        <v>13493630</v>
      </c>
      <c r="H67" s="120" t="s">
        <v>377</v>
      </c>
      <c r="I67" s="121" t="s">
        <v>68</v>
      </c>
    </row>
    <row r="68" spans="1:9" ht="45" x14ac:dyDescent="0.25">
      <c r="A68" s="158">
        <v>52</v>
      </c>
      <c r="B68" s="2" t="s">
        <v>50</v>
      </c>
      <c r="C68" s="167" t="s">
        <v>181</v>
      </c>
      <c r="D68" s="169" t="s">
        <v>242</v>
      </c>
      <c r="E68" s="159" t="s">
        <v>130</v>
      </c>
      <c r="F68" s="167" t="s">
        <v>32</v>
      </c>
      <c r="G68" s="177">
        <v>17454264</v>
      </c>
      <c r="H68" s="120" t="s">
        <v>377</v>
      </c>
      <c r="I68" s="121" t="s">
        <v>68</v>
      </c>
    </row>
    <row r="69" spans="1:9" ht="60" x14ac:dyDescent="0.25">
      <c r="A69" s="158">
        <v>53</v>
      </c>
      <c r="B69" s="2" t="s">
        <v>50</v>
      </c>
      <c r="C69" s="167" t="s">
        <v>182</v>
      </c>
      <c r="D69" s="169" t="s">
        <v>243</v>
      </c>
      <c r="E69" s="159" t="s">
        <v>130</v>
      </c>
      <c r="F69" s="167" t="s">
        <v>32</v>
      </c>
      <c r="G69" s="177">
        <v>9147760</v>
      </c>
      <c r="H69" s="120" t="s">
        <v>377</v>
      </c>
      <c r="I69" s="121" t="s">
        <v>68</v>
      </c>
    </row>
    <row r="70" spans="1:9" ht="60" x14ac:dyDescent="0.25">
      <c r="A70" s="158">
        <v>54</v>
      </c>
      <c r="B70" s="2" t="s">
        <v>50</v>
      </c>
      <c r="C70" s="167" t="s">
        <v>183</v>
      </c>
      <c r="D70" s="169" t="s">
        <v>248</v>
      </c>
      <c r="E70" s="159" t="s">
        <v>130</v>
      </c>
      <c r="F70" s="167" t="s">
        <v>32</v>
      </c>
      <c r="G70" s="177">
        <v>1012780</v>
      </c>
      <c r="H70" s="120" t="s">
        <v>377</v>
      </c>
      <c r="I70" s="121" t="s">
        <v>68</v>
      </c>
    </row>
    <row r="71" spans="1:9" ht="60" x14ac:dyDescent="0.25">
      <c r="A71" s="176">
        <v>55</v>
      </c>
      <c r="B71" s="2" t="s">
        <v>50</v>
      </c>
      <c r="C71" s="167" t="s">
        <v>184</v>
      </c>
      <c r="D71" s="169" t="s">
        <v>244</v>
      </c>
      <c r="E71" s="159" t="s">
        <v>130</v>
      </c>
      <c r="F71" s="167" t="s">
        <v>32</v>
      </c>
      <c r="G71" s="177">
        <v>10803510</v>
      </c>
      <c r="H71" s="120" t="s">
        <v>377</v>
      </c>
      <c r="I71" s="121" t="s">
        <v>68</v>
      </c>
    </row>
    <row r="72" spans="1:9" ht="60" x14ac:dyDescent="0.25">
      <c r="A72" s="158">
        <v>56</v>
      </c>
      <c r="B72" s="2" t="s">
        <v>50</v>
      </c>
      <c r="C72" s="167" t="s">
        <v>185</v>
      </c>
      <c r="D72" s="166" t="s">
        <v>226</v>
      </c>
      <c r="E72" s="159" t="s">
        <v>130</v>
      </c>
      <c r="F72" s="167" t="s">
        <v>32</v>
      </c>
      <c r="G72" s="177">
        <v>8905570</v>
      </c>
      <c r="H72" s="120" t="s">
        <v>377</v>
      </c>
      <c r="I72" s="121" t="s">
        <v>68</v>
      </c>
    </row>
    <row r="73" spans="1:9" ht="75" x14ac:dyDescent="0.25">
      <c r="A73" s="158">
        <v>57</v>
      </c>
      <c r="B73" s="2" t="s">
        <v>50</v>
      </c>
      <c r="C73" s="167" t="s">
        <v>186</v>
      </c>
      <c r="D73" s="166" t="s">
        <v>227</v>
      </c>
      <c r="E73" s="159" t="s">
        <v>130</v>
      </c>
      <c r="F73" s="167" t="s">
        <v>32</v>
      </c>
      <c r="G73" s="177">
        <v>25629610.010000002</v>
      </c>
      <c r="H73" s="120" t="s">
        <v>377</v>
      </c>
      <c r="I73" s="121" t="s">
        <v>68</v>
      </c>
    </row>
    <row r="74" spans="1:9" ht="75" x14ac:dyDescent="0.25">
      <c r="A74" s="158">
        <v>58</v>
      </c>
      <c r="B74" s="2" t="s">
        <v>50</v>
      </c>
      <c r="C74" s="167" t="s">
        <v>187</v>
      </c>
      <c r="D74" s="166" t="s">
        <v>228</v>
      </c>
      <c r="E74" s="159" t="s">
        <v>130</v>
      </c>
      <c r="F74" s="167" t="s">
        <v>32</v>
      </c>
      <c r="G74" s="172">
        <v>8036130</v>
      </c>
      <c r="H74" s="120" t="s">
        <v>377</v>
      </c>
      <c r="I74" s="121" t="s">
        <v>68</v>
      </c>
    </row>
    <row r="75" spans="1:9" ht="75" x14ac:dyDescent="0.25">
      <c r="A75" s="176">
        <v>59</v>
      </c>
      <c r="B75" s="2" t="s">
        <v>50</v>
      </c>
      <c r="C75" s="167" t="s">
        <v>188</v>
      </c>
      <c r="D75" s="166" t="s">
        <v>229</v>
      </c>
      <c r="E75" s="159" t="s">
        <v>130</v>
      </c>
      <c r="F75" s="167" t="s">
        <v>32</v>
      </c>
      <c r="G75" s="171">
        <v>133129070</v>
      </c>
      <c r="H75" s="120" t="s">
        <v>377</v>
      </c>
      <c r="I75" s="121" t="s">
        <v>68</v>
      </c>
    </row>
    <row r="76" spans="1:9" ht="90" x14ac:dyDescent="0.25">
      <c r="A76" s="158">
        <v>60</v>
      </c>
      <c r="B76" s="2" t="s">
        <v>50</v>
      </c>
      <c r="C76" s="167" t="s">
        <v>189</v>
      </c>
      <c r="D76" s="166" t="s">
        <v>230</v>
      </c>
      <c r="E76" s="159" t="s">
        <v>130</v>
      </c>
      <c r="F76" s="167" t="s">
        <v>32</v>
      </c>
      <c r="G76" s="171">
        <v>496630800</v>
      </c>
      <c r="H76" s="120" t="s">
        <v>377</v>
      </c>
      <c r="I76" s="121" t="s">
        <v>68</v>
      </c>
    </row>
    <row r="77" spans="1:9" ht="90" x14ac:dyDescent="0.25">
      <c r="A77" s="158">
        <v>61</v>
      </c>
      <c r="B77" s="2" t="s">
        <v>50</v>
      </c>
      <c r="C77" s="167" t="s">
        <v>190</v>
      </c>
      <c r="D77" s="166" t="s">
        <v>231</v>
      </c>
      <c r="E77" s="159" t="s">
        <v>130</v>
      </c>
      <c r="F77" s="167" t="s">
        <v>32</v>
      </c>
      <c r="G77" s="168">
        <v>26376880.010000002</v>
      </c>
      <c r="H77" s="120" t="s">
        <v>377</v>
      </c>
      <c r="I77" s="121" t="s">
        <v>68</v>
      </c>
    </row>
    <row r="78" spans="1:9" ht="45" x14ac:dyDescent="0.25">
      <c r="A78" s="158">
        <v>62</v>
      </c>
      <c r="B78" s="2" t="s">
        <v>50</v>
      </c>
      <c r="C78" s="167" t="s">
        <v>191</v>
      </c>
      <c r="D78" s="169" t="s">
        <v>240</v>
      </c>
      <c r="E78" s="159" t="s">
        <v>130</v>
      </c>
      <c r="F78" s="167" t="s">
        <v>32</v>
      </c>
      <c r="G78" s="168">
        <v>44605960.009999998</v>
      </c>
      <c r="H78" s="120" t="s">
        <v>377</v>
      </c>
      <c r="I78" s="121" t="s">
        <v>68</v>
      </c>
    </row>
    <row r="79" spans="1:9" ht="105" x14ac:dyDescent="0.25">
      <c r="A79" s="176">
        <v>63</v>
      </c>
      <c r="B79" s="2" t="s">
        <v>50</v>
      </c>
      <c r="C79" s="167" t="s">
        <v>192</v>
      </c>
      <c r="D79" s="169" t="s">
        <v>249</v>
      </c>
      <c r="E79" s="159" t="s">
        <v>130</v>
      </c>
      <c r="F79" s="167" t="s">
        <v>32</v>
      </c>
      <c r="G79" s="172">
        <v>8538170</v>
      </c>
      <c r="H79" s="120" t="s">
        <v>377</v>
      </c>
      <c r="I79" s="121" t="s">
        <v>68</v>
      </c>
    </row>
    <row r="80" spans="1:9" ht="60" x14ac:dyDescent="0.25">
      <c r="A80" s="158">
        <v>64</v>
      </c>
      <c r="B80" s="2" t="s">
        <v>50</v>
      </c>
      <c r="C80" s="167" t="s">
        <v>193</v>
      </c>
      <c r="D80" s="166" t="s">
        <v>232</v>
      </c>
      <c r="E80" s="159" t="s">
        <v>130</v>
      </c>
      <c r="F80" s="167" t="s">
        <v>32</v>
      </c>
      <c r="G80" s="171">
        <v>18114570</v>
      </c>
      <c r="H80" s="120" t="s">
        <v>377</v>
      </c>
      <c r="I80" s="121" t="s">
        <v>68</v>
      </c>
    </row>
    <row r="81" spans="1:9" ht="90" x14ac:dyDescent="0.25">
      <c r="A81" s="158">
        <v>65</v>
      </c>
      <c r="B81" s="2" t="s">
        <v>50</v>
      </c>
      <c r="C81" s="167" t="s">
        <v>194</v>
      </c>
      <c r="D81" s="166" t="s">
        <v>233</v>
      </c>
      <c r="E81" s="159" t="s">
        <v>130</v>
      </c>
      <c r="F81" s="167" t="s">
        <v>32</v>
      </c>
      <c r="G81" s="171">
        <v>39299090</v>
      </c>
      <c r="H81" s="120" t="s">
        <v>377</v>
      </c>
      <c r="I81" s="121" t="s">
        <v>68</v>
      </c>
    </row>
    <row r="82" spans="1:9" ht="105" x14ac:dyDescent="0.25">
      <c r="A82" s="158">
        <v>66</v>
      </c>
      <c r="B82" s="2" t="s">
        <v>50</v>
      </c>
      <c r="C82" s="167" t="s">
        <v>195</v>
      </c>
      <c r="D82" s="166" t="s">
        <v>234</v>
      </c>
      <c r="E82" s="159" t="s">
        <v>130</v>
      </c>
      <c r="F82" s="167" t="s">
        <v>32</v>
      </c>
      <c r="G82" s="168">
        <v>188515150.00999999</v>
      </c>
      <c r="H82" s="120" t="s">
        <v>377</v>
      </c>
      <c r="I82" s="121" t="s">
        <v>68</v>
      </c>
    </row>
    <row r="83" spans="1:9" ht="90" x14ac:dyDescent="0.25">
      <c r="A83" s="176">
        <v>67</v>
      </c>
      <c r="B83" s="2" t="s">
        <v>50</v>
      </c>
      <c r="C83" s="167" t="s">
        <v>196</v>
      </c>
      <c r="D83" s="166" t="s">
        <v>235</v>
      </c>
      <c r="E83" s="159" t="s">
        <v>130</v>
      </c>
      <c r="F83" s="167" t="s">
        <v>32</v>
      </c>
      <c r="G83" s="171">
        <v>117572400</v>
      </c>
      <c r="H83" s="120" t="s">
        <v>377</v>
      </c>
      <c r="I83" s="121" t="s">
        <v>68</v>
      </c>
    </row>
    <row r="84" spans="1:9" ht="90" x14ac:dyDescent="0.25">
      <c r="A84" s="158">
        <v>68</v>
      </c>
      <c r="B84" s="2" t="s">
        <v>50</v>
      </c>
      <c r="C84" s="167" t="s">
        <v>197</v>
      </c>
      <c r="D84" s="166" t="s">
        <v>236</v>
      </c>
      <c r="E84" s="159" t="s">
        <v>130</v>
      </c>
      <c r="F84" s="167" t="s">
        <v>32</v>
      </c>
      <c r="G84" s="171">
        <v>20837040</v>
      </c>
      <c r="H84" s="120" t="s">
        <v>377</v>
      </c>
      <c r="I84" s="121" t="s">
        <v>68</v>
      </c>
    </row>
    <row r="85" spans="1:9" ht="75" x14ac:dyDescent="0.25">
      <c r="A85" s="158">
        <v>69</v>
      </c>
      <c r="B85" s="2" t="s">
        <v>50</v>
      </c>
      <c r="C85" s="167" t="s">
        <v>198</v>
      </c>
      <c r="D85" s="166" t="s">
        <v>237</v>
      </c>
      <c r="E85" s="159" t="s">
        <v>130</v>
      </c>
      <c r="F85" s="167" t="s">
        <v>32</v>
      </c>
      <c r="G85" s="168">
        <v>37803160.009999998</v>
      </c>
      <c r="H85" s="120" t="s">
        <v>377</v>
      </c>
      <c r="I85" s="121" t="s">
        <v>68</v>
      </c>
    </row>
    <row r="86" spans="1:9" ht="75" x14ac:dyDescent="0.25">
      <c r="A86" s="158">
        <v>70</v>
      </c>
      <c r="B86" s="2" t="s">
        <v>50</v>
      </c>
      <c r="C86" s="175" t="s">
        <v>295</v>
      </c>
      <c r="D86" s="178" t="s">
        <v>303</v>
      </c>
      <c r="E86" s="159" t="s">
        <v>130</v>
      </c>
      <c r="F86" s="167" t="s">
        <v>32</v>
      </c>
      <c r="G86" s="179">
        <v>3740470</v>
      </c>
      <c r="H86" s="120" t="s">
        <v>377</v>
      </c>
      <c r="I86" s="121" t="s">
        <v>68</v>
      </c>
    </row>
    <row r="87" spans="1:9" ht="90" x14ac:dyDescent="0.25">
      <c r="A87" s="176">
        <v>71</v>
      </c>
      <c r="B87" s="2" t="s">
        <v>50</v>
      </c>
      <c r="C87" s="175" t="s">
        <v>296</v>
      </c>
      <c r="D87" s="178" t="s">
        <v>304</v>
      </c>
      <c r="E87" s="159" t="s">
        <v>130</v>
      </c>
      <c r="F87" s="167" t="s">
        <v>32</v>
      </c>
      <c r="G87" s="179">
        <v>5184120</v>
      </c>
      <c r="H87" s="120" t="s">
        <v>377</v>
      </c>
      <c r="I87" s="121" t="s">
        <v>68</v>
      </c>
    </row>
    <row r="88" spans="1:9" ht="75" x14ac:dyDescent="0.25">
      <c r="A88" s="158">
        <v>72</v>
      </c>
      <c r="B88" s="2" t="s">
        <v>50</v>
      </c>
      <c r="C88" s="175" t="s">
        <v>297</v>
      </c>
      <c r="D88" s="178" t="s">
        <v>306</v>
      </c>
      <c r="E88" s="159" t="s">
        <v>130</v>
      </c>
      <c r="F88" s="167" t="s">
        <v>32</v>
      </c>
      <c r="G88" s="179">
        <v>6070860</v>
      </c>
      <c r="H88" s="120" t="s">
        <v>377</v>
      </c>
      <c r="I88" s="121" t="s">
        <v>68</v>
      </c>
    </row>
    <row r="89" spans="1:9" ht="75" x14ac:dyDescent="0.25">
      <c r="A89" s="158">
        <v>73</v>
      </c>
      <c r="B89" s="2" t="s">
        <v>50</v>
      </c>
      <c r="C89" s="175" t="s">
        <v>298</v>
      </c>
      <c r="D89" s="178" t="s">
        <v>305</v>
      </c>
      <c r="E89" s="159" t="s">
        <v>130</v>
      </c>
      <c r="F89" s="167" t="s">
        <v>32</v>
      </c>
      <c r="G89" s="179">
        <v>3992680</v>
      </c>
      <c r="H89" s="120" t="s">
        <v>377</v>
      </c>
      <c r="I89" s="121" t="s">
        <v>68</v>
      </c>
    </row>
    <row r="90" spans="1:9" ht="75" x14ac:dyDescent="0.25">
      <c r="A90" s="158">
        <v>74</v>
      </c>
      <c r="B90" s="2" t="s">
        <v>50</v>
      </c>
      <c r="C90" s="175" t="s">
        <v>299</v>
      </c>
      <c r="D90" s="178" t="s">
        <v>307</v>
      </c>
      <c r="E90" s="159" t="s">
        <v>130</v>
      </c>
      <c r="F90" s="167" t="s">
        <v>32</v>
      </c>
      <c r="G90" s="179">
        <v>8289580</v>
      </c>
      <c r="H90" s="120" t="s">
        <v>377</v>
      </c>
      <c r="I90" s="121" t="s">
        <v>68</v>
      </c>
    </row>
    <row r="91" spans="1:9" ht="60" x14ac:dyDescent="0.25">
      <c r="A91" s="176">
        <v>75</v>
      </c>
      <c r="B91" s="2" t="s">
        <v>50</v>
      </c>
      <c r="C91" s="175" t="s">
        <v>300</v>
      </c>
      <c r="D91" s="178" t="s">
        <v>308</v>
      </c>
      <c r="E91" s="159" t="s">
        <v>130</v>
      </c>
      <c r="F91" s="167" t="s">
        <v>32</v>
      </c>
      <c r="G91" s="179">
        <v>7080400</v>
      </c>
      <c r="H91" s="120" t="s">
        <v>377</v>
      </c>
      <c r="I91" s="121" t="s">
        <v>68</v>
      </c>
    </row>
    <row r="92" spans="1:9" ht="90" x14ac:dyDescent="0.25">
      <c r="A92" s="158">
        <v>76</v>
      </c>
      <c r="B92" s="2" t="s">
        <v>50</v>
      </c>
      <c r="C92" s="175" t="s">
        <v>301</v>
      </c>
      <c r="D92" s="178" t="s">
        <v>309</v>
      </c>
      <c r="E92" s="159" t="s">
        <v>130</v>
      </c>
      <c r="F92" s="167" t="s">
        <v>32</v>
      </c>
      <c r="G92" s="179">
        <v>7389720</v>
      </c>
      <c r="H92" s="120" t="s">
        <v>377</v>
      </c>
      <c r="I92" s="121" t="s">
        <v>68</v>
      </c>
    </row>
    <row r="93" spans="1:9" ht="120" x14ac:dyDescent="0.25">
      <c r="A93" s="208">
        <v>77</v>
      </c>
      <c r="B93" s="2" t="s">
        <v>50</v>
      </c>
      <c r="C93" s="175"/>
      <c r="D93" s="178" t="s">
        <v>385</v>
      </c>
      <c r="E93" s="159" t="s">
        <v>130</v>
      </c>
      <c r="F93" s="167" t="s">
        <v>32</v>
      </c>
      <c r="G93" s="179">
        <v>50817678.928999998</v>
      </c>
      <c r="H93" s="120" t="s">
        <v>377</v>
      </c>
      <c r="I93" s="121" t="s">
        <v>68</v>
      </c>
    </row>
    <row r="94" spans="1:9" ht="45" x14ac:dyDescent="0.25">
      <c r="A94" s="214">
        <v>78</v>
      </c>
      <c r="B94" s="2" t="s">
        <v>50</v>
      </c>
      <c r="C94" s="175" t="s">
        <v>398</v>
      </c>
      <c r="D94" s="178" t="s">
        <v>390</v>
      </c>
      <c r="E94" s="159" t="s">
        <v>130</v>
      </c>
      <c r="F94" s="167" t="s">
        <v>32</v>
      </c>
      <c r="G94" s="179">
        <v>26500000</v>
      </c>
      <c r="H94" s="120" t="s">
        <v>377</v>
      </c>
      <c r="I94" s="121" t="s">
        <v>68</v>
      </c>
    </row>
    <row r="95" spans="1:9" s="108" customFormat="1" ht="18" x14ac:dyDescent="0.25">
      <c r="A95" s="190" t="s">
        <v>40</v>
      </c>
      <c r="B95" s="191"/>
      <c r="C95" s="148"/>
      <c r="D95" s="129"/>
      <c r="E95" s="130"/>
      <c r="F95" s="147"/>
      <c r="G95" s="157">
        <f>SUM(G17:G94)</f>
        <v>12284647246.359005</v>
      </c>
      <c r="H95" s="132"/>
      <c r="I95" s="131"/>
    </row>
    <row r="96" spans="1:9" s="108" customFormat="1" ht="18" x14ac:dyDescent="0.25">
      <c r="A96" s="189" t="s">
        <v>19</v>
      </c>
      <c r="B96" s="189"/>
      <c r="D96" s="71"/>
      <c r="E96" s="48"/>
      <c r="F96" s="125"/>
      <c r="G96" s="75"/>
      <c r="H96" s="107"/>
      <c r="I96" s="126"/>
    </row>
    <row r="97" spans="1:9" s="112" customFormat="1" ht="18" x14ac:dyDescent="0.35">
      <c r="A97" s="109" t="s">
        <v>20</v>
      </c>
      <c r="B97" s="109"/>
      <c r="C97" s="68"/>
      <c r="D97" s="72"/>
      <c r="E97" s="127"/>
      <c r="F97" s="116"/>
      <c r="G97" s="69"/>
      <c r="I97" s="69"/>
    </row>
    <row r="98" spans="1:9" s="112" customFormat="1" ht="18" x14ac:dyDescent="0.35">
      <c r="A98" s="112" t="s">
        <v>25</v>
      </c>
      <c r="C98" s="69"/>
      <c r="D98" s="72"/>
      <c r="E98" s="127"/>
      <c r="F98" s="116"/>
      <c r="G98" s="69"/>
      <c r="I98" s="69"/>
    </row>
    <row r="99" spans="1:9" s="112" customFormat="1" ht="18" x14ac:dyDescent="0.35">
      <c r="A99" s="112" t="s">
        <v>21</v>
      </c>
      <c r="C99" s="70"/>
      <c r="D99" s="72"/>
      <c r="E99" s="127"/>
      <c r="G99" s="76"/>
      <c r="I99" s="69"/>
    </row>
    <row r="100" spans="1:9" s="112" customFormat="1" ht="18" x14ac:dyDescent="0.35">
      <c r="A100" s="29" t="s">
        <v>363</v>
      </c>
      <c r="C100" s="70"/>
      <c r="D100" s="72"/>
      <c r="E100" s="127"/>
      <c r="G100" s="76"/>
      <c r="I100" s="69"/>
    </row>
    <row r="101" spans="1:9" s="112" customFormat="1" ht="18" x14ac:dyDescent="0.35">
      <c r="A101" s="29" t="s">
        <v>22</v>
      </c>
      <c r="C101" s="69"/>
      <c r="D101" s="73"/>
      <c r="E101" s="128"/>
      <c r="F101" s="117"/>
      <c r="G101" s="77"/>
      <c r="I101" s="69"/>
    </row>
    <row r="102" spans="1:9" s="118" customFormat="1" ht="18" x14ac:dyDescent="0.35">
      <c r="A102" s="112" t="s">
        <v>23</v>
      </c>
      <c r="B102" s="112"/>
      <c r="C102" s="69"/>
      <c r="D102" s="74"/>
      <c r="E102" s="50"/>
      <c r="G102" s="78"/>
      <c r="I102" s="78"/>
    </row>
    <row r="103" spans="1:9" ht="18" x14ac:dyDescent="0.35">
      <c r="A103" s="112" t="s">
        <v>24</v>
      </c>
      <c r="B103" s="112"/>
    </row>
  </sheetData>
  <mergeCells count="13">
    <mergeCell ref="A13:B13"/>
    <mergeCell ref="A96:B96"/>
    <mergeCell ref="A10:B10"/>
    <mergeCell ref="A11:B11"/>
    <mergeCell ref="A12:B12"/>
    <mergeCell ref="A95:B95"/>
    <mergeCell ref="A9:B9"/>
    <mergeCell ref="D2:E2"/>
    <mergeCell ref="D1:E1"/>
    <mergeCell ref="A7:H7"/>
    <mergeCell ref="A6:H6"/>
    <mergeCell ref="A5:H5"/>
    <mergeCell ref="A4:H4"/>
  </mergeCells>
  <hyperlinks>
    <hyperlink ref="C12" r:id="rId1" display="mailto:inbox@gazpromarmenia.am"/>
  </hyperlinks>
  <pageMargins left="0.2" right="0.2" top="0.28999999999999998" bottom="0.27"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
  <sheetViews>
    <sheetView tabSelected="1" topLeftCell="A45" zoomScale="85" zoomScaleNormal="85" workbookViewId="0">
      <selection activeCell="G54" sqref="G54"/>
    </sheetView>
  </sheetViews>
  <sheetFormatPr defaultRowHeight="15" x14ac:dyDescent="0.25"/>
  <cols>
    <col min="1" max="1" width="7.85546875" customWidth="1"/>
    <col min="2" max="2" width="25.28515625" customWidth="1"/>
    <col min="3" max="3" width="17.140625" customWidth="1"/>
    <col min="4" max="4" width="45.85546875" customWidth="1"/>
    <col min="5" max="5" width="11.42578125" customWidth="1"/>
    <col min="6" max="6" width="12.85546875" customWidth="1"/>
    <col min="7" max="7" width="20.42578125" customWidth="1"/>
    <col min="8" max="8" width="18" customWidth="1"/>
    <col min="9" max="9" width="20.28515625" customWidth="1"/>
  </cols>
  <sheetData>
    <row r="1" spans="1:9" ht="27" x14ac:dyDescent="0.45">
      <c r="A1" s="58"/>
      <c r="B1" s="97"/>
      <c r="C1" s="58"/>
      <c r="D1" s="186" t="s">
        <v>17</v>
      </c>
      <c r="E1" s="186"/>
      <c r="F1" s="98"/>
      <c r="G1" s="58"/>
      <c r="H1" s="58"/>
      <c r="I1" s="58"/>
    </row>
    <row r="2" spans="1:9" ht="27" x14ac:dyDescent="0.45">
      <c r="A2" s="58"/>
      <c r="B2" s="97"/>
      <c r="C2" s="58"/>
      <c r="D2" s="186" t="s">
        <v>18</v>
      </c>
      <c r="E2" s="186"/>
      <c r="F2" s="98"/>
      <c r="G2" s="58"/>
      <c r="H2" s="58"/>
      <c r="I2" s="58"/>
    </row>
    <row r="3" spans="1:9" ht="15.75" x14ac:dyDescent="0.3">
      <c r="A3" s="58"/>
      <c r="B3" s="97"/>
      <c r="C3" s="58"/>
      <c r="D3" s="63"/>
      <c r="E3" s="89"/>
      <c r="F3" s="98"/>
      <c r="G3" s="58"/>
      <c r="H3" s="58"/>
      <c r="I3" s="58"/>
    </row>
    <row r="4" spans="1:9" ht="19.5" x14ac:dyDescent="0.35">
      <c r="A4" s="187" t="s">
        <v>87</v>
      </c>
      <c r="B4" s="187"/>
      <c r="C4" s="187"/>
      <c r="D4" s="187"/>
      <c r="E4" s="187"/>
      <c r="F4" s="187"/>
      <c r="G4" s="187"/>
      <c r="H4" s="187"/>
      <c r="I4" s="99"/>
    </row>
    <row r="5" spans="1:9" ht="19.5" x14ac:dyDescent="0.35">
      <c r="A5" s="187" t="s">
        <v>88</v>
      </c>
      <c r="B5" s="187"/>
      <c r="C5" s="187"/>
      <c r="D5" s="187"/>
      <c r="E5" s="187"/>
      <c r="F5" s="187"/>
      <c r="G5" s="187"/>
      <c r="H5" s="187"/>
      <c r="I5" s="99"/>
    </row>
    <row r="6" spans="1:9" ht="19.5" x14ac:dyDescent="0.35">
      <c r="A6" s="187" t="s">
        <v>26</v>
      </c>
      <c r="B6" s="187"/>
      <c r="C6" s="187"/>
      <c r="D6" s="187"/>
      <c r="E6" s="187"/>
      <c r="F6" s="187"/>
      <c r="G6" s="187"/>
      <c r="H6" s="187"/>
      <c r="I6" s="99"/>
    </row>
    <row r="7" spans="1:9" ht="19.5" x14ac:dyDescent="0.35">
      <c r="A7" s="187" t="s">
        <v>27</v>
      </c>
      <c r="B7" s="187"/>
      <c r="C7" s="187"/>
      <c r="D7" s="187"/>
      <c r="E7" s="187"/>
      <c r="F7" s="187"/>
      <c r="G7" s="187"/>
      <c r="H7" s="187"/>
      <c r="I7" s="99"/>
    </row>
    <row r="8" spans="1:9" ht="15.75" x14ac:dyDescent="0.3">
      <c r="A8" s="58"/>
      <c r="B8" s="97"/>
      <c r="C8" s="58"/>
      <c r="D8" s="63"/>
      <c r="E8" s="89"/>
      <c r="F8" s="98"/>
      <c r="G8" s="58"/>
      <c r="H8" s="58"/>
      <c r="I8" s="58"/>
    </row>
    <row r="9" spans="1:9" ht="30.75" customHeight="1" x14ac:dyDescent="0.25">
      <c r="A9" s="185" t="s">
        <v>276</v>
      </c>
      <c r="B9" s="185"/>
      <c r="C9" s="185" t="s">
        <v>356</v>
      </c>
      <c r="D9" s="185"/>
      <c r="E9" s="90"/>
      <c r="F9" s="142"/>
      <c r="G9" s="134"/>
      <c r="H9" s="3"/>
      <c r="I9" s="100"/>
    </row>
    <row r="10" spans="1:9" ht="35.25" customHeight="1" x14ac:dyDescent="0.25">
      <c r="A10" s="185" t="s">
        <v>351</v>
      </c>
      <c r="B10" s="185"/>
      <c r="C10" s="185" t="s">
        <v>353</v>
      </c>
      <c r="D10" s="185"/>
      <c r="E10" s="90"/>
      <c r="F10" s="142" t="s">
        <v>7</v>
      </c>
      <c r="G10" s="134"/>
      <c r="H10" s="3"/>
      <c r="I10" s="100"/>
    </row>
    <row r="11" spans="1:9" ht="23.25" customHeight="1" x14ac:dyDescent="0.3">
      <c r="A11" s="185" t="s">
        <v>352</v>
      </c>
      <c r="B11" s="185"/>
      <c r="C11" s="101" t="s">
        <v>8</v>
      </c>
      <c r="D11" s="40"/>
      <c r="E11" s="90"/>
      <c r="F11" s="142"/>
      <c r="G11" s="134"/>
      <c r="H11" s="3"/>
      <c r="I11" s="100"/>
    </row>
    <row r="12" spans="1:9" ht="23.25" customHeight="1" x14ac:dyDescent="0.25">
      <c r="A12" s="185" t="s">
        <v>92</v>
      </c>
      <c r="B12" s="185"/>
      <c r="C12" s="192" t="s">
        <v>9</v>
      </c>
      <c r="D12" s="192"/>
      <c r="E12" s="90"/>
      <c r="F12" s="142"/>
      <c r="G12" s="134"/>
      <c r="H12" s="3"/>
      <c r="I12" s="100"/>
    </row>
    <row r="13" spans="1:9" ht="23.25" customHeight="1" x14ac:dyDescent="0.3">
      <c r="A13" s="5" t="s">
        <v>10</v>
      </c>
      <c r="B13" s="60" t="s">
        <v>11</v>
      </c>
      <c r="C13" s="100"/>
      <c r="D13" s="40"/>
      <c r="E13" s="90"/>
      <c r="F13" s="142"/>
      <c r="G13" s="135"/>
      <c r="H13" s="3"/>
      <c r="I13" s="100"/>
    </row>
    <row r="14" spans="1:9" ht="15.75" x14ac:dyDescent="0.3">
      <c r="A14" s="58"/>
      <c r="B14" s="97"/>
      <c r="C14" s="58"/>
      <c r="D14" s="63"/>
      <c r="E14" s="89"/>
      <c r="F14" s="98"/>
      <c r="G14" s="58"/>
      <c r="H14" s="58"/>
      <c r="I14" s="58"/>
    </row>
    <row r="15" spans="1:9" ht="200.25" customHeight="1" x14ac:dyDescent="0.25">
      <c r="A15" s="61" t="s">
        <v>53</v>
      </c>
      <c r="B15" s="61" t="s">
        <v>355</v>
      </c>
      <c r="C15" s="61" t="s">
        <v>63</v>
      </c>
      <c r="D15" s="62" t="s">
        <v>354</v>
      </c>
      <c r="E15" s="62" t="s">
        <v>3</v>
      </c>
      <c r="F15" s="61" t="s">
        <v>55</v>
      </c>
      <c r="G15" s="61" t="s">
        <v>31</v>
      </c>
      <c r="H15" s="61" t="s">
        <v>51</v>
      </c>
      <c r="I15" s="61" t="s">
        <v>56</v>
      </c>
    </row>
    <row r="16" spans="1:9" x14ac:dyDescent="0.25">
      <c r="A16" s="102">
        <v>1</v>
      </c>
      <c r="B16" s="103">
        <v>2</v>
      </c>
      <c r="C16" s="102">
        <v>3</v>
      </c>
      <c r="D16" s="67">
        <v>4</v>
      </c>
      <c r="E16" s="67">
        <v>5</v>
      </c>
      <c r="F16" s="102">
        <v>6</v>
      </c>
      <c r="G16" s="104">
        <v>7</v>
      </c>
      <c r="H16" s="102">
        <v>8</v>
      </c>
      <c r="I16" s="102">
        <v>9</v>
      </c>
    </row>
    <row r="17" spans="1:9" ht="165" x14ac:dyDescent="0.25">
      <c r="A17" s="209">
        <v>1</v>
      </c>
      <c r="B17" s="2" t="s">
        <v>50</v>
      </c>
      <c r="C17" s="159" t="s">
        <v>91</v>
      </c>
      <c r="D17" s="122" t="s">
        <v>349</v>
      </c>
      <c r="E17" s="159" t="s">
        <v>130</v>
      </c>
      <c r="F17" s="159">
        <v>23205</v>
      </c>
      <c r="G17" s="162">
        <v>27631512</v>
      </c>
      <c r="H17" s="96" t="s">
        <v>86</v>
      </c>
      <c r="I17" s="95" t="s">
        <v>310</v>
      </c>
    </row>
    <row r="18" spans="1:9" ht="45" x14ac:dyDescent="0.25">
      <c r="A18" s="105">
        <v>2</v>
      </c>
      <c r="B18" s="2" t="s">
        <v>50</v>
      </c>
      <c r="C18" s="161" t="s">
        <v>93</v>
      </c>
      <c r="D18" s="160" t="s">
        <v>311</v>
      </c>
      <c r="E18" s="159" t="s">
        <v>130</v>
      </c>
      <c r="F18" s="161" t="s">
        <v>251</v>
      </c>
      <c r="G18" s="162">
        <v>17420400</v>
      </c>
      <c r="H18" s="120" t="s">
        <v>377</v>
      </c>
      <c r="I18" s="95" t="s">
        <v>310</v>
      </c>
    </row>
    <row r="19" spans="1:9" ht="45" x14ac:dyDescent="0.25">
      <c r="A19" s="105">
        <v>3</v>
      </c>
      <c r="B19" s="2" t="s">
        <v>50</v>
      </c>
      <c r="C19" s="161" t="s">
        <v>94</v>
      </c>
      <c r="D19" s="160" t="s">
        <v>312</v>
      </c>
      <c r="E19" s="159" t="s">
        <v>130</v>
      </c>
      <c r="F19" s="161" t="s">
        <v>38</v>
      </c>
      <c r="G19" s="162">
        <v>6378958.0099999998</v>
      </c>
      <c r="H19" s="120" t="s">
        <v>377</v>
      </c>
      <c r="I19" s="95" t="s">
        <v>310</v>
      </c>
    </row>
    <row r="20" spans="1:9" ht="45" x14ac:dyDescent="0.25">
      <c r="A20" s="105">
        <v>4</v>
      </c>
      <c r="B20" s="2" t="s">
        <v>50</v>
      </c>
      <c r="C20" s="161" t="s">
        <v>95</v>
      </c>
      <c r="D20" s="160" t="s">
        <v>313</v>
      </c>
      <c r="E20" s="159" t="s">
        <v>130</v>
      </c>
      <c r="F20" s="161" t="s">
        <v>35</v>
      </c>
      <c r="G20" s="162">
        <v>5172500.4000000004</v>
      </c>
      <c r="H20" s="120" t="s">
        <v>377</v>
      </c>
      <c r="I20" s="95" t="s">
        <v>310</v>
      </c>
    </row>
    <row r="21" spans="1:9" ht="60" x14ac:dyDescent="0.25">
      <c r="A21" s="209">
        <v>5</v>
      </c>
      <c r="B21" s="2" t="s">
        <v>50</v>
      </c>
      <c r="C21" s="161" t="s">
        <v>96</v>
      </c>
      <c r="D21" s="160" t="s">
        <v>314</v>
      </c>
      <c r="E21" s="159" t="s">
        <v>130</v>
      </c>
      <c r="F21" s="161" t="s">
        <v>252</v>
      </c>
      <c r="G21" s="162">
        <v>5510182.3799999999</v>
      </c>
      <c r="H21" s="120" t="s">
        <v>250</v>
      </c>
      <c r="I21" s="95" t="s">
        <v>310</v>
      </c>
    </row>
    <row r="22" spans="1:9" ht="60" x14ac:dyDescent="0.25">
      <c r="A22" s="210">
        <v>6</v>
      </c>
      <c r="B22" s="193" t="s">
        <v>50</v>
      </c>
      <c r="C22" s="195" t="s">
        <v>97</v>
      </c>
      <c r="D22" s="160" t="s">
        <v>378</v>
      </c>
      <c r="E22" s="159" t="s">
        <v>130</v>
      </c>
      <c r="F22" s="161" t="s">
        <v>382</v>
      </c>
      <c r="G22" s="162">
        <v>48243780.840000004</v>
      </c>
      <c r="H22" s="120" t="s">
        <v>250</v>
      </c>
      <c r="I22" s="95" t="s">
        <v>310</v>
      </c>
    </row>
    <row r="23" spans="1:9" ht="75" x14ac:dyDescent="0.25">
      <c r="A23" s="211"/>
      <c r="B23" s="194"/>
      <c r="C23" s="196"/>
      <c r="D23" s="160" t="s">
        <v>379</v>
      </c>
      <c r="E23" s="159" t="s">
        <v>130</v>
      </c>
      <c r="F23" s="161" t="s">
        <v>383</v>
      </c>
      <c r="G23" s="162">
        <v>2136341.1</v>
      </c>
      <c r="H23" s="120" t="s">
        <v>250</v>
      </c>
      <c r="I23" s="95" t="s">
        <v>310</v>
      </c>
    </row>
    <row r="24" spans="1:9" ht="45" x14ac:dyDescent="0.25">
      <c r="A24" s="105">
        <v>7</v>
      </c>
      <c r="B24" s="2" t="s">
        <v>50</v>
      </c>
      <c r="C24" s="161" t="s">
        <v>98</v>
      </c>
      <c r="D24" s="160" t="s">
        <v>380</v>
      </c>
      <c r="E24" s="159" t="s">
        <v>130</v>
      </c>
      <c r="F24" s="161" t="s">
        <v>253</v>
      </c>
      <c r="G24" s="162">
        <v>16999203.59</v>
      </c>
      <c r="H24" s="120" t="s">
        <v>377</v>
      </c>
      <c r="I24" s="95" t="s">
        <v>310</v>
      </c>
    </row>
    <row r="25" spans="1:9" ht="45" x14ac:dyDescent="0.25">
      <c r="A25" s="105">
        <v>8</v>
      </c>
      <c r="B25" s="2" t="s">
        <v>50</v>
      </c>
      <c r="C25" s="161" t="s">
        <v>99</v>
      </c>
      <c r="D25" s="160" t="s">
        <v>381</v>
      </c>
      <c r="E25" s="159" t="s">
        <v>130</v>
      </c>
      <c r="F25" s="161" t="s">
        <v>254</v>
      </c>
      <c r="G25" s="162">
        <v>79409657.680000007</v>
      </c>
      <c r="H25" s="120" t="s">
        <v>377</v>
      </c>
      <c r="I25" s="95" t="s">
        <v>310</v>
      </c>
    </row>
    <row r="26" spans="1:9" ht="75" x14ac:dyDescent="0.25">
      <c r="A26" s="105">
        <v>9</v>
      </c>
      <c r="B26" s="2" t="s">
        <v>50</v>
      </c>
      <c r="C26" s="161" t="s">
        <v>100</v>
      </c>
      <c r="D26" s="160" t="s">
        <v>315</v>
      </c>
      <c r="E26" s="161" t="s">
        <v>131</v>
      </c>
      <c r="F26" s="161" t="s">
        <v>255</v>
      </c>
      <c r="G26" s="162">
        <v>36037798.079999998</v>
      </c>
      <c r="H26" s="120" t="s">
        <v>377</v>
      </c>
      <c r="I26" s="95" t="s">
        <v>310</v>
      </c>
    </row>
    <row r="27" spans="1:9" ht="45" x14ac:dyDescent="0.25">
      <c r="A27" s="209">
        <v>10</v>
      </c>
      <c r="B27" s="2" t="s">
        <v>50</v>
      </c>
      <c r="C27" s="161" t="s">
        <v>101</v>
      </c>
      <c r="D27" s="160" t="s">
        <v>316</v>
      </c>
      <c r="E27" s="161" t="s">
        <v>388</v>
      </c>
      <c r="F27" s="161" t="s">
        <v>389</v>
      </c>
      <c r="G27" s="162">
        <v>11577559.199999999</v>
      </c>
      <c r="H27" s="120" t="s">
        <v>250</v>
      </c>
      <c r="I27" s="95" t="s">
        <v>310</v>
      </c>
    </row>
    <row r="28" spans="1:9" ht="60" x14ac:dyDescent="0.25">
      <c r="A28" s="209">
        <v>11</v>
      </c>
      <c r="B28" s="2" t="s">
        <v>50</v>
      </c>
      <c r="C28" s="161" t="s">
        <v>102</v>
      </c>
      <c r="D28" s="160" t="s">
        <v>317</v>
      </c>
      <c r="E28" s="161" t="s">
        <v>133</v>
      </c>
      <c r="F28" s="161" t="s">
        <v>256</v>
      </c>
      <c r="G28" s="162">
        <v>22203360</v>
      </c>
      <c r="H28" s="120" t="s">
        <v>250</v>
      </c>
      <c r="I28" s="95" t="s">
        <v>310</v>
      </c>
    </row>
    <row r="29" spans="1:9" ht="60" x14ac:dyDescent="0.25">
      <c r="A29" s="105">
        <v>12</v>
      </c>
      <c r="B29" s="2" t="s">
        <v>50</v>
      </c>
      <c r="C29" s="161" t="s">
        <v>103</v>
      </c>
      <c r="D29" s="160" t="s">
        <v>323</v>
      </c>
      <c r="E29" s="161" t="s">
        <v>132</v>
      </c>
      <c r="F29" s="161" t="s">
        <v>257</v>
      </c>
      <c r="G29" s="162">
        <v>109478000.16</v>
      </c>
      <c r="H29" s="120" t="s">
        <v>377</v>
      </c>
      <c r="I29" s="95" t="s">
        <v>310</v>
      </c>
    </row>
    <row r="30" spans="1:9" ht="60" x14ac:dyDescent="0.25">
      <c r="A30" s="105">
        <v>13</v>
      </c>
      <c r="B30" s="2" t="s">
        <v>50</v>
      </c>
      <c r="C30" s="161" t="s">
        <v>104</v>
      </c>
      <c r="D30" s="160" t="s">
        <v>322</v>
      </c>
      <c r="E30" s="159" t="s">
        <v>130</v>
      </c>
      <c r="F30" s="161" t="s">
        <v>258</v>
      </c>
      <c r="G30" s="162">
        <v>43601480.049999997</v>
      </c>
      <c r="H30" s="120" t="s">
        <v>377</v>
      </c>
      <c r="I30" s="95" t="s">
        <v>310</v>
      </c>
    </row>
    <row r="31" spans="1:9" ht="75" x14ac:dyDescent="0.25">
      <c r="A31" s="209">
        <v>14</v>
      </c>
      <c r="B31" s="2" t="s">
        <v>50</v>
      </c>
      <c r="C31" s="161" t="s">
        <v>105</v>
      </c>
      <c r="D31" s="160" t="s">
        <v>318</v>
      </c>
      <c r="E31" s="159" t="s">
        <v>130</v>
      </c>
      <c r="F31" s="161" t="s">
        <v>259</v>
      </c>
      <c r="G31" s="162">
        <v>40931274</v>
      </c>
      <c r="H31" s="120" t="s">
        <v>250</v>
      </c>
      <c r="I31" s="95" t="s">
        <v>310</v>
      </c>
    </row>
    <row r="32" spans="1:9" ht="60" x14ac:dyDescent="0.25">
      <c r="A32" s="105">
        <v>15</v>
      </c>
      <c r="B32" s="2" t="s">
        <v>50</v>
      </c>
      <c r="C32" s="161" t="s">
        <v>106</v>
      </c>
      <c r="D32" s="160" t="s">
        <v>324</v>
      </c>
      <c r="E32" s="159" t="s">
        <v>130</v>
      </c>
      <c r="F32" s="161" t="s">
        <v>261</v>
      </c>
      <c r="G32" s="162">
        <v>195707814.72</v>
      </c>
      <c r="H32" s="120" t="s">
        <v>377</v>
      </c>
      <c r="I32" s="95" t="s">
        <v>310</v>
      </c>
    </row>
    <row r="33" spans="1:9" ht="45" x14ac:dyDescent="0.25">
      <c r="A33" s="105">
        <v>16</v>
      </c>
      <c r="B33" s="2" t="s">
        <v>50</v>
      </c>
      <c r="C33" s="161" t="s">
        <v>107</v>
      </c>
      <c r="D33" s="160" t="s">
        <v>325</v>
      </c>
      <c r="E33" s="159" t="s">
        <v>130</v>
      </c>
      <c r="F33" s="161" t="s">
        <v>260</v>
      </c>
      <c r="G33" s="162">
        <v>96591323.140000001</v>
      </c>
      <c r="H33" s="120" t="s">
        <v>377</v>
      </c>
      <c r="I33" s="95" t="s">
        <v>310</v>
      </c>
    </row>
    <row r="34" spans="1:9" ht="45" x14ac:dyDescent="0.25">
      <c r="A34" s="209">
        <v>17</v>
      </c>
      <c r="B34" s="2" t="s">
        <v>50</v>
      </c>
      <c r="C34" s="161" t="s">
        <v>108</v>
      </c>
      <c r="D34" s="160" t="s">
        <v>319</v>
      </c>
      <c r="E34" s="161" t="s">
        <v>134</v>
      </c>
      <c r="F34" s="161" t="s">
        <v>262</v>
      </c>
      <c r="G34" s="162">
        <v>160932021</v>
      </c>
      <c r="H34" s="120" t="s">
        <v>250</v>
      </c>
      <c r="I34" s="95" t="s">
        <v>310</v>
      </c>
    </row>
    <row r="35" spans="1:9" ht="45" x14ac:dyDescent="0.25">
      <c r="A35" s="105">
        <v>18</v>
      </c>
      <c r="B35" s="2" t="s">
        <v>50</v>
      </c>
      <c r="C35" s="161" t="s">
        <v>109</v>
      </c>
      <c r="D35" s="160" t="s">
        <v>320</v>
      </c>
      <c r="E35" s="159" t="s">
        <v>130</v>
      </c>
      <c r="F35" s="161" t="s">
        <v>264</v>
      </c>
      <c r="G35" s="162">
        <v>779457162</v>
      </c>
      <c r="H35" s="120" t="s">
        <v>377</v>
      </c>
      <c r="I35" s="95" t="s">
        <v>310</v>
      </c>
    </row>
    <row r="36" spans="1:9" ht="45" x14ac:dyDescent="0.25">
      <c r="A36" s="105">
        <v>19</v>
      </c>
      <c r="B36" s="2" t="s">
        <v>50</v>
      </c>
      <c r="C36" s="161" t="s">
        <v>110</v>
      </c>
      <c r="D36" s="160" t="s">
        <v>321</v>
      </c>
      <c r="E36" s="159" t="s">
        <v>130</v>
      </c>
      <c r="F36" s="161" t="s">
        <v>263</v>
      </c>
      <c r="G36" s="162">
        <v>160233088.68000001</v>
      </c>
      <c r="H36" s="120" t="s">
        <v>377</v>
      </c>
      <c r="I36" s="95" t="s">
        <v>310</v>
      </c>
    </row>
    <row r="37" spans="1:9" ht="60" x14ac:dyDescent="0.25">
      <c r="A37" s="209">
        <v>20</v>
      </c>
      <c r="B37" s="2" t="s">
        <v>50</v>
      </c>
      <c r="C37" s="161" t="s">
        <v>111</v>
      </c>
      <c r="D37" s="160" t="s">
        <v>326</v>
      </c>
      <c r="E37" s="159" t="s">
        <v>130</v>
      </c>
      <c r="F37" s="161" t="s">
        <v>394</v>
      </c>
      <c r="G37" s="162">
        <v>310233551</v>
      </c>
      <c r="H37" s="120" t="s">
        <v>250</v>
      </c>
      <c r="I37" s="95" t="s">
        <v>310</v>
      </c>
    </row>
    <row r="38" spans="1:9" ht="60" x14ac:dyDescent="0.25">
      <c r="A38" s="209">
        <v>21</v>
      </c>
      <c r="B38" s="2" t="s">
        <v>50</v>
      </c>
      <c r="C38" s="161" t="s">
        <v>112</v>
      </c>
      <c r="D38" s="160" t="s">
        <v>327</v>
      </c>
      <c r="E38" s="159" t="s">
        <v>130</v>
      </c>
      <c r="F38" s="161" t="s">
        <v>395</v>
      </c>
      <c r="G38" s="162">
        <v>97402830.200000003</v>
      </c>
      <c r="H38" s="120" t="s">
        <v>250</v>
      </c>
      <c r="I38" s="95" t="s">
        <v>310</v>
      </c>
    </row>
    <row r="39" spans="1:9" ht="60" x14ac:dyDescent="0.25">
      <c r="A39" s="209">
        <v>22</v>
      </c>
      <c r="B39" s="2" t="s">
        <v>50</v>
      </c>
      <c r="C39" s="161" t="s">
        <v>113</v>
      </c>
      <c r="D39" s="160" t="s">
        <v>328</v>
      </c>
      <c r="E39" s="161" t="s">
        <v>135</v>
      </c>
      <c r="F39" s="161" t="s">
        <v>396</v>
      </c>
      <c r="G39" s="162">
        <v>160591680</v>
      </c>
      <c r="H39" s="120" t="s">
        <v>377</v>
      </c>
      <c r="I39" s="95" t="s">
        <v>310</v>
      </c>
    </row>
    <row r="40" spans="1:9" ht="45" x14ac:dyDescent="0.25">
      <c r="A40" s="209">
        <v>23</v>
      </c>
      <c r="B40" s="2" t="s">
        <v>50</v>
      </c>
      <c r="C40" s="161" t="s">
        <v>115</v>
      </c>
      <c r="D40" s="160" t="s">
        <v>329</v>
      </c>
      <c r="E40" s="159" t="s">
        <v>136</v>
      </c>
      <c r="F40" s="161" t="s">
        <v>265</v>
      </c>
      <c r="G40" s="162">
        <v>293243315.44</v>
      </c>
      <c r="H40" s="120" t="s">
        <v>250</v>
      </c>
      <c r="I40" s="95" t="s">
        <v>310</v>
      </c>
    </row>
    <row r="41" spans="1:9" ht="45" x14ac:dyDescent="0.25">
      <c r="A41" s="209">
        <v>24</v>
      </c>
      <c r="B41" s="2" t="s">
        <v>50</v>
      </c>
      <c r="C41" s="161" t="s">
        <v>116</v>
      </c>
      <c r="D41" s="160" t="s">
        <v>330</v>
      </c>
      <c r="E41" s="159" t="s">
        <v>392</v>
      </c>
      <c r="F41" s="161" t="s">
        <v>391</v>
      </c>
      <c r="G41" s="162">
        <v>424786109.75999999</v>
      </c>
      <c r="H41" s="120" t="s">
        <v>250</v>
      </c>
      <c r="I41" s="95" t="s">
        <v>310</v>
      </c>
    </row>
    <row r="42" spans="1:9" ht="45" x14ac:dyDescent="0.25">
      <c r="A42" s="209">
        <v>25</v>
      </c>
      <c r="B42" s="2" t="s">
        <v>50</v>
      </c>
      <c r="C42" s="161" t="s">
        <v>117</v>
      </c>
      <c r="D42" s="160" t="s">
        <v>331</v>
      </c>
      <c r="E42" s="159" t="s">
        <v>137</v>
      </c>
      <c r="F42" s="161" t="s">
        <v>397</v>
      </c>
      <c r="G42" s="162">
        <v>31037946</v>
      </c>
      <c r="H42" s="120" t="s">
        <v>377</v>
      </c>
      <c r="I42" s="95" t="s">
        <v>310</v>
      </c>
    </row>
    <row r="43" spans="1:9" ht="90" x14ac:dyDescent="0.25">
      <c r="A43" s="105">
        <v>26</v>
      </c>
      <c r="B43" s="2" t="s">
        <v>50</v>
      </c>
      <c r="C43" s="163" t="s">
        <v>118</v>
      </c>
      <c r="D43" s="164" t="s">
        <v>332</v>
      </c>
      <c r="E43" s="165" t="s">
        <v>350</v>
      </c>
      <c r="F43" s="163" t="s">
        <v>266</v>
      </c>
      <c r="G43" s="162">
        <v>16939027.48</v>
      </c>
      <c r="H43" s="120" t="s">
        <v>377</v>
      </c>
      <c r="I43" s="95" t="s">
        <v>310</v>
      </c>
    </row>
    <row r="44" spans="1:9" ht="45" x14ac:dyDescent="0.25">
      <c r="A44" s="209">
        <v>27</v>
      </c>
      <c r="B44" s="2" t="s">
        <v>50</v>
      </c>
      <c r="C44" s="163" t="s">
        <v>119</v>
      </c>
      <c r="D44" s="164" t="s">
        <v>387</v>
      </c>
      <c r="E44" s="165" t="s">
        <v>130</v>
      </c>
      <c r="F44" s="163" t="s">
        <v>267</v>
      </c>
      <c r="G44" s="162">
        <v>4160820</v>
      </c>
      <c r="H44" s="120" t="s">
        <v>250</v>
      </c>
      <c r="I44" s="95" t="s">
        <v>310</v>
      </c>
    </row>
    <row r="45" spans="1:9" ht="45" x14ac:dyDescent="0.25">
      <c r="A45" s="209">
        <v>28</v>
      </c>
      <c r="B45" s="2" t="s">
        <v>50</v>
      </c>
      <c r="C45" s="163" t="s">
        <v>120</v>
      </c>
      <c r="D45" s="164" t="s">
        <v>333</v>
      </c>
      <c r="E45" s="165" t="s">
        <v>130</v>
      </c>
      <c r="F45" s="163" t="s">
        <v>269</v>
      </c>
      <c r="G45" s="162">
        <v>24518000</v>
      </c>
      <c r="H45" s="120" t="s">
        <v>250</v>
      </c>
      <c r="I45" s="95" t="s">
        <v>310</v>
      </c>
    </row>
    <row r="46" spans="1:9" ht="45" x14ac:dyDescent="0.25">
      <c r="A46" s="209">
        <v>29</v>
      </c>
      <c r="B46" s="2" t="s">
        <v>50</v>
      </c>
      <c r="C46" s="163" t="s">
        <v>121</v>
      </c>
      <c r="D46" s="164" t="s">
        <v>334</v>
      </c>
      <c r="E46" s="165" t="s">
        <v>138</v>
      </c>
      <c r="F46" s="163" t="s">
        <v>268</v>
      </c>
      <c r="G46" s="162">
        <v>1483474190.4000001</v>
      </c>
      <c r="H46" s="120" t="s">
        <v>377</v>
      </c>
      <c r="I46" s="95" t="s">
        <v>310</v>
      </c>
    </row>
    <row r="47" spans="1:9" ht="45" x14ac:dyDescent="0.25">
      <c r="A47" s="209">
        <v>30</v>
      </c>
      <c r="B47" s="2" t="s">
        <v>50</v>
      </c>
      <c r="C47" s="163" t="s">
        <v>122</v>
      </c>
      <c r="D47" s="164" t="s">
        <v>376</v>
      </c>
      <c r="E47" s="165" t="s">
        <v>130</v>
      </c>
      <c r="F47" s="163" t="s">
        <v>393</v>
      </c>
      <c r="G47" s="162">
        <v>38455974</v>
      </c>
      <c r="H47" s="120" t="s">
        <v>250</v>
      </c>
      <c r="I47" s="95" t="s">
        <v>310</v>
      </c>
    </row>
    <row r="48" spans="1:9" ht="60" x14ac:dyDescent="0.25">
      <c r="A48" s="105">
        <v>31</v>
      </c>
      <c r="B48" s="2" t="s">
        <v>50</v>
      </c>
      <c r="C48" s="163" t="s">
        <v>123</v>
      </c>
      <c r="D48" s="164" t="s">
        <v>375</v>
      </c>
      <c r="E48" s="165" t="s">
        <v>139</v>
      </c>
      <c r="F48" s="163" t="s">
        <v>270</v>
      </c>
      <c r="G48" s="162">
        <v>38273200.799999997</v>
      </c>
      <c r="H48" s="120" t="s">
        <v>377</v>
      </c>
      <c r="I48" s="95" t="s">
        <v>310</v>
      </c>
    </row>
    <row r="49" spans="1:9" ht="45" x14ac:dyDescent="0.25">
      <c r="A49" s="209">
        <v>32</v>
      </c>
      <c r="B49" s="2" t="s">
        <v>50</v>
      </c>
      <c r="C49" s="163" t="s">
        <v>124</v>
      </c>
      <c r="D49" s="164" t="s">
        <v>335</v>
      </c>
      <c r="E49" s="165" t="s">
        <v>130</v>
      </c>
      <c r="F49" s="163" t="s">
        <v>384</v>
      </c>
      <c r="G49" s="162">
        <v>289187456.69999999</v>
      </c>
      <c r="H49" s="120" t="s">
        <v>250</v>
      </c>
      <c r="I49" s="95" t="s">
        <v>310</v>
      </c>
    </row>
    <row r="50" spans="1:9" ht="60" x14ac:dyDescent="0.25">
      <c r="A50" s="105">
        <v>33</v>
      </c>
      <c r="B50" s="2" t="s">
        <v>50</v>
      </c>
      <c r="C50" s="163" t="s">
        <v>125</v>
      </c>
      <c r="D50" s="164" t="s">
        <v>386</v>
      </c>
      <c r="E50" s="165" t="s">
        <v>130</v>
      </c>
      <c r="F50" s="163" t="s">
        <v>271</v>
      </c>
      <c r="G50" s="162">
        <v>1509719520</v>
      </c>
      <c r="H50" s="120" t="s">
        <v>377</v>
      </c>
      <c r="I50" s="95" t="s">
        <v>310</v>
      </c>
    </row>
    <row r="51" spans="1:9" ht="60" x14ac:dyDescent="0.25">
      <c r="A51" s="209">
        <v>34</v>
      </c>
      <c r="B51" s="2" t="s">
        <v>50</v>
      </c>
      <c r="C51" s="163" t="s">
        <v>126</v>
      </c>
      <c r="D51" s="164" t="s">
        <v>374</v>
      </c>
      <c r="E51" s="165" t="s">
        <v>130</v>
      </c>
      <c r="F51" s="163" t="s">
        <v>82</v>
      </c>
      <c r="G51" s="162">
        <v>314640000</v>
      </c>
      <c r="H51" s="120" t="s">
        <v>250</v>
      </c>
      <c r="I51" s="95" t="s">
        <v>310</v>
      </c>
    </row>
    <row r="52" spans="1:9" ht="60" x14ac:dyDescent="0.25">
      <c r="A52" s="209">
        <v>35</v>
      </c>
      <c r="B52" s="2" t="s">
        <v>50</v>
      </c>
      <c r="C52" s="163" t="s">
        <v>127</v>
      </c>
      <c r="D52" s="164" t="s">
        <v>348</v>
      </c>
      <c r="E52" s="165" t="s">
        <v>130</v>
      </c>
      <c r="F52" s="163" t="s">
        <v>272</v>
      </c>
      <c r="G52" s="162">
        <v>306907714.80000001</v>
      </c>
      <c r="H52" s="120" t="s">
        <v>250</v>
      </c>
      <c r="I52" s="95" t="s">
        <v>310</v>
      </c>
    </row>
    <row r="53" spans="1:9" ht="45" x14ac:dyDescent="0.25">
      <c r="A53" s="105">
        <v>36</v>
      </c>
      <c r="B53" s="2" t="s">
        <v>50</v>
      </c>
      <c r="C53" s="163" t="s">
        <v>128</v>
      </c>
      <c r="D53" s="164" t="s">
        <v>336</v>
      </c>
      <c r="E53" s="165" t="s">
        <v>130</v>
      </c>
      <c r="F53" s="163" t="s">
        <v>399</v>
      </c>
      <c r="G53" s="162">
        <v>696584609.10000002</v>
      </c>
      <c r="H53" s="120" t="s">
        <v>377</v>
      </c>
      <c r="I53" s="95" t="s">
        <v>310</v>
      </c>
    </row>
    <row r="54" spans="1:9" ht="60" x14ac:dyDescent="0.25">
      <c r="A54" s="209">
        <v>37</v>
      </c>
      <c r="B54" s="2" t="s">
        <v>50</v>
      </c>
      <c r="C54" s="163" t="s">
        <v>129</v>
      </c>
      <c r="D54" s="164" t="s">
        <v>337</v>
      </c>
      <c r="E54" s="165" t="s">
        <v>130</v>
      </c>
      <c r="F54" s="163" t="s">
        <v>273</v>
      </c>
      <c r="G54" s="162">
        <v>112399740</v>
      </c>
      <c r="H54" s="120" t="s">
        <v>250</v>
      </c>
      <c r="I54" s="95" t="s">
        <v>310</v>
      </c>
    </row>
    <row r="55" spans="1:9" ht="75" x14ac:dyDescent="0.25">
      <c r="A55" s="209">
        <v>38</v>
      </c>
      <c r="B55" s="2" t="s">
        <v>50</v>
      </c>
      <c r="C55" s="183" t="s">
        <v>367</v>
      </c>
      <c r="D55" s="184" t="s">
        <v>368</v>
      </c>
      <c r="E55" s="165" t="s">
        <v>130</v>
      </c>
      <c r="F55" s="183" t="s">
        <v>32</v>
      </c>
      <c r="G55" s="162">
        <v>17628000</v>
      </c>
      <c r="H55" s="120" t="s">
        <v>250</v>
      </c>
      <c r="I55" s="95" t="s">
        <v>310</v>
      </c>
    </row>
    <row r="56" spans="1:9" ht="18" x14ac:dyDescent="0.25">
      <c r="A56" s="190" t="s">
        <v>40</v>
      </c>
      <c r="B56" s="191"/>
      <c r="C56" s="148"/>
      <c r="D56" s="129"/>
      <c r="E56" s="130"/>
      <c r="F56" s="147"/>
      <c r="G56" s="157">
        <f>SUM(G17:G55)</f>
        <v>8035837102.71</v>
      </c>
      <c r="H56" s="132"/>
      <c r="I56" s="131"/>
    </row>
    <row r="57" spans="1:9" ht="18" x14ac:dyDescent="0.25">
      <c r="A57" s="189" t="s">
        <v>19</v>
      </c>
      <c r="B57" s="189"/>
      <c r="C57" s="106"/>
      <c r="D57" s="71"/>
      <c r="E57" s="71"/>
      <c r="F57" s="143"/>
      <c r="G57" s="136"/>
    </row>
    <row r="58" spans="1:9" ht="18" x14ac:dyDescent="0.25">
      <c r="A58" s="109" t="s">
        <v>20</v>
      </c>
      <c r="B58" s="110"/>
      <c r="C58" s="111"/>
      <c r="D58" s="71"/>
      <c r="E58" s="71"/>
      <c r="F58" s="143"/>
      <c r="G58" s="136"/>
    </row>
    <row r="59" spans="1:9" ht="18" x14ac:dyDescent="0.35">
      <c r="A59" s="112" t="s">
        <v>25</v>
      </c>
      <c r="B59" s="113"/>
      <c r="C59" s="114"/>
      <c r="D59" s="72"/>
      <c r="E59" s="91"/>
      <c r="F59" s="144"/>
      <c r="G59" s="137"/>
    </row>
    <row r="60" spans="1:9" ht="18" x14ac:dyDescent="0.35">
      <c r="A60" s="112" t="s">
        <v>21</v>
      </c>
      <c r="B60" s="113"/>
      <c r="C60" s="112"/>
      <c r="D60" s="72"/>
      <c r="E60" s="91"/>
      <c r="F60" s="144"/>
      <c r="G60" s="137"/>
    </row>
    <row r="61" spans="1:9" ht="18" x14ac:dyDescent="0.35">
      <c r="A61" s="29" t="s">
        <v>363</v>
      </c>
      <c r="B61" s="113"/>
      <c r="C61" s="115"/>
      <c r="D61" s="72"/>
      <c r="E61" s="91"/>
      <c r="F61" s="145"/>
      <c r="G61" s="138"/>
    </row>
    <row r="62" spans="1:9" ht="18" x14ac:dyDescent="0.35">
      <c r="A62" s="29" t="s">
        <v>22</v>
      </c>
      <c r="B62" s="113"/>
      <c r="C62" s="115"/>
      <c r="D62" s="72"/>
      <c r="E62" s="91"/>
      <c r="F62" s="145"/>
      <c r="G62" s="138"/>
    </row>
    <row r="63" spans="1:9" ht="18" x14ac:dyDescent="0.35">
      <c r="A63" s="112" t="s">
        <v>23</v>
      </c>
      <c r="B63" s="113"/>
      <c r="C63" s="112"/>
      <c r="D63" s="73"/>
      <c r="E63" s="92"/>
      <c r="F63" s="146"/>
      <c r="G63" s="139"/>
    </row>
    <row r="64" spans="1:9" ht="18" x14ac:dyDescent="0.35">
      <c r="A64" s="112" t="s">
        <v>24</v>
      </c>
      <c r="B64" s="113"/>
      <c r="C64" s="112"/>
      <c r="D64" s="74"/>
      <c r="E64" s="89"/>
      <c r="F64" s="98"/>
      <c r="G64" s="50"/>
    </row>
  </sheetData>
  <mergeCells count="18">
    <mergeCell ref="A7:H7"/>
    <mergeCell ref="D1:E1"/>
    <mergeCell ref="D2:E2"/>
    <mergeCell ref="A4:H4"/>
    <mergeCell ref="A5:H5"/>
    <mergeCell ref="A6:H6"/>
    <mergeCell ref="A57:B57"/>
    <mergeCell ref="A56:B56"/>
    <mergeCell ref="C9:D9"/>
    <mergeCell ref="C10:D10"/>
    <mergeCell ref="C12:D12"/>
    <mergeCell ref="A9:B9"/>
    <mergeCell ref="A10:B10"/>
    <mergeCell ref="A11:B11"/>
    <mergeCell ref="A12:B12"/>
    <mergeCell ref="A22:A23"/>
    <mergeCell ref="B22:B23"/>
    <mergeCell ref="C22:C23"/>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3" zoomScale="70" zoomScaleNormal="70" workbookViewId="0">
      <selection activeCell="N18" sqref="N18"/>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201" t="s">
        <v>17</v>
      </c>
      <c r="B1" s="201"/>
      <c r="C1" s="201"/>
      <c r="D1" s="201"/>
      <c r="E1" s="201"/>
      <c r="F1" s="201"/>
      <c r="G1" s="201"/>
      <c r="H1" s="201"/>
      <c r="I1" s="201"/>
    </row>
    <row r="2" spans="1:9" s="7" customFormat="1" ht="36.75" customHeight="1" x14ac:dyDescent="0.25">
      <c r="A2" s="202" t="s">
        <v>277</v>
      </c>
      <c r="B2" s="202"/>
      <c r="C2" s="202"/>
      <c r="D2" s="202"/>
      <c r="E2" s="202"/>
      <c r="F2" s="202"/>
      <c r="G2" s="202"/>
      <c r="H2" s="202"/>
      <c r="I2" s="202"/>
    </row>
    <row r="3" spans="1:9" s="7" customFormat="1" ht="21" customHeight="1" x14ac:dyDescent="0.25">
      <c r="A3" s="203" t="s">
        <v>28</v>
      </c>
      <c r="B3" s="203"/>
      <c r="C3" s="203"/>
      <c r="D3" s="203"/>
      <c r="E3" s="203"/>
      <c r="F3" s="203"/>
      <c r="G3" s="203"/>
      <c r="H3" s="203"/>
      <c r="I3" s="203"/>
    </row>
    <row r="6" spans="1:9" s="11" customFormat="1" ht="39.75" customHeight="1" x14ac:dyDescent="0.2">
      <c r="A6" s="185" t="s">
        <v>357</v>
      </c>
      <c r="B6" s="185"/>
      <c r="C6" s="64" t="s">
        <v>61</v>
      </c>
      <c r="D6" s="8"/>
      <c r="E6" s="9"/>
      <c r="F6" s="10"/>
      <c r="G6" s="10"/>
      <c r="H6" s="10"/>
      <c r="I6" s="10"/>
    </row>
    <row r="7" spans="1:9" s="11" customFormat="1" ht="53.25" customHeight="1" x14ac:dyDescent="0.2">
      <c r="A7" s="185" t="s">
        <v>358</v>
      </c>
      <c r="B7" s="185"/>
      <c r="C7" s="64" t="s">
        <v>58</v>
      </c>
      <c r="D7" s="8"/>
      <c r="E7" s="9"/>
      <c r="F7" s="10"/>
      <c r="G7" s="10" t="s">
        <v>7</v>
      </c>
      <c r="H7" s="10"/>
      <c r="I7" s="10"/>
    </row>
    <row r="8" spans="1:9" s="11" customFormat="1" ht="44.25" customHeight="1" x14ac:dyDescent="0.2">
      <c r="A8" s="185" t="s">
        <v>359</v>
      </c>
      <c r="B8" s="185"/>
      <c r="C8" s="65" t="s">
        <v>8</v>
      </c>
      <c r="D8" s="12"/>
      <c r="E8" s="9"/>
      <c r="F8" s="10"/>
      <c r="G8" s="10"/>
      <c r="H8" s="10"/>
      <c r="I8" s="10"/>
    </row>
    <row r="9" spans="1:9" s="11" customFormat="1" ht="31.5" customHeight="1" x14ac:dyDescent="0.2">
      <c r="A9" s="185" t="s">
        <v>14</v>
      </c>
      <c r="B9" s="185"/>
      <c r="C9" s="66" t="s">
        <v>9</v>
      </c>
      <c r="D9" s="13"/>
      <c r="E9" s="9"/>
      <c r="F9" s="10"/>
      <c r="G9" s="10"/>
      <c r="H9" s="10"/>
      <c r="I9" s="10"/>
    </row>
    <row r="10" spans="1:9" s="11" customFormat="1" x14ac:dyDescent="0.25">
      <c r="A10" s="188" t="s">
        <v>10</v>
      </c>
      <c r="B10" s="188"/>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80" t="s">
        <v>32</v>
      </c>
      <c r="B14" s="181" t="s">
        <v>33</v>
      </c>
      <c r="C14" s="181"/>
      <c r="D14" s="182" t="s">
        <v>361</v>
      </c>
      <c r="E14" s="180" t="s">
        <v>70</v>
      </c>
      <c r="F14" s="124">
        <v>1095</v>
      </c>
      <c r="G14" s="57">
        <v>4861800</v>
      </c>
      <c r="H14" s="120" t="s">
        <v>250</v>
      </c>
      <c r="I14" s="141" t="s">
        <v>71</v>
      </c>
    </row>
    <row r="15" spans="1:9" s="6" customFormat="1" ht="135" x14ac:dyDescent="0.25">
      <c r="A15" s="180" t="s">
        <v>34</v>
      </c>
      <c r="B15" s="181" t="s">
        <v>33</v>
      </c>
      <c r="C15" s="181"/>
      <c r="D15" s="182" t="s">
        <v>73</v>
      </c>
      <c r="E15" s="180" t="s">
        <v>72</v>
      </c>
      <c r="F15" s="56">
        <v>12</v>
      </c>
      <c r="G15" s="57">
        <v>19995600</v>
      </c>
      <c r="H15" s="120" t="s">
        <v>250</v>
      </c>
      <c r="I15" s="141" t="s">
        <v>71</v>
      </c>
    </row>
    <row r="16" spans="1:9" s="6" customFormat="1" ht="195" x14ac:dyDescent="0.25">
      <c r="A16" s="54" t="s">
        <v>35</v>
      </c>
      <c r="B16" s="49" t="s">
        <v>33</v>
      </c>
      <c r="C16" s="49"/>
      <c r="D16" s="174" t="s">
        <v>362</v>
      </c>
      <c r="E16" s="133" t="s">
        <v>70</v>
      </c>
      <c r="F16" s="56">
        <f>161770+26000+5450</f>
        <v>193220</v>
      </c>
      <c r="G16" s="57">
        <v>215410800</v>
      </c>
      <c r="H16" s="120" t="s">
        <v>250</v>
      </c>
      <c r="I16" s="141" t="s">
        <v>71</v>
      </c>
    </row>
    <row r="17" spans="1:9" s="6" customFormat="1" ht="99.75" customHeight="1" x14ac:dyDescent="0.25">
      <c r="A17" s="54" t="s">
        <v>36</v>
      </c>
      <c r="B17" s="49" t="s">
        <v>33</v>
      </c>
      <c r="C17" s="49"/>
      <c r="D17" s="140" t="s">
        <v>74</v>
      </c>
      <c r="E17" s="133" t="s">
        <v>72</v>
      </c>
      <c r="F17" s="56">
        <v>12</v>
      </c>
      <c r="G17" s="57">
        <v>2866716</v>
      </c>
      <c r="H17" s="120" t="s">
        <v>377</v>
      </c>
      <c r="I17" s="141" t="s">
        <v>71</v>
      </c>
    </row>
    <row r="18" spans="1:9" s="6" customFormat="1" ht="62.25" customHeight="1" x14ac:dyDescent="0.25">
      <c r="A18" s="54" t="s">
        <v>37</v>
      </c>
      <c r="B18" s="49" t="s">
        <v>33</v>
      </c>
      <c r="C18" s="49"/>
      <c r="D18" s="140" t="s">
        <v>75</v>
      </c>
      <c r="E18" s="133" t="s">
        <v>70</v>
      </c>
      <c r="F18" s="56">
        <v>13</v>
      </c>
      <c r="G18" s="57">
        <v>29818800</v>
      </c>
      <c r="H18" s="120" t="s">
        <v>377</v>
      </c>
      <c r="I18" s="141" t="s">
        <v>71</v>
      </c>
    </row>
    <row r="19" spans="1:9" s="6" customFormat="1" ht="95.25" customHeight="1" x14ac:dyDescent="0.25">
      <c r="A19" s="54" t="s">
        <v>38</v>
      </c>
      <c r="B19" s="49" t="s">
        <v>33</v>
      </c>
      <c r="C19" s="49"/>
      <c r="D19" s="140" t="s">
        <v>76</v>
      </c>
      <c r="E19" s="133" t="s">
        <v>70</v>
      </c>
      <c r="F19" s="124" t="s">
        <v>77</v>
      </c>
      <c r="G19" s="57" t="s">
        <v>78</v>
      </c>
      <c r="H19" s="120" t="s">
        <v>250</v>
      </c>
      <c r="I19" s="141" t="s">
        <v>71</v>
      </c>
    </row>
    <row r="20" spans="1:9" s="6" customFormat="1" ht="61.5" customHeight="1" x14ac:dyDescent="0.25">
      <c r="A20" s="55" t="s">
        <v>39</v>
      </c>
      <c r="B20" s="51" t="s">
        <v>33</v>
      </c>
      <c r="C20" s="49"/>
      <c r="D20" s="140" t="s">
        <v>79</v>
      </c>
      <c r="E20" s="133" t="s">
        <v>70</v>
      </c>
      <c r="F20" s="124">
        <v>164000</v>
      </c>
      <c r="G20" s="57">
        <v>59040000</v>
      </c>
      <c r="H20" s="120" t="s">
        <v>250</v>
      </c>
      <c r="I20" s="141" t="s">
        <v>71</v>
      </c>
    </row>
    <row r="21" spans="1:9" s="6" customFormat="1" ht="15.75" customHeight="1" x14ac:dyDescent="0.25">
      <c r="A21" s="198" t="s">
        <v>40</v>
      </c>
      <c r="B21" s="199"/>
      <c r="C21" s="199"/>
      <c r="D21" s="199"/>
      <c r="E21" s="199"/>
      <c r="F21" s="200"/>
      <c r="G21" s="57">
        <f>SUM(G14:G20)</f>
        <v>331993716</v>
      </c>
      <c r="H21" s="53"/>
      <c r="I21" s="22"/>
    </row>
    <row r="22" spans="1:9" s="7" customFormat="1" ht="15.75" customHeight="1" x14ac:dyDescent="0.25">
      <c r="A22" s="23" t="s">
        <v>84</v>
      </c>
      <c r="B22" s="23"/>
      <c r="C22" s="23"/>
      <c r="D22" s="23"/>
      <c r="E22" s="24"/>
      <c r="F22" s="23"/>
      <c r="G22" s="23"/>
      <c r="H22" s="25"/>
      <c r="I22" s="26"/>
    </row>
    <row r="23" spans="1:9" s="7" customFormat="1" ht="15.75" customHeight="1" x14ac:dyDescent="0.25">
      <c r="A23" s="197" t="s">
        <v>85</v>
      </c>
      <c r="B23" s="197"/>
      <c r="C23" s="197"/>
      <c r="D23" s="197"/>
      <c r="E23" s="197"/>
      <c r="F23" s="197"/>
      <c r="G23" s="197"/>
      <c r="H23" s="197"/>
      <c r="I23" s="26"/>
    </row>
    <row r="24" spans="1:9" s="7" customFormat="1" ht="15.75" customHeight="1" x14ac:dyDescent="0.25">
      <c r="A24" s="197"/>
      <c r="B24" s="197"/>
      <c r="C24" s="197"/>
      <c r="D24" s="197"/>
      <c r="E24" s="197"/>
      <c r="F24" s="197"/>
      <c r="G24" s="197"/>
      <c r="H24" s="197"/>
      <c r="I24" s="26"/>
    </row>
    <row r="25" spans="1:9" s="7" customFormat="1" ht="15.75" customHeight="1" x14ac:dyDescent="0.25">
      <c r="A25" s="27" t="s">
        <v>363</v>
      </c>
      <c r="B25" s="24"/>
      <c r="C25" s="24"/>
      <c r="D25" s="24"/>
      <c r="E25" s="24"/>
      <c r="F25" s="24"/>
      <c r="G25" s="24"/>
      <c r="H25" s="28"/>
      <c r="I25" s="24"/>
    </row>
    <row r="26" spans="1:9" s="7" customFormat="1" ht="15.75" customHeight="1" x14ac:dyDescent="0.35">
      <c r="A26" s="29" t="s">
        <v>22</v>
      </c>
      <c r="B26" s="30"/>
      <c r="C26" s="30"/>
      <c r="D26" s="31"/>
      <c r="E26" s="32"/>
      <c r="F26" s="24"/>
      <c r="G26" s="24"/>
      <c r="H26" s="28"/>
      <c r="I26" s="24"/>
    </row>
    <row r="27" spans="1:9" s="7" customFormat="1" ht="15.75" customHeight="1" x14ac:dyDescent="0.25">
      <c r="A27" s="33" t="s">
        <v>41</v>
      </c>
      <c r="B27" s="24"/>
      <c r="C27" s="24"/>
      <c r="D27" s="24"/>
      <c r="E27" s="24"/>
      <c r="F27" s="24"/>
      <c r="G27" s="24"/>
      <c r="H27" s="28"/>
      <c r="I27" s="24"/>
    </row>
    <row r="28" spans="1:9" s="7" customFormat="1" ht="15.75" customHeight="1" x14ac:dyDescent="0.25">
      <c r="A28" s="31" t="s">
        <v>42</v>
      </c>
      <c r="B28" s="30"/>
      <c r="C28" s="30"/>
      <c r="D28" s="31"/>
      <c r="E28" s="34"/>
      <c r="F28" s="24"/>
      <c r="G28" s="24"/>
      <c r="H28" s="28"/>
      <c r="I28" s="24"/>
    </row>
    <row r="29" spans="1:9" s="7" customFormat="1" ht="16.5" customHeight="1" x14ac:dyDescent="0.25">
      <c r="A29" s="33" t="s">
        <v>43</v>
      </c>
      <c r="B29" s="24"/>
      <c r="C29" s="24"/>
      <c r="D29" s="24"/>
      <c r="E29" s="24"/>
      <c r="F29" s="24"/>
      <c r="G29" s="24"/>
      <c r="H29" s="28"/>
      <c r="I29" s="24"/>
    </row>
    <row r="30" spans="1:9" s="7" customFormat="1" ht="16.5" customHeight="1" x14ac:dyDescent="0.25">
      <c r="A30" s="35" t="s">
        <v>44</v>
      </c>
      <c r="F30" s="36"/>
      <c r="G30" s="24"/>
      <c r="H30" s="28"/>
      <c r="I30" s="24"/>
    </row>
    <row r="31" spans="1:9" s="7" customFormat="1" ht="15.75" customHeight="1" x14ac:dyDescent="0.25">
      <c r="A31" s="7" t="s">
        <v>45</v>
      </c>
      <c r="H31" s="37"/>
    </row>
    <row r="32" spans="1:9" s="6" customFormat="1" ht="15.75" customHeight="1" x14ac:dyDescent="0.25">
      <c r="A32" s="6" t="s">
        <v>46</v>
      </c>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0" workbookViewId="0">
      <selection activeCell="A18" sqref="A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203" t="s">
        <v>17</v>
      </c>
      <c r="B1" s="203"/>
      <c r="C1" s="203"/>
      <c r="D1" s="203"/>
      <c r="E1" s="203"/>
      <c r="F1" s="203"/>
      <c r="G1" s="203"/>
      <c r="H1" s="203"/>
    </row>
    <row r="2" spans="1:9" s="38" customFormat="1" ht="21" x14ac:dyDescent="0.3">
      <c r="A2" s="203" t="s">
        <v>47</v>
      </c>
      <c r="B2" s="203"/>
      <c r="C2" s="203"/>
      <c r="D2" s="203"/>
      <c r="E2" s="203"/>
      <c r="F2" s="203"/>
      <c r="G2" s="203"/>
      <c r="H2" s="203"/>
    </row>
    <row r="3" spans="1:9" s="38" customFormat="1" ht="21" x14ac:dyDescent="0.3">
      <c r="A3" s="202" t="s">
        <v>278</v>
      </c>
      <c r="B3" s="202"/>
      <c r="C3" s="202"/>
      <c r="D3" s="202"/>
      <c r="E3" s="202"/>
      <c r="F3" s="202"/>
      <c r="G3" s="202"/>
      <c r="H3" s="202"/>
    </row>
    <row r="4" spans="1:9" s="38" customFormat="1" ht="21" x14ac:dyDescent="0.3">
      <c r="A4" s="202" t="s">
        <v>279</v>
      </c>
      <c r="B4" s="202"/>
      <c r="C4" s="202"/>
      <c r="D4" s="202"/>
      <c r="E4" s="202"/>
      <c r="F4" s="202"/>
      <c r="G4" s="202"/>
      <c r="H4" s="202"/>
    </row>
    <row r="5" spans="1:9" s="38" customFormat="1" ht="21" customHeight="1" x14ac:dyDescent="0.3">
      <c r="A5" s="203" t="s">
        <v>26</v>
      </c>
      <c r="B5" s="203"/>
      <c r="C5" s="203"/>
      <c r="D5" s="203"/>
      <c r="E5" s="203"/>
      <c r="F5" s="203"/>
      <c r="G5" s="203"/>
      <c r="H5" s="203"/>
    </row>
    <row r="6" spans="1:9" s="38" customFormat="1" ht="21" customHeight="1" x14ac:dyDescent="0.3">
      <c r="A6" s="203" t="s">
        <v>27</v>
      </c>
      <c r="B6" s="203"/>
      <c r="C6" s="203"/>
      <c r="D6" s="203"/>
      <c r="E6" s="203"/>
      <c r="F6" s="203"/>
      <c r="G6" s="203"/>
      <c r="H6" s="203"/>
    </row>
    <row r="7" spans="1:9" s="38" customFormat="1" ht="21" customHeight="1" x14ac:dyDescent="0.3">
      <c r="A7" s="203" t="s">
        <v>15</v>
      </c>
      <c r="B7" s="203"/>
      <c r="C7" s="203"/>
      <c r="D7" s="203"/>
      <c r="E7" s="203"/>
      <c r="F7" s="203"/>
      <c r="G7" s="203"/>
      <c r="H7" s="203"/>
    </row>
    <row r="8" spans="1:9" s="38" customFormat="1" ht="21" customHeight="1" x14ac:dyDescent="0.3">
      <c r="A8" s="203" t="s">
        <v>16</v>
      </c>
      <c r="B8" s="203"/>
      <c r="C8" s="203"/>
      <c r="D8" s="203"/>
      <c r="E8" s="203"/>
      <c r="F8" s="203"/>
      <c r="G8" s="203"/>
      <c r="H8" s="203"/>
    </row>
    <row r="9" spans="1:9" s="39" customFormat="1" ht="23.25" customHeight="1" x14ac:dyDescent="0.3">
      <c r="A9" s="185" t="s">
        <v>276</v>
      </c>
      <c r="B9" s="185"/>
      <c r="C9" s="185" t="s">
        <v>356</v>
      </c>
      <c r="D9" s="185"/>
      <c r="E9" s="40"/>
      <c r="F9" s="41"/>
      <c r="G9" s="41"/>
      <c r="H9" s="41"/>
    </row>
    <row r="10" spans="1:9" s="39" customFormat="1" ht="25.5" customHeight="1" x14ac:dyDescent="0.3">
      <c r="A10" s="185" t="s">
        <v>351</v>
      </c>
      <c r="B10" s="185"/>
      <c r="C10" s="185" t="s">
        <v>353</v>
      </c>
      <c r="D10" s="185"/>
      <c r="E10" s="40"/>
      <c r="F10" s="41"/>
      <c r="G10" s="41" t="s">
        <v>7</v>
      </c>
      <c r="H10" s="41"/>
    </row>
    <row r="11" spans="1:9" s="39" customFormat="1" ht="22.5" customHeight="1" x14ac:dyDescent="0.3">
      <c r="A11" s="185" t="s">
        <v>352</v>
      </c>
      <c r="B11" s="185"/>
      <c r="C11" s="101" t="s">
        <v>8</v>
      </c>
      <c r="D11" s="40"/>
      <c r="E11" s="40"/>
      <c r="F11" s="41"/>
      <c r="G11" s="41"/>
      <c r="H11" s="41"/>
    </row>
    <row r="12" spans="1:9" s="39" customFormat="1" ht="22.5" customHeight="1" x14ac:dyDescent="0.3">
      <c r="A12" s="185" t="s">
        <v>360</v>
      </c>
      <c r="B12" s="185"/>
      <c r="C12" s="192" t="s">
        <v>9</v>
      </c>
      <c r="D12" s="192"/>
      <c r="E12" s="40"/>
      <c r="F12" s="41"/>
      <c r="G12" s="41"/>
      <c r="H12" s="41"/>
    </row>
    <row r="13" spans="1:9" s="39" customFormat="1" ht="25.5" x14ac:dyDescent="0.3">
      <c r="A13" s="5" t="s">
        <v>10</v>
      </c>
      <c r="B13" s="60" t="s">
        <v>11</v>
      </c>
      <c r="C13" s="100"/>
      <c r="D13" s="40"/>
      <c r="E13" s="40"/>
      <c r="F13" s="41"/>
      <c r="G13" s="41"/>
      <c r="H13" s="41"/>
    </row>
    <row r="14" spans="1:9" ht="180" x14ac:dyDescent="0.25">
      <c r="A14" s="15" t="s">
        <v>364</v>
      </c>
      <c r="B14" s="16" t="s">
        <v>0</v>
      </c>
      <c r="C14" s="16" t="s">
        <v>6</v>
      </c>
      <c r="D14" s="16" t="s">
        <v>2</v>
      </c>
      <c r="E14" s="17" t="s">
        <v>3</v>
      </c>
      <c r="F14" s="17" t="s">
        <v>48</v>
      </c>
      <c r="G14" s="18" t="s">
        <v>62</v>
      </c>
      <c r="H14" s="18" t="s">
        <v>49</v>
      </c>
      <c r="I14" s="18" t="s">
        <v>49</v>
      </c>
    </row>
    <row r="15" spans="1:9" x14ac:dyDescent="0.25">
      <c r="A15" s="81">
        <v>1</v>
      </c>
      <c r="B15" s="82">
        <v>2</v>
      </c>
      <c r="C15" s="82">
        <v>3</v>
      </c>
      <c r="D15" s="82">
        <v>4</v>
      </c>
      <c r="E15" s="83">
        <v>5</v>
      </c>
      <c r="F15" s="83">
        <v>6</v>
      </c>
      <c r="G15" s="84">
        <v>7</v>
      </c>
      <c r="H15" s="84">
        <v>8</v>
      </c>
      <c r="I15" s="84">
        <v>9</v>
      </c>
    </row>
    <row r="16" spans="1:9" ht="21" x14ac:dyDescent="0.25">
      <c r="A16" s="204" t="s">
        <v>15</v>
      </c>
      <c r="B16" s="205"/>
      <c r="C16" s="205"/>
      <c r="D16" s="205"/>
      <c r="E16" s="205"/>
      <c r="F16" s="205"/>
      <c r="G16" s="205"/>
      <c r="H16" s="205"/>
      <c r="I16" s="206"/>
    </row>
    <row r="17" spans="1:9" ht="21" x14ac:dyDescent="0.25">
      <c r="A17" s="207" t="s">
        <v>16</v>
      </c>
      <c r="B17" s="207"/>
      <c r="C17" s="207"/>
      <c r="D17" s="207"/>
      <c r="E17" s="207"/>
      <c r="F17" s="207"/>
      <c r="G17" s="207"/>
      <c r="H17" s="207"/>
      <c r="I17" s="207"/>
    </row>
    <row r="18" spans="1:9" ht="105" x14ac:dyDescent="0.25">
      <c r="A18" s="212">
        <v>1</v>
      </c>
      <c r="B18" s="2" t="s">
        <v>59</v>
      </c>
      <c r="C18" s="175" t="s">
        <v>285</v>
      </c>
      <c r="D18" s="52" t="s">
        <v>365</v>
      </c>
      <c r="E18" s="159" t="s">
        <v>130</v>
      </c>
      <c r="F18" s="167" t="s">
        <v>32</v>
      </c>
      <c r="G18" s="177">
        <v>101124000</v>
      </c>
      <c r="H18" s="96" t="s">
        <v>250</v>
      </c>
      <c r="I18" s="95" t="s">
        <v>68</v>
      </c>
    </row>
    <row r="19" spans="1:9" ht="30" x14ac:dyDescent="0.25">
      <c r="A19" s="45">
        <v>2</v>
      </c>
      <c r="B19" s="2" t="s">
        <v>59</v>
      </c>
      <c r="C19" s="152"/>
      <c r="D19" s="151"/>
      <c r="E19" s="155"/>
      <c r="F19" s="156"/>
      <c r="G19" s="153"/>
      <c r="H19" s="120"/>
      <c r="I19" s="121" t="s">
        <v>68</v>
      </c>
    </row>
    <row r="20" spans="1:9" ht="30" x14ac:dyDescent="0.25">
      <c r="A20" s="44">
        <v>3</v>
      </c>
      <c r="B20" s="2" t="s">
        <v>59</v>
      </c>
      <c r="C20" s="59"/>
      <c r="D20" s="151"/>
      <c r="E20" s="119"/>
      <c r="F20" s="152"/>
      <c r="G20" s="153"/>
      <c r="H20" s="85"/>
      <c r="I20" s="121" t="s">
        <v>68</v>
      </c>
    </row>
    <row r="21" spans="1:9" ht="30" x14ac:dyDescent="0.25">
      <c r="A21" s="45">
        <v>4</v>
      </c>
      <c r="B21" s="2" t="s">
        <v>59</v>
      </c>
      <c r="C21" s="149"/>
      <c r="D21" s="151"/>
      <c r="E21" s="150"/>
      <c r="F21" s="154"/>
      <c r="G21" s="153"/>
      <c r="H21" s="85"/>
      <c r="I21" s="121" t="s">
        <v>68</v>
      </c>
    </row>
    <row r="22" spans="1:9" x14ac:dyDescent="0.25">
      <c r="A22" s="190" t="s">
        <v>40</v>
      </c>
      <c r="B22" s="191"/>
      <c r="C22" s="42"/>
      <c r="D22" s="80"/>
      <c r="E22" s="46"/>
      <c r="F22" s="42"/>
      <c r="G22" s="80">
        <f>SUM(G18:G21)</f>
        <v>101124000</v>
      </c>
      <c r="H22" s="46"/>
      <c r="I22" s="79"/>
    </row>
    <row r="23" spans="1:9" ht="21" x14ac:dyDescent="0.25">
      <c r="A23" s="207" t="s">
        <v>26</v>
      </c>
      <c r="B23" s="207"/>
      <c r="C23" s="207"/>
      <c r="D23" s="207"/>
      <c r="E23" s="207"/>
      <c r="F23" s="207"/>
      <c r="G23" s="207"/>
      <c r="H23" s="207"/>
      <c r="I23" s="207"/>
    </row>
    <row r="24" spans="1:9" ht="21" x14ac:dyDescent="0.25">
      <c r="A24" s="207" t="s">
        <v>27</v>
      </c>
      <c r="B24" s="207"/>
      <c r="C24" s="207"/>
      <c r="D24" s="207"/>
      <c r="E24" s="207"/>
      <c r="F24" s="207"/>
      <c r="G24" s="207"/>
      <c r="H24" s="207"/>
      <c r="I24" s="207"/>
    </row>
    <row r="25" spans="1:9" ht="45" x14ac:dyDescent="0.25">
      <c r="A25" s="52">
        <v>1</v>
      </c>
      <c r="B25" s="52" t="s">
        <v>57</v>
      </c>
      <c r="C25" s="161" t="s">
        <v>114</v>
      </c>
      <c r="D25" s="160" t="s">
        <v>366</v>
      </c>
      <c r="E25" s="46" t="s">
        <v>65</v>
      </c>
      <c r="F25" s="161" t="s">
        <v>66</v>
      </c>
      <c r="G25" s="170">
        <v>24438458.399999999</v>
      </c>
      <c r="H25" s="120" t="s">
        <v>377</v>
      </c>
      <c r="I25" s="95" t="s">
        <v>64</v>
      </c>
    </row>
    <row r="26" spans="1:9" ht="30" x14ac:dyDescent="0.25">
      <c r="A26" s="52" t="s">
        <v>34</v>
      </c>
      <c r="B26" s="52" t="s">
        <v>57</v>
      </c>
      <c r="C26" s="59"/>
      <c r="D26" s="52"/>
      <c r="E26" s="46"/>
      <c r="F26" s="46"/>
      <c r="G26" s="93"/>
      <c r="H26" s="46"/>
      <c r="I26" s="95"/>
    </row>
    <row r="27" spans="1:9" ht="30" x14ac:dyDescent="0.25">
      <c r="A27" s="52" t="s">
        <v>35</v>
      </c>
      <c r="B27" s="52" t="s">
        <v>57</v>
      </c>
      <c r="C27" s="59"/>
      <c r="D27" s="52"/>
      <c r="E27" s="46"/>
      <c r="F27" s="59"/>
      <c r="G27" s="85"/>
      <c r="H27" s="85"/>
      <c r="I27" s="52"/>
    </row>
    <row r="28" spans="1:9" ht="30" x14ac:dyDescent="0.25">
      <c r="A28" s="52" t="s">
        <v>36</v>
      </c>
      <c r="B28" s="2" t="s">
        <v>52</v>
      </c>
      <c r="C28" s="59"/>
      <c r="D28" s="52"/>
      <c r="E28" s="46"/>
      <c r="F28" s="59"/>
      <c r="G28" s="85"/>
      <c r="H28" s="43"/>
      <c r="I28" s="2"/>
    </row>
    <row r="29" spans="1:9" ht="30" x14ac:dyDescent="0.25">
      <c r="A29" s="87" t="s">
        <v>37</v>
      </c>
      <c r="B29" s="2" t="s">
        <v>52</v>
      </c>
      <c r="C29" s="59"/>
      <c r="D29" s="88"/>
      <c r="E29" s="46"/>
      <c r="F29" s="59"/>
      <c r="G29" s="85"/>
      <c r="H29" s="85"/>
      <c r="I29" s="2"/>
    </row>
    <row r="30" spans="1:9" ht="26.25" customHeight="1" x14ac:dyDescent="0.25">
      <c r="A30" s="190" t="s">
        <v>40</v>
      </c>
      <c r="B30" s="191"/>
      <c r="C30" s="86"/>
      <c r="D30" s="86"/>
      <c r="E30" s="86"/>
      <c r="F30" s="86"/>
      <c r="G30" s="94">
        <f>SUM(G25:I29)</f>
        <v>24438458.399999999</v>
      </c>
      <c r="H30" s="86"/>
      <c r="I30" s="86"/>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2024-11-29T06:37:24Z</cp:lastPrinted>
  <dcterms:created xsi:type="dcterms:W3CDTF">2022-11-29T06:12:38Z</dcterms:created>
  <dcterms:modified xsi:type="dcterms:W3CDTF">2025-01-24T12:34:47Z</dcterms:modified>
</cp:coreProperties>
</file>