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10" windowWidth="14810" windowHeight="8010" tabRatio="928"/>
  </bookViews>
  <sheets>
    <sheet name="Лист1" sheetId="7" r:id="rId1"/>
  </sheets>
  <calcPr calcId="125725"/>
</workbook>
</file>

<file path=xl/calcChain.xml><?xml version="1.0" encoding="utf-8"?>
<calcChain xmlns="http://schemas.openxmlformats.org/spreadsheetml/2006/main">
  <c r="AT9" i="7"/>
  <c r="AU9"/>
  <c r="AR9"/>
  <c r="AO9"/>
  <c r="AP9"/>
  <c r="AM9"/>
  <c r="AI31"/>
  <c r="AI30"/>
  <c r="AK31"/>
  <c r="AK30"/>
  <c r="AJ31"/>
  <c r="AJ30"/>
  <c r="AD52"/>
  <c r="AD53"/>
  <c r="AD54"/>
  <c r="AD55"/>
  <c r="AD56"/>
  <c r="AE56" s="1"/>
  <c r="AC56" s="1"/>
  <c r="AD57"/>
  <c r="AD58"/>
  <c r="AE58" s="1"/>
  <c r="AC58" s="1"/>
  <c r="AD59"/>
  <c r="AE59" s="1"/>
  <c r="AC59" s="1"/>
  <c r="AE52"/>
  <c r="AC52" s="1"/>
  <c r="AE53"/>
  <c r="AC53" s="1"/>
  <c r="AE54"/>
  <c r="AC54" s="1"/>
  <c r="AE55"/>
  <c r="AC55" s="1"/>
  <c r="AE57"/>
  <c r="AC57" s="1"/>
  <c r="AD51"/>
  <c r="AE51" s="1"/>
  <c r="AC51" s="1"/>
  <c r="X76"/>
  <c r="Y76"/>
  <c r="S6" l="1"/>
  <c r="T6" s="1"/>
  <c r="R6" s="1"/>
  <c r="S7"/>
  <c r="T7" s="1"/>
  <c r="R7" s="1"/>
  <c r="S8"/>
  <c r="T8" s="1"/>
  <c r="R8" s="1"/>
  <c r="S9"/>
  <c r="T9"/>
  <c r="R9" s="1"/>
  <c r="S10"/>
  <c r="T10" s="1"/>
  <c r="R10" s="1"/>
  <c r="S11"/>
  <c r="T11" s="1"/>
  <c r="R11" s="1"/>
  <c r="S12"/>
  <c r="T12"/>
  <c r="R12" s="1"/>
  <c r="S13"/>
  <c r="T13" s="1"/>
  <c r="R13" s="1"/>
  <c r="S14"/>
  <c r="T14" s="1"/>
  <c r="R14" s="1"/>
  <c r="S15"/>
  <c r="T15" s="1"/>
  <c r="R15" s="1"/>
  <c r="S16"/>
  <c r="T16" s="1"/>
  <c r="R16" s="1"/>
  <c r="S17"/>
  <c r="T17" s="1"/>
  <c r="R17" s="1"/>
  <c r="S18"/>
  <c r="T18" s="1"/>
  <c r="R18" s="1"/>
  <c r="S19"/>
  <c r="T19" s="1"/>
  <c r="R19" s="1"/>
  <c r="S20"/>
  <c r="T20" s="1"/>
  <c r="R20" s="1"/>
  <c r="S21"/>
  <c r="T21" s="1"/>
  <c r="R21" s="1"/>
  <c r="S22"/>
  <c r="T22" s="1"/>
  <c r="R22" s="1"/>
  <c r="S23"/>
  <c r="T23" s="1"/>
  <c r="R23" s="1"/>
  <c r="S24"/>
  <c r="T24" s="1"/>
  <c r="R24" s="1"/>
  <c r="S25"/>
  <c r="T25"/>
  <c r="R25" s="1"/>
  <c r="S26"/>
  <c r="T26" s="1"/>
  <c r="R26" s="1"/>
  <c r="S27"/>
  <c r="T27" s="1"/>
  <c r="R27" s="1"/>
  <c r="S28"/>
  <c r="T28"/>
  <c r="R28" s="1"/>
  <c r="S29"/>
  <c r="T29" s="1"/>
  <c r="R29" s="1"/>
  <c r="S30"/>
  <c r="T30" s="1"/>
  <c r="R30" s="1"/>
  <c r="S31"/>
  <c r="T31" s="1"/>
  <c r="R31" s="1"/>
  <c r="S32"/>
  <c r="T32" s="1"/>
  <c r="R32" s="1"/>
  <c r="S33"/>
  <c r="T33" s="1"/>
  <c r="R33" s="1"/>
  <c r="S34"/>
  <c r="T34" s="1"/>
  <c r="R34" s="1"/>
  <c r="S35"/>
  <c r="T35" s="1"/>
  <c r="R35" s="1"/>
  <c r="S36"/>
  <c r="T36" s="1"/>
  <c r="R36" s="1"/>
  <c r="S37"/>
  <c r="T37" s="1"/>
  <c r="R37" s="1"/>
  <c r="S38"/>
  <c r="T38" s="1"/>
  <c r="R38" s="1"/>
  <c r="S39"/>
  <c r="T39" s="1"/>
  <c r="R39" s="1"/>
  <c r="S40"/>
  <c r="T40" s="1"/>
  <c r="R40" s="1"/>
  <c r="S41"/>
  <c r="T41"/>
  <c r="R41" s="1"/>
  <c r="S42"/>
  <c r="T42" s="1"/>
  <c r="R42" s="1"/>
  <c r="S43"/>
  <c r="T43" s="1"/>
  <c r="R43" s="1"/>
  <c r="S44"/>
  <c r="T44"/>
  <c r="R44" s="1"/>
  <c r="S45"/>
  <c r="T45" s="1"/>
  <c r="R45" s="1"/>
  <c r="S46"/>
  <c r="T46" s="1"/>
  <c r="R46" s="1"/>
  <c r="S47"/>
  <c r="T47" s="1"/>
  <c r="R47" s="1"/>
  <c r="S48"/>
  <c r="T48" s="1"/>
  <c r="R48" s="1"/>
  <c r="S49"/>
  <c r="T49" s="1"/>
  <c r="R49" s="1"/>
  <c r="S50"/>
  <c r="T50" s="1"/>
  <c r="R50" s="1"/>
  <c r="S51"/>
  <c r="T51" s="1"/>
  <c r="R51" s="1"/>
  <c r="S52"/>
  <c r="T52" s="1"/>
  <c r="R52" s="1"/>
  <c r="S53"/>
  <c r="T53" s="1"/>
  <c r="R53" s="1"/>
  <c r="S54"/>
  <c r="T54" s="1"/>
  <c r="R54" s="1"/>
  <c r="S55"/>
  <c r="T55" s="1"/>
  <c r="R55" s="1"/>
  <c r="S56"/>
  <c r="T56" s="1"/>
  <c r="R56" s="1"/>
  <c r="S57"/>
  <c r="T57"/>
  <c r="R57" s="1"/>
  <c r="S58"/>
  <c r="T58" s="1"/>
  <c r="R58" s="1"/>
  <c r="S59"/>
  <c r="T59" s="1"/>
  <c r="R59" s="1"/>
  <c r="S60"/>
  <c r="T60"/>
  <c r="R60" s="1"/>
  <c r="S61"/>
  <c r="T61" s="1"/>
  <c r="R61" s="1"/>
  <c r="S62"/>
  <c r="T62" s="1"/>
  <c r="R62" s="1"/>
  <c r="S63"/>
  <c r="T63" s="1"/>
  <c r="R63" s="1"/>
  <c r="S64"/>
  <c r="T64" s="1"/>
  <c r="R64" s="1"/>
  <c r="S65"/>
  <c r="T65" s="1"/>
  <c r="R65" s="1"/>
  <c r="S66"/>
  <c r="T66" s="1"/>
  <c r="R66" s="1"/>
  <c r="S67"/>
  <c r="T67" s="1"/>
  <c r="R67" s="1"/>
  <c r="S68"/>
  <c r="T68" s="1"/>
  <c r="R68" s="1"/>
  <c r="S69"/>
  <c r="T69" s="1"/>
  <c r="R69" s="1"/>
  <c r="S70"/>
  <c r="T70" s="1"/>
  <c r="R70" s="1"/>
  <c r="S71"/>
  <c r="T71" s="1"/>
  <c r="R71" s="1"/>
  <c r="S72"/>
  <c r="T72" s="1"/>
  <c r="R72" s="1"/>
  <c r="S73"/>
  <c r="T73"/>
  <c r="R73" s="1"/>
  <c r="S74"/>
  <c r="T74" s="1"/>
  <c r="R74" s="1"/>
  <c r="S75"/>
  <c r="T75" s="1"/>
  <c r="R75" s="1"/>
  <c r="S76"/>
  <c r="T76"/>
  <c r="R76" s="1"/>
  <c r="R77"/>
  <c r="S77"/>
  <c r="T77"/>
  <c r="S78"/>
  <c r="T78" s="1"/>
  <c r="R78" s="1"/>
  <c r="S79"/>
  <c r="T79" s="1"/>
  <c r="R79" s="1"/>
  <c r="S80"/>
  <c r="T80"/>
  <c r="R80" s="1"/>
  <c r="S81"/>
  <c r="T81" s="1"/>
  <c r="R81" s="1"/>
  <c r="S82"/>
  <c r="T82" s="1"/>
  <c r="R82" s="1"/>
  <c r="S83"/>
  <c r="T83" s="1"/>
  <c r="R83" s="1"/>
  <c r="S84"/>
  <c r="T84" s="1"/>
  <c r="R84" s="1"/>
  <c r="S85"/>
  <c r="T85" s="1"/>
  <c r="R85" s="1"/>
  <c r="S86"/>
  <c r="T86" s="1"/>
  <c r="R86" s="1"/>
  <c r="T5"/>
  <c r="R5" s="1"/>
  <c r="P9"/>
  <c r="P13"/>
  <c r="P17"/>
  <c r="P21"/>
  <c r="P25"/>
  <c r="P29"/>
  <c r="P33"/>
  <c r="P37"/>
  <c r="P41"/>
  <c r="P45"/>
  <c r="P49"/>
  <c r="P53"/>
  <c r="P57"/>
  <c r="P61"/>
  <c r="P65"/>
  <c r="P69"/>
  <c r="P73"/>
  <c r="P77"/>
  <c r="P78"/>
  <c r="P81"/>
  <c r="P82"/>
  <c r="P85"/>
  <c r="P86"/>
  <c r="S5"/>
  <c r="M6"/>
  <c r="N6" s="1"/>
  <c r="L6" s="1"/>
  <c r="M7"/>
  <c r="N7" s="1"/>
  <c r="L7" s="1"/>
  <c r="M8"/>
  <c r="N8"/>
  <c r="L8" s="1"/>
  <c r="M9"/>
  <c r="N9" s="1"/>
  <c r="L9" s="1"/>
  <c r="M10"/>
  <c r="N10" s="1"/>
  <c r="L10" s="1"/>
  <c r="M11"/>
  <c r="N11" s="1"/>
  <c r="L11" s="1"/>
  <c r="M12"/>
  <c r="N12" s="1"/>
  <c r="L12" s="1"/>
  <c r="M13"/>
  <c r="N13" s="1"/>
  <c r="L13" s="1"/>
  <c r="M14"/>
  <c r="N14" s="1"/>
  <c r="L14" s="1"/>
  <c r="M15"/>
  <c r="N15" s="1"/>
  <c r="L15" s="1"/>
  <c r="M16"/>
  <c r="N16" s="1"/>
  <c r="L16" s="1"/>
  <c r="M17"/>
  <c r="N17"/>
  <c r="L17" s="1"/>
  <c r="M18"/>
  <c r="N18" s="1"/>
  <c r="L18" s="1"/>
  <c r="M19"/>
  <c r="N19" s="1"/>
  <c r="L19" s="1"/>
  <c r="M20"/>
  <c r="N20"/>
  <c r="L20" s="1"/>
  <c r="M21"/>
  <c r="N21" s="1"/>
  <c r="L21" s="1"/>
  <c r="M22"/>
  <c r="N22" s="1"/>
  <c r="L22" s="1"/>
  <c r="M23"/>
  <c r="N23" s="1"/>
  <c r="L23" s="1"/>
  <c r="M24"/>
  <c r="N24"/>
  <c r="L24" s="1"/>
  <c r="M25"/>
  <c r="N25" s="1"/>
  <c r="L25" s="1"/>
  <c r="M26"/>
  <c r="N26" s="1"/>
  <c r="L26" s="1"/>
  <c r="M27"/>
  <c r="N27" s="1"/>
  <c r="L27" s="1"/>
  <c r="M28"/>
  <c r="N28" s="1"/>
  <c r="L28" s="1"/>
  <c r="M29"/>
  <c r="N29" s="1"/>
  <c r="L29" s="1"/>
  <c r="M30"/>
  <c r="N30" s="1"/>
  <c r="L30" s="1"/>
  <c r="M31"/>
  <c r="N31" s="1"/>
  <c r="L31" s="1"/>
  <c r="M32"/>
  <c r="N32" s="1"/>
  <c r="L32" s="1"/>
  <c r="M33"/>
  <c r="N33"/>
  <c r="L33" s="1"/>
  <c r="M34"/>
  <c r="N34" s="1"/>
  <c r="L34" s="1"/>
  <c r="M35"/>
  <c r="N35" s="1"/>
  <c r="L35" s="1"/>
  <c r="M36"/>
  <c r="N36"/>
  <c r="L36" s="1"/>
  <c r="L37"/>
  <c r="M37"/>
  <c r="N37"/>
  <c r="M38"/>
  <c r="N38" s="1"/>
  <c r="L38" s="1"/>
  <c r="M39"/>
  <c r="N39" s="1"/>
  <c r="L39" s="1"/>
  <c r="M40"/>
  <c r="N40"/>
  <c r="L40" s="1"/>
  <c r="M41"/>
  <c r="N41" s="1"/>
  <c r="L41" s="1"/>
  <c r="M42"/>
  <c r="N42" s="1"/>
  <c r="L42" s="1"/>
  <c r="M43"/>
  <c r="N43" s="1"/>
  <c r="L43" s="1"/>
  <c r="M44"/>
  <c r="N44" s="1"/>
  <c r="L44" s="1"/>
  <c r="M45"/>
  <c r="N45" s="1"/>
  <c r="L45" s="1"/>
  <c r="M46"/>
  <c r="N46" s="1"/>
  <c r="L46" s="1"/>
  <c r="M47"/>
  <c r="N47" s="1"/>
  <c r="L47" s="1"/>
  <c r="M48"/>
  <c r="N48" s="1"/>
  <c r="L48" s="1"/>
  <c r="M49"/>
  <c r="N49"/>
  <c r="L49" s="1"/>
  <c r="M50"/>
  <c r="N50" s="1"/>
  <c r="L50" s="1"/>
  <c r="M51"/>
  <c r="N51" s="1"/>
  <c r="L51" s="1"/>
  <c r="M52"/>
  <c r="N52"/>
  <c r="L52" s="1"/>
  <c r="L53"/>
  <c r="M53"/>
  <c r="N53"/>
  <c r="M54"/>
  <c r="N54" s="1"/>
  <c r="L54" s="1"/>
  <c r="M55"/>
  <c r="N55" s="1"/>
  <c r="L55" s="1"/>
  <c r="M56"/>
  <c r="N56"/>
  <c r="L56" s="1"/>
  <c r="M57"/>
  <c r="N57" s="1"/>
  <c r="L57" s="1"/>
  <c r="M58"/>
  <c r="N58" s="1"/>
  <c r="L58" s="1"/>
  <c r="M59"/>
  <c r="N59" s="1"/>
  <c r="L59" s="1"/>
  <c r="M60"/>
  <c r="N60" s="1"/>
  <c r="L60" s="1"/>
  <c r="M61"/>
  <c r="N61" s="1"/>
  <c r="L61" s="1"/>
  <c r="M62"/>
  <c r="N62" s="1"/>
  <c r="L62" s="1"/>
  <c r="M63"/>
  <c r="N63" s="1"/>
  <c r="L63" s="1"/>
  <c r="M64"/>
  <c r="N64" s="1"/>
  <c r="L64" s="1"/>
  <c r="M65"/>
  <c r="N65"/>
  <c r="L65" s="1"/>
  <c r="M66"/>
  <c r="N66" s="1"/>
  <c r="L66" s="1"/>
  <c r="M67"/>
  <c r="N67" s="1"/>
  <c r="L67" s="1"/>
  <c r="M68"/>
  <c r="N68"/>
  <c r="L68" s="1"/>
  <c r="L69"/>
  <c r="M69"/>
  <c r="N69"/>
  <c r="M70"/>
  <c r="N70" s="1"/>
  <c r="L70" s="1"/>
  <c r="M71"/>
  <c r="N71" s="1"/>
  <c r="L71" s="1"/>
  <c r="M72"/>
  <c r="N72"/>
  <c r="L72" s="1"/>
  <c r="M73"/>
  <c r="N73" s="1"/>
  <c r="L73" s="1"/>
  <c r="M74"/>
  <c r="N74" s="1"/>
  <c r="L74" s="1"/>
  <c r="M75"/>
  <c r="N75" s="1"/>
  <c r="L75" s="1"/>
  <c r="M76"/>
  <c r="N76" s="1"/>
  <c r="L76" s="1"/>
  <c r="M77"/>
  <c r="N77" s="1"/>
  <c r="L77" s="1"/>
  <c r="M78"/>
  <c r="N78" s="1"/>
  <c r="L78" s="1"/>
  <c r="M79"/>
  <c r="N79" s="1"/>
  <c r="L79" s="1"/>
  <c r="M80"/>
  <c r="N80" s="1"/>
  <c r="L80" s="1"/>
  <c r="M81"/>
  <c r="N81"/>
  <c r="L81" s="1"/>
  <c r="M82"/>
  <c r="N82" s="1"/>
  <c r="L82" s="1"/>
  <c r="M83"/>
  <c r="N83" s="1"/>
  <c r="L83" s="1"/>
  <c r="M84"/>
  <c r="N84"/>
  <c r="L84" s="1"/>
  <c r="L85"/>
  <c r="M85"/>
  <c r="N85"/>
  <c r="M86"/>
  <c r="N86" s="1"/>
  <c r="L86" s="1"/>
  <c r="J78"/>
  <c r="J82"/>
  <c r="J86"/>
  <c r="J9"/>
  <c r="J13"/>
  <c r="J17"/>
  <c r="N5"/>
  <c r="L5" s="1"/>
  <c r="M5"/>
  <c r="I86"/>
  <c r="V86" s="1"/>
  <c r="I76"/>
  <c r="V76" s="1"/>
  <c r="I6"/>
  <c r="V6" s="1"/>
  <c r="I7"/>
  <c r="V7" s="1"/>
  <c r="I8"/>
  <c r="V8" s="1"/>
  <c r="I9"/>
  <c r="V9" s="1"/>
  <c r="I10"/>
  <c r="V10" s="1"/>
  <c r="I11"/>
  <c r="V11" s="1"/>
  <c r="I12"/>
  <c r="V12" s="1"/>
  <c r="I13"/>
  <c r="V13" s="1"/>
  <c r="I14"/>
  <c r="V14" s="1"/>
  <c r="I15"/>
  <c r="V15" s="1"/>
  <c r="I16"/>
  <c r="V16" s="1"/>
  <c r="I17"/>
  <c r="V17" s="1"/>
  <c r="I18"/>
  <c r="V18" s="1"/>
  <c r="I19"/>
  <c r="V19" s="1"/>
  <c r="I20"/>
  <c r="V20" s="1"/>
  <c r="I21"/>
  <c r="V21" s="1"/>
  <c r="I22"/>
  <c r="V22" s="1"/>
  <c r="I23"/>
  <c r="V23" s="1"/>
  <c r="I24"/>
  <c r="V24" s="1"/>
  <c r="I25"/>
  <c r="V25" s="1"/>
  <c r="I26"/>
  <c r="V26" s="1"/>
  <c r="I27"/>
  <c r="V27" s="1"/>
  <c r="I28"/>
  <c r="V28" s="1"/>
  <c r="I29"/>
  <c r="V29" s="1"/>
  <c r="I30"/>
  <c r="I31"/>
  <c r="I32"/>
  <c r="V32" s="1"/>
  <c r="I33"/>
  <c r="V33" s="1"/>
  <c r="I34"/>
  <c r="V34" s="1"/>
  <c r="I35"/>
  <c r="V35" s="1"/>
  <c r="I36"/>
  <c r="V36" s="1"/>
  <c r="I37"/>
  <c r="V37" s="1"/>
  <c r="I38"/>
  <c r="V38" s="1"/>
  <c r="I39"/>
  <c r="V39" s="1"/>
  <c r="I40"/>
  <c r="V40" s="1"/>
  <c r="I41"/>
  <c r="V41" s="1"/>
  <c r="I42"/>
  <c r="V42" s="1"/>
  <c r="I43"/>
  <c r="V43" s="1"/>
  <c r="I44"/>
  <c r="V44" s="1"/>
  <c r="I45"/>
  <c r="V45" s="1"/>
  <c r="I46"/>
  <c r="V46" s="1"/>
  <c r="I47"/>
  <c r="V47" s="1"/>
  <c r="I48"/>
  <c r="V48" s="1"/>
  <c r="I49"/>
  <c r="V49" s="1"/>
  <c r="I50"/>
  <c r="V50" s="1"/>
  <c r="I51"/>
  <c r="V51" s="1"/>
  <c r="I52"/>
  <c r="V52" s="1"/>
  <c r="I53"/>
  <c r="V53" s="1"/>
  <c r="I54"/>
  <c r="V54" s="1"/>
  <c r="I55"/>
  <c r="V55" s="1"/>
  <c r="I56"/>
  <c r="V56" s="1"/>
  <c r="I57"/>
  <c r="V57" s="1"/>
  <c r="I58"/>
  <c r="V58" s="1"/>
  <c r="I59"/>
  <c r="V59" s="1"/>
  <c r="I60"/>
  <c r="I61"/>
  <c r="I62"/>
  <c r="V62" s="1"/>
  <c r="I63"/>
  <c r="V63" s="1"/>
  <c r="I64"/>
  <c r="V64" s="1"/>
  <c r="I65"/>
  <c r="V65" s="1"/>
  <c r="I66"/>
  <c r="V66" s="1"/>
  <c r="I67"/>
  <c r="V67" s="1"/>
  <c r="I68"/>
  <c r="V68" s="1"/>
  <c r="I69"/>
  <c r="V69" s="1"/>
  <c r="I70"/>
  <c r="V70" s="1"/>
  <c r="I71"/>
  <c r="V71" s="1"/>
  <c r="I72"/>
  <c r="V72" s="1"/>
  <c r="I73"/>
  <c r="V73" s="1"/>
  <c r="I74"/>
  <c r="V74" s="1"/>
  <c r="I75"/>
  <c r="V75" s="1"/>
  <c r="I77"/>
  <c r="V77" s="1"/>
  <c r="I78"/>
  <c r="V78" s="1"/>
  <c r="I79"/>
  <c r="V79" s="1"/>
  <c r="I80"/>
  <c r="V80" s="1"/>
  <c r="I81"/>
  <c r="V81" s="1"/>
  <c r="I82"/>
  <c r="V82" s="1"/>
  <c r="I83"/>
  <c r="V83" s="1"/>
  <c r="I84"/>
  <c r="V84" s="1"/>
  <c r="I85"/>
  <c r="V85" s="1"/>
  <c r="I5"/>
  <c r="V5" s="1"/>
  <c r="V30" l="1"/>
  <c r="AG30"/>
  <c r="AG31"/>
  <c r="V31"/>
  <c r="V60"/>
  <c r="AD60"/>
  <c r="J74"/>
  <c r="J66"/>
  <c r="J58"/>
  <c r="J50"/>
  <c r="J42"/>
  <c r="J34"/>
  <c r="J30"/>
  <c r="J22"/>
  <c r="J18"/>
  <c r="J10"/>
  <c r="J83"/>
  <c r="J75"/>
  <c r="J67"/>
  <c r="J59"/>
  <c r="J51"/>
  <c r="J43"/>
  <c r="J35"/>
  <c r="J27"/>
  <c r="J23"/>
  <c r="P70"/>
  <c r="P62"/>
  <c r="P54"/>
  <c r="P46"/>
  <c r="P38"/>
  <c r="P30"/>
  <c r="P22"/>
  <c r="P14"/>
  <c r="P6"/>
  <c r="J5"/>
  <c r="J15"/>
  <c r="J11"/>
  <c r="J7"/>
  <c r="J84"/>
  <c r="J80"/>
  <c r="J76"/>
  <c r="J72"/>
  <c r="J68"/>
  <c r="J64"/>
  <c r="J60"/>
  <c r="J56"/>
  <c r="J52"/>
  <c r="J48"/>
  <c r="J44"/>
  <c r="J40"/>
  <c r="J36"/>
  <c r="J32"/>
  <c r="J28"/>
  <c r="J24"/>
  <c r="J20"/>
  <c r="P5"/>
  <c r="P83"/>
  <c r="P79"/>
  <c r="P75"/>
  <c r="P71"/>
  <c r="P67"/>
  <c r="P63"/>
  <c r="P59"/>
  <c r="P55"/>
  <c r="P51"/>
  <c r="P47"/>
  <c r="P43"/>
  <c r="P39"/>
  <c r="P35"/>
  <c r="P31"/>
  <c r="P27"/>
  <c r="P23"/>
  <c r="P19"/>
  <c r="P15"/>
  <c r="P11"/>
  <c r="P7"/>
  <c r="AD61"/>
  <c r="V61"/>
  <c r="J70"/>
  <c r="J62"/>
  <c r="J54"/>
  <c r="J46"/>
  <c r="J38"/>
  <c r="J26"/>
  <c r="J14"/>
  <c r="J6"/>
  <c r="J79"/>
  <c r="J71"/>
  <c r="J63"/>
  <c r="J55"/>
  <c r="J47"/>
  <c r="J39"/>
  <c r="J31"/>
  <c r="J19"/>
  <c r="P74"/>
  <c r="P66"/>
  <c r="P58"/>
  <c r="P50"/>
  <c r="P42"/>
  <c r="P34"/>
  <c r="P26"/>
  <c r="P18"/>
  <c r="P10"/>
  <c r="J16"/>
  <c r="J12"/>
  <c r="J8"/>
  <c r="J85"/>
  <c r="J81"/>
  <c r="J77"/>
  <c r="J73"/>
  <c r="J69"/>
  <c r="J65"/>
  <c r="J61"/>
  <c r="J57"/>
  <c r="J53"/>
  <c r="J49"/>
  <c r="J45"/>
  <c r="J41"/>
  <c r="J37"/>
  <c r="J33"/>
  <c r="J29"/>
  <c r="J25"/>
  <c r="J21"/>
  <c r="P84"/>
  <c r="P80"/>
  <c r="P76"/>
  <c r="P72"/>
  <c r="P68"/>
  <c r="P64"/>
  <c r="P60"/>
  <c r="P56"/>
  <c r="P52"/>
  <c r="P48"/>
  <c r="P44"/>
  <c r="P40"/>
  <c r="P36"/>
  <c r="P32"/>
  <c r="P28"/>
  <c r="P24"/>
  <c r="P20"/>
  <c r="P16"/>
  <c r="P12"/>
  <c r="P8"/>
</calcChain>
</file>

<file path=xl/sharedStrings.xml><?xml version="1.0" encoding="utf-8"?>
<sst xmlns="http://schemas.openxmlformats.org/spreadsheetml/2006/main" count="220" uniqueCount="110">
  <si>
    <t>Ապրանքի անվանումը</t>
  </si>
  <si>
    <t>Աղ</t>
  </si>
  <si>
    <t>կգ</t>
  </si>
  <si>
    <t>Ալյուր</t>
  </si>
  <si>
    <t>լիտր</t>
  </si>
  <si>
    <t>Բուսական յուղ /ձեթ/</t>
  </si>
  <si>
    <t>Բրինձ</t>
  </si>
  <si>
    <t>Բազուկ /հունիսի 1-ից հունվարի 1-ը/</t>
  </si>
  <si>
    <t>Բազուկ /հունվարի 1-ից հունիսի 1-ը/</t>
  </si>
  <si>
    <t>Բլղուր</t>
  </si>
  <si>
    <t>հատ</t>
  </si>
  <si>
    <t>Գարեձավար</t>
  </si>
  <si>
    <t>Դափնետերև</t>
  </si>
  <si>
    <t>Դդմիկ</t>
  </si>
  <si>
    <t>Դեղձ</t>
  </si>
  <si>
    <t>Թխվածքաբլիթ</t>
  </si>
  <si>
    <t>Թեյ</t>
  </si>
  <si>
    <t xml:space="preserve">Թթվասեր </t>
  </si>
  <si>
    <t xml:space="preserve"> Լոբի</t>
  </si>
  <si>
    <t>Ծաղկակաղամբ</t>
  </si>
  <si>
    <t>Ծիրան</t>
  </si>
  <si>
    <t>Կակաո</t>
  </si>
  <si>
    <t xml:space="preserve">Կարագ </t>
  </si>
  <si>
    <t>Կաթնաշոռ</t>
  </si>
  <si>
    <t>Կիտրոն</t>
  </si>
  <si>
    <t>Հաց</t>
  </si>
  <si>
    <t>Հավի ձու</t>
  </si>
  <si>
    <t>Հնդկաձավար</t>
  </si>
  <si>
    <t>Հաճարաձավար</t>
  </si>
  <si>
    <t>Մակարոնեղեն</t>
  </si>
  <si>
    <t>Մածուն</t>
  </si>
  <si>
    <t>Շաքարավազ</t>
  </si>
  <si>
    <t>Ոլոռ</t>
  </si>
  <si>
    <t>Ոսպ</t>
  </si>
  <si>
    <t>Չամիչ</t>
  </si>
  <si>
    <t>Ջեմ</t>
  </si>
  <si>
    <t>Սխտոր</t>
  </si>
  <si>
    <t>Սմբուկ</t>
  </si>
  <si>
    <t>Սոխ</t>
  </si>
  <si>
    <t>Սիսեռ</t>
  </si>
  <si>
    <t xml:space="preserve">Սոդա </t>
  </si>
  <si>
    <t>Վաֆլի</t>
  </si>
  <si>
    <t xml:space="preserve">Տավարի միս </t>
  </si>
  <si>
    <t>Տաքդեղ /պղպեղ/</t>
  </si>
  <si>
    <t>Տոմատի մածուկ</t>
  </si>
  <si>
    <t>Բանան</t>
  </si>
  <si>
    <t>Չ/Հ</t>
  </si>
  <si>
    <t>չ/մ</t>
  </si>
  <si>
    <t>Լոբի հատիկավոր</t>
  </si>
  <si>
    <t>Պանիր /Լոռի/</t>
  </si>
  <si>
    <t xml:space="preserve">Խնձոր </t>
  </si>
  <si>
    <t>Խնձոր /հունիս- օգոստոս/</t>
  </si>
  <si>
    <t>Չոր միրգ առանց կորիզի</t>
  </si>
  <si>
    <t>Թռչնամիս /Հավի կրծքամիս/</t>
  </si>
  <si>
    <t>Լոլիկ /2-րդ  եռամսյակ/</t>
  </si>
  <si>
    <t>Լոլիկ /4-րդ  եռամսյակ/</t>
  </si>
  <si>
    <t>Լոլիկ /3-րդ  եռամսյակ/</t>
  </si>
  <si>
    <t>Կարտոֆիլ /2-րդ եռամսյակ/</t>
  </si>
  <si>
    <t>Կարտոֆիլ /3-րդ եռամսյակ/</t>
  </si>
  <si>
    <t>Կարտոֆիլ /4-րդ եռամսյակ/</t>
  </si>
  <si>
    <t>Բուլկի</t>
  </si>
  <si>
    <t>Գնման ժամանակացույց</t>
  </si>
  <si>
    <t>նախահաշվային գին</t>
  </si>
  <si>
    <t>1-ին եռամսյակ</t>
  </si>
  <si>
    <t>2-րդ եռամսյակ</t>
  </si>
  <si>
    <t>3-րդ եռամսյակ</t>
  </si>
  <si>
    <t>4-րդ եռամսյակ</t>
  </si>
  <si>
    <t>ընդամենը</t>
  </si>
  <si>
    <t>Գազար1 /1-ին և 4-րդ եռ/</t>
  </si>
  <si>
    <t>Գազար /2-րդ և 3-րդ եռ/</t>
  </si>
  <si>
    <t>Լոլիկ /1-ին և 4-րդ եռ/</t>
  </si>
  <si>
    <t>տուփ</t>
  </si>
  <si>
    <t>կապ</t>
  </si>
  <si>
    <t>Կանաչի /1-ին և 4-րդ եռ/</t>
  </si>
  <si>
    <t>Կանաչի /2-րդ և 3-րդ եռ/</t>
  </si>
  <si>
    <t>Կոնֆետ</t>
  </si>
  <si>
    <t>Կարտոֆիլ /1-ին և 2-րդ եռ եռամսյակ/</t>
  </si>
  <si>
    <t xml:space="preserve">Կաղամբ 3-րդ եռ </t>
  </si>
  <si>
    <t>Կաղամբ /1-ին և 4-րդ եռ/</t>
  </si>
  <si>
    <t>Կաղամբ /2-րդ եռ/</t>
  </si>
  <si>
    <t>Շոկոլադապատ կոնֆետ</t>
  </si>
  <si>
    <t>Սալոր 3-րդ եռ</t>
  </si>
  <si>
    <t>Վարունգ 2-րդ եռ</t>
  </si>
  <si>
    <t>Վարունգ 3-րդ եռ</t>
  </si>
  <si>
    <t>Մանդարին 1-ին և 4-րդ եռ</t>
  </si>
  <si>
    <t>Կաթ/պոլիէթիլենային/</t>
  </si>
  <si>
    <t>Թռչնամիս /Հավի բդիկ/</t>
  </si>
  <si>
    <t>խաղող</t>
  </si>
  <si>
    <t>մուրաբա</t>
  </si>
  <si>
    <t>կարտոֆիլի օսլա</t>
  </si>
  <si>
    <t>ձուկ</t>
  </si>
  <si>
    <t>բրոկոլի</t>
  </si>
  <si>
    <t>խմորիչ</t>
  </si>
  <si>
    <t>հալած յուղ</t>
  </si>
  <si>
    <t>աղ կարմիր պղպեղ</t>
  </si>
  <si>
    <t>շոկոլադե սալիկ</t>
  </si>
  <si>
    <t>ռեհան</t>
  </si>
  <si>
    <t>,,Արամ Սերվիս,,ՍՊԸ</t>
  </si>
  <si>
    <t>,,Պիրամիդա Կվինտ,,ՍՊԸ</t>
  </si>
  <si>
    <t>,,Սեդա Բոջուկյան,,ՍՊԸ</t>
  </si>
  <si>
    <t>,,Ֆամմա Ֆուդ,,ՍՊԸ</t>
  </si>
  <si>
    <t>,,Սմայլս,,ՍՊԸ</t>
  </si>
  <si>
    <t>,,Սուսաննա Հակոբյան,,ԱՁ</t>
  </si>
  <si>
    <t>,,Անուշ Բաղումյան,,ԱՁ</t>
  </si>
  <si>
    <t>Գին</t>
  </si>
  <si>
    <t>Ինքնարժեք</t>
  </si>
  <si>
    <t>Շահույթ</t>
  </si>
  <si>
    <t>Գինն առանց ԱԱՀ</t>
  </si>
  <si>
    <t>ԱԱՀ</t>
  </si>
  <si>
    <t>Ընդամենը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</si>
</sst>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1"/>
      <color indexed="8"/>
      <name val="Calibri"/>
      <family val="2"/>
      <charset val="1"/>
    </font>
    <font>
      <sz val="8"/>
      <color theme="1"/>
      <name val="GHEA Grapalat"/>
      <family val="3"/>
    </font>
    <font>
      <b/>
      <sz val="8"/>
      <name val="GHEA Grapalat"/>
      <family val="3"/>
    </font>
    <font>
      <b/>
      <sz val="8"/>
      <color theme="1"/>
      <name val="Calibri"/>
      <family val="2"/>
      <charset val="204"/>
      <scheme val="minor"/>
    </font>
    <font>
      <sz val="10"/>
      <name val="GHEA Grapalat"/>
      <family val="3"/>
    </font>
    <font>
      <b/>
      <sz val="11"/>
      <color theme="1"/>
      <name val="Calibri"/>
      <family val="2"/>
      <scheme val="minor"/>
    </font>
    <font>
      <b/>
      <sz val="16"/>
      <color theme="1"/>
      <name val="GHEA Grapalat"/>
      <charset val="204"/>
    </font>
    <font>
      <sz val="11"/>
      <color rgb="FFFF0000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name val="Calibri"/>
      <family val="2"/>
      <charset val="204"/>
      <scheme val="minor"/>
    </font>
    <font>
      <b/>
      <sz val="11"/>
      <color theme="3" tint="0.39997558519241921"/>
      <name val="Calibri"/>
      <family val="2"/>
      <scheme val="minor"/>
    </font>
    <font>
      <b/>
      <sz val="16"/>
      <color theme="3" tint="0.39997558519241921"/>
      <name val="GHEA Grapalat"/>
      <charset val="204"/>
    </font>
    <font>
      <b/>
      <sz val="8"/>
      <color theme="3" tint="0.39997558519241921"/>
      <name val="Calibri"/>
      <family val="2"/>
      <charset val="204"/>
      <scheme val="minor"/>
    </font>
    <font>
      <sz val="11"/>
      <color theme="3" tint="0.39997558519241921"/>
      <name val="Calibri"/>
      <family val="2"/>
      <scheme val="minor"/>
    </font>
    <font>
      <b/>
      <sz val="8"/>
      <color theme="3" tint="0.39997558519241921"/>
      <name val="Calibri"/>
      <family val="2"/>
      <scheme val="minor"/>
    </font>
    <font>
      <sz val="11"/>
      <color rgb="FF00B0F0"/>
      <name val="Calibri"/>
      <family val="2"/>
      <scheme val="minor"/>
    </font>
    <font>
      <b/>
      <sz val="8"/>
      <color rgb="FF00B0F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4" fillId="0" borderId="0"/>
  </cellStyleXfs>
  <cellXfs count="39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2" xfId="0" applyFill="1" applyBorder="1"/>
    <xf numFmtId="0" fontId="9" fillId="0" borderId="0" xfId="0" applyFont="1"/>
    <xf numFmtId="0" fontId="9" fillId="0" borderId="1" xfId="0" applyFont="1" applyBorder="1"/>
    <xf numFmtId="0" fontId="9" fillId="0" borderId="2" xfId="0" applyFont="1" applyFill="1" applyBorder="1"/>
    <xf numFmtId="0" fontId="0" fillId="0" borderId="3" xfId="0" applyFill="1" applyBorder="1"/>
    <xf numFmtId="0" fontId="0" fillId="0" borderId="0" xfId="0" applyFill="1" applyBorder="1"/>
    <xf numFmtId="0" fontId="7" fillId="0" borderId="2" xfId="0" applyFont="1" applyFill="1" applyBorder="1" applyAlignment="1">
      <alignment wrapText="1"/>
    </xf>
    <xf numFmtId="0" fontId="7" fillId="0" borderId="3" xfId="0" applyFont="1" applyFill="1" applyBorder="1" applyAlignment="1">
      <alignment wrapText="1"/>
    </xf>
    <xf numFmtId="0" fontId="7" fillId="0" borderId="0" xfId="0" applyFont="1" applyFill="1" applyBorder="1" applyAlignment="1">
      <alignment wrapText="1"/>
    </xf>
    <xf numFmtId="0" fontId="0" fillId="0" borderId="0" xfId="0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/>
    <xf numFmtId="0" fontId="12" fillId="0" borderId="0" xfId="0" applyFont="1" applyFill="1" applyBorder="1" applyAlignment="1">
      <alignment wrapText="1"/>
    </xf>
    <xf numFmtId="0" fontId="11" fillId="0" borderId="2" xfId="0" applyFont="1" applyFill="1" applyBorder="1"/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4" fillId="0" borderId="2" xfId="0" applyFont="1" applyBorder="1"/>
    <xf numFmtId="0" fontId="17" fillId="0" borderId="0" xfId="0" applyFont="1"/>
    <xf numFmtId="0" fontId="17" fillId="0" borderId="2" xfId="0" applyFont="1" applyFill="1" applyBorder="1"/>
    <xf numFmtId="0" fontId="16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1" fillId="0" borderId="0" xfId="0" applyFont="1" applyAlignment="1">
      <alignment wrapText="1"/>
    </xf>
    <xf numFmtId="0" fontId="19" fillId="0" borderId="0" xfId="0" applyFont="1"/>
    <xf numFmtId="0" fontId="20" fillId="0" borderId="1" xfId="0" applyFont="1" applyBorder="1" applyAlignment="1">
      <alignment wrapText="1"/>
    </xf>
    <xf numFmtId="0" fontId="19" fillId="0" borderId="0" xfId="0" applyFont="1" applyFill="1" applyBorder="1"/>
  </cellXfs>
  <cellStyles count="4">
    <cellStyle name="Normal 2" xfId="3"/>
    <cellStyle name="Normal_Shee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86"/>
  <sheetViews>
    <sheetView tabSelected="1" workbookViewId="0">
      <selection activeCell="V73" sqref="V1:V1048576"/>
    </sheetView>
  </sheetViews>
  <sheetFormatPr defaultRowHeight="16"/>
  <cols>
    <col min="1" max="1" width="5.1796875" style="1" customWidth="1"/>
    <col min="2" max="2" width="11.453125" style="1" customWidth="1"/>
    <col min="3" max="3" width="6.81640625" style="1" customWidth="1"/>
    <col min="4" max="4" width="0.6328125" style="1" hidden="1" customWidth="1"/>
    <col min="5" max="8" width="10.1796875" hidden="1" customWidth="1"/>
    <col min="9" max="9" width="9.26953125" style="13" customWidth="1"/>
    <col min="10" max="10" width="9.26953125" style="26" customWidth="1"/>
    <col min="11" max="12" width="9.26953125" customWidth="1"/>
    <col min="13" max="13" width="9.26953125" style="23" customWidth="1"/>
    <col min="14" max="15" width="9.26953125" customWidth="1"/>
    <col min="16" max="16" width="9.26953125" style="29" customWidth="1"/>
    <col min="17" max="18" width="9.26953125" customWidth="1"/>
    <col min="19" max="19" width="9.26953125" style="23" customWidth="1"/>
    <col min="20" max="21" width="9.26953125" customWidth="1"/>
    <col min="22" max="22" width="9.26953125" style="36" customWidth="1"/>
    <col min="23" max="24" width="9.26953125" customWidth="1"/>
    <col min="25" max="25" width="9.26953125" style="23" customWidth="1"/>
    <col min="26" max="29" width="9.26953125" customWidth="1"/>
    <col min="30" max="30" width="9.26953125" style="23" customWidth="1"/>
    <col min="31" max="32" width="9.26953125" customWidth="1"/>
    <col min="33" max="33" width="9.26953125" style="29" customWidth="1"/>
    <col min="34" max="35" width="9.26953125" customWidth="1"/>
    <col min="36" max="36" width="9.26953125" style="23" customWidth="1"/>
    <col min="37" max="38" width="9.26953125" customWidth="1"/>
    <col min="39" max="39" width="9.26953125" style="29" customWidth="1"/>
    <col min="40" max="41" width="9.26953125" customWidth="1"/>
    <col min="42" max="42" width="9.26953125" style="23" customWidth="1"/>
    <col min="43" max="43" width="9.26953125" customWidth="1"/>
    <col min="44" max="44" width="9.26953125" style="36" customWidth="1"/>
    <col min="45" max="46" width="9.26953125" customWidth="1"/>
    <col min="47" max="47" width="9.26953125" style="23" customWidth="1"/>
    <col min="48" max="48" width="9.26953125" customWidth="1"/>
  </cols>
  <sheetData>
    <row r="1" spans="1:48" ht="14.5">
      <c r="A1" s="2"/>
      <c r="B1" s="3"/>
      <c r="C1" s="3"/>
      <c r="D1" s="3"/>
    </row>
    <row r="2" spans="1:48" ht="14.5">
      <c r="A2" s="2"/>
      <c r="B2" s="3"/>
      <c r="C2" s="3"/>
      <c r="D2" s="3"/>
    </row>
    <row r="3" spans="1:48" ht="58">
      <c r="A3" s="2"/>
      <c r="B3" s="22" t="s">
        <v>61</v>
      </c>
      <c r="C3" s="22"/>
      <c r="D3" s="22"/>
      <c r="E3" s="22"/>
      <c r="F3" s="22"/>
      <c r="G3" s="22"/>
      <c r="H3" s="22"/>
      <c r="I3" s="22"/>
      <c r="J3" s="27"/>
      <c r="K3" s="18" t="s">
        <v>97</v>
      </c>
      <c r="Q3" s="19" t="s">
        <v>98</v>
      </c>
      <c r="W3" s="20" t="s">
        <v>99</v>
      </c>
      <c r="X3" s="20"/>
      <c r="Y3" s="24"/>
      <c r="AA3" s="21" t="s">
        <v>100</v>
      </c>
      <c r="AH3" t="s">
        <v>101</v>
      </c>
      <c r="AM3" s="21" t="s">
        <v>102</v>
      </c>
      <c r="AS3" s="21" t="s">
        <v>103</v>
      </c>
      <c r="AT3" s="21"/>
      <c r="AU3" s="35"/>
    </row>
    <row r="4" spans="1:48" ht="50.5" customHeight="1">
      <c r="A4" s="4" t="s">
        <v>46</v>
      </c>
      <c r="B4" s="4" t="s">
        <v>0</v>
      </c>
      <c r="C4" s="4" t="s">
        <v>47</v>
      </c>
      <c r="D4" s="4" t="s">
        <v>62</v>
      </c>
      <c r="E4" s="6" t="s">
        <v>63</v>
      </c>
      <c r="F4" s="6" t="s">
        <v>64</v>
      </c>
      <c r="G4" s="6" t="s">
        <v>65</v>
      </c>
      <c r="H4" s="6" t="s">
        <v>66</v>
      </c>
      <c r="I4" s="6" t="s">
        <v>67</v>
      </c>
      <c r="J4" s="31" t="s">
        <v>104</v>
      </c>
      <c r="K4" s="32" t="s">
        <v>105</v>
      </c>
      <c r="L4" s="32" t="s">
        <v>106</v>
      </c>
      <c r="M4" s="32" t="s">
        <v>107</v>
      </c>
      <c r="N4" s="32" t="s">
        <v>108</v>
      </c>
      <c r="O4" s="32" t="s">
        <v>109</v>
      </c>
      <c r="P4" s="31" t="s">
        <v>104</v>
      </c>
      <c r="Q4" s="32" t="s">
        <v>105</v>
      </c>
      <c r="R4" s="32" t="s">
        <v>106</v>
      </c>
      <c r="S4" s="32" t="s">
        <v>107</v>
      </c>
      <c r="T4" s="32" t="s">
        <v>108</v>
      </c>
      <c r="U4" s="32" t="s">
        <v>109</v>
      </c>
      <c r="V4" s="37" t="s">
        <v>104</v>
      </c>
      <c r="W4" s="32" t="s">
        <v>105</v>
      </c>
      <c r="X4" s="32" t="s">
        <v>106</v>
      </c>
      <c r="Y4" s="33" t="s">
        <v>107</v>
      </c>
      <c r="Z4" s="32" t="s">
        <v>109</v>
      </c>
      <c r="AA4" s="31" t="s">
        <v>104</v>
      </c>
      <c r="AB4" s="32" t="s">
        <v>105</v>
      </c>
      <c r="AC4" s="32" t="s">
        <v>106</v>
      </c>
      <c r="AD4" s="33" t="s">
        <v>107</v>
      </c>
      <c r="AE4" s="32" t="s">
        <v>108</v>
      </c>
      <c r="AF4" s="32" t="s">
        <v>109</v>
      </c>
      <c r="AG4" s="34" t="s">
        <v>104</v>
      </c>
      <c r="AH4" s="32" t="s">
        <v>105</v>
      </c>
      <c r="AI4" s="32" t="s">
        <v>106</v>
      </c>
      <c r="AJ4" s="33" t="s">
        <v>107</v>
      </c>
      <c r="AK4" s="32" t="s">
        <v>108</v>
      </c>
      <c r="AL4" s="32" t="s">
        <v>109</v>
      </c>
      <c r="AM4" s="34" t="s">
        <v>104</v>
      </c>
      <c r="AN4" s="32" t="s">
        <v>105</v>
      </c>
      <c r="AO4" s="32" t="s">
        <v>106</v>
      </c>
      <c r="AP4" s="33" t="s">
        <v>107</v>
      </c>
      <c r="AQ4" s="6" t="s">
        <v>67</v>
      </c>
      <c r="AR4" s="37" t="s">
        <v>104</v>
      </c>
      <c r="AS4" s="32" t="s">
        <v>105</v>
      </c>
      <c r="AT4" s="32" t="s">
        <v>106</v>
      </c>
      <c r="AU4" s="33" t="s">
        <v>107</v>
      </c>
      <c r="AV4" s="6" t="s">
        <v>67</v>
      </c>
    </row>
    <row r="5" spans="1:48">
      <c r="A5" s="7">
        <v>1</v>
      </c>
      <c r="B5" s="7" t="s">
        <v>1</v>
      </c>
      <c r="C5" s="7" t="s">
        <v>2</v>
      </c>
      <c r="D5" s="8"/>
      <c r="E5" s="5">
        <v>60</v>
      </c>
      <c r="F5" s="5">
        <v>60</v>
      </c>
      <c r="G5" s="5">
        <v>60</v>
      </c>
      <c r="H5" s="5">
        <v>60</v>
      </c>
      <c r="I5" s="14">
        <f>H5+G5+F5+E5</f>
        <v>240</v>
      </c>
      <c r="J5" s="28">
        <f>O5/I5</f>
        <v>180</v>
      </c>
      <c r="K5" s="12">
        <v>32727</v>
      </c>
      <c r="L5" s="12">
        <f>O5-N5-K5</f>
        <v>3273</v>
      </c>
      <c r="M5" s="25">
        <f>O5/1.2</f>
        <v>36000</v>
      </c>
      <c r="N5" s="12">
        <f>O5-M5</f>
        <v>7200</v>
      </c>
      <c r="O5" s="12">
        <v>43200</v>
      </c>
      <c r="P5" s="30">
        <f>U5/I5</f>
        <v>170</v>
      </c>
      <c r="Q5" s="12">
        <v>28333.33</v>
      </c>
      <c r="R5" s="12">
        <f>U5-T5-Q5</f>
        <v>5666.6699999999983</v>
      </c>
      <c r="S5" s="25">
        <f>U5/1.2</f>
        <v>34000</v>
      </c>
      <c r="T5" s="12">
        <f>U5-S5</f>
        <v>6800</v>
      </c>
      <c r="U5" s="12">
        <v>40800</v>
      </c>
      <c r="V5" s="38">
        <f>Z5/I5</f>
        <v>0</v>
      </c>
    </row>
    <row r="6" spans="1:48">
      <c r="A6" s="7">
        <v>2</v>
      </c>
      <c r="B6" s="7" t="s">
        <v>3</v>
      </c>
      <c r="C6" s="7" t="s">
        <v>2</v>
      </c>
      <c r="D6" s="8"/>
      <c r="E6" s="5">
        <v>85</v>
      </c>
      <c r="F6" s="5">
        <v>80</v>
      </c>
      <c r="G6" s="5">
        <v>80</v>
      </c>
      <c r="H6" s="5">
        <v>85</v>
      </c>
      <c r="I6" s="14">
        <f t="shared" ref="I6:I57" si="0">H6+G6+F6+E6</f>
        <v>330</v>
      </c>
      <c r="J6" s="28">
        <f t="shared" ref="J6:J69" si="1">O6/I6</f>
        <v>240</v>
      </c>
      <c r="K6" s="12">
        <v>60000</v>
      </c>
      <c r="L6" s="12">
        <f t="shared" ref="L6:L69" si="2">O6-N6-K6</f>
        <v>6000</v>
      </c>
      <c r="M6" s="25">
        <f t="shared" ref="M6:M69" si="3">O6/1.2</f>
        <v>66000</v>
      </c>
      <c r="N6" s="12">
        <f t="shared" ref="N6:N69" si="4">O6-M6</f>
        <v>13200</v>
      </c>
      <c r="O6" s="12">
        <v>79200</v>
      </c>
      <c r="P6" s="30">
        <f t="shared" ref="P6:P69" si="5">U6/I6</f>
        <v>0</v>
      </c>
      <c r="R6" s="12">
        <f t="shared" ref="R6:R69" si="6">U6-T6-Q6</f>
        <v>0</v>
      </c>
      <c r="S6" s="25">
        <f t="shared" ref="S6:S69" si="7">U6/1.2</f>
        <v>0</v>
      </c>
      <c r="T6" s="12">
        <f t="shared" ref="T6:T69" si="8">U6-S6</f>
        <v>0</v>
      </c>
      <c r="V6" s="38">
        <f t="shared" ref="V6:V69" si="9">Z6/I6</f>
        <v>0</v>
      </c>
    </row>
    <row r="7" spans="1:48">
      <c r="A7" s="7">
        <v>3</v>
      </c>
      <c r="B7" s="7" t="s">
        <v>91</v>
      </c>
      <c r="C7" s="7" t="s">
        <v>2</v>
      </c>
      <c r="D7" s="8"/>
      <c r="E7" s="5"/>
      <c r="F7" s="5"/>
      <c r="G7" s="5">
        <v>40</v>
      </c>
      <c r="H7" s="5">
        <v>45</v>
      </c>
      <c r="I7" s="14">
        <f t="shared" si="0"/>
        <v>85</v>
      </c>
      <c r="J7" s="28">
        <f t="shared" si="1"/>
        <v>1100</v>
      </c>
      <c r="K7">
        <v>70834</v>
      </c>
      <c r="L7" s="12">
        <f t="shared" si="2"/>
        <v>7082.6666666666715</v>
      </c>
      <c r="M7" s="25">
        <f t="shared" si="3"/>
        <v>77916.666666666672</v>
      </c>
      <c r="N7" s="12">
        <f t="shared" si="4"/>
        <v>15583.333333333328</v>
      </c>
      <c r="O7">
        <v>93500</v>
      </c>
      <c r="P7" s="30">
        <f t="shared" si="5"/>
        <v>0</v>
      </c>
      <c r="R7" s="12">
        <f t="shared" si="6"/>
        <v>0</v>
      </c>
      <c r="S7" s="25">
        <f t="shared" si="7"/>
        <v>0</v>
      </c>
      <c r="T7" s="12">
        <f t="shared" si="8"/>
        <v>0</v>
      </c>
      <c r="V7" s="38">
        <f t="shared" si="9"/>
        <v>0</v>
      </c>
    </row>
    <row r="8" spans="1:48">
      <c r="A8" s="7">
        <v>4</v>
      </c>
      <c r="B8" s="7" t="s">
        <v>45</v>
      </c>
      <c r="C8" s="7" t="s">
        <v>2</v>
      </c>
      <c r="D8" s="8"/>
      <c r="E8" s="5"/>
      <c r="F8" s="5"/>
      <c r="G8" s="5">
        <v>30</v>
      </c>
      <c r="H8" s="5">
        <v>30</v>
      </c>
      <c r="I8" s="14">
        <f t="shared" si="0"/>
        <v>60</v>
      </c>
      <c r="J8" s="28">
        <f t="shared" si="1"/>
        <v>720</v>
      </c>
      <c r="K8">
        <v>32727</v>
      </c>
      <c r="L8" s="12">
        <f t="shared" si="2"/>
        <v>3273</v>
      </c>
      <c r="M8" s="25">
        <f t="shared" si="3"/>
        <v>36000</v>
      </c>
      <c r="N8" s="12">
        <f t="shared" si="4"/>
        <v>7200</v>
      </c>
      <c r="O8">
        <v>43200</v>
      </c>
      <c r="P8" s="30">
        <f t="shared" si="5"/>
        <v>0</v>
      </c>
      <c r="R8" s="12">
        <f t="shared" si="6"/>
        <v>0</v>
      </c>
      <c r="S8" s="25">
        <f t="shared" si="7"/>
        <v>0</v>
      </c>
      <c r="T8" s="12">
        <f t="shared" si="8"/>
        <v>0</v>
      </c>
      <c r="V8" s="38">
        <f t="shared" si="9"/>
        <v>0</v>
      </c>
    </row>
    <row r="9" spans="1:48">
      <c r="A9" s="7">
        <v>5</v>
      </c>
      <c r="B9" s="7" t="s">
        <v>60</v>
      </c>
      <c r="C9" s="7" t="s">
        <v>10</v>
      </c>
      <c r="D9" s="8"/>
      <c r="E9" s="5">
        <v>625</v>
      </c>
      <c r="F9" s="5">
        <v>625</v>
      </c>
      <c r="G9" s="5">
        <v>625</v>
      </c>
      <c r="H9" s="5">
        <v>625</v>
      </c>
      <c r="I9" s="14">
        <f t="shared" si="0"/>
        <v>2500</v>
      </c>
      <c r="J9" s="28">
        <f t="shared" si="1"/>
        <v>0</v>
      </c>
      <c r="L9" s="12">
        <f t="shared" si="2"/>
        <v>0</v>
      </c>
      <c r="M9" s="25">
        <f t="shared" si="3"/>
        <v>0</v>
      </c>
      <c r="N9" s="12">
        <f t="shared" si="4"/>
        <v>0</v>
      </c>
      <c r="P9" s="30">
        <f t="shared" si="5"/>
        <v>0</v>
      </c>
      <c r="R9" s="12">
        <f t="shared" si="6"/>
        <v>0</v>
      </c>
      <c r="S9" s="25">
        <f t="shared" si="7"/>
        <v>0</v>
      </c>
      <c r="T9" s="12">
        <f t="shared" si="8"/>
        <v>0</v>
      </c>
      <c r="V9" s="38">
        <f t="shared" si="9"/>
        <v>0</v>
      </c>
      <c r="AM9" s="29">
        <f>AQ9/I9</f>
        <v>80</v>
      </c>
      <c r="AN9">
        <v>181818</v>
      </c>
      <c r="AO9">
        <f>AP9-AN9</f>
        <v>18182</v>
      </c>
      <c r="AP9" s="23">
        <f>AQ9</f>
        <v>200000</v>
      </c>
      <c r="AQ9">
        <v>200000</v>
      </c>
      <c r="AR9" s="36">
        <f>AV9/I9</f>
        <v>90</v>
      </c>
      <c r="AS9">
        <v>100000</v>
      </c>
      <c r="AT9">
        <f>AV9-AS9</f>
        <v>125000</v>
      </c>
      <c r="AU9" s="23">
        <f>AV9</f>
        <v>225000</v>
      </c>
      <c r="AV9">
        <v>225000</v>
      </c>
    </row>
    <row r="10" spans="1:48" ht="26">
      <c r="A10" s="7">
        <v>6</v>
      </c>
      <c r="B10" s="7" t="s">
        <v>5</v>
      </c>
      <c r="C10" s="7" t="s">
        <v>4</v>
      </c>
      <c r="D10" s="8"/>
      <c r="E10" s="5">
        <v>54</v>
      </c>
      <c r="F10" s="5">
        <v>50</v>
      </c>
      <c r="G10" s="5">
        <v>50</v>
      </c>
      <c r="H10" s="5">
        <v>54</v>
      </c>
      <c r="I10" s="14">
        <f t="shared" si="0"/>
        <v>208</v>
      </c>
      <c r="J10" s="28">
        <f t="shared" si="1"/>
        <v>620</v>
      </c>
      <c r="K10" s="12">
        <v>97697</v>
      </c>
      <c r="L10" s="12">
        <f t="shared" si="2"/>
        <v>9769.6666666666715</v>
      </c>
      <c r="M10" s="25">
        <f t="shared" si="3"/>
        <v>107466.66666666667</v>
      </c>
      <c r="N10" s="12">
        <f t="shared" si="4"/>
        <v>21493.333333333328</v>
      </c>
      <c r="O10" s="12">
        <v>128960</v>
      </c>
      <c r="P10" s="30">
        <f t="shared" si="5"/>
        <v>0</v>
      </c>
      <c r="R10" s="12">
        <f t="shared" si="6"/>
        <v>0</v>
      </c>
      <c r="S10" s="25">
        <f t="shared" si="7"/>
        <v>0</v>
      </c>
      <c r="T10" s="12">
        <f t="shared" si="8"/>
        <v>0</v>
      </c>
      <c r="V10" s="38">
        <f t="shared" si="9"/>
        <v>0</v>
      </c>
    </row>
    <row r="11" spans="1:48">
      <c r="A11" s="7">
        <v>7</v>
      </c>
      <c r="B11" s="7" t="s">
        <v>6</v>
      </c>
      <c r="C11" s="7" t="s">
        <v>2</v>
      </c>
      <c r="D11" s="8"/>
      <c r="E11" s="5">
        <v>170</v>
      </c>
      <c r="F11" s="5">
        <v>165</v>
      </c>
      <c r="G11" s="5">
        <v>165</v>
      </c>
      <c r="H11" s="5">
        <v>170</v>
      </c>
      <c r="I11" s="14">
        <f t="shared" si="0"/>
        <v>670</v>
      </c>
      <c r="J11" s="28">
        <f t="shared" si="1"/>
        <v>450</v>
      </c>
      <c r="K11" s="16">
        <v>228409</v>
      </c>
      <c r="L11" s="12">
        <f t="shared" si="2"/>
        <v>22841</v>
      </c>
      <c r="M11" s="25">
        <f t="shared" si="3"/>
        <v>251250</v>
      </c>
      <c r="N11" s="12">
        <f t="shared" si="4"/>
        <v>50250</v>
      </c>
      <c r="O11" s="16">
        <v>301500</v>
      </c>
      <c r="P11" s="30">
        <f t="shared" si="5"/>
        <v>490</v>
      </c>
      <c r="Q11" s="16">
        <v>227986</v>
      </c>
      <c r="R11" s="12">
        <f t="shared" si="6"/>
        <v>45597.333333333372</v>
      </c>
      <c r="S11" s="25">
        <f t="shared" si="7"/>
        <v>273583.33333333337</v>
      </c>
      <c r="T11" s="12">
        <f t="shared" si="8"/>
        <v>54716.666666666628</v>
      </c>
      <c r="U11" s="16">
        <v>328300</v>
      </c>
      <c r="V11" s="38">
        <f t="shared" si="9"/>
        <v>0</v>
      </c>
    </row>
    <row r="12" spans="1:48" ht="65">
      <c r="A12" s="7">
        <v>8</v>
      </c>
      <c r="B12" s="7" t="s">
        <v>7</v>
      </c>
      <c r="C12" s="7" t="s">
        <v>2</v>
      </c>
      <c r="D12" s="8"/>
      <c r="E12" s="5"/>
      <c r="F12" s="5"/>
      <c r="G12" s="5">
        <v>60</v>
      </c>
      <c r="H12" s="5">
        <v>60</v>
      </c>
      <c r="I12" s="14">
        <f t="shared" si="0"/>
        <v>120</v>
      </c>
      <c r="J12" s="28">
        <f t="shared" si="1"/>
        <v>350</v>
      </c>
      <c r="K12" s="16">
        <v>31818</v>
      </c>
      <c r="L12" s="12">
        <f t="shared" si="2"/>
        <v>3182</v>
      </c>
      <c r="M12" s="25">
        <f t="shared" si="3"/>
        <v>35000</v>
      </c>
      <c r="N12" s="12">
        <f t="shared" si="4"/>
        <v>7000</v>
      </c>
      <c r="O12" s="16">
        <v>42000</v>
      </c>
      <c r="P12" s="30">
        <f t="shared" si="5"/>
        <v>0</v>
      </c>
      <c r="R12" s="12">
        <f t="shared" si="6"/>
        <v>0</v>
      </c>
      <c r="S12" s="25">
        <f t="shared" si="7"/>
        <v>0</v>
      </c>
      <c r="T12" s="12">
        <f t="shared" si="8"/>
        <v>0</v>
      </c>
      <c r="V12" s="38">
        <f t="shared" si="9"/>
        <v>0</v>
      </c>
    </row>
    <row r="13" spans="1:48" ht="65">
      <c r="A13" s="7">
        <v>9</v>
      </c>
      <c r="B13" s="7" t="s">
        <v>8</v>
      </c>
      <c r="C13" s="7" t="s">
        <v>2</v>
      </c>
      <c r="D13" s="8"/>
      <c r="E13" s="5">
        <v>60</v>
      </c>
      <c r="F13" s="5">
        <v>60</v>
      </c>
      <c r="G13" s="5"/>
      <c r="H13" s="5"/>
      <c r="I13" s="14">
        <f t="shared" si="0"/>
        <v>120</v>
      </c>
      <c r="J13" s="28">
        <f t="shared" si="1"/>
        <v>400</v>
      </c>
      <c r="K13" s="16">
        <v>36364</v>
      </c>
      <c r="L13" s="12">
        <f t="shared" si="2"/>
        <v>3636</v>
      </c>
      <c r="M13" s="25">
        <f t="shared" si="3"/>
        <v>40000</v>
      </c>
      <c r="N13" s="12">
        <f t="shared" si="4"/>
        <v>8000</v>
      </c>
      <c r="O13" s="17">
        <v>48000</v>
      </c>
      <c r="P13" s="30">
        <f t="shared" si="5"/>
        <v>0</v>
      </c>
      <c r="R13" s="12">
        <f t="shared" si="6"/>
        <v>0</v>
      </c>
      <c r="S13" s="25">
        <f t="shared" si="7"/>
        <v>0</v>
      </c>
      <c r="T13" s="12">
        <f t="shared" si="8"/>
        <v>0</v>
      </c>
      <c r="V13" s="38">
        <f t="shared" si="9"/>
        <v>0</v>
      </c>
    </row>
    <row r="14" spans="1:48">
      <c r="A14" s="7">
        <v>10</v>
      </c>
      <c r="B14" s="7" t="s">
        <v>9</v>
      </c>
      <c r="C14" s="7" t="s">
        <v>2</v>
      </c>
      <c r="D14" s="8"/>
      <c r="E14" s="5">
        <v>60</v>
      </c>
      <c r="F14" s="5">
        <v>40</v>
      </c>
      <c r="G14" s="5">
        <v>40</v>
      </c>
      <c r="H14" s="5">
        <v>60</v>
      </c>
      <c r="I14" s="14">
        <f t="shared" si="0"/>
        <v>200</v>
      </c>
      <c r="J14" s="28">
        <f t="shared" si="1"/>
        <v>700</v>
      </c>
      <c r="K14" s="16">
        <v>106061</v>
      </c>
      <c r="L14" s="12">
        <f t="shared" si="2"/>
        <v>10605.666666666672</v>
      </c>
      <c r="M14" s="25">
        <f t="shared" si="3"/>
        <v>116666.66666666667</v>
      </c>
      <c r="N14" s="12">
        <f t="shared" si="4"/>
        <v>23333.333333333328</v>
      </c>
      <c r="O14" s="16">
        <v>140000</v>
      </c>
      <c r="P14" s="30">
        <f t="shared" si="5"/>
        <v>400</v>
      </c>
      <c r="Q14" s="16">
        <v>55555</v>
      </c>
      <c r="R14" s="12">
        <f t="shared" si="6"/>
        <v>11111.666666666672</v>
      </c>
      <c r="S14" s="25">
        <f t="shared" si="7"/>
        <v>66666.666666666672</v>
      </c>
      <c r="T14" s="12">
        <f t="shared" si="8"/>
        <v>13333.333333333328</v>
      </c>
      <c r="U14" s="16">
        <v>80000</v>
      </c>
      <c r="V14" s="38">
        <f t="shared" si="9"/>
        <v>0</v>
      </c>
    </row>
    <row r="15" spans="1:48" ht="39">
      <c r="A15" s="7">
        <v>11</v>
      </c>
      <c r="B15" s="7" t="s">
        <v>68</v>
      </c>
      <c r="C15" s="7" t="s">
        <v>2</v>
      </c>
      <c r="D15" s="8"/>
      <c r="E15" s="5">
        <v>100</v>
      </c>
      <c r="F15" s="5"/>
      <c r="G15" s="5"/>
      <c r="H15" s="5">
        <v>100</v>
      </c>
      <c r="I15" s="14">
        <f t="shared" si="0"/>
        <v>200</v>
      </c>
      <c r="J15" s="28">
        <f t="shared" si="1"/>
        <v>400</v>
      </c>
      <c r="K15" s="16">
        <v>60606</v>
      </c>
      <c r="L15" s="12">
        <f t="shared" si="2"/>
        <v>6060.6666666666715</v>
      </c>
      <c r="M15" s="25">
        <f t="shared" si="3"/>
        <v>66666.666666666672</v>
      </c>
      <c r="N15" s="12">
        <f t="shared" si="4"/>
        <v>13333.333333333328</v>
      </c>
      <c r="O15" s="17">
        <v>80000</v>
      </c>
      <c r="P15" s="30">
        <f t="shared" si="5"/>
        <v>0</v>
      </c>
      <c r="R15" s="12">
        <f t="shared" si="6"/>
        <v>0</v>
      </c>
      <c r="S15" s="25">
        <f t="shared" si="7"/>
        <v>0</v>
      </c>
      <c r="T15" s="12">
        <f t="shared" si="8"/>
        <v>0</v>
      </c>
      <c r="V15" s="38">
        <f t="shared" si="9"/>
        <v>0</v>
      </c>
    </row>
    <row r="16" spans="1:48" ht="39">
      <c r="A16" s="7">
        <v>12</v>
      </c>
      <c r="B16" s="7" t="s">
        <v>69</v>
      </c>
      <c r="C16" s="7" t="s">
        <v>2</v>
      </c>
      <c r="D16" s="8"/>
      <c r="E16" s="5"/>
      <c r="F16" s="5">
        <v>70</v>
      </c>
      <c r="G16" s="5">
        <v>70</v>
      </c>
      <c r="H16" s="5"/>
      <c r="I16" s="14">
        <f t="shared" si="0"/>
        <v>140</v>
      </c>
      <c r="J16" s="28">
        <f t="shared" si="1"/>
        <v>350</v>
      </c>
      <c r="K16" s="16">
        <v>37121</v>
      </c>
      <c r="L16" s="12">
        <f t="shared" si="2"/>
        <v>3712.3333333333358</v>
      </c>
      <c r="M16" s="25">
        <f t="shared" si="3"/>
        <v>40833.333333333336</v>
      </c>
      <c r="N16" s="12">
        <f t="shared" si="4"/>
        <v>8166.6666666666642</v>
      </c>
      <c r="O16" s="16">
        <v>49000</v>
      </c>
      <c r="P16" s="30">
        <f t="shared" si="5"/>
        <v>0</v>
      </c>
      <c r="R16" s="12">
        <f t="shared" si="6"/>
        <v>0</v>
      </c>
      <c r="S16" s="25">
        <f t="shared" si="7"/>
        <v>0</v>
      </c>
      <c r="T16" s="12">
        <f t="shared" si="8"/>
        <v>0</v>
      </c>
      <c r="V16" s="38">
        <f t="shared" si="9"/>
        <v>0</v>
      </c>
    </row>
    <row r="17" spans="1:38" ht="26">
      <c r="A17" s="7">
        <v>13</v>
      </c>
      <c r="B17" s="7" t="s">
        <v>11</v>
      </c>
      <c r="C17" s="7" t="s">
        <v>2</v>
      </c>
      <c r="D17" s="8"/>
      <c r="E17" s="5">
        <v>32</v>
      </c>
      <c r="F17" s="5">
        <v>30</v>
      </c>
      <c r="G17" s="5">
        <v>30</v>
      </c>
      <c r="H17" s="5">
        <v>35</v>
      </c>
      <c r="I17" s="14">
        <f t="shared" si="0"/>
        <v>127</v>
      </c>
      <c r="J17" s="28">
        <f t="shared" si="1"/>
        <v>420</v>
      </c>
      <c r="K17" s="16">
        <v>40409</v>
      </c>
      <c r="L17" s="12">
        <f t="shared" si="2"/>
        <v>4041</v>
      </c>
      <c r="M17" s="25">
        <f t="shared" si="3"/>
        <v>44450</v>
      </c>
      <c r="N17" s="12">
        <f t="shared" si="4"/>
        <v>8890</v>
      </c>
      <c r="O17" s="16">
        <v>53340</v>
      </c>
      <c r="P17" s="30">
        <f t="shared" si="5"/>
        <v>0</v>
      </c>
      <c r="R17" s="12">
        <f t="shared" si="6"/>
        <v>0</v>
      </c>
      <c r="S17" s="25">
        <f t="shared" si="7"/>
        <v>0</v>
      </c>
      <c r="T17" s="12">
        <f t="shared" si="8"/>
        <v>0</v>
      </c>
      <c r="V17" s="38">
        <f t="shared" si="9"/>
        <v>0</v>
      </c>
    </row>
    <row r="18" spans="1:38" ht="26">
      <c r="A18" s="7">
        <v>14</v>
      </c>
      <c r="B18" s="7" t="s">
        <v>12</v>
      </c>
      <c r="C18" s="7" t="s">
        <v>71</v>
      </c>
      <c r="D18" s="8"/>
      <c r="E18" s="5">
        <v>10</v>
      </c>
      <c r="F18" s="5">
        <v>10</v>
      </c>
      <c r="G18" s="5">
        <v>10</v>
      </c>
      <c r="H18" s="5">
        <v>10</v>
      </c>
      <c r="I18" s="14">
        <f t="shared" si="0"/>
        <v>40</v>
      </c>
      <c r="J18" s="28">
        <f t="shared" si="1"/>
        <v>150</v>
      </c>
      <c r="K18" s="16">
        <v>4545</v>
      </c>
      <c r="L18" s="12">
        <f t="shared" si="2"/>
        <v>455</v>
      </c>
      <c r="M18" s="25">
        <f t="shared" si="3"/>
        <v>5000</v>
      </c>
      <c r="N18" s="12">
        <f t="shared" si="4"/>
        <v>1000</v>
      </c>
      <c r="O18" s="16">
        <v>6000</v>
      </c>
      <c r="P18" s="30">
        <f t="shared" si="5"/>
        <v>0</v>
      </c>
      <c r="R18" s="12">
        <f t="shared" si="6"/>
        <v>0</v>
      </c>
      <c r="S18" s="25">
        <f t="shared" si="7"/>
        <v>0</v>
      </c>
      <c r="T18" s="12">
        <f t="shared" si="8"/>
        <v>0</v>
      </c>
      <c r="V18" s="38">
        <f t="shared" si="9"/>
        <v>0</v>
      </c>
    </row>
    <row r="19" spans="1:38">
      <c r="A19" s="7">
        <v>15</v>
      </c>
      <c r="B19" s="7" t="s">
        <v>13</v>
      </c>
      <c r="C19" s="7" t="s">
        <v>2</v>
      </c>
      <c r="D19" s="8"/>
      <c r="E19" s="5"/>
      <c r="F19" s="5"/>
      <c r="G19" s="5">
        <v>50</v>
      </c>
      <c r="H19" s="5">
        <v>50</v>
      </c>
      <c r="I19" s="14">
        <f t="shared" si="0"/>
        <v>100</v>
      </c>
      <c r="J19" s="28">
        <f t="shared" si="1"/>
        <v>300</v>
      </c>
      <c r="K19" s="16">
        <v>22727</v>
      </c>
      <c r="L19" s="12">
        <f t="shared" si="2"/>
        <v>2273</v>
      </c>
      <c r="M19" s="25">
        <f t="shared" si="3"/>
        <v>25000</v>
      </c>
      <c r="N19" s="12">
        <f t="shared" si="4"/>
        <v>5000</v>
      </c>
      <c r="O19" s="16">
        <v>30000</v>
      </c>
      <c r="P19" s="30">
        <f t="shared" si="5"/>
        <v>0</v>
      </c>
      <c r="R19" s="12">
        <f t="shared" si="6"/>
        <v>0</v>
      </c>
      <c r="S19" s="25">
        <f t="shared" si="7"/>
        <v>0</v>
      </c>
      <c r="T19" s="12">
        <f t="shared" si="8"/>
        <v>0</v>
      </c>
      <c r="V19" s="38">
        <f t="shared" si="9"/>
        <v>0</v>
      </c>
    </row>
    <row r="20" spans="1:38">
      <c r="A20" s="7">
        <v>16</v>
      </c>
      <c r="B20" s="7" t="s">
        <v>14</v>
      </c>
      <c r="C20" s="7" t="s">
        <v>2</v>
      </c>
      <c r="D20" s="8"/>
      <c r="E20" s="5"/>
      <c r="F20" s="5"/>
      <c r="G20" s="5">
        <v>150</v>
      </c>
      <c r="H20" s="5">
        <v>50</v>
      </c>
      <c r="I20" s="14">
        <f t="shared" si="0"/>
        <v>200</v>
      </c>
      <c r="J20" s="28">
        <f t="shared" si="1"/>
        <v>450</v>
      </c>
      <c r="K20" s="16">
        <v>68182</v>
      </c>
      <c r="L20" s="12">
        <f t="shared" si="2"/>
        <v>6818</v>
      </c>
      <c r="M20" s="25">
        <f t="shared" si="3"/>
        <v>75000</v>
      </c>
      <c r="N20" s="12">
        <f t="shared" si="4"/>
        <v>15000</v>
      </c>
      <c r="O20" s="16">
        <v>90000</v>
      </c>
      <c r="P20" s="30">
        <f t="shared" si="5"/>
        <v>0</v>
      </c>
      <c r="R20" s="12">
        <f t="shared" si="6"/>
        <v>0</v>
      </c>
      <c r="S20" s="25">
        <f t="shared" si="7"/>
        <v>0</v>
      </c>
      <c r="T20" s="12">
        <f t="shared" si="8"/>
        <v>0</v>
      </c>
      <c r="V20" s="38">
        <f t="shared" si="9"/>
        <v>0</v>
      </c>
    </row>
    <row r="21" spans="1:38">
      <c r="A21" s="7">
        <v>17</v>
      </c>
      <c r="B21" s="7" t="s">
        <v>16</v>
      </c>
      <c r="C21" s="7" t="s">
        <v>71</v>
      </c>
      <c r="D21" s="8"/>
      <c r="E21" s="5">
        <v>15</v>
      </c>
      <c r="F21" s="5">
        <v>15</v>
      </c>
      <c r="G21" s="5">
        <v>15</v>
      </c>
      <c r="H21" s="5">
        <v>15</v>
      </c>
      <c r="I21" s="14">
        <f t="shared" si="0"/>
        <v>60</v>
      </c>
      <c r="J21" s="28">
        <f t="shared" si="1"/>
        <v>450</v>
      </c>
      <c r="K21" s="16">
        <v>20455</v>
      </c>
      <c r="L21" s="12">
        <f t="shared" si="2"/>
        <v>2045</v>
      </c>
      <c r="M21" s="25">
        <f t="shared" si="3"/>
        <v>22500</v>
      </c>
      <c r="N21" s="12">
        <f t="shared" si="4"/>
        <v>4500</v>
      </c>
      <c r="O21" s="16">
        <v>27000</v>
      </c>
      <c r="P21" s="30">
        <f t="shared" si="5"/>
        <v>0</v>
      </c>
      <c r="R21" s="12">
        <f t="shared" si="6"/>
        <v>0</v>
      </c>
      <c r="S21" s="25">
        <f t="shared" si="7"/>
        <v>0</v>
      </c>
      <c r="T21" s="12">
        <f t="shared" si="8"/>
        <v>0</v>
      </c>
      <c r="V21" s="38">
        <f t="shared" si="9"/>
        <v>0</v>
      </c>
    </row>
    <row r="22" spans="1:38">
      <c r="A22" s="7">
        <v>18</v>
      </c>
      <c r="B22" s="7" t="s">
        <v>18</v>
      </c>
      <c r="C22" s="7" t="s">
        <v>2</v>
      </c>
      <c r="D22" s="8"/>
      <c r="E22" s="5"/>
      <c r="F22" s="5"/>
      <c r="G22" s="5">
        <v>30</v>
      </c>
      <c r="H22" s="5">
        <v>10</v>
      </c>
      <c r="I22" s="14">
        <f t="shared" si="0"/>
        <v>40</v>
      </c>
      <c r="J22" s="28">
        <f t="shared" si="1"/>
        <v>500</v>
      </c>
      <c r="K22" s="16">
        <v>15152</v>
      </c>
      <c r="L22" s="12">
        <f t="shared" si="2"/>
        <v>1514.6666666666679</v>
      </c>
      <c r="M22" s="25">
        <f t="shared" si="3"/>
        <v>16666.666666666668</v>
      </c>
      <c r="N22" s="12">
        <f t="shared" si="4"/>
        <v>3333.3333333333321</v>
      </c>
      <c r="O22" s="16">
        <v>20000</v>
      </c>
      <c r="P22" s="30">
        <f t="shared" si="5"/>
        <v>0</v>
      </c>
      <c r="R22" s="12">
        <f t="shared" si="6"/>
        <v>0</v>
      </c>
      <c r="S22" s="25">
        <f t="shared" si="7"/>
        <v>0</v>
      </c>
      <c r="T22" s="12">
        <f t="shared" si="8"/>
        <v>0</v>
      </c>
      <c r="V22" s="38">
        <f t="shared" si="9"/>
        <v>0</v>
      </c>
    </row>
    <row r="23" spans="1:38" ht="39">
      <c r="A23" s="7">
        <v>19</v>
      </c>
      <c r="B23" s="7" t="s">
        <v>48</v>
      </c>
      <c r="C23" s="7" t="s">
        <v>2</v>
      </c>
      <c r="D23" s="8"/>
      <c r="E23" s="5">
        <v>30</v>
      </c>
      <c r="F23" s="5"/>
      <c r="G23" s="5"/>
      <c r="H23" s="5">
        <v>30</v>
      </c>
      <c r="I23" s="14">
        <f t="shared" si="0"/>
        <v>60</v>
      </c>
      <c r="J23" s="28">
        <f t="shared" si="1"/>
        <v>1000</v>
      </c>
      <c r="K23" s="16">
        <v>45455</v>
      </c>
      <c r="L23" s="12">
        <f t="shared" si="2"/>
        <v>4545</v>
      </c>
      <c r="M23" s="25">
        <f t="shared" si="3"/>
        <v>50000</v>
      </c>
      <c r="N23" s="12">
        <f t="shared" si="4"/>
        <v>10000</v>
      </c>
      <c r="O23" s="16">
        <v>60000</v>
      </c>
      <c r="P23" s="30">
        <f t="shared" si="5"/>
        <v>0</v>
      </c>
      <c r="R23" s="12">
        <f t="shared" si="6"/>
        <v>0</v>
      </c>
      <c r="S23" s="25">
        <f t="shared" si="7"/>
        <v>0</v>
      </c>
      <c r="T23" s="12">
        <f t="shared" si="8"/>
        <v>0</v>
      </c>
      <c r="V23" s="38">
        <f t="shared" si="9"/>
        <v>0</v>
      </c>
    </row>
    <row r="24" spans="1:38" ht="39">
      <c r="A24" s="7">
        <v>20</v>
      </c>
      <c r="B24" s="7" t="s">
        <v>70</v>
      </c>
      <c r="C24" s="7" t="s">
        <v>2</v>
      </c>
      <c r="D24" s="8"/>
      <c r="E24" s="5">
        <v>10</v>
      </c>
      <c r="F24" s="5"/>
      <c r="G24" s="5"/>
      <c r="H24" s="5"/>
      <c r="I24" s="14">
        <f t="shared" si="0"/>
        <v>10</v>
      </c>
      <c r="J24" s="28">
        <f t="shared" si="1"/>
        <v>1200</v>
      </c>
      <c r="K24" s="16">
        <v>9091</v>
      </c>
      <c r="L24" s="12">
        <f t="shared" si="2"/>
        <v>909</v>
      </c>
      <c r="M24" s="25">
        <f t="shared" si="3"/>
        <v>10000</v>
      </c>
      <c r="N24" s="12">
        <f t="shared" si="4"/>
        <v>2000</v>
      </c>
      <c r="O24" s="16">
        <v>12000</v>
      </c>
      <c r="P24" s="30">
        <f t="shared" si="5"/>
        <v>0</v>
      </c>
      <c r="R24" s="12">
        <f t="shared" si="6"/>
        <v>0</v>
      </c>
      <c r="S24" s="25">
        <f t="shared" si="7"/>
        <v>0</v>
      </c>
      <c r="T24" s="12">
        <f t="shared" si="8"/>
        <v>0</v>
      </c>
      <c r="V24" s="38">
        <f t="shared" si="9"/>
        <v>0</v>
      </c>
    </row>
    <row r="25" spans="1:38" ht="39">
      <c r="A25" s="7">
        <v>21</v>
      </c>
      <c r="B25" s="7" t="s">
        <v>54</v>
      </c>
      <c r="C25" s="7" t="s">
        <v>2</v>
      </c>
      <c r="D25" s="8"/>
      <c r="E25" s="5"/>
      <c r="F25" s="5">
        <v>30</v>
      </c>
      <c r="G25" s="5"/>
      <c r="H25" s="5"/>
      <c r="I25" s="14">
        <f t="shared" si="0"/>
        <v>30</v>
      </c>
      <c r="J25" s="28">
        <f t="shared" si="1"/>
        <v>800</v>
      </c>
      <c r="K25" s="16">
        <v>18182</v>
      </c>
      <c r="L25" s="12">
        <f t="shared" si="2"/>
        <v>1818</v>
      </c>
      <c r="M25" s="25">
        <f t="shared" si="3"/>
        <v>20000</v>
      </c>
      <c r="N25" s="12">
        <f t="shared" si="4"/>
        <v>4000</v>
      </c>
      <c r="O25" s="16">
        <v>24000</v>
      </c>
      <c r="P25" s="30">
        <f t="shared" si="5"/>
        <v>0</v>
      </c>
      <c r="R25" s="12">
        <f t="shared" si="6"/>
        <v>0</v>
      </c>
      <c r="S25" s="25">
        <f t="shared" si="7"/>
        <v>0</v>
      </c>
      <c r="T25" s="12">
        <f t="shared" si="8"/>
        <v>0</v>
      </c>
      <c r="V25" s="38">
        <f t="shared" si="9"/>
        <v>0</v>
      </c>
    </row>
    <row r="26" spans="1:38" ht="39">
      <c r="A26" s="7">
        <v>22</v>
      </c>
      <c r="B26" s="7" t="s">
        <v>56</v>
      </c>
      <c r="C26" s="7" t="s">
        <v>2</v>
      </c>
      <c r="D26" s="8"/>
      <c r="E26" s="5"/>
      <c r="F26" s="5"/>
      <c r="G26" s="5">
        <v>60</v>
      </c>
      <c r="H26" s="5"/>
      <c r="I26" s="14">
        <f t="shared" si="0"/>
        <v>60</v>
      </c>
      <c r="J26" s="28">
        <f t="shared" si="1"/>
        <v>400</v>
      </c>
      <c r="K26" s="16">
        <v>18182</v>
      </c>
      <c r="L26" s="12">
        <f t="shared" si="2"/>
        <v>1818</v>
      </c>
      <c r="M26" s="25">
        <f t="shared" si="3"/>
        <v>20000</v>
      </c>
      <c r="N26" s="12">
        <f t="shared" si="4"/>
        <v>4000</v>
      </c>
      <c r="O26" s="16">
        <v>24000</v>
      </c>
      <c r="P26" s="30">
        <f t="shared" si="5"/>
        <v>0</v>
      </c>
      <c r="R26" s="12">
        <f t="shared" si="6"/>
        <v>0</v>
      </c>
      <c r="S26" s="25">
        <f t="shared" si="7"/>
        <v>0</v>
      </c>
      <c r="T26" s="12">
        <f t="shared" si="8"/>
        <v>0</v>
      </c>
      <c r="V26" s="38">
        <f t="shared" si="9"/>
        <v>0</v>
      </c>
    </row>
    <row r="27" spans="1:38" ht="39">
      <c r="A27" s="7">
        <v>23</v>
      </c>
      <c r="B27" s="7" t="s">
        <v>55</v>
      </c>
      <c r="C27" s="7" t="s">
        <v>2</v>
      </c>
      <c r="D27" s="8"/>
      <c r="E27" s="5"/>
      <c r="F27" s="5"/>
      <c r="G27" s="5"/>
      <c r="H27" s="5">
        <v>20</v>
      </c>
      <c r="I27" s="14">
        <f t="shared" si="0"/>
        <v>20</v>
      </c>
      <c r="J27" s="28">
        <f t="shared" si="1"/>
        <v>800</v>
      </c>
      <c r="K27" s="16">
        <v>12121</v>
      </c>
      <c r="L27" s="12">
        <f t="shared" si="2"/>
        <v>1212.3333333333339</v>
      </c>
      <c r="M27" s="25">
        <f t="shared" si="3"/>
        <v>13333.333333333334</v>
      </c>
      <c r="N27" s="12">
        <f t="shared" si="4"/>
        <v>2666.6666666666661</v>
      </c>
      <c r="O27" s="16">
        <v>16000</v>
      </c>
      <c r="P27" s="30">
        <f t="shared" si="5"/>
        <v>0</v>
      </c>
      <c r="R27" s="12">
        <f t="shared" si="6"/>
        <v>0</v>
      </c>
      <c r="S27" s="25">
        <f t="shared" si="7"/>
        <v>0</v>
      </c>
      <c r="T27" s="12">
        <f t="shared" si="8"/>
        <v>0</v>
      </c>
      <c r="V27" s="38">
        <f t="shared" si="9"/>
        <v>0</v>
      </c>
    </row>
    <row r="28" spans="1:38">
      <c r="A28" s="7">
        <v>24</v>
      </c>
      <c r="B28" s="7" t="s">
        <v>87</v>
      </c>
      <c r="C28" s="7" t="s">
        <v>2</v>
      </c>
      <c r="D28" s="8"/>
      <c r="E28" s="5"/>
      <c r="F28" s="5"/>
      <c r="G28" s="5"/>
      <c r="H28" s="5">
        <v>30</v>
      </c>
      <c r="I28" s="14">
        <f t="shared" si="0"/>
        <v>30</v>
      </c>
      <c r="J28" s="28">
        <f t="shared" si="1"/>
        <v>500</v>
      </c>
      <c r="K28" s="16">
        <v>11364</v>
      </c>
      <c r="L28" s="12">
        <f t="shared" si="2"/>
        <v>1136</v>
      </c>
      <c r="M28" s="25">
        <f t="shared" si="3"/>
        <v>12500</v>
      </c>
      <c r="N28" s="12">
        <f t="shared" si="4"/>
        <v>2500</v>
      </c>
      <c r="O28" s="16">
        <v>15000</v>
      </c>
      <c r="P28" s="30">
        <f t="shared" si="5"/>
        <v>0</v>
      </c>
      <c r="R28" s="12">
        <f t="shared" si="6"/>
        <v>0</v>
      </c>
      <c r="S28" s="25">
        <f t="shared" si="7"/>
        <v>0</v>
      </c>
      <c r="T28" s="12">
        <f t="shared" si="8"/>
        <v>0</v>
      </c>
      <c r="V28" s="38">
        <f t="shared" si="9"/>
        <v>0</v>
      </c>
    </row>
    <row r="29" spans="1:38">
      <c r="A29" s="7">
        <v>25</v>
      </c>
      <c r="B29" s="7" t="s">
        <v>92</v>
      </c>
      <c r="C29" s="7" t="s">
        <v>71</v>
      </c>
      <c r="D29" s="8"/>
      <c r="E29" s="5">
        <v>5</v>
      </c>
      <c r="F29" s="5">
        <v>5</v>
      </c>
      <c r="G29" s="5">
        <v>5</v>
      </c>
      <c r="H29" s="5">
        <v>5</v>
      </c>
      <c r="I29" s="14">
        <f t="shared" si="0"/>
        <v>20</v>
      </c>
      <c r="J29" s="28">
        <f t="shared" si="1"/>
        <v>460</v>
      </c>
      <c r="K29" s="16">
        <v>6970</v>
      </c>
      <c r="L29" s="12">
        <f t="shared" si="2"/>
        <v>696.66666666666697</v>
      </c>
      <c r="M29" s="25">
        <f t="shared" si="3"/>
        <v>7666.666666666667</v>
      </c>
      <c r="N29" s="12">
        <f t="shared" si="4"/>
        <v>1533.333333333333</v>
      </c>
      <c r="O29" s="16">
        <v>9200</v>
      </c>
      <c r="P29" s="30">
        <f t="shared" si="5"/>
        <v>0</v>
      </c>
      <c r="R29" s="12">
        <f t="shared" si="6"/>
        <v>0</v>
      </c>
      <c r="S29" s="25">
        <f t="shared" si="7"/>
        <v>0</v>
      </c>
      <c r="T29" s="12">
        <f t="shared" si="8"/>
        <v>0</v>
      </c>
      <c r="V29" s="38">
        <f t="shared" si="9"/>
        <v>0</v>
      </c>
    </row>
    <row r="30" spans="1:38">
      <c r="A30" s="7">
        <v>26</v>
      </c>
      <c r="B30" s="7" t="s">
        <v>50</v>
      </c>
      <c r="C30" s="7" t="s">
        <v>2</v>
      </c>
      <c r="D30" s="8"/>
      <c r="E30" s="5">
        <v>100</v>
      </c>
      <c r="F30" s="5">
        <v>200</v>
      </c>
      <c r="G30" s="5"/>
      <c r="H30" s="5">
        <v>200</v>
      </c>
      <c r="I30" s="14">
        <f t="shared" si="0"/>
        <v>500</v>
      </c>
      <c r="J30" s="28">
        <f t="shared" si="1"/>
        <v>380</v>
      </c>
      <c r="K30" s="16">
        <v>143939</v>
      </c>
      <c r="L30" s="12">
        <f t="shared" si="2"/>
        <v>14394.333333333343</v>
      </c>
      <c r="M30" s="25">
        <f t="shared" si="3"/>
        <v>158333.33333333334</v>
      </c>
      <c r="N30" s="12">
        <f t="shared" si="4"/>
        <v>31666.666666666657</v>
      </c>
      <c r="O30" s="16">
        <v>190000</v>
      </c>
      <c r="P30" s="30">
        <f t="shared" si="5"/>
        <v>0</v>
      </c>
      <c r="R30" s="12">
        <f t="shared" si="6"/>
        <v>0</v>
      </c>
      <c r="S30" s="25">
        <f t="shared" si="7"/>
        <v>0</v>
      </c>
      <c r="T30" s="12">
        <f t="shared" si="8"/>
        <v>0</v>
      </c>
      <c r="V30" s="38">
        <f t="shared" si="9"/>
        <v>0</v>
      </c>
      <c r="AG30" s="29">
        <f>AL30/I30</f>
        <v>350</v>
      </c>
      <c r="AH30">
        <v>131250</v>
      </c>
      <c r="AI30">
        <f>AL30-AK30-AH30</f>
        <v>14583.333333333343</v>
      </c>
      <c r="AJ30" s="23">
        <f>AL30/1.2</f>
        <v>145833.33333333334</v>
      </c>
      <c r="AK30">
        <f>AL30-AJ30</f>
        <v>29166.666666666657</v>
      </c>
      <c r="AL30">
        <v>175000</v>
      </c>
    </row>
    <row r="31" spans="1:38" ht="39">
      <c r="A31" s="7">
        <v>27</v>
      </c>
      <c r="B31" s="7" t="s">
        <v>51</v>
      </c>
      <c r="C31" s="7" t="s">
        <v>2</v>
      </c>
      <c r="D31" s="8"/>
      <c r="E31" s="5"/>
      <c r="F31" s="5"/>
      <c r="G31" s="5">
        <v>300</v>
      </c>
      <c r="H31" s="5"/>
      <c r="I31" s="14">
        <f t="shared" si="0"/>
        <v>300</v>
      </c>
      <c r="J31" s="28">
        <f t="shared" si="1"/>
        <v>500</v>
      </c>
      <c r="K31" s="16">
        <v>113636</v>
      </c>
      <c r="L31" s="12">
        <f t="shared" si="2"/>
        <v>11364</v>
      </c>
      <c r="M31" s="25">
        <f t="shared" si="3"/>
        <v>125000</v>
      </c>
      <c r="N31" s="12">
        <f t="shared" si="4"/>
        <v>25000</v>
      </c>
      <c r="O31" s="16">
        <v>150000</v>
      </c>
      <c r="P31" s="30">
        <f t="shared" si="5"/>
        <v>0</v>
      </c>
      <c r="R31" s="12">
        <f t="shared" si="6"/>
        <v>0</v>
      </c>
      <c r="S31" s="25">
        <f t="shared" si="7"/>
        <v>0</v>
      </c>
      <c r="T31" s="12">
        <f t="shared" si="8"/>
        <v>0</v>
      </c>
      <c r="V31" s="38">
        <f t="shared" si="9"/>
        <v>0</v>
      </c>
      <c r="AG31" s="29">
        <f>AL31/I31</f>
        <v>350</v>
      </c>
      <c r="AH31">
        <v>79200</v>
      </c>
      <c r="AI31">
        <f>AL31-AK31-AH31</f>
        <v>8300</v>
      </c>
      <c r="AJ31" s="23">
        <f>AL31/1.2</f>
        <v>87500</v>
      </c>
      <c r="AK31">
        <f>AL31-AJ31</f>
        <v>17500</v>
      </c>
      <c r="AL31">
        <v>105000</v>
      </c>
    </row>
    <row r="32" spans="1:38" ht="26">
      <c r="A32" s="7">
        <v>28</v>
      </c>
      <c r="B32" s="7" t="s">
        <v>19</v>
      </c>
      <c r="C32" s="7" t="s">
        <v>2</v>
      </c>
      <c r="D32" s="8"/>
      <c r="E32" s="5"/>
      <c r="F32" s="5"/>
      <c r="G32" s="5">
        <v>50</v>
      </c>
      <c r="H32" s="5">
        <v>50</v>
      </c>
      <c r="I32" s="14">
        <f t="shared" si="0"/>
        <v>100</v>
      </c>
      <c r="J32" s="28">
        <f t="shared" si="1"/>
        <v>450</v>
      </c>
      <c r="K32" s="16">
        <v>34091</v>
      </c>
      <c r="L32" s="12">
        <f t="shared" si="2"/>
        <v>3409</v>
      </c>
      <c r="M32" s="25">
        <f t="shared" si="3"/>
        <v>37500</v>
      </c>
      <c r="N32" s="12">
        <f t="shared" si="4"/>
        <v>7500</v>
      </c>
      <c r="O32" s="16">
        <v>45000</v>
      </c>
      <c r="P32" s="30">
        <f t="shared" si="5"/>
        <v>0</v>
      </c>
      <c r="R32" s="12">
        <f t="shared" si="6"/>
        <v>0</v>
      </c>
      <c r="S32" s="25">
        <f t="shared" si="7"/>
        <v>0</v>
      </c>
      <c r="T32" s="12">
        <f t="shared" si="8"/>
        <v>0</v>
      </c>
      <c r="V32" s="38">
        <f t="shared" si="9"/>
        <v>0</v>
      </c>
    </row>
    <row r="33" spans="1:22">
      <c r="A33" s="7">
        <v>29</v>
      </c>
      <c r="B33" s="7" t="s">
        <v>20</v>
      </c>
      <c r="C33" s="7" t="s">
        <v>2</v>
      </c>
      <c r="D33" s="8"/>
      <c r="E33" s="5"/>
      <c r="F33" s="5"/>
      <c r="G33" s="5">
        <v>30</v>
      </c>
      <c r="H33" s="5"/>
      <c r="I33" s="14">
        <f t="shared" si="0"/>
        <v>30</v>
      </c>
      <c r="J33" s="28">
        <f t="shared" si="1"/>
        <v>300</v>
      </c>
      <c r="K33" s="16">
        <v>6818</v>
      </c>
      <c r="L33" s="12">
        <f t="shared" si="2"/>
        <v>682</v>
      </c>
      <c r="M33" s="25">
        <f t="shared" si="3"/>
        <v>7500</v>
      </c>
      <c r="N33" s="12">
        <f t="shared" si="4"/>
        <v>1500</v>
      </c>
      <c r="O33" s="16">
        <v>9000</v>
      </c>
      <c r="P33" s="30">
        <f t="shared" si="5"/>
        <v>0</v>
      </c>
      <c r="R33" s="12">
        <f t="shared" si="6"/>
        <v>0</v>
      </c>
      <c r="S33" s="25">
        <f t="shared" si="7"/>
        <v>0</v>
      </c>
      <c r="T33" s="12">
        <f t="shared" si="8"/>
        <v>0</v>
      </c>
      <c r="V33" s="38">
        <f t="shared" si="9"/>
        <v>0</v>
      </c>
    </row>
    <row r="34" spans="1:22">
      <c r="A34" s="7">
        <v>30</v>
      </c>
      <c r="B34" s="7" t="s">
        <v>21</v>
      </c>
      <c r="C34" s="7" t="s">
        <v>71</v>
      </c>
      <c r="D34" s="8"/>
      <c r="E34" s="5">
        <v>15</v>
      </c>
      <c r="F34" s="5"/>
      <c r="G34" s="5">
        <v>5</v>
      </c>
      <c r="H34" s="5">
        <v>5</v>
      </c>
      <c r="I34" s="14">
        <f t="shared" si="0"/>
        <v>25</v>
      </c>
      <c r="J34" s="28">
        <f t="shared" si="1"/>
        <v>480</v>
      </c>
      <c r="K34" s="16">
        <v>9091</v>
      </c>
      <c r="L34" s="12">
        <f t="shared" si="2"/>
        <v>909</v>
      </c>
      <c r="M34" s="25">
        <f t="shared" si="3"/>
        <v>10000</v>
      </c>
      <c r="N34" s="12">
        <f t="shared" si="4"/>
        <v>2000</v>
      </c>
      <c r="O34" s="16">
        <v>12000</v>
      </c>
      <c r="P34" s="30">
        <f t="shared" si="5"/>
        <v>0</v>
      </c>
      <c r="R34" s="12">
        <f t="shared" si="6"/>
        <v>0</v>
      </c>
      <c r="S34" s="25">
        <f t="shared" si="7"/>
        <v>0</v>
      </c>
      <c r="T34" s="12">
        <f t="shared" si="8"/>
        <v>0</v>
      </c>
      <c r="V34" s="38">
        <f t="shared" si="9"/>
        <v>0</v>
      </c>
    </row>
    <row r="35" spans="1:22" ht="26">
      <c r="A35" s="7">
        <v>31</v>
      </c>
      <c r="B35" s="7" t="s">
        <v>89</v>
      </c>
      <c r="C35" s="7" t="s">
        <v>2</v>
      </c>
      <c r="D35" s="8"/>
      <c r="E35" s="5">
        <v>10</v>
      </c>
      <c r="F35" s="5">
        <v>10</v>
      </c>
      <c r="G35" s="5">
        <v>8</v>
      </c>
      <c r="H35" s="5">
        <v>8</v>
      </c>
      <c r="I35" s="14">
        <f t="shared" si="0"/>
        <v>36</v>
      </c>
      <c r="J35" s="28">
        <f t="shared" si="1"/>
        <v>800</v>
      </c>
      <c r="K35" s="16">
        <v>21818</v>
      </c>
      <c r="L35" s="12">
        <f t="shared" si="2"/>
        <v>2182</v>
      </c>
      <c r="M35" s="25">
        <f t="shared" si="3"/>
        <v>24000</v>
      </c>
      <c r="N35" s="12">
        <f t="shared" si="4"/>
        <v>4800</v>
      </c>
      <c r="O35" s="16">
        <v>28800</v>
      </c>
      <c r="P35" s="30">
        <f t="shared" si="5"/>
        <v>0</v>
      </c>
      <c r="R35" s="12">
        <f t="shared" si="6"/>
        <v>0</v>
      </c>
      <c r="S35" s="25">
        <f t="shared" si="7"/>
        <v>0</v>
      </c>
      <c r="T35" s="12">
        <f t="shared" si="8"/>
        <v>0</v>
      </c>
      <c r="V35" s="38">
        <f t="shared" si="9"/>
        <v>0</v>
      </c>
    </row>
    <row r="36" spans="1:22" ht="39">
      <c r="A36" s="7">
        <v>32</v>
      </c>
      <c r="B36" s="7" t="s">
        <v>73</v>
      </c>
      <c r="C36" s="7" t="s">
        <v>72</v>
      </c>
      <c r="D36" s="8"/>
      <c r="E36" s="5">
        <v>30</v>
      </c>
      <c r="F36" s="5"/>
      <c r="G36" s="5"/>
      <c r="H36" s="5">
        <v>30</v>
      </c>
      <c r="I36" s="14">
        <f t="shared" si="0"/>
        <v>60</v>
      </c>
      <c r="J36" s="28">
        <f t="shared" si="1"/>
        <v>200</v>
      </c>
      <c r="K36" s="16">
        <v>9091</v>
      </c>
      <c r="L36" s="12">
        <f t="shared" si="2"/>
        <v>909</v>
      </c>
      <c r="M36" s="25">
        <f t="shared" si="3"/>
        <v>10000</v>
      </c>
      <c r="N36" s="12">
        <f t="shared" si="4"/>
        <v>2000</v>
      </c>
      <c r="O36" s="16">
        <v>12000</v>
      </c>
      <c r="P36" s="30">
        <f t="shared" si="5"/>
        <v>0</v>
      </c>
      <c r="R36" s="12">
        <f t="shared" si="6"/>
        <v>0</v>
      </c>
      <c r="S36" s="25">
        <f t="shared" si="7"/>
        <v>0</v>
      </c>
      <c r="T36" s="12">
        <f t="shared" si="8"/>
        <v>0</v>
      </c>
      <c r="V36" s="38">
        <f t="shared" si="9"/>
        <v>0</v>
      </c>
    </row>
    <row r="37" spans="1:22" ht="39">
      <c r="A37" s="7">
        <v>33</v>
      </c>
      <c r="B37" s="7" t="s">
        <v>74</v>
      </c>
      <c r="C37" s="7" t="s">
        <v>72</v>
      </c>
      <c r="D37" s="8"/>
      <c r="E37" s="5"/>
      <c r="F37" s="5">
        <v>45</v>
      </c>
      <c r="G37" s="5">
        <v>45</v>
      </c>
      <c r="H37" s="5"/>
      <c r="I37" s="14">
        <f t="shared" si="0"/>
        <v>90</v>
      </c>
      <c r="J37" s="28">
        <f t="shared" si="1"/>
        <v>200</v>
      </c>
      <c r="K37" s="16">
        <v>13636</v>
      </c>
      <c r="L37" s="12">
        <f t="shared" si="2"/>
        <v>1364</v>
      </c>
      <c r="M37" s="25">
        <f t="shared" si="3"/>
        <v>15000</v>
      </c>
      <c r="N37" s="12">
        <f t="shared" si="4"/>
        <v>3000</v>
      </c>
      <c r="O37" s="16">
        <v>18000</v>
      </c>
      <c r="P37" s="30">
        <f t="shared" si="5"/>
        <v>0</v>
      </c>
      <c r="R37" s="12">
        <f t="shared" si="6"/>
        <v>0</v>
      </c>
      <c r="S37" s="25">
        <f t="shared" si="7"/>
        <v>0</v>
      </c>
      <c r="T37" s="12">
        <f t="shared" si="8"/>
        <v>0</v>
      </c>
      <c r="V37" s="38">
        <f t="shared" si="9"/>
        <v>0</v>
      </c>
    </row>
    <row r="38" spans="1:22">
      <c r="A38" s="7">
        <v>34</v>
      </c>
      <c r="B38" s="7" t="s">
        <v>75</v>
      </c>
      <c r="C38" s="7" t="s">
        <v>2</v>
      </c>
      <c r="D38" s="8"/>
      <c r="E38" s="5">
        <v>49</v>
      </c>
      <c r="F38" s="5">
        <v>50</v>
      </c>
      <c r="G38" s="5">
        <v>50</v>
      </c>
      <c r="H38" s="5">
        <v>49</v>
      </c>
      <c r="I38" s="14">
        <f t="shared" si="0"/>
        <v>198</v>
      </c>
      <c r="J38" s="28">
        <f t="shared" si="1"/>
        <v>1200</v>
      </c>
      <c r="K38" s="16">
        <v>180000</v>
      </c>
      <c r="L38" s="12">
        <f t="shared" si="2"/>
        <v>18000</v>
      </c>
      <c r="M38" s="25">
        <f t="shared" si="3"/>
        <v>198000</v>
      </c>
      <c r="N38" s="12">
        <f t="shared" si="4"/>
        <v>39600</v>
      </c>
      <c r="O38" s="16">
        <v>237600</v>
      </c>
      <c r="P38" s="30">
        <f t="shared" si="5"/>
        <v>0</v>
      </c>
      <c r="R38" s="12">
        <f t="shared" si="6"/>
        <v>0</v>
      </c>
      <c r="S38" s="25">
        <f t="shared" si="7"/>
        <v>0</v>
      </c>
      <c r="T38" s="12">
        <f t="shared" si="8"/>
        <v>0</v>
      </c>
      <c r="V38" s="38">
        <f t="shared" si="9"/>
        <v>0</v>
      </c>
    </row>
    <row r="39" spans="1:22" ht="52">
      <c r="A39" s="7">
        <v>35</v>
      </c>
      <c r="B39" s="7" t="s">
        <v>76</v>
      </c>
      <c r="C39" s="7" t="s">
        <v>2</v>
      </c>
      <c r="D39" s="8"/>
      <c r="E39" s="5">
        <v>600</v>
      </c>
      <c r="F39" s="5">
        <v>580</v>
      </c>
      <c r="G39" s="5"/>
      <c r="H39" s="5"/>
      <c r="I39" s="14">
        <f t="shared" si="0"/>
        <v>1180</v>
      </c>
      <c r="J39" s="28">
        <f t="shared" si="1"/>
        <v>300</v>
      </c>
      <c r="K39" s="16">
        <v>268182</v>
      </c>
      <c r="L39" s="12">
        <f t="shared" si="2"/>
        <v>26818</v>
      </c>
      <c r="M39" s="25">
        <f t="shared" si="3"/>
        <v>295000</v>
      </c>
      <c r="N39" s="12">
        <f t="shared" si="4"/>
        <v>59000</v>
      </c>
      <c r="O39" s="16">
        <v>354000</v>
      </c>
      <c r="P39" s="30">
        <f t="shared" si="5"/>
        <v>0</v>
      </c>
      <c r="R39" s="12">
        <f t="shared" si="6"/>
        <v>0</v>
      </c>
      <c r="S39" s="25">
        <f t="shared" si="7"/>
        <v>0</v>
      </c>
      <c r="T39" s="12">
        <f t="shared" si="8"/>
        <v>0</v>
      </c>
      <c r="V39" s="38">
        <f t="shared" si="9"/>
        <v>0</v>
      </c>
    </row>
    <row r="40" spans="1:22" ht="39">
      <c r="A40" s="7">
        <v>36</v>
      </c>
      <c r="B40" s="7" t="s">
        <v>57</v>
      </c>
      <c r="C40" s="7" t="s">
        <v>2</v>
      </c>
      <c r="D40" s="8"/>
      <c r="E40" s="5"/>
      <c r="F40" s="5">
        <v>580</v>
      </c>
      <c r="G40" s="5"/>
      <c r="H40" s="5"/>
      <c r="I40" s="14">
        <f t="shared" si="0"/>
        <v>580</v>
      </c>
      <c r="J40" s="28">
        <f t="shared" si="1"/>
        <v>320</v>
      </c>
      <c r="K40" s="16">
        <v>140606</v>
      </c>
      <c r="L40" s="12">
        <f t="shared" si="2"/>
        <v>14060.666666666686</v>
      </c>
      <c r="M40" s="25">
        <f t="shared" si="3"/>
        <v>154666.66666666669</v>
      </c>
      <c r="N40" s="12">
        <f t="shared" si="4"/>
        <v>30933.333333333314</v>
      </c>
      <c r="O40" s="16">
        <v>185600</v>
      </c>
      <c r="P40" s="30">
        <f t="shared" si="5"/>
        <v>0</v>
      </c>
      <c r="R40" s="12">
        <f t="shared" si="6"/>
        <v>0</v>
      </c>
      <c r="S40" s="25">
        <f t="shared" si="7"/>
        <v>0</v>
      </c>
      <c r="T40" s="12">
        <f t="shared" si="8"/>
        <v>0</v>
      </c>
      <c r="V40" s="38">
        <f t="shared" si="9"/>
        <v>0</v>
      </c>
    </row>
    <row r="41" spans="1:22" ht="39">
      <c r="A41" s="7">
        <v>37</v>
      </c>
      <c r="B41" s="7" t="s">
        <v>58</v>
      </c>
      <c r="C41" s="7" t="s">
        <v>2</v>
      </c>
      <c r="D41" s="8"/>
      <c r="E41" s="5"/>
      <c r="F41" s="5"/>
      <c r="G41" s="5">
        <v>800</v>
      </c>
      <c r="H41" s="5"/>
      <c r="I41" s="14">
        <f t="shared" si="0"/>
        <v>800</v>
      </c>
      <c r="J41" s="28">
        <f t="shared" si="1"/>
        <v>230</v>
      </c>
      <c r="K41" s="16">
        <v>139394</v>
      </c>
      <c r="L41" s="12">
        <f t="shared" si="2"/>
        <v>13939.333333333343</v>
      </c>
      <c r="M41" s="25">
        <f t="shared" si="3"/>
        <v>153333.33333333334</v>
      </c>
      <c r="N41" s="12">
        <f t="shared" si="4"/>
        <v>30666.666666666657</v>
      </c>
      <c r="O41" s="16">
        <v>184000</v>
      </c>
      <c r="P41" s="30">
        <f t="shared" si="5"/>
        <v>0</v>
      </c>
      <c r="R41" s="12">
        <f t="shared" si="6"/>
        <v>0</v>
      </c>
      <c r="S41" s="25">
        <f t="shared" si="7"/>
        <v>0</v>
      </c>
      <c r="T41" s="12">
        <f t="shared" si="8"/>
        <v>0</v>
      </c>
      <c r="V41" s="38">
        <f t="shared" si="9"/>
        <v>0</v>
      </c>
    </row>
    <row r="42" spans="1:22" ht="39">
      <c r="A42" s="7">
        <v>38</v>
      </c>
      <c r="B42" s="7" t="s">
        <v>59</v>
      </c>
      <c r="C42" s="7" t="s">
        <v>2</v>
      </c>
      <c r="D42" s="8"/>
      <c r="E42" s="5"/>
      <c r="F42" s="5"/>
      <c r="G42" s="5"/>
      <c r="H42" s="5">
        <v>800</v>
      </c>
      <c r="I42" s="14">
        <f t="shared" si="0"/>
        <v>800</v>
      </c>
      <c r="J42" s="28">
        <f t="shared" si="1"/>
        <v>230</v>
      </c>
      <c r="K42" s="16">
        <v>139394</v>
      </c>
      <c r="L42" s="12">
        <f t="shared" si="2"/>
        <v>13939.333333333343</v>
      </c>
      <c r="M42" s="25">
        <f t="shared" si="3"/>
        <v>153333.33333333334</v>
      </c>
      <c r="N42" s="12">
        <f t="shared" si="4"/>
        <v>30666.666666666657</v>
      </c>
      <c r="O42" s="16">
        <v>184000</v>
      </c>
      <c r="P42" s="30">
        <f t="shared" si="5"/>
        <v>0</v>
      </c>
      <c r="R42" s="12">
        <f t="shared" si="6"/>
        <v>0</v>
      </c>
      <c r="S42" s="25">
        <f t="shared" si="7"/>
        <v>0</v>
      </c>
      <c r="T42" s="12">
        <f t="shared" si="8"/>
        <v>0</v>
      </c>
      <c r="V42" s="38">
        <f t="shared" si="9"/>
        <v>0</v>
      </c>
    </row>
    <row r="43" spans="1:22" ht="26">
      <c r="A43" s="7">
        <v>39</v>
      </c>
      <c r="B43" s="7" t="s">
        <v>77</v>
      </c>
      <c r="C43" s="7" t="s">
        <v>2</v>
      </c>
      <c r="D43" s="8"/>
      <c r="E43" s="5"/>
      <c r="F43" s="5"/>
      <c r="G43" s="5">
        <v>240</v>
      </c>
      <c r="H43" s="5"/>
      <c r="I43" s="14">
        <f t="shared" si="0"/>
        <v>240</v>
      </c>
      <c r="J43" s="28">
        <f t="shared" si="1"/>
        <v>160</v>
      </c>
      <c r="K43" s="16">
        <v>29091</v>
      </c>
      <c r="L43" s="12">
        <f t="shared" si="2"/>
        <v>2909</v>
      </c>
      <c r="M43" s="25">
        <f t="shared" si="3"/>
        <v>32000</v>
      </c>
      <c r="N43" s="12">
        <f t="shared" si="4"/>
        <v>6400</v>
      </c>
      <c r="O43" s="16">
        <v>38400</v>
      </c>
      <c r="P43" s="30">
        <f t="shared" si="5"/>
        <v>0</v>
      </c>
      <c r="R43" s="12">
        <f t="shared" si="6"/>
        <v>0</v>
      </c>
      <c r="S43" s="25">
        <f t="shared" si="7"/>
        <v>0</v>
      </c>
      <c r="T43" s="12">
        <f t="shared" si="8"/>
        <v>0</v>
      </c>
      <c r="V43" s="38">
        <f t="shared" si="9"/>
        <v>0</v>
      </c>
    </row>
    <row r="44" spans="1:22" ht="39">
      <c r="A44" s="7">
        <v>40</v>
      </c>
      <c r="B44" s="7" t="s">
        <v>78</v>
      </c>
      <c r="C44" s="7" t="s">
        <v>2</v>
      </c>
      <c r="D44" s="8"/>
      <c r="E44" s="5">
        <v>100</v>
      </c>
      <c r="F44" s="5"/>
      <c r="G44" s="5"/>
      <c r="H44" s="5">
        <v>240</v>
      </c>
      <c r="I44" s="14">
        <f t="shared" si="0"/>
        <v>340</v>
      </c>
      <c r="J44" s="28">
        <f t="shared" si="1"/>
        <v>230</v>
      </c>
      <c r="K44" s="16">
        <v>59243</v>
      </c>
      <c r="L44" s="12">
        <f t="shared" si="2"/>
        <v>5923.6666666666715</v>
      </c>
      <c r="M44" s="25">
        <f t="shared" si="3"/>
        <v>65166.666666666672</v>
      </c>
      <c r="N44" s="12">
        <f t="shared" si="4"/>
        <v>13033.333333333328</v>
      </c>
      <c r="O44" s="16">
        <v>78200</v>
      </c>
      <c r="P44" s="30">
        <f t="shared" si="5"/>
        <v>0</v>
      </c>
      <c r="R44" s="12">
        <f t="shared" si="6"/>
        <v>0</v>
      </c>
      <c r="S44" s="25">
        <f t="shared" si="7"/>
        <v>0</v>
      </c>
      <c r="T44" s="12">
        <f t="shared" si="8"/>
        <v>0</v>
      </c>
      <c r="V44" s="38">
        <f t="shared" si="9"/>
        <v>0</v>
      </c>
    </row>
    <row r="45" spans="1:22" ht="26">
      <c r="A45" s="7">
        <v>41</v>
      </c>
      <c r="B45" s="7" t="s">
        <v>79</v>
      </c>
      <c r="C45" s="7" t="s">
        <v>2</v>
      </c>
      <c r="D45" s="8"/>
      <c r="E45" s="5"/>
      <c r="F45" s="5">
        <v>60</v>
      </c>
      <c r="G45" s="5"/>
      <c r="H45" s="5"/>
      <c r="I45" s="14">
        <f t="shared" si="0"/>
        <v>60</v>
      </c>
      <c r="J45" s="28">
        <f t="shared" si="1"/>
        <v>230</v>
      </c>
      <c r="K45" s="16">
        <v>10455</v>
      </c>
      <c r="L45" s="12">
        <f t="shared" si="2"/>
        <v>1045</v>
      </c>
      <c r="M45" s="25">
        <f t="shared" si="3"/>
        <v>11500</v>
      </c>
      <c r="N45" s="12">
        <f t="shared" si="4"/>
        <v>2300</v>
      </c>
      <c r="O45" s="16">
        <v>13800</v>
      </c>
      <c r="P45" s="30">
        <f t="shared" si="5"/>
        <v>0</v>
      </c>
      <c r="R45" s="12">
        <f t="shared" si="6"/>
        <v>0</v>
      </c>
      <c r="S45" s="25">
        <f t="shared" si="7"/>
        <v>0</v>
      </c>
      <c r="T45" s="12">
        <f t="shared" si="8"/>
        <v>0</v>
      </c>
      <c r="V45" s="38">
        <f t="shared" si="9"/>
        <v>0</v>
      </c>
    </row>
    <row r="46" spans="1:22">
      <c r="A46" s="7">
        <v>42</v>
      </c>
      <c r="B46" s="7" t="s">
        <v>24</v>
      </c>
      <c r="C46" s="7" t="s">
        <v>2</v>
      </c>
      <c r="D46" s="8"/>
      <c r="E46" s="5">
        <v>5</v>
      </c>
      <c r="F46" s="5">
        <v>5</v>
      </c>
      <c r="G46" s="5">
        <v>4</v>
      </c>
      <c r="H46" s="5">
        <v>3</v>
      </c>
      <c r="I46" s="14">
        <f t="shared" si="0"/>
        <v>17</v>
      </c>
      <c r="J46" s="28">
        <f t="shared" si="1"/>
        <v>1100</v>
      </c>
      <c r="K46" s="16">
        <v>14166</v>
      </c>
      <c r="L46" s="12">
        <f t="shared" si="2"/>
        <v>1417.3333333333339</v>
      </c>
      <c r="M46" s="25">
        <f t="shared" si="3"/>
        <v>15583.333333333334</v>
      </c>
      <c r="N46" s="12">
        <f t="shared" si="4"/>
        <v>3116.6666666666661</v>
      </c>
      <c r="O46" s="16">
        <v>18700</v>
      </c>
      <c r="P46" s="30">
        <f t="shared" si="5"/>
        <v>0</v>
      </c>
      <c r="R46" s="12">
        <f t="shared" si="6"/>
        <v>0</v>
      </c>
      <c r="S46" s="25">
        <f t="shared" si="7"/>
        <v>0</v>
      </c>
      <c r="T46" s="12">
        <f t="shared" si="8"/>
        <v>0</v>
      </c>
      <c r="V46" s="38">
        <f t="shared" si="9"/>
        <v>0</v>
      </c>
    </row>
    <row r="47" spans="1:22" ht="26">
      <c r="A47" s="7">
        <v>43</v>
      </c>
      <c r="B47" s="7" t="s">
        <v>27</v>
      </c>
      <c r="C47" s="7" t="s">
        <v>2</v>
      </c>
      <c r="D47" s="8"/>
      <c r="E47" s="5">
        <v>168</v>
      </c>
      <c r="F47" s="5">
        <v>165</v>
      </c>
      <c r="G47" s="5">
        <v>164</v>
      </c>
      <c r="H47" s="5">
        <v>168</v>
      </c>
      <c r="I47" s="14">
        <f t="shared" si="0"/>
        <v>665</v>
      </c>
      <c r="J47" s="28">
        <f t="shared" si="1"/>
        <v>620</v>
      </c>
      <c r="K47" s="16">
        <v>312348</v>
      </c>
      <c r="L47" s="12">
        <f t="shared" si="2"/>
        <v>31235.333333333372</v>
      </c>
      <c r="M47" s="25">
        <f t="shared" si="3"/>
        <v>343583.33333333337</v>
      </c>
      <c r="N47" s="12">
        <f t="shared" si="4"/>
        <v>68716.666666666628</v>
      </c>
      <c r="O47" s="16">
        <v>412300</v>
      </c>
      <c r="P47" s="30">
        <f t="shared" si="5"/>
        <v>600</v>
      </c>
      <c r="Q47" s="16">
        <v>277083.33</v>
      </c>
      <c r="R47" s="12">
        <f t="shared" si="6"/>
        <v>55416.669999999984</v>
      </c>
      <c r="S47" s="25">
        <f t="shared" si="7"/>
        <v>332500</v>
      </c>
      <c r="T47" s="12">
        <f t="shared" si="8"/>
        <v>66500</v>
      </c>
      <c r="U47" s="16">
        <v>399000</v>
      </c>
      <c r="V47" s="38">
        <f t="shared" si="9"/>
        <v>0</v>
      </c>
    </row>
    <row r="48" spans="1:22" ht="26">
      <c r="A48" s="7">
        <v>44</v>
      </c>
      <c r="B48" s="7" t="s">
        <v>28</v>
      </c>
      <c r="C48" s="7" t="s">
        <v>2</v>
      </c>
      <c r="D48" s="8"/>
      <c r="E48" s="5">
        <v>28</v>
      </c>
      <c r="F48" s="5">
        <v>30</v>
      </c>
      <c r="G48" s="5">
        <v>27</v>
      </c>
      <c r="H48" s="5">
        <v>30</v>
      </c>
      <c r="I48" s="14">
        <f t="shared" si="0"/>
        <v>115</v>
      </c>
      <c r="J48" s="28">
        <f t="shared" si="1"/>
        <v>380</v>
      </c>
      <c r="K48" s="16">
        <v>33106</v>
      </c>
      <c r="L48" s="12">
        <f t="shared" si="2"/>
        <v>3310.6666666666715</v>
      </c>
      <c r="M48" s="25">
        <f t="shared" si="3"/>
        <v>36416.666666666672</v>
      </c>
      <c r="N48" s="12">
        <f t="shared" si="4"/>
        <v>7283.3333333333285</v>
      </c>
      <c r="O48" s="16">
        <v>43700</v>
      </c>
      <c r="P48" s="30">
        <f t="shared" si="5"/>
        <v>0</v>
      </c>
      <c r="R48" s="12">
        <f t="shared" si="6"/>
        <v>0</v>
      </c>
      <c r="S48" s="25">
        <f t="shared" si="7"/>
        <v>0</v>
      </c>
      <c r="T48" s="12">
        <f t="shared" si="8"/>
        <v>0</v>
      </c>
      <c r="V48" s="38">
        <f t="shared" si="9"/>
        <v>0</v>
      </c>
    </row>
    <row r="49" spans="1:32" ht="26">
      <c r="A49" s="7">
        <v>45</v>
      </c>
      <c r="B49" s="7" t="s">
        <v>29</v>
      </c>
      <c r="C49" s="7" t="s">
        <v>2</v>
      </c>
      <c r="D49" s="8"/>
      <c r="E49" s="5">
        <v>180</v>
      </c>
      <c r="F49" s="5">
        <v>169</v>
      </c>
      <c r="G49" s="5">
        <v>168</v>
      </c>
      <c r="H49" s="5">
        <v>180</v>
      </c>
      <c r="I49" s="14">
        <f t="shared" si="0"/>
        <v>697</v>
      </c>
      <c r="J49" s="28">
        <f t="shared" si="1"/>
        <v>320</v>
      </c>
      <c r="K49" s="16">
        <v>168970</v>
      </c>
      <c r="L49" s="12">
        <f t="shared" si="2"/>
        <v>16896.666666666686</v>
      </c>
      <c r="M49" s="25">
        <f t="shared" si="3"/>
        <v>185866.66666666669</v>
      </c>
      <c r="N49" s="12">
        <f t="shared" si="4"/>
        <v>37173.333333333314</v>
      </c>
      <c r="O49" s="16">
        <v>223040</v>
      </c>
      <c r="P49" s="30">
        <f t="shared" si="5"/>
        <v>320</v>
      </c>
      <c r="Q49" s="16">
        <v>154888</v>
      </c>
      <c r="R49" s="12">
        <f t="shared" si="6"/>
        <v>30978.666666666686</v>
      </c>
      <c r="S49" s="25">
        <f t="shared" si="7"/>
        <v>185866.66666666669</v>
      </c>
      <c r="T49" s="12">
        <f t="shared" si="8"/>
        <v>37173.333333333314</v>
      </c>
      <c r="U49" s="16">
        <v>223040</v>
      </c>
      <c r="V49" s="38">
        <f t="shared" si="9"/>
        <v>0</v>
      </c>
    </row>
    <row r="50" spans="1:32">
      <c r="A50" s="7">
        <v>46</v>
      </c>
      <c r="B50" s="7" t="s">
        <v>30</v>
      </c>
      <c r="C50" s="7" t="s">
        <v>4</v>
      </c>
      <c r="D50" s="8"/>
      <c r="E50" s="5">
        <v>70</v>
      </c>
      <c r="F50" s="5">
        <v>84</v>
      </c>
      <c r="G50" s="5">
        <v>84</v>
      </c>
      <c r="H50" s="5">
        <v>70</v>
      </c>
      <c r="I50" s="14">
        <f t="shared" si="0"/>
        <v>308</v>
      </c>
      <c r="J50" s="28">
        <f t="shared" si="1"/>
        <v>500</v>
      </c>
      <c r="K50" s="16">
        <v>116666</v>
      </c>
      <c r="L50" s="12">
        <f t="shared" si="2"/>
        <v>11667.333333333343</v>
      </c>
      <c r="M50" s="25">
        <f t="shared" si="3"/>
        <v>128333.33333333334</v>
      </c>
      <c r="N50" s="12">
        <f t="shared" si="4"/>
        <v>25666.666666666657</v>
      </c>
      <c r="O50" s="16">
        <v>154000</v>
      </c>
      <c r="P50" s="30">
        <f t="shared" si="5"/>
        <v>0</v>
      </c>
      <c r="R50" s="12">
        <f t="shared" si="6"/>
        <v>0</v>
      </c>
      <c r="S50" s="25">
        <f t="shared" si="7"/>
        <v>0</v>
      </c>
      <c r="T50" s="12">
        <f t="shared" si="8"/>
        <v>0</v>
      </c>
      <c r="V50" s="38">
        <f t="shared" si="9"/>
        <v>0</v>
      </c>
    </row>
    <row r="51" spans="1:32">
      <c r="A51" s="7">
        <v>47</v>
      </c>
      <c r="B51" s="7" t="s">
        <v>88</v>
      </c>
      <c r="C51" s="7" t="s">
        <v>2</v>
      </c>
      <c r="D51" s="8"/>
      <c r="E51" s="5">
        <v>20</v>
      </c>
      <c r="F51" s="5">
        <v>20</v>
      </c>
      <c r="G51" s="5">
        <v>20</v>
      </c>
      <c r="H51" s="5">
        <v>20</v>
      </c>
      <c r="I51" s="14">
        <f t="shared" si="0"/>
        <v>80</v>
      </c>
      <c r="J51" s="28">
        <f t="shared" si="1"/>
        <v>2200</v>
      </c>
      <c r="K51" s="16">
        <v>133334</v>
      </c>
      <c r="L51" s="12">
        <f t="shared" si="2"/>
        <v>13332.666666666686</v>
      </c>
      <c r="M51" s="25">
        <f t="shared" si="3"/>
        <v>146666.66666666669</v>
      </c>
      <c r="N51" s="12">
        <f t="shared" si="4"/>
        <v>29333.333333333314</v>
      </c>
      <c r="O51" s="16">
        <v>176000</v>
      </c>
      <c r="P51" s="30">
        <f t="shared" si="5"/>
        <v>0</v>
      </c>
      <c r="R51" s="12">
        <f t="shared" si="6"/>
        <v>0</v>
      </c>
      <c r="S51" s="25">
        <f t="shared" si="7"/>
        <v>0</v>
      </c>
      <c r="T51" s="12">
        <f t="shared" si="8"/>
        <v>0</v>
      </c>
      <c r="V51" s="38">
        <f t="shared" si="9"/>
        <v>0</v>
      </c>
      <c r="AB51">
        <v>106060</v>
      </c>
      <c r="AC51">
        <f>AF51-AE51-AB51</f>
        <v>47273.333333333343</v>
      </c>
      <c r="AD51" s="23">
        <f>AF51/1.2</f>
        <v>153333.33333333334</v>
      </c>
      <c r="AE51">
        <f>AF51-AD51</f>
        <v>30666.666666666657</v>
      </c>
      <c r="AF51">
        <v>184000</v>
      </c>
    </row>
    <row r="52" spans="1:32" ht="39">
      <c r="A52" s="7">
        <v>48</v>
      </c>
      <c r="B52" s="7" t="s">
        <v>84</v>
      </c>
      <c r="C52" s="7" t="s">
        <v>2</v>
      </c>
      <c r="D52" s="8"/>
      <c r="E52" s="5">
        <v>100</v>
      </c>
      <c r="F52" s="5"/>
      <c r="G52" s="5"/>
      <c r="H52" s="5">
        <v>100</v>
      </c>
      <c r="I52" s="14">
        <f t="shared" si="0"/>
        <v>200</v>
      </c>
      <c r="J52" s="28">
        <f t="shared" si="1"/>
        <v>500</v>
      </c>
      <c r="K52" s="16">
        <v>75757</v>
      </c>
      <c r="L52" s="12">
        <f t="shared" si="2"/>
        <v>7576.333333333343</v>
      </c>
      <c r="M52" s="25">
        <f t="shared" si="3"/>
        <v>83333.333333333343</v>
      </c>
      <c r="N52" s="12">
        <f t="shared" si="4"/>
        <v>16666.666666666657</v>
      </c>
      <c r="O52" s="16">
        <v>100000</v>
      </c>
      <c r="P52" s="30">
        <f t="shared" si="5"/>
        <v>0</v>
      </c>
      <c r="R52" s="12">
        <f t="shared" si="6"/>
        <v>0</v>
      </c>
      <c r="S52" s="25">
        <f t="shared" si="7"/>
        <v>0</v>
      </c>
      <c r="T52" s="12">
        <f t="shared" si="8"/>
        <v>0</v>
      </c>
      <c r="V52" s="38">
        <f t="shared" si="9"/>
        <v>0</v>
      </c>
      <c r="AC52">
        <f t="shared" ref="AC52:AC59" si="10">AF52-AE52-AB52</f>
        <v>0</v>
      </c>
      <c r="AD52" s="23">
        <f t="shared" ref="AD52:AD59" si="11">AF52/1.2</f>
        <v>0</v>
      </c>
      <c r="AE52">
        <f t="shared" ref="AE52:AE59" si="12">AF52-AD52</f>
        <v>0</v>
      </c>
    </row>
    <row r="53" spans="1:32" ht="26">
      <c r="A53" s="7">
        <v>49</v>
      </c>
      <c r="B53" s="7" t="s">
        <v>31</v>
      </c>
      <c r="C53" s="7" t="s">
        <v>2</v>
      </c>
      <c r="D53" s="8"/>
      <c r="E53" s="5">
        <v>239</v>
      </c>
      <c r="F53" s="5">
        <v>230</v>
      </c>
      <c r="G53" s="5">
        <v>230</v>
      </c>
      <c r="H53" s="5">
        <v>238</v>
      </c>
      <c r="I53" s="14">
        <f t="shared" si="0"/>
        <v>937</v>
      </c>
      <c r="J53" s="28">
        <f t="shared" si="1"/>
        <v>290</v>
      </c>
      <c r="K53" s="16">
        <v>205856</v>
      </c>
      <c r="L53" s="12">
        <f t="shared" si="2"/>
        <v>20585.666666666686</v>
      </c>
      <c r="M53" s="25">
        <f t="shared" si="3"/>
        <v>226441.66666666669</v>
      </c>
      <c r="N53" s="12">
        <f t="shared" si="4"/>
        <v>45288.333333333314</v>
      </c>
      <c r="O53" s="16">
        <v>271730</v>
      </c>
      <c r="P53" s="30">
        <f t="shared" si="5"/>
        <v>0</v>
      </c>
      <c r="R53" s="12">
        <f t="shared" si="6"/>
        <v>0</v>
      </c>
      <c r="S53" s="25">
        <f t="shared" si="7"/>
        <v>0</v>
      </c>
      <c r="T53" s="12">
        <f t="shared" si="8"/>
        <v>0</v>
      </c>
      <c r="V53" s="38">
        <f t="shared" si="9"/>
        <v>0</v>
      </c>
      <c r="AC53">
        <f t="shared" si="10"/>
        <v>0</v>
      </c>
      <c r="AD53" s="23">
        <f t="shared" si="11"/>
        <v>0</v>
      </c>
      <c r="AE53">
        <f t="shared" si="12"/>
        <v>0</v>
      </c>
    </row>
    <row r="54" spans="1:32" ht="39">
      <c r="A54" s="7">
        <v>50</v>
      </c>
      <c r="B54" s="7" t="s">
        <v>80</v>
      </c>
      <c r="C54" s="7" t="s">
        <v>2</v>
      </c>
      <c r="D54" s="8"/>
      <c r="E54" s="5">
        <v>45</v>
      </c>
      <c r="F54" s="5">
        <v>52</v>
      </c>
      <c r="G54" s="5">
        <v>52</v>
      </c>
      <c r="H54" s="5">
        <v>43</v>
      </c>
      <c r="I54" s="14">
        <f t="shared" si="0"/>
        <v>192</v>
      </c>
      <c r="J54" s="28">
        <f t="shared" si="1"/>
        <v>1800</v>
      </c>
      <c r="K54" s="16">
        <v>261818</v>
      </c>
      <c r="L54" s="12">
        <f t="shared" si="2"/>
        <v>26182</v>
      </c>
      <c r="M54" s="25">
        <f t="shared" si="3"/>
        <v>288000</v>
      </c>
      <c r="N54" s="12">
        <f t="shared" si="4"/>
        <v>57600</v>
      </c>
      <c r="O54" s="16">
        <v>345600</v>
      </c>
      <c r="P54" s="30">
        <f t="shared" si="5"/>
        <v>0</v>
      </c>
      <c r="R54" s="12">
        <f t="shared" si="6"/>
        <v>0</v>
      </c>
      <c r="S54" s="25">
        <f t="shared" si="7"/>
        <v>0</v>
      </c>
      <c r="T54" s="12">
        <f t="shared" si="8"/>
        <v>0</v>
      </c>
      <c r="V54" s="38">
        <f t="shared" si="9"/>
        <v>0</v>
      </c>
      <c r="AC54">
        <f t="shared" si="10"/>
        <v>0</v>
      </c>
      <c r="AD54" s="23">
        <f t="shared" si="11"/>
        <v>0</v>
      </c>
      <c r="AE54">
        <f t="shared" si="12"/>
        <v>0</v>
      </c>
    </row>
    <row r="55" spans="1:32">
      <c r="A55" s="7">
        <v>51</v>
      </c>
      <c r="B55" s="7" t="s">
        <v>32</v>
      </c>
      <c r="C55" s="7" t="s">
        <v>2</v>
      </c>
      <c r="D55" s="8"/>
      <c r="E55" s="5">
        <v>30</v>
      </c>
      <c r="F55" s="5">
        <v>28</v>
      </c>
      <c r="G55" s="5">
        <v>28</v>
      </c>
      <c r="H55" s="5">
        <v>30</v>
      </c>
      <c r="I55" s="14">
        <f t="shared" si="0"/>
        <v>116</v>
      </c>
      <c r="J55" s="28">
        <f t="shared" si="1"/>
        <v>300</v>
      </c>
      <c r="K55" s="16">
        <v>26364</v>
      </c>
      <c r="L55" s="12">
        <f t="shared" si="2"/>
        <v>2636</v>
      </c>
      <c r="M55" s="25">
        <f t="shared" si="3"/>
        <v>29000</v>
      </c>
      <c r="N55" s="12">
        <f t="shared" si="4"/>
        <v>5800</v>
      </c>
      <c r="O55" s="16">
        <v>34800</v>
      </c>
      <c r="P55" s="30">
        <f t="shared" si="5"/>
        <v>0</v>
      </c>
      <c r="R55" s="12">
        <f t="shared" si="6"/>
        <v>0</v>
      </c>
      <c r="S55" s="25">
        <f t="shared" si="7"/>
        <v>0</v>
      </c>
      <c r="T55" s="12">
        <f t="shared" si="8"/>
        <v>0</v>
      </c>
      <c r="V55" s="38">
        <f t="shared" si="9"/>
        <v>0</v>
      </c>
      <c r="AC55">
        <f t="shared" si="10"/>
        <v>0</v>
      </c>
      <c r="AD55" s="23">
        <f t="shared" si="11"/>
        <v>0</v>
      </c>
      <c r="AE55">
        <f t="shared" si="12"/>
        <v>0</v>
      </c>
    </row>
    <row r="56" spans="1:32">
      <c r="A56" s="7">
        <v>52</v>
      </c>
      <c r="B56" s="7" t="s">
        <v>33</v>
      </c>
      <c r="C56" s="7" t="s">
        <v>2</v>
      </c>
      <c r="D56" s="8"/>
      <c r="E56" s="5">
        <v>45</v>
      </c>
      <c r="F56" s="5">
        <v>40</v>
      </c>
      <c r="G56" s="5">
        <v>40</v>
      </c>
      <c r="H56" s="5">
        <v>45</v>
      </c>
      <c r="I56" s="14">
        <f t="shared" si="0"/>
        <v>170</v>
      </c>
      <c r="J56" s="28">
        <f t="shared" si="1"/>
        <v>450</v>
      </c>
      <c r="K56" s="16">
        <v>57955</v>
      </c>
      <c r="L56" s="12">
        <f t="shared" si="2"/>
        <v>5795</v>
      </c>
      <c r="M56" s="25">
        <f t="shared" si="3"/>
        <v>63750</v>
      </c>
      <c r="N56" s="12">
        <f t="shared" si="4"/>
        <v>12750</v>
      </c>
      <c r="O56" s="16">
        <v>76500</v>
      </c>
      <c r="P56" s="30">
        <f t="shared" si="5"/>
        <v>360</v>
      </c>
      <c r="Q56" s="16">
        <v>42500</v>
      </c>
      <c r="R56" s="12">
        <f t="shared" si="6"/>
        <v>8500</v>
      </c>
      <c r="S56" s="25">
        <f t="shared" si="7"/>
        <v>51000</v>
      </c>
      <c r="T56" s="12">
        <f t="shared" si="8"/>
        <v>10200</v>
      </c>
      <c r="U56" s="16">
        <v>61200</v>
      </c>
      <c r="V56" s="38">
        <f t="shared" si="9"/>
        <v>0</v>
      </c>
      <c r="AC56">
        <f t="shared" si="10"/>
        <v>0</v>
      </c>
      <c r="AD56" s="23">
        <f t="shared" si="11"/>
        <v>0</v>
      </c>
      <c r="AE56">
        <f t="shared" si="12"/>
        <v>0</v>
      </c>
    </row>
    <row r="57" spans="1:32">
      <c r="A57" s="7">
        <v>53</v>
      </c>
      <c r="B57" s="7" t="s">
        <v>34</v>
      </c>
      <c r="C57" s="7" t="s">
        <v>2</v>
      </c>
      <c r="D57" s="8"/>
      <c r="E57" s="5">
        <v>10</v>
      </c>
      <c r="F57" s="5">
        <v>10</v>
      </c>
      <c r="G57" s="5">
        <v>10</v>
      </c>
      <c r="H57" s="5">
        <v>10</v>
      </c>
      <c r="I57" s="14">
        <f t="shared" si="0"/>
        <v>40</v>
      </c>
      <c r="J57" s="28">
        <f t="shared" si="1"/>
        <v>1500</v>
      </c>
      <c r="K57" s="16">
        <v>45455</v>
      </c>
      <c r="L57" s="12">
        <f t="shared" si="2"/>
        <v>4545</v>
      </c>
      <c r="M57" s="25">
        <f t="shared" si="3"/>
        <v>50000</v>
      </c>
      <c r="N57" s="12">
        <f t="shared" si="4"/>
        <v>10000</v>
      </c>
      <c r="O57" s="16">
        <v>60000</v>
      </c>
      <c r="P57" s="30">
        <f t="shared" si="5"/>
        <v>0</v>
      </c>
      <c r="R57" s="12">
        <f t="shared" si="6"/>
        <v>0</v>
      </c>
      <c r="S57" s="25">
        <f t="shared" si="7"/>
        <v>0</v>
      </c>
      <c r="T57" s="12">
        <f t="shared" si="8"/>
        <v>0</v>
      </c>
      <c r="V57" s="38">
        <f t="shared" si="9"/>
        <v>0</v>
      </c>
      <c r="AC57">
        <f t="shared" si="10"/>
        <v>0</v>
      </c>
      <c r="AD57" s="23">
        <f t="shared" si="11"/>
        <v>0</v>
      </c>
      <c r="AE57">
        <f t="shared" si="12"/>
        <v>0</v>
      </c>
    </row>
    <row r="58" spans="1:32" ht="39">
      <c r="A58" s="7">
        <v>54</v>
      </c>
      <c r="B58" s="7" t="s">
        <v>52</v>
      </c>
      <c r="C58" s="7" t="s">
        <v>2</v>
      </c>
      <c r="D58" s="8"/>
      <c r="E58" s="5">
        <v>30</v>
      </c>
      <c r="F58" s="5">
        <v>20</v>
      </c>
      <c r="G58" s="5">
        <v>20</v>
      </c>
      <c r="H58" s="5">
        <v>30</v>
      </c>
      <c r="I58" s="14">
        <f t="shared" ref="I58:I86" si="13">H58+G58+F58+E58</f>
        <v>100</v>
      </c>
      <c r="J58" s="28">
        <f t="shared" si="1"/>
        <v>2500</v>
      </c>
      <c r="K58" s="16">
        <v>189394</v>
      </c>
      <c r="L58" s="12">
        <f t="shared" si="2"/>
        <v>18939.333333333343</v>
      </c>
      <c r="M58" s="25">
        <f t="shared" si="3"/>
        <v>208333.33333333334</v>
      </c>
      <c r="N58" s="12">
        <f t="shared" si="4"/>
        <v>41666.666666666657</v>
      </c>
      <c r="O58" s="16">
        <v>250000</v>
      </c>
      <c r="P58" s="30">
        <f t="shared" si="5"/>
        <v>0</v>
      </c>
      <c r="R58" s="12">
        <f t="shared" si="6"/>
        <v>0</v>
      </c>
      <c r="S58" s="25">
        <f t="shared" si="7"/>
        <v>0</v>
      </c>
      <c r="T58" s="12">
        <f t="shared" si="8"/>
        <v>0</v>
      </c>
      <c r="V58" s="38">
        <f t="shared" si="9"/>
        <v>0</v>
      </c>
      <c r="AC58">
        <f t="shared" si="10"/>
        <v>0</v>
      </c>
      <c r="AD58" s="23">
        <f t="shared" si="11"/>
        <v>0</v>
      </c>
      <c r="AE58">
        <f t="shared" si="12"/>
        <v>0</v>
      </c>
    </row>
    <row r="59" spans="1:32">
      <c r="A59" s="7">
        <v>55</v>
      </c>
      <c r="B59" s="7" t="s">
        <v>35</v>
      </c>
      <c r="C59" s="7" t="s">
        <v>2</v>
      </c>
      <c r="D59" s="8"/>
      <c r="E59" s="5">
        <v>60</v>
      </c>
      <c r="F59" s="5">
        <v>55</v>
      </c>
      <c r="G59" s="5">
        <v>54</v>
      </c>
      <c r="H59" s="5">
        <v>59</v>
      </c>
      <c r="I59" s="14">
        <f t="shared" si="13"/>
        <v>228</v>
      </c>
      <c r="J59" s="28">
        <f t="shared" si="1"/>
        <v>1200</v>
      </c>
      <c r="K59" s="16">
        <v>207273</v>
      </c>
      <c r="L59" s="12">
        <f t="shared" si="2"/>
        <v>20727</v>
      </c>
      <c r="M59" s="25">
        <f t="shared" si="3"/>
        <v>228000</v>
      </c>
      <c r="N59" s="12">
        <f t="shared" si="4"/>
        <v>45600</v>
      </c>
      <c r="O59" s="16">
        <v>273600</v>
      </c>
      <c r="P59" s="30">
        <f t="shared" si="5"/>
        <v>0</v>
      </c>
      <c r="R59" s="12">
        <f t="shared" si="6"/>
        <v>0</v>
      </c>
      <c r="S59" s="25">
        <f t="shared" si="7"/>
        <v>0</v>
      </c>
      <c r="T59" s="12">
        <f t="shared" si="8"/>
        <v>0</v>
      </c>
      <c r="V59" s="38">
        <f t="shared" si="9"/>
        <v>0</v>
      </c>
      <c r="AB59">
        <v>221730</v>
      </c>
      <c r="AC59">
        <f t="shared" si="10"/>
        <v>44270</v>
      </c>
      <c r="AD59" s="23">
        <f t="shared" si="11"/>
        <v>266000</v>
      </c>
      <c r="AE59">
        <f t="shared" si="12"/>
        <v>53200</v>
      </c>
      <c r="AF59">
        <v>319200</v>
      </c>
    </row>
    <row r="60" spans="1:32">
      <c r="A60" s="7">
        <v>56</v>
      </c>
      <c r="B60" s="7" t="s">
        <v>36</v>
      </c>
      <c r="C60" s="7" t="s">
        <v>2</v>
      </c>
      <c r="D60" s="8"/>
      <c r="E60" s="5">
        <v>5</v>
      </c>
      <c r="F60" s="5">
        <v>5</v>
      </c>
      <c r="G60" s="5">
        <v>5</v>
      </c>
      <c r="H60" s="5">
        <v>5</v>
      </c>
      <c r="I60" s="14">
        <f t="shared" si="13"/>
        <v>20</v>
      </c>
      <c r="J60" s="28">
        <f t="shared" si="1"/>
        <v>1200</v>
      </c>
      <c r="K60" s="16">
        <v>18182</v>
      </c>
      <c r="L60" s="12">
        <f t="shared" si="2"/>
        <v>1818</v>
      </c>
      <c r="M60" s="25">
        <f t="shared" si="3"/>
        <v>20000</v>
      </c>
      <c r="N60" s="12">
        <f t="shared" si="4"/>
        <v>4000</v>
      </c>
      <c r="O60" s="16">
        <v>24000</v>
      </c>
      <c r="P60" s="30">
        <f t="shared" si="5"/>
        <v>0</v>
      </c>
      <c r="R60" s="12">
        <f t="shared" si="6"/>
        <v>0</v>
      </c>
      <c r="S60" s="25">
        <f t="shared" si="7"/>
        <v>0</v>
      </c>
      <c r="T60" s="12">
        <f t="shared" si="8"/>
        <v>0</v>
      </c>
      <c r="V60" s="38">
        <f t="shared" si="9"/>
        <v>0</v>
      </c>
      <c r="AD60" s="23">
        <f t="shared" ref="AD60:AD61" si="14">AF60/I60</f>
        <v>0</v>
      </c>
    </row>
    <row r="61" spans="1:32">
      <c r="A61" s="7">
        <v>57</v>
      </c>
      <c r="B61" s="7" t="s">
        <v>37</v>
      </c>
      <c r="C61" s="7" t="s">
        <v>2</v>
      </c>
      <c r="D61" s="8"/>
      <c r="E61" s="5"/>
      <c r="F61" s="5"/>
      <c r="G61" s="5">
        <v>60</v>
      </c>
      <c r="H61" s="5">
        <v>40</v>
      </c>
      <c r="I61" s="14">
        <f t="shared" si="13"/>
        <v>100</v>
      </c>
      <c r="J61" s="28">
        <f t="shared" si="1"/>
        <v>250</v>
      </c>
      <c r="K61" s="16">
        <v>18939</v>
      </c>
      <c r="L61" s="12">
        <f t="shared" si="2"/>
        <v>1894.3333333333358</v>
      </c>
      <c r="M61" s="25">
        <f t="shared" si="3"/>
        <v>20833.333333333336</v>
      </c>
      <c r="N61" s="12">
        <f t="shared" si="4"/>
        <v>4166.6666666666642</v>
      </c>
      <c r="O61" s="16">
        <v>25000</v>
      </c>
      <c r="P61" s="30">
        <f t="shared" si="5"/>
        <v>0</v>
      </c>
      <c r="R61" s="12">
        <f t="shared" si="6"/>
        <v>0</v>
      </c>
      <c r="S61" s="25">
        <f t="shared" si="7"/>
        <v>0</v>
      </c>
      <c r="T61" s="12">
        <f t="shared" si="8"/>
        <v>0</v>
      </c>
      <c r="V61" s="38">
        <f t="shared" si="9"/>
        <v>0</v>
      </c>
      <c r="AD61" s="23">
        <f t="shared" si="14"/>
        <v>0</v>
      </c>
    </row>
    <row r="62" spans="1:32">
      <c r="A62" s="7">
        <v>58</v>
      </c>
      <c r="B62" s="7" t="s">
        <v>38</v>
      </c>
      <c r="C62" s="7" t="s">
        <v>2</v>
      </c>
      <c r="D62" s="8"/>
      <c r="E62" s="5">
        <v>49</v>
      </c>
      <c r="F62" s="5">
        <v>50</v>
      </c>
      <c r="G62" s="5">
        <v>50</v>
      </c>
      <c r="H62" s="5">
        <v>59</v>
      </c>
      <c r="I62" s="14">
        <f t="shared" si="13"/>
        <v>208</v>
      </c>
      <c r="J62" s="28">
        <f t="shared" si="1"/>
        <v>350</v>
      </c>
      <c r="K62" s="16">
        <v>55152</v>
      </c>
      <c r="L62" s="12">
        <f t="shared" si="2"/>
        <v>5514.6666666666715</v>
      </c>
      <c r="M62" s="25">
        <f t="shared" si="3"/>
        <v>60666.666666666672</v>
      </c>
      <c r="N62" s="12">
        <f t="shared" si="4"/>
        <v>12133.333333333328</v>
      </c>
      <c r="O62" s="16">
        <v>72800</v>
      </c>
      <c r="P62" s="30">
        <f t="shared" si="5"/>
        <v>0</v>
      </c>
      <c r="R62" s="12">
        <f t="shared" si="6"/>
        <v>0</v>
      </c>
      <c r="S62" s="25">
        <f t="shared" si="7"/>
        <v>0</v>
      </c>
      <c r="T62" s="12">
        <f t="shared" si="8"/>
        <v>0</v>
      </c>
      <c r="V62" s="38">
        <f t="shared" si="9"/>
        <v>0</v>
      </c>
    </row>
    <row r="63" spans="1:32">
      <c r="A63" s="7">
        <v>59</v>
      </c>
      <c r="B63" s="7" t="s">
        <v>39</v>
      </c>
      <c r="C63" s="7" t="s">
        <v>2</v>
      </c>
      <c r="D63" s="8"/>
      <c r="E63" s="5">
        <v>10</v>
      </c>
      <c r="F63" s="5">
        <v>8</v>
      </c>
      <c r="G63" s="5">
        <v>8</v>
      </c>
      <c r="H63" s="5">
        <v>10</v>
      </c>
      <c r="I63" s="14">
        <f t="shared" si="13"/>
        <v>36</v>
      </c>
      <c r="J63" s="28">
        <f t="shared" si="1"/>
        <v>1000</v>
      </c>
      <c r="K63" s="16">
        <v>27273</v>
      </c>
      <c r="L63" s="12">
        <f t="shared" si="2"/>
        <v>2727</v>
      </c>
      <c r="M63" s="25">
        <f t="shared" si="3"/>
        <v>30000</v>
      </c>
      <c r="N63" s="12">
        <f t="shared" si="4"/>
        <v>6000</v>
      </c>
      <c r="O63" s="16">
        <v>36000</v>
      </c>
      <c r="P63" s="30">
        <f t="shared" si="5"/>
        <v>900</v>
      </c>
      <c r="Q63" s="16">
        <v>22500</v>
      </c>
      <c r="R63" s="12">
        <f t="shared" si="6"/>
        <v>4500</v>
      </c>
      <c r="S63" s="25">
        <f t="shared" si="7"/>
        <v>27000</v>
      </c>
      <c r="T63" s="12">
        <f t="shared" si="8"/>
        <v>5400</v>
      </c>
      <c r="U63" s="16">
        <v>32400</v>
      </c>
      <c r="V63" s="38">
        <f t="shared" si="9"/>
        <v>0</v>
      </c>
    </row>
    <row r="64" spans="1:32" ht="26">
      <c r="A64" s="7">
        <v>60</v>
      </c>
      <c r="B64" s="7" t="s">
        <v>81</v>
      </c>
      <c r="C64" s="7" t="s">
        <v>2</v>
      </c>
      <c r="D64" s="8"/>
      <c r="E64" s="5"/>
      <c r="F64" s="5"/>
      <c r="G64" s="5">
        <v>30</v>
      </c>
      <c r="H64" s="5"/>
      <c r="I64" s="14">
        <f t="shared" si="13"/>
        <v>30</v>
      </c>
      <c r="J64" s="28">
        <f t="shared" si="1"/>
        <v>300</v>
      </c>
      <c r="K64" s="16">
        <v>6818</v>
      </c>
      <c r="L64" s="12">
        <f t="shared" si="2"/>
        <v>682</v>
      </c>
      <c r="M64" s="25">
        <f t="shared" si="3"/>
        <v>7500</v>
      </c>
      <c r="N64" s="12">
        <f t="shared" si="4"/>
        <v>1500</v>
      </c>
      <c r="O64" s="16">
        <v>9000</v>
      </c>
      <c r="P64" s="30">
        <f t="shared" si="5"/>
        <v>0</v>
      </c>
      <c r="R64" s="12">
        <f t="shared" si="6"/>
        <v>0</v>
      </c>
      <c r="S64" s="25">
        <f t="shared" si="7"/>
        <v>0</v>
      </c>
      <c r="T64" s="12">
        <f t="shared" si="8"/>
        <v>0</v>
      </c>
      <c r="V64" s="38">
        <f t="shared" si="9"/>
        <v>0</v>
      </c>
    </row>
    <row r="65" spans="1:26">
      <c r="A65" s="7">
        <v>61</v>
      </c>
      <c r="B65" s="7" t="s">
        <v>40</v>
      </c>
      <c r="C65" s="7" t="s">
        <v>2</v>
      </c>
      <c r="D65" s="8"/>
      <c r="E65" s="5">
        <v>5</v>
      </c>
      <c r="F65" s="5">
        <v>5</v>
      </c>
      <c r="G65" s="5">
        <v>5</v>
      </c>
      <c r="H65" s="5">
        <v>5</v>
      </c>
      <c r="I65" s="14">
        <f t="shared" si="13"/>
        <v>20</v>
      </c>
      <c r="J65" s="28">
        <f t="shared" si="1"/>
        <v>250</v>
      </c>
      <c r="K65" s="16">
        <v>3788</v>
      </c>
      <c r="L65" s="12">
        <f t="shared" si="2"/>
        <v>378.66666666666697</v>
      </c>
      <c r="M65" s="25">
        <f t="shared" si="3"/>
        <v>4166.666666666667</v>
      </c>
      <c r="N65" s="12">
        <f t="shared" si="4"/>
        <v>833.33333333333303</v>
      </c>
      <c r="O65" s="16">
        <v>5000</v>
      </c>
      <c r="P65" s="30">
        <f t="shared" si="5"/>
        <v>0</v>
      </c>
      <c r="R65" s="12">
        <f t="shared" si="6"/>
        <v>0</v>
      </c>
      <c r="S65" s="25">
        <f t="shared" si="7"/>
        <v>0</v>
      </c>
      <c r="T65" s="12">
        <f t="shared" si="8"/>
        <v>0</v>
      </c>
      <c r="V65" s="38">
        <f t="shared" si="9"/>
        <v>0</v>
      </c>
    </row>
    <row r="66" spans="1:26">
      <c r="A66" s="7">
        <v>62</v>
      </c>
      <c r="B66" s="7" t="s">
        <v>41</v>
      </c>
      <c r="C66" s="7" t="s">
        <v>2</v>
      </c>
      <c r="D66" s="8"/>
      <c r="E66" s="5">
        <v>30</v>
      </c>
      <c r="F66" s="5">
        <v>30</v>
      </c>
      <c r="G66" s="5">
        <v>28</v>
      </c>
      <c r="H66" s="5">
        <v>27</v>
      </c>
      <c r="I66" s="14">
        <f t="shared" si="13"/>
        <v>115</v>
      </c>
      <c r="J66" s="28">
        <f t="shared" si="1"/>
        <v>950</v>
      </c>
      <c r="K66" s="16">
        <v>82765</v>
      </c>
      <c r="L66" s="12">
        <f t="shared" si="2"/>
        <v>8276.6666666666715</v>
      </c>
      <c r="M66" s="25">
        <f t="shared" si="3"/>
        <v>91041.666666666672</v>
      </c>
      <c r="N66" s="12">
        <f t="shared" si="4"/>
        <v>18208.333333333328</v>
      </c>
      <c r="O66" s="16">
        <v>109250</v>
      </c>
      <c r="P66" s="30">
        <f t="shared" si="5"/>
        <v>0</v>
      </c>
      <c r="R66" s="12">
        <f t="shared" si="6"/>
        <v>0</v>
      </c>
      <c r="S66" s="25">
        <f t="shared" si="7"/>
        <v>0</v>
      </c>
      <c r="T66" s="12">
        <f t="shared" si="8"/>
        <v>0</v>
      </c>
      <c r="V66" s="38">
        <f t="shared" si="9"/>
        <v>0</v>
      </c>
    </row>
    <row r="67" spans="1:26" ht="26">
      <c r="A67" s="7">
        <v>63</v>
      </c>
      <c r="B67" s="7" t="s">
        <v>82</v>
      </c>
      <c r="C67" s="7" t="s">
        <v>2</v>
      </c>
      <c r="D67" s="8"/>
      <c r="E67" s="5"/>
      <c r="F67" s="5">
        <v>30</v>
      </c>
      <c r="G67" s="5"/>
      <c r="H67" s="5"/>
      <c r="I67" s="14">
        <f t="shared" si="13"/>
        <v>30</v>
      </c>
      <c r="J67" s="28">
        <f t="shared" si="1"/>
        <v>500</v>
      </c>
      <c r="K67" s="16">
        <v>11364</v>
      </c>
      <c r="L67" s="12">
        <f t="shared" si="2"/>
        <v>1136</v>
      </c>
      <c r="M67" s="25">
        <f t="shared" si="3"/>
        <v>12500</v>
      </c>
      <c r="N67" s="12">
        <f t="shared" si="4"/>
        <v>2500</v>
      </c>
      <c r="O67" s="16">
        <v>15000</v>
      </c>
      <c r="P67" s="30">
        <f t="shared" si="5"/>
        <v>0</v>
      </c>
      <c r="R67" s="12">
        <f t="shared" si="6"/>
        <v>0</v>
      </c>
      <c r="S67" s="25">
        <f t="shared" si="7"/>
        <v>0</v>
      </c>
      <c r="T67" s="12">
        <f t="shared" si="8"/>
        <v>0</v>
      </c>
      <c r="V67" s="38">
        <f t="shared" si="9"/>
        <v>0</v>
      </c>
    </row>
    <row r="68" spans="1:26" ht="26">
      <c r="A68" s="7">
        <v>64</v>
      </c>
      <c r="B68" s="7" t="s">
        <v>83</v>
      </c>
      <c r="C68" s="7" t="s">
        <v>2</v>
      </c>
      <c r="D68" s="8"/>
      <c r="E68" s="5"/>
      <c r="F68" s="5"/>
      <c r="G68" s="5">
        <v>60</v>
      </c>
      <c r="H68" s="5"/>
      <c r="I68" s="14">
        <f t="shared" si="13"/>
        <v>60</v>
      </c>
      <c r="J68" s="28">
        <f t="shared" si="1"/>
        <v>300</v>
      </c>
      <c r="K68" s="16">
        <v>13636</v>
      </c>
      <c r="L68" s="12">
        <f t="shared" si="2"/>
        <v>1364</v>
      </c>
      <c r="M68" s="25">
        <f t="shared" si="3"/>
        <v>15000</v>
      </c>
      <c r="N68" s="12">
        <f t="shared" si="4"/>
        <v>3000</v>
      </c>
      <c r="O68" s="16">
        <v>18000</v>
      </c>
      <c r="P68" s="30">
        <f t="shared" si="5"/>
        <v>0</v>
      </c>
      <c r="R68" s="12">
        <f t="shared" si="6"/>
        <v>0</v>
      </c>
      <c r="S68" s="25">
        <f t="shared" si="7"/>
        <v>0</v>
      </c>
      <c r="T68" s="12">
        <f t="shared" si="8"/>
        <v>0</v>
      </c>
      <c r="V68" s="38">
        <f t="shared" si="9"/>
        <v>0</v>
      </c>
    </row>
    <row r="69" spans="1:26" ht="26">
      <c r="A69" s="7">
        <v>65</v>
      </c>
      <c r="B69" s="7" t="s">
        <v>43</v>
      </c>
      <c r="C69" s="7" t="s">
        <v>2</v>
      </c>
      <c r="D69" s="8"/>
      <c r="E69" s="5">
        <v>6</v>
      </c>
      <c r="F69" s="5">
        <v>6</v>
      </c>
      <c r="G69" s="5">
        <v>6</v>
      </c>
      <c r="H69" s="5">
        <v>6</v>
      </c>
      <c r="I69" s="14">
        <f t="shared" si="13"/>
        <v>24</v>
      </c>
      <c r="J69" s="28">
        <f t="shared" si="1"/>
        <v>400</v>
      </c>
      <c r="K69" s="16">
        <v>7273</v>
      </c>
      <c r="L69" s="12">
        <f t="shared" si="2"/>
        <v>727</v>
      </c>
      <c r="M69" s="25">
        <f t="shared" si="3"/>
        <v>8000</v>
      </c>
      <c r="N69" s="12">
        <f t="shared" si="4"/>
        <v>1600</v>
      </c>
      <c r="O69" s="16">
        <v>9600</v>
      </c>
      <c r="P69" s="30">
        <f t="shared" si="5"/>
        <v>0</v>
      </c>
      <c r="R69" s="12">
        <f t="shared" si="6"/>
        <v>0</v>
      </c>
      <c r="S69" s="25">
        <f t="shared" si="7"/>
        <v>0</v>
      </c>
      <c r="T69" s="12">
        <f t="shared" si="8"/>
        <v>0</v>
      </c>
      <c r="V69" s="38">
        <f t="shared" si="9"/>
        <v>0</v>
      </c>
    </row>
    <row r="70" spans="1:26" ht="26">
      <c r="A70" s="7">
        <v>66</v>
      </c>
      <c r="B70" s="7" t="s">
        <v>44</v>
      </c>
      <c r="C70" s="7" t="s">
        <v>2</v>
      </c>
      <c r="D70" s="8"/>
      <c r="E70" s="5">
        <v>10</v>
      </c>
      <c r="F70" s="5">
        <v>12</v>
      </c>
      <c r="G70" s="5">
        <v>12</v>
      </c>
      <c r="H70" s="5">
        <v>10</v>
      </c>
      <c r="I70" s="14">
        <f t="shared" si="13"/>
        <v>44</v>
      </c>
      <c r="J70" s="28">
        <f t="shared" ref="J70:J86" si="15">O70/I70</f>
        <v>900</v>
      </c>
      <c r="K70" s="16">
        <v>30000</v>
      </c>
      <c r="L70" s="12">
        <f t="shared" ref="L70:L86" si="16">O70-N70-K70</f>
        <v>3000</v>
      </c>
      <c r="M70" s="25">
        <f t="shared" ref="M70:M86" si="17">O70/1.2</f>
        <v>33000</v>
      </c>
      <c r="N70" s="12">
        <f t="shared" ref="N70:N86" si="18">O70-M70</f>
        <v>6600</v>
      </c>
      <c r="O70" s="16">
        <v>39600</v>
      </c>
      <c r="P70" s="30">
        <f t="shared" ref="P70:P86" si="19">U70/I70</f>
        <v>0</v>
      </c>
      <c r="R70" s="12">
        <f t="shared" ref="R70:R86" si="20">U70-T70-Q70</f>
        <v>0</v>
      </c>
      <c r="S70" s="25">
        <f t="shared" ref="S70:S86" si="21">U70/1.2</f>
        <v>0</v>
      </c>
      <c r="T70" s="12">
        <f t="shared" ref="T70:T86" si="22">U70-S70</f>
        <v>0</v>
      </c>
      <c r="V70" s="38">
        <f t="shared" ref="V70:V86" si="23">Z70/I70</f>
        <v>0</v>
      </c>
    </row>
    <row r="71" spans="1:26" ht="26">
      <c r="A71" s="7">
        <v>67</v>
      </c>
      <c r="B71" s="7" t="s">
        <v>15</v>
      </c>
      <c r="C71" s="7" t="s">
        <v>2</v>
      </c>
      <c r="D71" s="8"/>
      <c r="E71" s="5">
        <v>60</v>
      </c>
      <c r="F71" s="5">
        <v>58</v>
      </c>
      <c r="G71" s="5">
        <v>58</v>
      </c>
      <c r="H71" s="5">
        <v>60</v>
      </c>
      <c r="I71" s="14">
        <f t="shared" si="13"/>
        <v>236</v>
      </c>
      <c r="J71" s="28">
        <f t="shared" si="15"/>
        <v>900</v>
      </c>
      <c r="K71" s="16">
        <v>160909</v>
      </c>
      <c r="L71" s="12">
        <f t="shared" si="16"/>
        <v>16091</v>
      </c>
      <c r="M71" s="25">
        <f t="shared" si="17"/>
        <v>177000</v>
      </c>
      <c r="N71" s="12">
        <f t="shared" si="18"/>
        <v>35400</v>
      </c>
      <c r="O71" s="16">
        <v>212400</v>
      </c>
      <c r="P71" s="30">
        <f t="shared" si="19"/>
        <v>750</v>
      </c>
      <c r="Q71" s="16">
        <v>122916.67</v>
      </c>
      <c r="R71" s="12">
        <f t="shared" si="20"/>
        <v>24583.33</v>
      </c>
      <c r="S71" s="25">
        <f t="shared" si="21"/>
        <v>147500</v>
      </c>
      <c r="T71" s="12">
        <f t="shared" si="22"/>
        <v>29500</v>
      </c>
      <c r="U71" s="16">
        <v>177000</v>
      </c>
      <c r="V71" s="38">
        <f t="shared" si="23"/>
        <v>0</v>
      </c>
    </row>
    <row r="72" spans="1:26">
      <c r="A72" s="7">
        <v>68</v>
      </c>
      <c r="B72" s="7" t="s">
        <v>17</v>
      </c>
      <c r="C72" s="7" t="s">
        <v>71</v>
      </c>
      <c r="D72" s="8"/>
      <c r="E72" s="5">
        <v>20</v>
      </c>
      <c r="F72" s="5">
        <v>20</v>
      </c>
      <c r="G72" s="5">
        <v>20</v>
      </c>
      <c r="H72" s="5">
        <v>20</v>
      </c>
      <c r="I72" s="14">
        <f t="shared" si="13"/>
        <v>80</v>
      </c>
      <c r="J72" s="28">
        <f t="shared" si="15"/>
        <v>520</v>
      </c>
      <c r="K72" s="16">
        <v>31515</v>
      </c>
      <c r="L72" s="12">
        <f t="shared" si="16"/>
        <v>3151.6666666666715</v>
      </c>
      <c r="M72" s="25">
        <f t="shared" si="17"/>
        <v>34666.666666666672</v>
      </c>
      <c r="N72" s="12">
        <f t="shared" si="18"/>
        <v>6933.3333333333285</v>
      </c>
      <c r="O72" s="16">
        <v>41600</v>
      </c>
      <c r="P72" s="30">
        <f t="shared" si="19"/>
        <v>0</v>
      </c>
      <c r="R72" s="12">
        <f t="shared" si="20"/>
        <v>0</v>
      </c>
      <c r="S72" s="25">
        <f t="shared" si="21"/>
        <v>0</v>
      </c>
      <c r="T72" s="12">
        <f t="shared" si="22"/>
        <v>0</v>
      </c>
      <c r="V72" s="38">
        <f t="shared" si="23"/>
        <v>0</v>
      </c>
    </row>
    <row r="73" spans="1:26">
      <c r="A73" s="7">
        <v>69</v>
      </c>
      <c r="B73" s="7" t="s">
        <v>22</v>
      </c>
      <c r="C73" s="7" t="s">
        <v>2</v>
      </c>
      <c r="D73" s="8"/>
      <c r="E73" s="5">
        <v>50</v>
      </c>
      <c r="F73" s="5">
        <v>51</v>
      </c>
      <c r="G73" s="5">
        <v>51</v>
      </c>
      <c r="H73" s="5">
        <v>55</v>
      </c>
      <c r="I73" s="14">
        <f t="shared" si="13"/>
        <v>207</v>
      </c>
      <c r="J73" s="28">
        <f t="shared" si="15"/>
        <v>4200</v>
      </c>
      <c r="K73" s="16">
        <v>658636</v>
      </c>
      <c r="L73" s="12">
        <f t="shared" si="16"/>
        <v>65864</v>
      </c>
      <c r="M73" s="25">
        <f t="shared" si="17"/>
        <v>724500</v>
      </c>
      <c r="N73" s="12">
        <f t="shared" si="18"/>
        <v>144900</v>
      </c>
      <c r="O73" s="16">
        <v>869400</v>
      </c>
      <c r="P73" s="30">
        <f t="shared" si="19"/>
        <v>0</v>
      </c>
      <c r="R73" s="12">
        <f t="shared" si="20"/>
        <v>0</v>
      </c>
      <c r="S73" s="25">
        <f t="shared" si="21"/>
        <v>0</v>
      </c>
      <c r="T73" s="12">
        <f t="shared" si="22"/>
        <v>0</v>
      </c>
      <c r="V73" s="38">
        <f t="shared" si="23"/>
        <v>0</v>
      </c>
    </row>
    <row r="74" spans="1:26">
      <c r="A74" s="7">
        <v>70</v>
      </c>
      <c r="B74" s="7" t="s">
        <v>23</v>
      </c>
      <c r="C74" s="7" t="s">
        <v>71</v>
      </c>
      <c r="D74" s="8"/>
      <c r="E74" s="5">
        <v>20</v>
      </c>
      <c r="F74" s="5">
        <v>20</v>
      </c>
      <c r="G74" s="5">
        <v>20</v>
      </c>
      <c r="H74" s="5">
        <v>10</v>
      </c>
      <c r="I74" s="14">
        <f t="shared" si="13"/>
        <v>70</v>
      </c>
      <c r="J74" s="28">
        <f t="shared" si="15"/>
        <v>450</v>
      </c>
      <c r="K74" s="16">
        <v>23864</v>
      </c>
      <c r="L74" s="12">
        <f t="shared" si="16"/>
        <v>2386</v>
      </c>
      <c r="M74" s="25">
        <f t="shared" si="17"/>
        <v>26250</v>
      </c>
      <c r="N74" s="12">
        <f t="shared" si="18"/>
        <v>5250</v>
      </c>
      <c r="O74" s="16">
        <v>31500</v>
      </c>
      <c r="P74" s="30">
        <f t="shared" si="19"/>
        <v>0</v>
      </c>
      <c r="R74" s="12">
        <f t="shared" si="20"/>
        <v>0</v>
      </c>
      <c r="S74" s="25">
        <f t="shared" si="21"/>
        <v>0</v>
      </c>
      <c r="T74" s="12">
        <f t="shared" si="22"/>
        <v>0</v>
      </c>
      <c r="V74" s="38">
        <f t="shared" si="23"/>
        <v>0</v>
      </c>
    </row>
    <row r="75" spans="1:26" ht="26">
      <c r="A75" s="7">
        <v>71</v>
      </c>
      <c r="B75" s="7" t="s">
        <v>85</v>
      </c>
      <c r="C75" s="7" t="s">
        <v>4</v>
      </c>
      <c r="D75" s="8"/>
      <c r="E75" s="5">
        <v>60</v>
      </c>
      <c r="F75" s="5">
        <v>70</v>
      </c>
      <c r="G75" s="5">
        <v>58</v>
      </c>
      <c r="H75" s="5">
        <v>54</v>
      </c>
      <c r="I75" s="14">
        <f t="shared" si="13"/>
        <v>242</v>
      </c>
      <c r="J75" s="28">
        <f t="shared" si="15"/>
        <v>360</v>
      </c>
      <c r="K75" s="16">
        <v>66000</v>
      </c>
      <c r="L75" s="12">
        <f t="shared" si="16"/>
        <v>6600</v>
      </c>
      <c r="M75" s="25">
        <f t="shared" si="17"/>
        <v>72600</v>
      </c>
      <c r="N75" s="12">
        <f t="shared" si="18"/>
        <v>14520</v>
      </c>
      <c r="O75" s="16">
        <v>87120</v>
      </c>
      <c r="P75" s="30">
        <f t="shared" si="19"/>
        <v>0</v>
      </c>
      <c r="R75" s="12">
        <f t="shared" si="20"/>
        <v>0</v>
      </c>
      <c r="S75" s="25">
        <f t="shared" si="21"/>
        <v>0</v>
      </c>
      <c r="T75" s="12">
        <f t="shared" si="22"/>
        <v>0</v>
      </c>
      <c r="V75" s="38">
        <f t="shared" si="23"/>
        <v>0</v>
      </c>
    </row>
    <row r="76" spans="1:26">
      <c r="A76" s="7">
        <v>72</v>
      </c>
      <c r="B76" s="7" t="s">
        <v>25</v>
      </c>
      <c r="C76" s="7" t="s">
        <v>2</v>
      </c>
      <c r="D76" s="8"/>
      <c r="E76" s="5">
        <v>1020</v>
      </c>
      <c r="F76" s="5">
        <v>1020</v>
      </c>
      <c r="G76" s="5">
        <v>1020</v>
      </c>
      <c r="H76" s="5">
        <v>1020</v>
      </c>
      <c r="I76" s="14">
        <f t="shared" si="13"/>
        <v>4080</v>
      </c>
      <c r="J76" s="28">
        <f t="shared" si="15"/>
        <v>0</v>
      </c>
      <c r="K76" s="16"/>
      <c r="L76" s="12">
        <f t="shared" si="16"/>
        <v>0</v>
      </c>
      <c r="M76" s="25">
        <f t="shared" si="17"/>
        <v>0</v>
      </c>
      <c r="N76" s="12">
        <f t="shared" si="18"/>
        <v>0</v>
      </c>
      <c r="O76" s="16"/>
      <c r="P76" s="30">
        <f t="shared" si="19"/>
        <v>0</v>
      </c>
      <c r="R76" s="12">
        <f t="shared" si="20"/>
        <v>0</v>
      </c>
      <c r="S76" s="25">
        <f t="shared" si="21"/>
        <v>0</v>
      </c>
      <c r="T76" s="12">
        <f t="shared" si="22"/>
        <v>0</v>
      </c>
      <c r="V76" s="38">
        <f t="shared" si="23"/>
        <v>360</v>
      </c>
      <c r="W76">
        <v>1224000</v>
      </c>
      <c r="X76">
        <f>Z76-W76</f>
        <v>244800</v>
      </c>
      <c r="Y76" s="23">
        <f>Z76</f>
        <v>1468800</v>
      </c>
      <c r="Z76">
        <v>1468800</v>
      </c>
    </row>
    <row r="77" spans="1:26" ht="39">
      <c r="A77" s="7">
        <v>73</v>
      </c>
      <c r="B77" s="7" t="s">
        <v>86</v>
      </c>
      <c r="C77" s="7" t="s">
        <v>2</v>
      </c>
      <c r="D77" s="8"/>
      <c r="E77" s="5">
        <v>60</v>
      </c>
      <c r="F77" s="5">
        <v>70</v>
      </c>
      <c r="G77" s="5">
        <v>68</v>
      </c>
      <c r="H77" s="5">
        <v>60</v>
      </c>
      <c r="I77" s="14">
        <f t="shared" si="13"/>
        <v>258</v>
      </c>
      <c r="J77" s="28">
        <f t="shared" si="15"/>
        <v>1800</v>
      </c>
      <c r="K77" s="16">
        <v>351818</v>
      </c>
      <c r="L77" s="12">
        <f t="shared" si="16"/>
        <v>35182</v>
      </c>
      <c r="M77" s="25">
        <f t="shared" si="17"/>
        <v>387000</v>
      </c>
      <c r="N77" s="12">
        <f t="shared" si="18"/>
        <v>77400</v>
      </c>
      <c r="O77" s="16">
        <v>464400</v>
      </c>
      <c r="P77" s="30">
        <f t="shared" si="19"/>
        <v>0</v>
      </c>
      <c r="R77" s="12">
        <f t="shared" si="20"/>
        <v>0</v>
      </c>
      <c r="S77" s="25">
        <f t="shared" si="21"/>
        <v>0</v>
      </c>
      <c r="T77" s="12">
        <f t="shared" si="22"/>
        <v>0</v>
      </c>
      <c r="V77" s="38">
        <f t="shared" si="23"/>
        <v>0</v>
      </c>
    </row>
    <row r="78" spans="1:26" ht="39">
      <c r="A78" s="7">
        <v>74</v>
      </c>
      <c r="B78" s="7" t="s">
        <v>53</v>
      </c>
      <c r="C78" s="7" t="s">
        <v>2</v>
      </c>
      <c r="D78" s="8"/>
      <c r="E78" s="5">
        <v>60</v>
      </c>
      <c r="F78" s="5">
        <v>60</v>
      </c>
      <c r="G78" s="5">
        <v>58</v>
      </c>
      <c r="H78" s="5">
        <v>58</v>
      </c>
      <c r="I78" s="14">
        <f t="shared" si="13"/>
        <v>236</v>
      </c>
      <c r="J78" s="28">
        <f t="shared" si="15"/>
        <v>238.98305084745763</v>
      </c>
      <c r="K78" s="16">
        <v>429091</v>
      </c>
      <c r="L78" s="12">
        <f t="shared" si="16"/>
        <v>-382091</v>
      </c>
      <c r="M78" s="25">
        <f t="shared" si="17"/>
        <v>47000</v>
      </c>
      <c r="N78" s="12">
        <f t="shared" si="18"/>
        <v>9400</v>
      </c>
      <c r="O78" s="16">
        <v>56400</v>
      </c>
      <c r="P78" s="30">
        <f t="shared" si="19"/>
        <v>0</v>
      </c>
      <c r="R78" s="12">
        <f t="shared" si="20"/>
        <v>0</v>
      </c>
      <c r="S78" s="25">
        <f t="shared" si="21"/>
        <v>0</v>
      </c>
      <c r="T78" s="12">
        <f t="shared" si="22"/>
        <v>0</v>
      </c>
      <c r="V78" s="38">
        <f t="shared" si="23"/>
        <v>0</v>
      </c>
    </row>
    <row r="79" spans="1:26">
      <c r="A79" s="7">
        <v>75</v>
      </c>
      <c r="B79" s="7" t="s">
        <v>26</v>
      </c>
      <c r="C79" s="7" t="s">
        <v>10</v>
      </c>
      <c r="D79" s="8"/>
      <c r="E79" s="5">
        <v>2000</v>
      </c>
      <c r="F79" s="5">
        <v>2200</v>
      </c>
      <c r="G79" s="5">
        <v>2200</v>
      </c>
      <c r="H79" s="5">
        <v>2200</v>
      </c>
      <c r="I79" s="14">
        <f t="shared" si="13"/>
        <v>8600</v>
      </c>
      <c r="J79" s="28">
        <f t="shared" si="15"/>
        <v>65</v>
      </c>
      <c r="K79" s="16">
        <v>423485</v>
      </c>
      <c r="L79" s="12">
        <f t="shared" si="16"/>
        <v>42348.333333333372</v>
      </c>
      <c r="M79" s="25">
        <f t="shared" si="17"/>
        <v>465833.33333333337</v>
      </c>
      <c r="N79" s="12">
        <f t="shared" si="18"/>
        <v>93166.666666666628</v>
      </c>
      <c r="O79" s="16">
        <v>559000</v>
      </c>
      <c r="P79" s="30">
        <f t="shared" si="19"/>
        <v>0</v>
      </c>
      <c r="R79" s="12">
        <f t="shared" si="20"/>
        <v>0</v>
      </c>
      <c r="S79" s="25">
        <f t="shared" si="21"/>
        <v>0</v>
      </c>
      <c r="T79" s="12">
        <f t="shared" si="22"/>
        <v>0</v>
      </c>
      <c r="V79" s="38">
        <f t="shared" si="23"/>
        <v>0</v>
      </c>
    </row>
    <row r="80" spans="1:26">
      <c r="A80" s="7">
        <v>76</v>
      </c>
      <c r="B80" s="7" t="s">
        <v>93</v>
      </c>
      <c r="C80" s="7" t="s">
        <v>2</v>
      </c>
      <c r="D80" s="8"/>
      <c r="E80" s="5">
        <v>70</v>
      </c>
      <c r="F80" s="5">
        <v>69</v>
      </c>
      <c r="G80" s="5">
        <v>68</v>
      </c>
      <c r="H80" s="5">
        <v>70</v>
      </c>
      <c r="I80" s="14">
        <f t="shared" si="13"/>
        <v>277</v>
      </c>
      <c r="J80" s="28">
        <f t="shared" si="15"/>
        <v>2200</v>
      </c>
      <c r="K80" s="16">
        <v>461667</v>
      </c>
      <c r="L80" s="12">
        <f t="shared" si="16"/>
        <v>46166.333333333372</v>
      </c>
      <c r="M80" s="25">
        <f t="shared" si="17"/>
        <v>507833.33333333337</v>
      </c>
      <c r="N80" s="12">
        <f t="shared" si="18"/>
        <v>101566.66666666663</v>
      </c>
      <c r="O80" s="16">
        <v>609400</v>
      </c>
      <c r="P80" s="30">
        <f t="shared" si="19"/>
        <v>0</v>
      </c>
      <c r="R80" s="12">
        <f t="shared" si="20"/>
        <v>0</v>
      </c>
      <c r="S80" s="25">
        <f t="shared" si="21"/>
        <v>0</v>
      </c>
      <c r="T80" s="12">
        <f t="shared" si="22"/>
        <v>0</v>
      </c>
      <c r="V80" s="38">
        <f t="shared" si="23"/>
        <v>0</v>
      </c>
    </row>
    <row r="81" spans="1:22">
      <c r="A81" s="7">
        <v>77</v>
      </c>
      <c r="B81" s="7" t="s">
        <v>90</v>
      </c>
      <c r="C81" s="7" t="s">
        <v>2</v>
      </c>
      <c r="D81" s="8"/>
      <c r="E81" s="5">
        <v>36</v>
      </c>
      <c r="F81" s="5"/>
      <c r="G81" s="5"/>
      <c r="H81" s="5">
        <v>38</v>
      </c>
      <c r="I81" s="14">
        <f t="shared" si="13"/>
        <v>74</v>
      </c>
      <c r="J81" s="28">
        <f t="shared" si="15"/>
        <v>1600</v>
      </c>
      <c r="K81" s="16">
        <v>89697</v>
      </c>
      <c r="L81" s="12">
        <f t="shared" si="16"/>
        <v>8969.6666666666715</v>
      </c>
      <c r="M81" s="25">
        <f t="shared" si="17"/>
        <v>98666.666666666672</v>
      </c>
      <c r="N81" s="12">
        <f t="shared" si="18"/>
        <v>19733.333333333328</v>
      </c>
      <c r="O81" s="16">
        <v>118400</v>
      </c>
      <c r="P81" s="30">
        <f t="shared" si="19"/>
        <v>0</v>
      </c>
      <c r="R81" s="12">
        <f t="shared" si="20"/>
        <v>0</v>
      </c>
      <c r="S81" s="25">
        <f t="shared" si="21"/>
        <v>0</v>
      </c>
      <c r="T81" s="12">
        <f t="shared" si="22"/>
        <v>0</v>
      </c>
      <c r="V81" s="38">
        <f t="shared" si="23"/>
        <v>0</v>
      </c>
    </row>
    <row r="82" spans="1:22" ht="26">
      <c r="A82" s="7">
        <v>78</v>
      </c>
      <c r="B82" s="7" t="s">
        <v>95</v>
      </c>
      <c r="C82" s="7" t="s">
        <v>2</v>
      </c>
      <c r="D82" s="8"/>
      <c r="E82" s="5">
        <v>450</v>
      </c>
      <c r="F82" s="5">
        <v>480</v>
      </c>
      <c r="G82" s="5">
        <v>480</v>
      </c>
      <c r="H82" s="5">
        <v>500</v>
      </c>
      <c r="I82" s="14">
        <f t="shared" si="13"/>
        <v>1910</v>
      </c>
      <c r="J82" s="28">
        <f t="shared" si="15"/>
        <v>140</v>
      </c>
      <c r="K82" s="16">
        <v>202576</v>
      </c>
      <c r="L82" s="12">
        <f t="shared" si="16"/>
        <v>20257.333333333343</v>
      </c>
      <c r="M82" s="25">
        <f t="shared" si="17"/>
        <v>222833.33333333334</v>
      </c>
      <c r="N82" s="12">
        <f t="shared" si="18"/>
        <v>44566.666666666657</v>
      </c>
      <c r="O82" s="16">
        <v>267400</v>
      </c>
      <c r="P82" s="30">
        <f t="shared" si="19"/>
        <v>0</v>
      </c>
      <c r="R82" s="12">
        <f t="shared" si="20"/>
        <v>0</v>
      </c>
      <c r="S82" s="25">
        <f t="shared" si="21"/>
        <v>0</v>
      </c>
      <c r="T82" s="12">
        <f t="shared" si="22"/>
        <v>0</v>
      </c>
      <c r="V82" s="38">
        <f t="shared" si="23"/>
        <v>0</v>
      </c>
    </row>
    <row r="83" spans="1:22">
      <c r="A83" s="7">
        <v>79</v>
      </c>
      <c r="B83" s="7" t="s">
        <v>96</v>
      </c>
      <c r="C83" s="7" t="s">
        <v>2</v>
      </c>
      <c r="D83" s="8"/>
      <c r="E83" s="5"/>
      <c r="F83" s="5"/>
      <c r="G83" s="5">
        <v>10</v>
      </c>
      <c r="H83" s="5">
        <v>20</v>
      </c>
      <c r="I83" s="14">
        <f t="shared" si="13"/>
        <v>30</v>
      </c>
      <c r="J83" s="28">
        <f t="shared" si="15"/>
        <v>200</v>
      </c>
      <c r="K83" s="16">
        <v>4545</v>
      </c>
      <c r="L83" s="12">
        <f t="shared" si="16"/>
        <v>455</v>
      </c>
      <c r="M83" s="25">
        <f t="shared" si="17"/>
        <v>5000</v>
      </c>
      <c r="N83" s="12">
        <f t="shared" si="18"/>
        <v>1000</v>
      </c>
      <c r="O83" s="16">
        <v>6000</v>
      </c>
      <c r="P83" s="30">
        <f t="shared" si="19"/>
        <v>0</v>
      </c>
      <c r="R83" s="12">
        <f t="shared" si="20"/>
        <v>0</v>
      </c>
      <c r="S83" s="25">
        <f t="shared" si="21"/>
        <v>0</v>
      </c>
      <c r="T83" s="12">
        <f t="shared" si="22"/>
        <v>0</v>
      </c>
      <c r="V83" s="38">
        <f t="shared" si="23"/>
        <v>0</v>
      </c>
    </row>
    <row r="84" spans="1:22" ht="26">
      <c r="A84" s="7">
        <v>80</v>
      </c>
      <c r="B84" s="7" t="s">
        <v>49</v>
      </c>
      <c r="C84" s="7" t="s">
        <v>2</v>
      </c>
      <c r="D84" s="8"/>
      <c r="E84" s="5">
        <v>59</v>
      </c>
      <c r="F84" s="5">
        <v>60</v>
      </c>
      <c r="G84" s="5">
        <v>58</v>
      </c>
      <c r="H84" s="5">
        <v>59</v>
      </c>
      <c r="I84" s="14">
        <f t="shared" si="13"/>
        <v>236</v>
      </c>
      <c r="J84" s="28">
        <f t="shared" si="15"/>
        <v>2200</v>
      </c>
      <c r="K84" s="16">
        <v>393333</v>
      </c>
      <c r="L84" s="12">
        <f t="shared" si="16"/>
        <v>39333.666666666686</v>
      </c>
      <c r="M84" s="25">
        <f t="shared" si="17"/>
        <v>432666.66666666669</v>
      </c>
      <c r="N84" s="12">
        <f t="shared" si="18"/>
        <v>86533.333333333314</v>
      </c>
      <c r="O84" s="16">
        <v>519200</v>
      </c>
      <c r="P84" s="30">
        <f t="shared" si="19"/>
        <v>0</v>
      </c>
      <c r="R84" s="12">
        <f t="shared" si="20"/>
        <v>0</v>
      </c>
      <c r="S84" s="25">
        <f t="shared" si="21"/>
        <v>0</v>
      </c>
      <c r="T84" s="12">
        <f t="shared" si="22"/>
        <v>0</v>
      </c>
      <c r="V84" s="38">
        <f t="shared" si="23"/>
        <v>0</v>
      </c>
    </row>
    <row r="85" spans="1:22" ht="26">
      <c r="A85" s="7">
        <v>81</v>
      </c>
      <c r="B85" s="7" t="s">
        <v>42</v>
      </c>
      <c r="C85" s="7" t="s">
        <v>2</v>
      </c>
      <c r="D85" s="8"/>
      <c r="E85" s="5">
        <v>150</v>
      </c>
      <c r="F85" s="5">
        <v>150</v>
      </c>
      <c r="G85" s="5">
        <v>150</v>
      </c>
      <c r="H85" s="5">
        <v>150</v>
      </c>
      <c r="I85" s="14">
        <f t="shared" si="13"/>
        <v>600</v>
      </c>
      <c r="J85" s="28">
        <f t="shared" si="15"/>
        <v>4350</v>
      </c>
      <c r="K85" s="16">
        <v>1977273</v>
      </c>
      <c r="L85" s="12">
        <f t="shared" si="16"/>
        <v>197727</v>
      </c>
      <c r="M85" s="25">
        <f t="shared" si="17"/>
        <v>2175000</v>
      </c>
      <c r="N85" s="12">
        <f t="shared" si="18"/>
        <v>435000</v>
      </c>
      <c r="O85" s="16">
        <v>2610000</v>
      </c>
      <c r="P85" s="30">
        <f t="shared" si="19"/>
        <v>0</v>
      </c>
      <c r="R85" s="12">
        <f t="shared" si="20"/>
        <v>0</v>
      </c>
      <c r="S85" s="25">
        <f t="shared" si="21"/>
        <v>0</v>
      </c>
      <c r="T85" s="12">
        <f t="shared" si="22"/>
        <v>0</v>
      </c>
      <c r="V85" s="38">
        <f t="shared" si="23"/>
        <v>0</v>
      </c>
    </row>
    <row r="86" spans="1:22" ht="26">
      <c r="A86" s="7">
        <v>82</v>
      </c>
      <c r="B86" s="9" t="s">
        <v>94</v>
      </c>
      <c r="C86" s="9" t="s">
        <v>2</v>
      </c>
      <c r="D86" s="10"/>
      <c r="E86" s="11">
        <v>2</v>
      </c>
      <c r="F86" s="11">
        <v>2</v>
      </c>
      <c r="G86" s="11">
        <v>2</v>
      </c>
      <c r="H86" s="12">
        <v>2</v>
      </c>
      <c r="I86" s="15">
        <f t="shared" si="13"/>
        <v>8</v>
      </c>
      <c r="J86" s="28">
        <f t="shared" si="15"/>
        <v>1600</v>
      </c>
      <c r="K86" s="16">
        <v>9697</v>
      </c>
      <c r="L86" s="12">
        <f t="shared" si="16"/>
        <v>969.66666666666788</v>
      </c>
      <c r="M86" s="25">
        <f t="shared" si="17"/>
        <v>10666.666666666668</v>
      </c>
      <c r="N86" s="12">
        <f t="shared" si="18"/>
        <v>2133.3333333333321</v>
      </c>
      <c r="O86" s="16">
        <v>12800</v>
      </c>
      <c r="P86" s="30">
        <f t="shared" si="19"/>
        <v>0</v>
      </c>
      <c r="R86" s="12">
        <f t="shared" si="20"/>
        <v>0</v>
      </c>
      <c r="S86" s="25">
        <f t="shared" si="21"/>
        <v>0</v>
      </c>
      <c r="T86" s="12">
        <f t="shared" si="22"/>
        <v>0</v>
      </c>
      <c r="V86" s="38">
        <f t="shared" si="23"/>
        <v>0</v>
      </c>
    </row>
  </sheetData>
  <mergeCells count="1">
    <mergeCell ref="B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2019-12-21T12:38:20Z</dcterms:modified>
</cp:coreProperties>
</file>