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X:\userINFO\vanuhi.poghosyan\Desktop\"/>
    </mc:Choice>
  </mc:AlternateContent>
  <xr:revisionPtr revIDLastSave="0" documentId="8_{A1CD18DA-9C2C-434E-86FC-59DF655A49D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8_21.05.2026" sheetId="1" r:id="rId1"/>
  </sheets>
  <definedNames>
    <definedName name="_xlnm._FilterDatabase" localSheetId="0" hidden="1">'18_21.05.2026'!$A$50:$H$268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47" i="1" l="1"/>
  <c r="G945" i="1"/>
  <c r="G944" i="1"/>
  <c r="G942" i="1"/>
  <c r="G941" i="1"/>
  <c r="G940" i="1" s="1"/>
  <c r="G935" i="1"/>
  <c r="G933" i="1"/>
  <c r="G932" i="1"/>
  <c r="G931" i="1"/>
  <c r="G928" i="1"/>
  <c r="G927" i="1"/>
  <c r="G926" i="1"/>
  <c r="G925" i="1"/>
  <c r="G924" i="1"/>
  <c r="G923" i="1"/>
  <c r="G922" i="1"/>
  <c r="G921" i="1"/>
  <c r="G920" i="1"/>
  <c r="G919" i="1"/>
  <c r="G918" i="1"/>
  <c r="G917" i="1"/>
  <c r="G916" i="1"/>
  <c r="G874" i="1"/>
  <c r="G872" i="1"/>
  <c r="G869" i="1"/>
  <c r="G866" i="1"/>
  <c r="G835" i="1"/>
  <c r="G832" i="1"/>
  <c r="G811" i="1"/>
  <c r="G809" i="1"/>
  <c r="G808" i="1"/>
  <c r="G805" i="1"/>
  <c r="G802" i="1"/>
  <c r="G799" i="1"/>
  <c r="G795" i="1"/>
  <c r="G789" i="1"/>
  <c r="G782" i="1"/>
  <c r="G754" i="1"/>
  <c r="G753" i="1" s="1"/>
  <c r="G751" i="1"/>
  <c r="F744" i="1"/>
  <c r="F743" i="1"/>
  <c r="F742" i="1"/>
  <c r="F741" i="1"/>
  <c r="F740" i="1"/>
  <c r="F739" i="1"/>
  <c r="F738" i="1"/>
  <c r="F737" i="1"/>
  <c r="F736" i="1"/>
  <c r="F735" i="1"/>
  <c r="F734" i="1"/>
  <c r="F733" i="1"/>
  <c r="F732" i="1"/>
  <c r="F731" i="1"/>
  <c r="F730" i="1"/>
  <c r="F729" i="1"/>
  <c r="F728" i="1"/>
  <c r="F727" i="1"/>
  <c r="F726" i="1"/>
  <c r="F725" i="1"/>
  <c r="F724" i="1"/>
  <c r="F723" i="1"/>
  <c r="F722" i="1"/>
  <c r="F720" i="1"/>
  <c r="F719" i="1"/>
  <c r="F718" i="1"/>
  <c r="F717" i="1"/>
  <c r="F716" i="1"/>
  <c r="F715" i="1"/>
  <c r="F714" i="1"/>
  <c r="F713" i="1"/>
  <c r="F712" i="1"/>
  <c r="F711" i="1"/>
  <c r="F710" i="1"/>
  <c r="F709" i="1"/>
  <c r="F708" i="1"/>
  <c r="F707" i="1"/>
  <c r="F706" i="1"/>
  <c r="F705" i="1"/>
  <c r="F704" i="1"/>
  <c r="F703" i="1"/>
  <c r="F702" i="1"/>
  <c r="F701" i="1"/>
  <c r="F700" i="1"/>
  <c r="F699" i="1"/>
  <c r="F698" i="1"/>
  <c r="F697" i="1"/>
  <c r="F696" i="1"/>
  <c r="F695" i="1"/>
  <c r="F694" i="1"/>
  <c r="G693" i="1"/>
  <c r="G692" i="1"/>
  <c r="G691" i="1"/>
  <c r="G690" i="1"/>
  <c r="G689" i="1"/>
  <c r="G688" i="1"/>
  <c r="G687" i="1"/>
  <c r="G686" i="1"/>
  <c r="G685" i="1"/>
  <c r="G684" i="1"/>
  <c r="G680" i="1"/>
  <c r="G676" i="1"/>
  <c r="G674" i="1"/>
  <c r="G673" i="1"/>
  <c r="G671" i="1"/>
  <c r="G628" i="1"/>
  <c r="F626" i="1"/>
  <c r="F625" i="1"/>
  <c r="F624" i="1"/>
  <c r="F623" i="1"/>
  <c r="F622" i="1"/>
  <c r="F621" i="1"/>
  <c r="F620" i="1"/>
  <c r="F619" i="1"/>
  <c r="F618" i="1"/>
  <c r="F617" i="1"/>
  <c r="F616" i="1"/>
  <c r="F615" i="1"/>
  <c r="F614" i="1"/>
  <c r="F613" i="1"/>
  <c r="F611" i="1"/>
  <c r="F610" i="1"/>
  <c r="F609" i="1"/>
  <c r="F607" i="1"/>
  <c r="F606" i="1"/>
  <c r="F605" i="1"/>
  <c r="F603" i="1"/>
  <c r="G602" i="1"/>
  <c r="G600" i="1"/>
  <c r="G599" i="1"/>
  <c r="G598" i="1"/>
  <c r="G597" i="1"/>
  <c r="G596" i="1"/>
  <c r="G595" i="1"/>
  <c r="G594" i="1"/>
  <c r="G593" i="1"/>
  <c r="G592" i="1"/>
  <c r="G591" i="1"/>
  <c r="G590" i="1"/>
  <c r="G589" i="1"/>
  <c r="G586" i="1"/>
  <c r="G584" i="1"/>
  <c r="G581" i="1"/>
  <c r="G580" i="1"/>
  <c r="G579" i="1"/>
  <c r="G578" i="1"/>
  <c r="G577" i="1"/>
  <c r="G576" i="1"/>
  <c r="G575" i="1"/>
  <c r="G573" i="1"/>
  <c r="G572" i="1"/>
  <c r="G539" i="1"/>
  <c r="G535" i="1"/>
  <c r="G533" i="1"/>
  <c r="G530" i="1"/>
  <c r="G528" i="1"/>
  <c r="G527" i="1"/>
  <c r="G526" i="1"/>
  <c r="G525" i="1"/>
  <c r="G524" i="1"/>
  <c r="G522" i="1"/>
  <c r="G521" i="1"/>
  <c r="G486" i="1"/>
  <c r="G483" i="1"/>
  <c r="G482" i="1"/>
  <c r="G481" i="1"/>
  <c r="G480" i="1"/>
  <c r="G479" i="1"/>
  <c r="G478" i="1"/>
  <c r="G477" i="1"/>
  <c r="G474" i="1"/>
  <c r="G472" i="1"/>
  <c r="G471" i="1"/>
  <c r="G469" i="1"/>
  <c r="G468" i="1"/>
  <c r="G467" i="1"/>
  <c r="G463" i="1"/>
  <c r="G462" i="1"/>
  <c r="G461" i="1"/>
  <c r="G460" i="1"/>
  <c r="G458" i="1"/>
  <c r="G455" i="1"/>
  <c r="G453" i="1"/>
  <c r="G452" i="1"/>
  <c r="G451" i="1"/>
  <c r="G450" i="1"/>
  <c r="G448" i="1"/>
  <c r="G447" i="1"/>
  <c r="G445" i="1"/>
  <c r="G443" i="1"/>
  <c r="G442" i="1"/>
  <c r="G441" i="1"/>
  <c r="G440" i="1"/>
  <c r="G439" i="1"/>
  <c r="G437" i="1"/>
  <c r="G436" i="1"/>
  <c r="G435" i="1"/>
  <c r="G434" i="1"/>
  <c r="G432" i="1"/>
  <c r="G431" i="1" s="1"/>
  <c r="G428" i="1"/>
  <c r="G426" i="1"/>
  <c r="G421" i="1"/>
  <c r="G419" i="1"/>
  <c r="G417" i="1"/>
  <c r="G415" i="1"/>
  <c r="G413" i="1"/>
  <c r="G410" i="1"/>
  <c r="G407" i="1"/>
  <c r="G406" i="1"/>
  <c r="G404" i="1"/>
  <c r="G403" i="1"/>
  <c r="G401" i="1"/>
  <c r="G399" i="1"/>
  <c r="G397" i="1"/>
  <c r="G395" i="1"/>
  <c r="G394" i="1"/>
  <c r="G393" i="1"/>
  <c r="G391" i="1"/>
  <c r="G390" i="1"/>
  <c r="G389" i="1"/>
  <c r="G388" i="1"/>
  <c r="G387" i="1"/>
  <c r="G386" i="1"/>
  <c r="G385" i="1"/>
  <c r="G384" i="1"/>
  <c r="G383" i="1"/>
  <c r="G382" i="1"/>
  <c r="G381" i="1"/>
  <c r="G380" i="1"/>
  <c r="G379" i="1"/>
  <c r="G378" i="1"/>
  <c r="G377" i="1"/>
  <c r="G376" i="1"/>
  <c r="G375" i="1"/>
  <c r="G374" i="1"/>
  <c r="G373" i="1"/>
  <c r="G372" i="1"/>
  <c r="G371" i="1"/>
  <c r="G370" i="1"/>
  <c r="G369" i="1"/>
  <c r="G368" i="1"/>
  <c r="G367" i="1"/>
  <c r="G365" i="1"/>
  <c r="G364" i="1"/>
  <c r="G363" i="1"/>
  <c r="G362" i="1"/>
  <c r="G361" i="1"/>
  <c r="G360" i="1"/>
  <c r="G359" i="1"/>
  <c r="G358" i="1"/>
  <c r="G357" i="1"/>
  <c r="G356" i="1"/>
  <c r="G355" i="1"/>
  <c r="G354" i="1"/>
  <c r="G353" i="1"/>
  <c r="G352" i="1"/>
  <c r="G351" i="1"/>
  <c r="G350" i="1"/>
  <c r="G349" i="1"/>
  <c r="G348" i="1"/>
  <c r="G347" i="1"/>
  <c r="G346" i="1"/>
  <c r="G345" i="1"/>
  <c r="G344" i="1"/>
  <c r="G343" i="1"/>
  <c r="G342" i="1"/>
  <c r="G341" i="1"/>
  <c r="G340" i="1"/>
  <c r="G339" i="1"/>
  <c r="G338" i="1"/>
  <c r="G337" i="1"/>
  <c r="G336" i="1"/>
  <c r="G335" i="1"/>
  <c r="G334" i="1"/>
  <c r="G333" i="1" s="1"/>
  <c r="G329" i="1"/>
  <c r="G326" i="1"/>
  <c r="G324" i="1"/>
  <c r="G313" i="1"/>
  <c r="G312" i="1"/>
  <c r="G311" i="1"/>
  <c r="G306" i="1"/>
  <c r="G304" i="1"/>
  <c r="G303" i="1"/>
  <c r="G300" i="1"/>
  <c r="G299" i="1"/>
  <c r="G297" i="1"/>
  <c r="G295" i="1"/>
  <c r="G293" i="1"/>
  <c r="G291" i="1"/>
  <c r="G289" i="1"/>
  <c r="G287" i="1"/>
  <c r="G286" i="1"/>
  <c r="G285" i="1"/>
  <c r="G284" i="1"/>
  <c r="G282" i="1"/>
  <c r="G278" i="1"/>
  <c r="G277" i="1"/>
  <c r="G276" i="1"/>
  <c r="G275" i="1"/>
  <c r="G274" i="1"/>
  <c r="G270" i="1"/>
  <c r="G269" i="1"/>
  <c r="G268" i="1"/>
  <c r="G266" i="1"/>
  <c r="G264" i="1"/>
  <c r="G263" i="1"/>
  <c r="G262" i="1"/>
  <c r="G261" i="1"/>
  <c r="G257" i="1"/>
  <c r="G255" i="1"/>
  <c r="G253" i="1"/>
  <c r="G252" i="1"/>
  <c r="G251" i="1"/>
  <c r="G250" i="1"/>
  <c r="G249" i="1"/>
  <c r="G248" i="1"/>
  <c r="G247" i="1"/>
  <c r="G246" i="1"/>
  <c r="G245" i="1"/>
  <c r="G244" i="1"/>
  <c r="G243" i="1"/>
  <c r="G242" i="1"/>
  <c r="G241" i="1"/>
  <c r="G240" i="1"/>
  <c r="G50" i="1" s="1"/>
  <c r="G30" i="1" s="1"/>
  <c r="G4" i="1" s="1"/>
  <c r="G3" i="1" s="1"/>
  <c r="G230" i="1"/>
  <c r="G229" i="1"/>
  <c r="G228" i="1"/>
  <c r="G227" i="1"/>
  <c r="G225" i="1"/>
  <c r="G183" i="1"/>
  <c r="G181" i="1"/>
  <c r="G180" i="1"/>
  <c r="G178" i="1"/>
  <c r="G177" i="1"/>
  <c r="G176" i="1"/>
  <c r="G175" i="1"/>
  <c r="G174" i="1"/>
  <c r="G173" i="1"/>
  <c r="G172" i="1"/>
  <c r="G170" i="1"/>
  <c r="G169" i="1"/>
  <c r="G168" i="1"/>
  <c r="G167" i="1"/>
  <c r="G165" i="1"/>
  <c r="G164" i="1"/>
  <c r="G162" i="1"/>
  <c r="G157" i="1"/>
  <c r="G155" i="1"/>
  <c r="G154" i="1"/>
  <c r="G153" i="1"/>
  <c r="G152" i="1"/>
  <c r="G151" i="1"/>
  <c r="G150" i="1"/>
  <c r="G149" i="1"/>
  <c r="G147" i="1"/>
  <c r="G140" i="1"/>
  <c r="G139" i="1"/>
  <c r="G133" i="1"/>
  <c r="G132" i="1"/>
  <c r="G129" i="1"/>
  <c r="G125" i="1"/>
  <c r="G123" i="1"/>
  <c r="G121" i="1"/>
  <c r="G118" i="1"/>
  <c r="G115" i="1"/>
  <c r="G113" i="1"/>
  <c r="G112" i="1"/>
  <c r="G111" i="1"/>
  <c r="G110" i="1"/>
  <c r="G108" i="1"/>
  <c r="G104" i="1"/>
  <c r="G102" i="1"/>
  <c r="G101" i="1"/>
  <c r="G100" i="1"/>
  <c r="G98" i="1"/>
  <c r="G96" i="1"/>
  <c r="G95" i="1"/>
  <c r="G92" i="1"/>
  <c r="G90" i="1"/>
  <c r="G88" i="1"/>
  <c r="G87" i="1"/>
  <c r="G86" i="1"/>
  <c r="G84" i="1"/>
  <c r="G82" i="1"/>
  <c r="G80" i="1"/>
  <c r="G78" i="1"/>
  <c r="G77" i="1"/>
  <c r="G72" i="1"/>
  <c r="G71" i="1"/>
  <c r="G70" i="1"/>
  <c r="G69" i="1"/>
  <c r="G68" i="1"/>
  <c r="G66" i="1"/>
  <c r="G63" i="1"/>
  <c r="G62" i="1"/>
  <c r="G60" i="1"/>
  <c r="G57" i="1"/>
  <c r="G56" i="1"/>
  <c r="G55" i="1"/>
  <c r="G54" i="1"/>
  <c r="G51" i="1"/>
  <c r="G47" i="1"/>
  <c r="G46" i="1"/>
  <c r="G45" i="1"/>
  <c r="G43" i="1"/>
  <c r="G41" i="1"/>
  <c r="G38" i="1"/>
  <c r="G36" i="1"/>
  <c r="G34" i="1"/>
  <c r="G32" i="1"/>
  <c r="G27" i="1"/>
  <c r="G26" i="1"/>
  <c r="G25" i="1"/>
  <c r="G24" i="1"/>
  <c r="G22" i="1"/>
  <c r="G21" i="1"/>
  <c r="G20" i="1"/>
  <c r="G19" i="1"/>
  <c r="G18" i="1"/>
  <c r="G17" i="1"/>
  <c r="G15" i="1"/>
  <c r="G14" i="1"/>
  <c r="G13" i="1"/>
  <c r="G12" i="1"/>
  <c r="G11" i="1"/>
  <c r="G10" i="1"/>
  <c r="G9" i="1"/>
  <c r="G8" i="1"/>
  <c r="G7" i="1"/>
  <c r="G6" i="1"/>
  <c r="G5" i="1"/>
</calcChain>
</file>

<file path=xl/sharedStrings.xml><?xml version="1.0" encoding="utf-8"?>
<sst xmlns="http://schemas.openxmlformats.org/spreadsheetml/2006/main" count="3327" uniqueCount="1528">
  <si>
    <t>Գ Ն ՈՒ Մ Ն Ե Ր Ի Պ Լ Ա Ն
ПЛАН ЗАКУПОК
ԱՆ «ՀՎԿ ազգային կենտրոն» ՊՈԱԿ-ի կարիքների համար 2026 թվականին ձեռքբերման 
ենթակա ապրանքների, աշխատանքների և ծառայությունների Годовой план государственных закупок товаров, работ и услуг ГНО «Национального центра по контролю и профилактике заболеваний» МЗ на 2026 год</t>
  </si>
  <si>
    <r>
      <t xml:space="preserve">Հ/հ
</t>
    </r>
    <r>
      <rPr>
        <b/>
        <sz val="10"/>
        <rFont val="Calibri"/>
        <family val="2"/>
      </rPr>
      <t>№</t>
    </r>
  </si>
  <si>
    <t>ԳՄԱ թվային դասակարգիչներ
Промежуточный код, предусмотренный планом закупок по классификации ЕЗК (CPV)</t>
  </si>
  <si>
    <t>Գնման առարկայի անվանումը
Наименование закупаемых товаров, работ, услуг</t>
  </si>
  <si>
    <t>Չափման միավոր
Единица измерения</t>
  </si>
  <si>
    <t>Քանակը
Общее количество</t>
  </si>
  <si>
    <t>Միավորի նախահաշվային գինը 
Расчетная стоимость единицы</t>
  </si>
  <si>
    <t>Ընդամենը
Итого</t>
  </si>
  <si>
    <t>Գնման ձև
Способ закупки</t>
  </si>
  <si>
    <t>ԱՊՐԱՆՔՆԵՐ / ТОВАРЫ</t>
  </si>
  <si>
    <t>ԴԵՂՈՐԱՅՔ ԵՎ ՊԱՏՎԱՍՏԱՆՅՈՒԹԵՐ / ЛЕКАРСТВЕННЫЕ СРЕДСТВА И ВАКЦИНЫ</t>
  </si>
  <si>
    <t>33651260/1</t>
  </si>
  <si>
    <t>Հեպատիտ Ա դեմ պատվաստանյութ / Вакцина против гепатита А</t>
  </si>
  <si>
    <t>դեղաչափ / доза</t>
  </si>
  <si>
    <t>ՄԱ / MA</t>
  </si>
  <si>
    <t>33651260/2</t>
  </si>
  <si>
    <t>Հեպատիտ Բ /ռիսկի խմբեր/ դեմ պատվաստանյութ / Вакцина против гепатита В /группы риска/</t>
  </si>
  <si>
    <t>33651260/3</t>
  </si>
  <si>
    <t>Հեպատիտ Բ /մանկական/ դեմ պատվաստանյութ / Вакцина против гепатита В (для детей)</t>
  </si>
  <si>
    <t>33651214/1</t>
  </si>
  <si>
    <t>ԲՑԺ պատվաստանյութ / Вакцина БЦЖ</t>
  </si>
  <si>
    <t>33651264/1</t>
  </si>
  <si>
    <t>Ռոտավիրուսային պատվաստանյութ / вакцина против ротавируса</t>
  </si>
  <si>
    <t>33651259/1</t>
  </si>
  <si>
    <t>Պնևմակոկային 13 պատվաստանյութ / Пневмококковые вакцины 13</t>
  </si>
  <si>
    <t>33651266/1</t>
  </si>
  <si>
    <t>ԿԿԽ պատվաստանյութ/ Вакцина ККП (корь, краснуха паротит)</t>
  </si>
  <si>
    <t>33651213/1</t>
  </si>
  <si>
    <t>ԱԴՓ-Մ պատվաստանյութ / АДС-М вакцина</t>
  </si>
  <si>
    <t>33651196/1</t>
  </si>
  <si>
    <t>Կատաղության իմունոգլոբուլին / Иммуноглобулин от бешенства</t>
  </si>
  <si>
    <t>33651199/1</t>
  </si>
  <si>
    <t>Կատաղության դեմ պատվաստանյութ / Вакцина от бешенства</t>
  </si>
  <si>
    <t>33650000/1</t>
  </si>
  <si>
    <t>COVID-19-ի դեմ պատվաստանյութ / COVID-19 вакцина</t>
  </si>
  <si>
    <t>33651258/1</t>
  </si>
  <si>
    <t>Տուլարեմիայի դեմ պատվաստանյութ / Вакцина против туляремии</t>
  </si>
  <si>
    <t>33651219/1</t>
  </si>
  <si>
    <t>Որովայնային տիֆի դեմ պատվաստանյութ / Вакцина против брюшного тифа</t>
  </si>
  <si>
    <t>ԳՀ / GH</t>
  </si>
  <si>
    <t>33651270/1</t>
  </si>
  <si>
    <t>Դեղին տենդի դեմ պատվաստանյութ</t>
  </si>
  <si>
    <t>33651271/1</t>
  </si>
  <si>
    <t>Տզային էնցեֆալիտի դեմ պատվաստանյութ / Вакцина против клещевого энцефалита</t>
  </si>
  <si>
    <t>33651268/2</t>
  </si>
  <si>
    <t>Ջրծաղիկի դեմ պատվաստանյութ /երեխաների և մեծահասակների համար/ / Вакцина против ветряной оспы для взрослых и детей</t>
  </si>
  <si>
    <t>ԲՄ / BM</t>
  </si>
  <si>
    <t>33651268/3</t>
  </si>
  <si>
    <t>Ջրծաղիկի դեմ պատվաստանյութ /երեխաների համար/ / Вакцина против ветряной оспы для детей</t>
  </si>
  <si>
    <t>33651263/1</t>
  </si>
  <si>
    <t>Վեցավալենտ (ԱԿԴՓ` դիֆթերիա, ՈՉ բջջային կապույտ հազ, փայտացում/հեմոֆիլուսային Բ վարակ/ հեպատիտ Բ-ԻՊՎ՝ ինակտիվացված պոլիոմիելիտ) պատվաստանյութ / Шестивалентная (АКДС, гепатит В, ИПВ, HIB) вакцина</t>
  </si>
  <si>
    <t>33651220/1</t>
  </si>
  <si>
    <t>Սեզոնային գրիպի պատվաստանյութ (քառավալենտ) / Вакцина против сезонного гриппа (четырехвалентная)</t>
  </si>
  <si>
    <t>33651200/1</t>
  </si>
  <si>
    <t>Մենինգակոկային կոնյուգացված (քառավալենտ` A, C, Y, W-135 շտամներով) պատվաստանյութի / Вакцина менингококовая конъюгированная четырехвалентная (A, C, Y, W-135)</t>
  </si>
  <si>
    <t>33651211/1</t>
  </si>
  <si>
    <t>Կապույտ հազի ՈՉ բջջային բաղադրիչով, դիֆթերիայի, փայտացման, պոլիոմիելիտի դեմ պատվաստանյութ երեխաների համար (DTaP-IPV) / Вакцина против дифтерии, столбняка, коклюша /неклеточный компонент/, полиомиелита для детей 6 лет</t>
  </si>
  <si>
    <t>33651211/2</t>
  </si>
  <si>
    <t>Կապույտ հազի ՈՉ բջջային բաղադրիչով, դիֆթերիայի, փայտացման եռավալենտ պատվաստանյութ դեռահասների համար (Tdap)
Трехвалентная вакцина с неклеточным компонентом коклюша, дифтерии, столбняка для подростков</t>
  </si>
  <si>
    <t>33651220/2</t>
  </si>
  <si>
    <t>Սեզոնային գրիպի պատվաստանյութ (եռավալենտ) / Вакцина против сезонного гриппа (трехвалентная)</t>
  </si>
  <si>
    <t>33651268/4</t>
  </si>
  <si>
    <t>ՔԻՄԻԱԿԱՆ ՆՅՈՒԹԵՐ / ХИМИЧЕСКИЕ СРЕДСТВА</t>
  </si>
  <si>
    <t>33691420/1</t>
  </si>
  <si>
    <t>Գրամով ներկման ներկերի հավաքածու / Набор для окраски по Граму</t>
  </si>
  <si>
    <t>լրակազմ / набор</t>
  </si>
  <si>
    <t>33691420/2</t>
  </si>
  <si>
    <t>ԴՆԹ/ՌՆԹ-ի անջատման հավաքածու՝ «Ռիբո-պրեպ» / Набор реагентов для выделения РНК/ДНК из клинического материала («РИБО-преп»)</t>
  </si>
  <si>
    <t>Դենգեի տենդի վիրուսի հայտնաբերման ՊՇՌ հավաքածու / Набор реагентов для выявления вируса денге методом ПЦР</t>
  </si>
  <si>
    <t>33691420/3</t>
  </si>
  <si>
    <t>Արևմտյան Նեղոսի վիրուսի (WNV) ՌՆԹ-ի անջատման ռեագենտների հավաքածու / Набор реагентов для выделения РНК вируса (WNV) Западного Нила</t>
  </si>
  <si>
    <t>33691420/4</t>
  </si>
  <si>
    <t>Ղրիմ Կոնգո հեմոռագիկ տենդի ՌՆԹ-ի հայտնաբերման ռեագենտների հավաքածու / Набор реагентов для выявления РНК геморрагической лихорадки Крым-Конго</t>
  </si>
  <si>
    <t>33121270/1</t>
  </si>
  <si>
    <t>Տվին-80 / Твин-80</t>
  </si>
  <si>
    <t>մլ / мл</t>
  </si>
  <si>
    <t>33691420/5</t>
  </si>
  <si>
    <t>Տզային վարակների՝ TBEV, Borrelia burgdorferi sl, Anaplasma phagocytophilum, Ehrlichia chaffeensis / Ehrlichia muris ԴՆԹ/ՌՆԹ հայտնաբերման ՊՇՌ հավաքածու FL / Набор реагентов для обнаружения методом ПЦР FL ДНК/РНК инфекций, передаваемых клещами TBEV, Borrelia burgdorferi sl, Anaplasma phagocytophilum, Ehrlichia chaffeensis / Ehrlichia muris</t>
  </si>
  <si>
    <t>33691420/6</t>
  </si>
  <si>
    <t>Francisella tularensis-ի ԴՆԹ-ի հայտնաբման ռեագենտների հավաքածու / Набор реагентов для выявления ДНК Francisella tularensis</t>
  </si>
  <si>
    <t>33691420/7</t>
  </si>
  <si>
    <t>Coxiella burnetti ԴՆԹ հայտնաբերման և անջատման ռեագենտների հավաքածու / Набор реагентов для выявления и выделения ДНК возбудителя Coxiella burnetti</t>
  </si>
  <si>
    <t>24311530/1</t>
  </si>
  <si>
    <t>Ջրածնի պերօքսիդ / Перекись водорода</t>
  </si>
  <si>
    <t>լ / л</t>
  </si>
  <si>
    <t>Հեղուկ ազոտ / Жидкий азот</t>
  </si>
  <si>
    <t>լիտր / литр</t>
  </si>
  <si>
    <t>Մանրէաբանական լաբորատորիա` նյութեր</t>
  </si>
  <si>
    <t>33121270/2</t>
  </si>
  <si>
    <t>Ֆերմենտատիվ պեպտոն / Пептон ферментативный</t>
  </si>
  <si>
    <t>կգ / кг</t>
  </si>
  <si>
    <t>33691875/1</t>
  </si>
  <si>
    <t>Քսիլոզ-լիզին-դեզօքսիխոլատային՝ XLD ագար / Ксилоза-лизин-дезоксилат агар - XLD агар</t>
  </si>
  <si>
    <t>33691163/1</t>
  </si>
  <si>
    <t>ՏՏ ագար / ТТ агар</t>
  </si>
  <si>
    <t>24951480/1</t>
  </si>
  <si>
    <t>Բուֆերացված պեպտոնաջուր / Забуференная пептонная вода</t>
  </si>
  <si>
    <t>33691166/1</t>
  </si>
  <si>
    <t>Մյուլլեր-Կաուֆմանի տետրաթիոնատային միջավայր / Тетратионатная среда Мюллера-Кауфмана</t>
  </si>
  <si>
    <t>33121270/3</t>
  </si>
  <si>
    <t>Սելենիտային արգանակ կամ Լեյֆսոնի միջավայր՝ կցված ընտրողական հավելումով / Селенитовый бульон или среда Лейфсона с селективной дабавкой</t>
  </si>
  <si>
    <t>33691889/1</t>
  </si>
  <si>
    <t>Ռապպոպորտ-Վասիլիադիսի միջավայր` մոդիֆիկացված / Среда Раппапорта-Василиадиса модифицированная</t>
  </si>
  <si>
    <t>33691166/2</t>
  </si>
  <si>
    <t>Shigella ցեղի մանրէների ընտրողական հարստացման միջավայրի հիմք / Среда для селективного обогащения бактерий рода Shigella или основа бульона для шигелл</t>
  </si>
  <si>
    <t>33691420/8</t>
  </si>
  <si>
    <t>Shigella ցեղի մանրէների ընտրողական հարստացման միջավայրի հակամանրէային հավելում / Селективная добавка для среды обогащения бактерий рода Shigella или основы бульона для шигелл</t>
  </si>
  <si>
    <t>սրվակ / флакон</t>
  </si>
  <si>
    <t>33691163/2</t>
  </si>
  <si>
    <t>Հեկտոեն ագար / Гектоеновый агар</t>
  </si>
  <si>
    <t>33691163/3</t>
  </si>
  <si>
    <t>Դրոժային էքստրակտով ագար / Агар с дрожжевым экстрактом</t>
  </si>
  <si>
    <t>33121270/4</t>
  </si>
  <si>
    <t>Մսա-պեպտոնային արգանակ / Мясо-пептонный бульон</t>
  </si>
  <si>
    <t>33691163/4</t>
  </si>
  <si>
    <t>Մսա-պեպտոնային ագար կամ սնուցող ագար 1% պեպտոնով / Мясо-пептонный агар или питательный агар</t>
  </si>
  <si>
    <t>33691163/5</t>
  </si>
  <si>
    <t>Էնդո ագար / Эндо агар</t>
  </si>
  <si>
    <t>33691163/6</t>
  </si>
  <si>
    <t>Մանիտ-աղային ագար / Маннит-солевой агар</t>
  </si>
  <si>
    <t>33691163/7</t>
  </si>
  <si>
    <t>Սաբուրո ագար քլորամֆենիկոլով / Сабуро CAF агар</t>
  </si>
  <si>
    <t>33121270/5</t>
  </si>
  <si>
    <t>Սաբուրո արգանակ / Сабуро бульон</t>
  </si>
  <si>
    <t>33691880/1</t>
  </si>
  <si>
    <t>Թիոգլիկոլային միջավայր / Тиогликолевая среда</t>
  </si>
  <si>
    <t>33691888/1</t>
  </si>
  <si>
    <t>Մակ-Կոնկե արգանակ բրոմկրեզոլոպուրպուրով / Мак-Конке бульон с бромкрезолопурпуром</t>
  </si>
  <si>
    <t>33121270/6</t>
  </si>
  <si>
    <t>Բյուրեղային մանուշակագույնով և չեզոք կարմիրով լեղային արգանակ (Violet Red Bile Broth) / Желчный бульон с Кристаллическо- пурпурным и нейтрально-красным (Violet Red Bile Broth)</t>
  </si>
  <si>
    <t>33691166/3</t>
  </si>
  <si>
    <t>Եռշաքարային միջավայր / Трехсахарная среда</t>
  </si>
  <si>
    <t>33691163/8</t>
  </si>
  <si>
    <t>Արյունային ագարի հիմք / Основа кровяного агара</t>
  </si>
  <si>
    <t>33691880/2</t>
  </si>
  <si>
    <t>Լևինի միջավայր / Среда Левина</t>
  </si>
  <si>
    <t>33121270/7</t>
  </si>
  <si>
    <t>Ացետամիդային արգանակ / Питательный бульон с ацетамидом</t>
  </si>
  <si>
    <t>գր / гр</t>
  </si>
  <si>
    <t>33121270/8</t>
  </si>
  <si>
    <t>Բայրդ-Պարկերի ագարային միջավայր / Агаризованная среда Байрд-Паркера</t>
  </si>
  <si>
    <t>33691163/9</t>
  </si>
  <si>
    <t>Ագար-ագար / Агар бактериологический</t>
  </si>
  <si>
    <t>33691166/4</t>
  </si>
  <si>
    <t>«Բ» խմբի ստրեպտակոկերի (S. agalactiae) անջատման և տարբերակման խրոմոգեն ընտրողական միջավայր_1 / Основа селективного хромогенного агара для выделения стрептококков группы Б (S. Agalactiae)_1</t>
  </si>
  <si>
    <t>33691166/5</t>
  </si>
  <si>
    <t>«Բ» խմբի ստրեպտակոկերի (S. agalactiae) անջատման և տարբերակման խրոմոգեն միջավայրի հավելում / Селективная добавка хромогенного агара для выделения S. agalactiae</t>
  </si>
  <si>
    <t>33691166/6</t>
  </si>
  <si>
    <t>«Բ» խմբի ստրեպտակոկերի (S. agalactiae) անջատման և տարբերակման խրոմոգեն ընտրողական միջավայր_2 / Основа селективного хромогенного агара для выделения стрептококков группы Б (S. Agalactiae)_2</t>
  </si>
  <si>
    <t>33691166/7</t>
  </si>
  <si>
    <t>Հիպուրատի հիդրոլիզի դիտարկման արգանակ / Бульон для определения хидролиза гиппурата</t>
  </si>
  <si>
    <t>33691166/8</t>
  </si>
  <si>
    <t>Բիֆիդոբակտերիաների աճեցման սնուցող միջավայր / Питательная среда для выращивания бифидобактерий</t>
  </si>
  <si>
    <t>33691163/10</t>
  </si>
  <si>
    <t>MRS ագար լակտոբակտերիաների աճեցման/հայտնաբերման համար (Տվին 80-ով) / Среда MRS для выращивания / обнаружения лактобактерий (с Twin 80)</t>
  </si>
  <si>
    <t>33691166/9</t>
  </si>
  <si>
    <t>Երկաթ-սուլֆիտային միջավայր` կլոստրիդիաների (այդ թվում պերֆրինգենսի) հայտնաբերման և անջատման համար / Железо-сульфитная среда для выделения клостридий</t>
  </si>
  <si>
    <t>33691420/9</t>
  </si>
  <si>
    <t>Բակտերոիդ ագար հավելումով / Бактероид агар с добавкой</t>
  </si>
  <si>
    <t>33691166/10</t>
  </si>
  <si>
    <t>Միջավայր մանրէների շարժունակությունը որոշելու համար՝ Motility medium / Среда для определения подвижности бактерий Motility medium</t>
  </si>
  <si>
    <t>33691166/11</t>
  </si>
  <si>
    <t>Մյուլլեր-Հինթոնի միջավայր / Среда Мюллера-Хинтона</t>
  </si>
  <si>
    <t>33691166/12</t>
  </si>
  <si>
    <t>Սիմոնսի միջավայր / Среда Симмонса</t>
  </si>
  <si>
    <t>33691163/11</t>
  </si>
  <si>
    <t>Ացետատային տարբերակիչ ագար / Ацетатный агар дифференциальный</t>
  </si>
  <si>
    <t>33691163/12</t>
  </si>
  <si>
    <t>Մալոնատային ագար / Агар малонатный</t>
  </si>
  <si>
    <t>33121270/9</t>
  </si>
  <si>
    <t xml:space="preserve">Կալիումի տելուրիտի 3,5%-անոց լ-թ / 3,5% - ный раствор теллурита калия </t>
  </si>
  <si>
    <t>33691163/13</t>
  </si>
  <si>
    <t>Դեղնուցային և պոլիմիքսինային (MYP) ագարի հիմք / Օснова желточного агара с полимиксином (MYP)</t>
  </si>
  <si>
    <t>33691166/13</t>
  </si>
  <si>
    <t>B. cereus-ի աճեցման միջավայրի պոլիմիքսինային հավելում / Селективная добавка для агара Bacillus cereus-полимиксин</t>
  </si>
  <si>
    <t>33691163/14</t>
  </si>
  <si>
    <t>Լեղա-էսկուլինային ագարի հիմք՝ նատրիումի ազիդով / Основа желчно-эскулиного агара с азидом натрия</t>
  </si>
  <si>
    <t>33691163/15</t>
  </si>
  <si>
    <t>Սլանեց-Բարտլի ագարի հիմք / Сланец-Бартли агаровая основа</t>
  </si>
  <si>
    <t>33691166/14</t>
  </si>
  <si>
    <t>Կորինեբակտերիաների աճեցման և հայտնաբերման Հոյլի միջավայրի հիմք / Агар Хойли для обнаружения коринебактерий</t>
  </si>
  <si>
    <t>33691420/10</t>
  </si>
  <si>
    <t>Յերսինիոզային սելեկտիվ արգանակի հիմք՝ հավելումով / Основа иерсиниозного селективного бульона с добавкой</t>
  </si>
  <si>
    <t>33691420/11</t>
  </si>
  <si>
    <t>Յերսինիոզային սելեկտիվ ագարի հիմք՝ հավելումով / Основа иерсиниозного селективного агара с добавкой</t>
  </si>
  <si>
    <t>33691166/15</t>
  </si>
  <si>
    <t>SCDLP արգանակ՝ Տրիպտիկ սոյայի լեցիտինով և տվինով արգանակ / SCDLP бульон-Триптик соевый бульон с лецитином и твином</t>
  </si>
  <si>
    <t>33691163/16</t>
  </si>
  <si>
    <t>Քրոմոգեն ագար՝ ուրոպաթոգեն բակտերիաների հայտնաբերման ու տարբերակման  համար (UTIC) / Хромогенный агар для выявления и идентификации уропатогенных бактерий (UTIC)</t>
  </si>
  <si>
    <t>33691883/1</t>
  </si>
  <si>
    <t>Հիսի միջավայր լակտոզով / Среда Гисса с лактозой</t>
  </si>
  <si>
    <t>33691883/2</t>
  </si>
  <si>
    <t>Հիսի միջավայր գլյուկոզով / Среда Гисса с глюкозой</t>
  </si>
  <si>
    <t>33691883/3</t>
  </si>
  <si>
    <t>Հիսի միջավայր մանիտով / Среда Гисса с маннитом</t>
  </si>
  <si>
    <t>24311360/1</t>
  </si>
  <si>
    <t>Քիմիական մաքուր աղ՝ նատրիումի քլորիդ / Хлорид натрия</t>
  </si>
  <si>
    <t>24311370/1</t>
  </si>
  <si>
    <t>Նատրիումի հիպոսուլֆիտ / Гипосульфит натрия</t>
  </si>
  <si>
    <t>33121270/10</t>
  </si>
  <si>
    <t>Ճագարի չոր պլազմա / Плазма кроличья цитратная сухая</t>
  </si>
  <si>
    <t>33691420/12</t>
  </si>
  <si>
    <t>33121270/11</t>
  </si>
  <si>
    <t>Բուֆերային լուծույթ / Раствор буферный</t>
  </si>
  <si>
    <t>33691420/13</t>
  </si>
  <si>
    <t>ՍԻԲ-երի հավաքածու N 2 / Набор СИБ № 2</t>
  </si>
  <si>
    <t>24300000/1</t>
  </si>
  <si>
    <t>Քիմիական մաքուր լակտոզ / Чистая химическая лактоза</t>
  </si>
  <si>
    <t>24300000/2</t>
  </si>
  <si>
    <t>Քիմիական մաքուր գլյուկոզ / Чистая химическая глюкоза</t>
  </si>
  <si>
    <t>33121270/12</t>
  </si>
  <si>
    <t>Սկավառակներ օքսիդազայով 8-10 մմ տրամագծով / Диски с оксидазой диаметром 8-10 мм</t>
  </si>
  <si>
    <t>հատ / шт.</t>
  </si>
  <si>
    <t>33121270/13</t>
  </si>
  <si>
    <t>Ձիու շիճուկ նորմալ / Лошадиная сыворотка нормальная</t>
  </si>
  <si>
    <t>33121270/14</t>
  </si>
  <si>
    <t>Սկավառակներ օպտոխինով / Диски с оптохином</t>
  </si>
  <si>
    <t>33121270/15</t>
  </si>
  <si>
    <t>Խոշոր եղջերավոր անասունի չոր լեղի / Сухая бычья желчь</t>
  </si>
  <si>
    <t>33121270/16</t>
  </si>
  <si>
    <t>Չոր շիգելոզային ադսորբցված ախտորոշիչ շիճուկ ագլյուտինացիայի ռեակցիայի համար ֆլեքսների I-V / Сухая шигеллезная адсорбированная диагностическая сыворотка для реакции агглютинации Shigella Flexes I-V</t>
  </si>
  <si>
    <t>33121270/17</t>
  </si>
  <si>
    <t>Չոր շիգելոզային ադսորբցված ախտորոշիչ շիճուկ ֆլեքսներ տիպ II / Сухая шигеллезная адсорбированная диагностическая сыворотка Флекснер II типа</t>
  </si>
  <si>
    <t>33121270/18</t>
  </si>
  <si>
    <t>Չոր սալմոնելոզային ադսորբցված ախտորոշիչ շիճուկ ագլյուտինացիայի ռեակցիայի համար ABCDE / Сухая сальмонеллезная адсорбированная диагностическая сыворотка для реакции агглютинации ABCDE</t>
  </si>
  <si>
    <t>33121270/19</t>
  </si>
  <si>
    <t>Չոր սալմոնելոզային ադսորբցված ախտորոշիչ շիճուկ ագլյուտինացիայի ռեակցիայի համար O4 / Сухая сальмонеллезная адсорбированная диагностическая сыворотка для реакции агглютинации О4</t>
  </si>
  <si>
    <t>33121270/20</t>
  </si>
  <si>
    <t>Չոր սալմոնելոզային ադսորբցված ախտորոշիչ շիճուկ ագլյուտինացիայի ռեակցիայի համար O5 / Сухая сальмонеллезная адсорбированная диагностическая сыворотка для реакции агглютинации О5</t>
  </si>
  <si>
    <t>33121270/21</t>
  </si>
  <si>
    <t>Չոր սալմոնելոզային ադսորբցված ախտորոշիչ շիճուկ ագլյուտինացիայի ռեակցիայի համար O6 / Сухая сальмонеллезная адсорбированная диагностическая сыворотка для реакции агглютинации О6</t>
  </si>
  <si>
    <t>33121270/22</t>
  </si>
  <si>
    <t>Չոր սալմոնելոզային ադսորբցված ախտորոշիչ շիճուկ ագլյուտինացիայի ռեակցիայի համար O7 / Сухая сальмонеллезная адсорбированная диагностическая сыворотка для реакции агглютинации О7</t>
  </si>
  <si>
    <t>33121270/23</t>
  </si>
  <si>
    <t>Չոր սալմոնելոզային ադսորբցված ախտորոշիչ շիճուկ ագլյուտինացիայի ռեակցիայի համար O8 / Сухая сальмонеллезная адсорбированная диагностическая сыворотка для реакции агглютинации О8</t>
  </si>
  <si>
    <t>33121270/24</t>
  </si>
  <si>
    <t>Չոր սալմոնելոզային ադսորբցված ախտորոշիչ շիճուկ ագլյուտինացիայի ռեակցիայի համար O9 / Сухая сальмонеллезная адсорбированная диагностическая сыворотка для реакции агглютинации О9</t>
  </si>
  <si>
    <t>33121270/25</t>
  </si>
  <si>
    <t>Չոր սալմոնելոզային ադսորբցված ախտորոշիչ շիճուկ ագլյուտինացիայի ռեակցիայի համար O12 / Сухая сальмонеллезная адсорбированная диагностическая сыворотка для реакции агглютинации O12</t>
  </si>
  <si>
    <t>33121270/26</t>
  </si>
  <si>
    <t>Չոր սալմոնելոզային ադսորբցված ախտորոշիչ շիճուկ ագլյուտինացիայի ռեակցիայի համար Ha / Сухая сальмонеллезная адсорбированная диагностическая сыворотка для реакции агглютинации Ha</t>
  </si>
  <si>
    <t>33121270/27</t>
  </si>
  <si>
    <t>Չոր սալմոնելոզային ադսորբցված ախտորոշիչ շիճուկ ագլյուտինացիայի ռեակցիայի համար Hd / Сухая сальмонеллезная адсорбированная диагностическая сыворотка для реакции агглютинации Hd</t>
  </si>
  <si>
    <t>33121270/28</t>
  </si>
  <si>
    <t>Չոր սալմոնելոզային ադսորբցված ախտորոշիչ շիճուկ ագլյուտինացիայի ռեակցիայի համար Hf / Сухая сальмонеллезная адсорбированная диагностическая сыворотка для реакции агглютинации Hf</t>
  </si>
  <si>
    <t>33121270/29</t>
  </si>
  <si>
    <t>Չոր սալմոնելոզային ադսորբցված ախտորոշիչ շիճուկ ագլյուտինացիայի ռեակցիայի համար Hp / Сухая сальмонеллезная адсорбированная диагностическая сыворотка для реакции агглютинации Hp</t>
  </si>
  <si>
    <t>33121270/30</t>
  </si>
  <si>
    <t>Չոր սալմոնելոզային ադսորբցված ախտորոշիչ շիճուկ ագլյուտինացիայի ռեակցիայի համար Hq / Сухая сальмонеллезная адсорбированная диагностическая сыворотка для реакции агглютинации Hq</t>
  </si>
  <si>
    <t>33121270/31</t>
  </si>
  <si>
    <t>Չոր սալմոնելոզային ադսորբցված ախտորոշիչ շիճուկ ագլյուտինացիայի ռեակցիայի համար Hst / Сухая сальмонеллезная адсорбированная диагностическая сыворотка для реакции агглютинации Hst</t>
  </si>
  <si>
    <t>33121270/32</t>
  </si>
  <si>
    <t>Չոր սալմոնելոզային ադսորբցված ախտորոշիչ շիճուկ ագլյուտինացիայի ռեակցիայի համար Hgm / Сухая сальмонеллезная адсорбированная диагностическая сыворотка для реакции агглютинации Hgm</t>
  </si>
  <si>
    <t>33121270/33</t>
  </si>
  <si>
    <t>Չոր սալմոնելոզային ադսորբցված ախտորոշիչ շիճուկ ագլյուտինացիայի ռեակցիայի համար Hi / Сухая сальмонеллезная адсорбированная диагностическая сыворотка для реакции агглютинации Hi</t>
  </si>
  <si>
    <t>33691420/14</t>
  </si>
  <si>
    <t>Էնտերոբակտերիաների կենսաքիմիական տարբերակման API - 20E թեստ-հավաքածու / Тест-набор API-20E для биохимической дифференциации Энтеробактерий</t>
  </si>
  <si>
    <t>33691420/15</t>
  </si>
  <si>
    <t>Չֆերմենտացնղ մանրէների կենսաքիմիական տարբերակման API - 20NE թեստ-հավաքածու / Тест-набор API-20NE для биохимической дифференциации Неферментирующих бактерий</t>
  </si>
  <si>
    <t>33691420/16</t>
  </si>
  <si>
    <t>Ստաֆիլակոկերի ու միկրոկոկերի կենսաքիմիական տարբերակման API - Staph թեստ-հավաքածու / Тест-набор API- Staph для биохимической дифференциации стафилакокков и микрококков</t>
  </si>
  <si>
    <t>33691420/17</t>
  </si>
  <si>
    <t>Ստրեպտակոկերի կենսաքիմիական տարբերակման API - Strep թեստ-հավաքածու / Тест-набор API- Strep для биохимической дифференциации стрептококков</t>
  </si>
  <si>
    <t>33691420/18</t>
  </si>
  <si>
    <t>Մանրէների կենսաքիմիական հատկությունների հիման վրա տարբերակման API համակարգերի համար նախատեսված ռեագենտների լրակազմ / Набор реагентов предназначенных для API систем на основе дифференциации биохимических свойств микробов</t>
  </si>
  <si>
    <t>33691420/19</t>
  </si>
  <si>
    <t>Ռեագենտ NIN / Реагент NIN</t>
  </si>
  <si>
    <t>33691420/20</t>
  </si>
  <si>
    <t>ԴՆԹ - ի անջատման հավաքածու «ԴՆԹ սորբ-B» / Набор реагентов для выделения ДНК из клинического материала «ДНК-сорб-B»</t>
  </si>
  <si>
    <t>33691420/21</t>
  </si>
  <si>
    <t>Էնտերոախտածին (դիարոգեն) աղիքային ցուպիկների (EPEC, ETEC, EIEC, EHEC, EАgEC) ԴՆԹ-ն կլինիկական և շրջակա միջավայրի նմուշներից հայտնաբերման հավաքածու / Набор для выявления и дифференциации ДНК диарогенных E.coli (EPEC, ETEC, EIEC, EHEC, EAgEC) в объектах окружающей среды и клиническом материале методом полимеразной цепной реакции (ПЦР)</t>
  </si>
  <si>
    <t>Կապույտ հազի (Bordetella pertussis), հարկապույտ հազի (Bordetella parapertussis) և բրոնխոսեպտիկոզի (Bordetella bronchiseptica) հարուցիչների ԴՆԹ–ն կլինիկական նմուշներից հայտնաբերման հավաքածու / Набор реагентов для выявления и дифференциации ДНК возбудителей коклюша (Bordetella pertussis), паракоклюша (Bordetella parapertussis) и бронхисептикоза (Bordetella bronchiseptica) в биологическом материале</t>
  </si>
  <si>
    <t>33691420/22</t>
  </si>
  <si>
    <t>ՊՇՌ հավաքածու Շիգելաների (Shigella spp.), Սալմոնելաների (Salmonella spp.), Կամպիլոբակտերիաների (Campylobacter spp.), ԴՆԹ կլինիկական և շրջակա միջավայրի նմուշներից հայտնաբերման համար / Набор реагентов для выявления и дифференциации ДНК бактерий рода Шигелла (Shigella spp.), Сальмонелла (Salmonella spp.), Кампилобактерий (Campylobacter spp.) в объектах окружающей среды и клиническом материале методом полимеразной цепной реакции (ПЦР)</t>
  </si>
  <si>
    <t>33691420/23</t>
  </si>
  <si>
    <t>Յերսինիոզների հարուցիչների վիրուլենտ և ավիրուլենտ շտամների (Yersinia enterocolitica, Yersinia pseudotuberculosis) ԴՆԹ – ն անջատելու և տարբերակելու հավաքածու / Набор реагентов для выявления и дифференциации ДНК вирулентных и авирулентных штаммов Yersinia enterocolitica и штаммов Yersinia pseudotuberculosis в объектах окружающей среды и клиническом материале</t>
  </si>
  <si>
    <t>33691420/24</t>
  </si>
  <si>
    <t>Neisseria meningitidis, Haemophilus influenzae և Streptococcus pneumoniae-ի ԴՆԹ-ն կենսաբանական նյութում հայտնաբերման հավաքածու / Набор реагентов для выявления ДНК Neisseria meningitidis, Haemophilus influenzae и Streptococcus pneumoniae в клиническом материале методом полимеразной цепной реакции (ПЦР)</t>
  </si>
  <si>
    <t>33691420/25</t>
  </si>
  <si>
    <t>Մանրէային մենինգիտների՝ N. meningitidis-ի, H. influenzae-ի և S. pneumoniae-ի ԴՆԹ-ի հայտնաբերման և շճատիպավորման հավաքածու / Набор для обнаружения и серотипирования ДНК бактериальных менингитов для N. meningitidis, H. influenzae и S. Pneumoniae</t>
  </si>
  <si>
    <t>33691420/26</t>
  </si>
  <si>
    <t>Legionella pneumophila-ի ԴՆԹ-ի շրջակա միջավայրի և կլինիկական նմուշներում քանակական և որակական որոշման հավաքածու / Набор реагентов для выявления ДНК Legionella pneumophila в биологическом материале и объектах окружающей среды методом полимеразной цепной реакции (ПЦР)</t>
  </si>
  <si>
    <t>33691420/27</t>
  </si>
  <si>
    <t>«A» խմբի ստրեպտակոկերի հայտնաբերման արագ թեստ / Быстрый тест для обнаружения стрептококков группы А</t>
  </si>
  <si>
    <t>33691420/28</t>
  </si>
  <si>
    <t>Հելիկոբակտեր պիլորիի հակածնի որոշման արագ թեստ (կղանքում) / Быстрый тест для выявления антигена Helicobacter pylori в кале</t>
  </si>
  <si>
    <t>33691420/29</t>
  </si>
  <si>
    <t>Կամպիլոբակտերի հակածնի որոշման արագ թեստ կղանքում / Быстрый тест для выявления антигенов бактерий Campylobacter в образце кала</t>
  </si>
  <si>
    <t>33691166/16</t>
  </si>
  <si>
    <t>Տրանսպորտային համակարգ Կերի Բլերի միջավայրով / Транспортная система со средой Керри Блэра</t>
  </si>
  <si>
    <t>33691166/17</t>
  </si>
  <si>
    <t>Տրանսպորտային համակարգ Ստյուարտի միջավայրով / Транспортная система со средой Стюарт</t>
  </si>
  <si>
    <t>33691166/18</t>
  </si>
  <si>
    <r>
      <t xml:space="preserve">Տրանսպորտային համակարգ Էյմսի </t>
    </r>
    <r>
      <rPr>
        <b/>
        <sz val="10"/>
        <rFont val="GHEA Grapalat"/>
        <family val="3"/>
      </rPr>
      <t>հեղուկ</t>
    </r>
    <r>
      <rPr>
        <sz val="10"/>
        <rFont val="GHEA Grapalat"/>
        <family val="3"/>
      </rPr>
      <t xml:space="preserve"> (Ամիես) միջավայրով / Транспортная система с </t>
    </r>
    <r>
      <rPr>
        <b/>
        <sz val="10"/>
        <rFont val="GHEA Grapalat"/>
        <family val="3"/>
      </rPr>
      <t>жидкой</t>
    </r>
    <r>
      <rPr>
        <sz val="10"/>
        <rFont val="GHEA Grapalat"/>
        <family val="3"/>
      </rPr>
      <t xml:space="preserve"> средой Эймса (Амиес)</t>
    </r>
  </si>
  <si>
    <t>33691166/19</t>
  </si>
  <si>
    <r>
      <t xml:space="preserve">Տրանսպորտային համակարգ Էյմսի </t>
    </r>
    <r>
      <rPr>
        <b/>
        <sz val="10"/>
        <rFont val="GHEA Grapalat"/>
        <family val="3"/>
      </rPr>
      <t xml:space="preserve">ագարային </t>
    </r>
    <r>
      <rPr>
        <sz val="10"/>
        <rFont val="GHEA Grapalat"/>
        <family val="3"/>
      </rPr>
      <t>(Ամիես) միջավայրով / Транспортная система со средой Эймса (Амиес)</t>
    </r>
  </si>
  <si>
    <t>33121270/34</t>
  </si>
  <si>
    <t>«ԳազՊակետ»-ներ էքսիկատորների համար (միկրոաէրոֆիլ պայմաններ ստեղծելու համար) / «Газпакеты» для эксикаторов (для создания микроаэрофильных условий)</t>
  </si>
  <si>
    <t>33121270/35</t>
  </si>
  <si>
    <t>«ԳազՊակետ»-ներ էքսիկատորների համար (անաէրոբ պայմաններ ստեղծելու համար) / «Газпакеты» для экскаваторов (для создания анаэробных условий)</t>
  </si>
  <si>
    <t>24300000/3</t>
  </si>
  <si>
    <t>Քլորոֆորմ / Хлороформ</t>
  </si>
  <si>
    <t>24321851/1</t>
  </si>
  <si>
    <t>Միզանյութ / Мочевина</t>
  </si>
  <si>
    <t>33691420/30</t>
  </si>
  <si>
    <t>Էշերիխիոզ պոլիվալենտ ախտորոշիչ շիճուկների լրակազմ՝ բաղկացած OKA, OKB, OKC, OKD և OKE չոր շիճուկներից / Набор эшерихиозных поливалентных сухих диагностических сывороток -  OKA, OKB, OKC, OKD и OKE</t>
  </si>
  <si>
    <t>33691420/31</t>
  </si>
  <si>
    <t>Էշերիխիոզ ախտորոշիչ O157 չոր շիճուկ / Эшерихиозная поливалентная сухая диагностическая сыворотка O157</t>
  </si>
  <si>
    <t>սրվակ</t>
  </si>
  <si>
    <t>33121270/36</t>
  </si>
  <si>
    <t>«Կոլիստինի նկատմամբ զգայունության որոշման համակարգ արգանակում միկրոնոսրացման մեթոդով» / «Система определения чувствительности к колистину методом микроразведений в бульоне»</t>
  </si>
  <si>
    <t>լրակազմ</t>
  </si>
  <si>
    <t>33121270/37</t>
  </si>
  <si>
    <t>«Վանկոմիցինի նկատմամբ զգայունության որոշման համակարգ արգանակում միկրոնոսրացման մեթոդով» / «Система определения чувствительности к ванкомоцому методом микроразведений в бульоне»</t>
  </si>
  <si>
    <t>33121270/38</t>
  </si>
  <si>
    <t>Հակամանրէային սկավառակներ Պենիցիլին G 1 ԱՄ/ Диски с Пенициллином G 1 ЕД</t>
  </si>
  <si>
    <t>33121270/39</t>
  </si>
  <si>
    <t>Հակամանրէային սկավառակներ ամպիցիլինով 10 մկգ / Диски с ампициллином 10 мкг</t>
  </si>
  <si>
    <t>33121270/40</t>
  </si>
  <si>
    <t>Հակամանրէային սկավառակներ ամպիցիլինով 2 մկգ / Диски с ампициллином 2 мкг</t>
  </si>
  <si>
    <t>33121270/41</t>
  </si>
  <si>
    <t>Հակամանրէային սկավառակներ ամօքսիցիլին/կլավուլանաթթվով 20/10 մկգ / Диски с ампицилин-клавуланатом 20/10 мкг</t>
  </si>
  <si>
    <t>33121270/42</t>
  </si>
  <si>
    <t>Հակամանրէային սկավառակներ պիպերացիլին/տազոբակտամով 30/6 մկգ / Диски с пиперациллин/тазобактамом 30/6 мкг</t>
  </si>
  <si>
    <t>33121270/43</t>
  </si>
  <si>
    <t>Հակամանրէային սկավառակներ օքսացիլինով 1 մկգ / Диски с оксациллином 1 мкг</t>
  </si>
  <si>
    <t>33121270/44</t>
  </si>
  <si>
    <t>Հակամանրէային սկավառակներ ցեֆօքսիտինով 30 մկգ / Диски с цефокситином 30 мкг</t>
  </si>
  <si>
    <t>33121270/45</t>
  </si>
  <si>
    <t>Հակամանրէային սկավառակներ ցեֆտազիդիմով 10 մկգ / Диски с цефтазидимом 10 мкг</t>
  </si>
  <si>
    <t>33121270/46</t>
  </si>
  <si>
    <t>Հակամանրէային սկավառակներ ցեֆպոդոքսիմով 10 մկգ / Диски с цефподоксимом 10 мкг</t>
  </si>
  <si>
    <t>33121270/47</t>
  </si>
  <si>
    <t>Հակամանրէային սկավառակներ ցեֆտրիաքսոնով 30 մկգ / Диски с цефтриаксоном 30 мкг</t>
  </si>
  <si>
    <t>33121270/48</t>
  </si>
  <si>
    <t>Հակամանրէային սկավառակներ ցեֆուրօքսիմով 30 մկգ / Диски с цефуроксимом 30 мкг</t>
  </si>
  <si>
    <t>33121270/49</t>
  </si>
  <si>
    <t>Հակամանրէային սկավառակներ ցեֆոտաքսիմով 5 մկգ / Диски с цефотаксимом 5 мкг</t>
  </si>
  <si>
    <t>33121270/50</t>
  </si>
  <si>
    <t>Հակամանրէային սկավառակներ ցեֆալեքսինով 30 մկգ / Диски с цефалексином 30 мкг</t>
  </si>
  <si>
    <t>33121270/51</t>
  </si>
  <si>
    <t>Հակամանրէային սկավառակներ ցեֆեպիմով 30 մկգ / Диски с цефепимом 30 мкг</t>
  </si>
  <si>
    <t>33121270/52</t>
  </si>
  <si>
    <t>Հակամանրէային սկավառակներ էրտապենեմով 10 մկգ / Диски с эртапенемом 10 мкг</t>
  </si>
  <si>
    <t>33121270/53</t>
  </si>
  <si>
    <t>Հակամանրէային սկավառակներ իմիպենեմով 10 մկգ / Диски с имипенемом 10 мкг</t>
  </si>
  <si>
    <t>33121270/54</t>
  </si>
  <si>
    <t>Հակամանրէային սկավառակներ մերոպենեմով 10 մկգ / Диски с меропенем 10 мкг</t>
  </si>
  <si>
    <t>33121270/55</t>
  </si>
  <si>
    <t>Հակամանրէային սկավառակներ ազտրեոնամով 30 մկգ / Диски с азтреонамом 30 мкг.</t>
  </si>
  <si>
    <t>33121270/56</t>
  </si>
  <si>
    <t>Հակամանրէային սկավառակներ ֆոսֆոմիցինով 200 մկգ / Диски с фосфомицином 200 мкг.</t>
  </si>
  <si>
    <t>33121270/57</t>
  </si>
  <si>
    <t>Հակամանրէային սկավառակներ ցիպրոֆլօքսացինով 5 մկգ / Диски с ципрофлоксацином 5 мкг</t>
  </si>
  <si>
    <t>33121270/58</t>
  </si>
  <si>
    <t>Հակամանրէային սկավառակներ պեֆլօքսացինով 5 մկգ / Диски с пефлоксацином 5 мкг</t>
  </si>
  <si>
    <t>33121270/59</t>
  </si>
  <si>
    <t>Հակամանրէային սկավառակներ լեվոֆլօքսացինով 5 մկգ / Диски с левофлоксацином 5 мкг</t>
  </si>
  <si>
    <t>33121270/60</t>
  </si>
  <si>
    <t>Հակամանրէային սկավառակներ մօքսիֆլօքսացինով 5 մկգ / Диски с моксифлоксацином 5 мкг</t>
  </si>
  <si>
    <t>33121270/61</t>
  </si>
  <si>
    <t>Հակամանրէային սկավառակներ նորֆլօքսացինով 10 մկգ / Диски с норфлоксацином 10 мкг</t>
  </si>
  <si>
    <t>33121270/62</t>
  </si>
  <si>
    <t>Հակամանրէային սկավառակներ ամիկացինով 30 մկգ / Диски с амикацином 30 мкг</t>
  </si>
  <si>
    <t>33121270/63</t>
  </si>
  <si>
    <t>Հակամանրէային սկավառակներ գենտամիցինով 30 մկգ / Диски с гентамицином 30 мкг</t>
  </si>
  <si>
    <t>33121270/64</t>
  </si>
  <si>
    <t>Հակամանրէային սկավառակներ գենտամիցինով 10 մկգ / Диски с гентамицином 10 мкг</t>
  </si>
  <si>
    <t>33121270/65</t>
  </si>
  <si>
    <t>Հակամանրէային սկավառակներ տոբրամիցինով 10 մկգ / Диски с тобрамицином 10 мкг</t>
  </si>
  <si>
    <t>33121270/66</t>
  </si>
  <si>
    <t>Հակամանրէային սկավառակներ տեյկոպլանինով 30 մկգ / Диски с тейкопланином 30 мкг</t>
  </si>
  <si>
    <t>33121270/67</t>
  </si>
  <si>
    <t>Հակամանրէային սկավառակներ վանկոմիցինով 5 մկգ / Диски с ванкомицином 5 мкг</t>
  </si>
  <si>
    <t>33121270/68</t>
  </si>
  <si>
    <t>Հակամանրէային սկավառակներ կլինդամիցինով 2 մկգ / Диски с клиндамицином 2 мкг</t>
  </si>
  <si>
    <t>33121270/69</t>
  </si>
  <si>
    <t>Հակամանրէային սկավառակներ լինեզոլիդով 10 մկգ / Диски с линезолидом 10 мкг</t>
  </si>
  <si>
    <t>33121270/70</t>
  </si>
  <si>
    <t>Հակամանրէային սկավառակներ քլորամֆենիկոլով 30 մկգ / Диски с хлорамфениколом 30 мкг</t>
  </si>
  <si>
    <t>33121270//71</t>
  </si>
  <si>
    <t>Հակամանրէային սկավառակներ ֆուզիդաթթվով 10 մկգ / Диски с фузидовой кислотой 10 мкг</t>
  </si>
  <si>
    <t>33121270/72</t>
  </si>
  <si>
    <t>Հակամանրէային սկավառակներ նիտրոֆուրանտոինով 100 մկգ / Диски с нитрофурантоином 100 мкг</t>
  </si>
  <si>
    <t>33121270/73</t>
  </si>
  <si>
    <t>Հակամանրէային սկավառակներ նիտրոքսոլինով 30 մկգ / Диски с нитроксолином 30 мкг</t>
  </si>
  <si>
    <t>33121270/74</t>
  </si>
  <si>
    <t>Հակամանրէային սկավառակներ ռիֆամպիցինով 5 մկգ / Диски с рифампицином 5 мкг</t>
  </si>
  <si>
    <t>33121270/75</t>
  </si>
  <si>
    <t>Հակամանրէային սկավառակներ տրիմետոպրիմ-սուլֆամետօքսազոլով 1.25/23.75 մկգ / Диски стриметоприм-сульфометоксазолом 1.25/23.75 мкг</t>
  </si>
  <si>
    <t>33121270/76</t>
  </si>
  <si>
    <t>Հակամանրէային սկավառակներ բացիտրացինով 0.04 ԱՄ / Диски с бацитрацином 0.04 ЕД</t>
  </si>
  <si>
    <t>33121270/77</t>
  </si>
  <si>
    <t>MIC թեստ կամ E - թեստ ժապավեն պենիցիլինով / MIC-тест или E-тест полоска с пенициллином</t>
  </si>
  <si>
    <t>33121270/78</t>
  </si>
  <si>
    <t>MIC թեստ կամ E - թեստ ժապավեն ցեֆտրիաքսոնով / MIC-тест или E-тест полоска с цефтриаксоном</t>
  </si>
  <si>
    <t>33121270/79</t>
  </si>
  <si>
    <t>Էրիթրոցիտար զանգված / Эритроцитарная масса</t>
  </si>
  <si>
    <t>33691420/32</t>
  </si>
  <si>
    <t>PYR-թեստ - հավաքածու / Набор PYR-тест</t>
  </si>
  <si>
    <t>33691422/1</t>
  </si>
  <si>
    <t>Red Z® կարծրացուցիչ կենսաբանական վտանգի վերահսկման և տարբեր կենսաբանական ծագման նյութերի հավաքման և մաքրման համար / Օтвердитель Red Z® для контроля биологической опасности и чистки разлитых веществ</t>
  </si>
  <si>
    <t>33691422/2</t>
  </si>
  <si>
    <t>Green Z® կարծրացուցիչ կենսաբանական և քիմիական վտանգների վերահսկման և տարբեր կենսաբանական ծագման նյութերի հավաքման և մաքրման համար / Օтвердитель GreenZ® для контроля биологической и химической опасности и чистки разлитых веществ</t>
  </si>
  <si>
    <t>33121270/80</t>
  </si>
  <si>
    <t>Բրոմթիմոլոկապույտ ինդիկատոր / Бромтимоловый синий</t>
  </si>
  <si>
    <t>33691173/1</t>
  </si>
  <si>
    <t>E.coli ATCC 25922 (NCTC 12241, CIP 76.24, DSM 1103, CCUG 17620, CECT 434</t>
  </si>
  <si>
    <t>33691173/2</t>
  </si>
  <si>
    <t>P. aeruginosa ATCC 27853 (NCTC 12903, CIP 76.110, DSM 1117, CCUG 17619, CECT 108)</t>
  </si>
  <si>
    <t>33691173/3</t>
  </si>
  <si>
    <t xml:space="preserve">S. aureus ATCC 29213 (NCTC 12973, CIP 103429, DSM 2569, CCUG 15915, CECT 794) </t>
  </si>
  <si>
    <t>33691173/4</t>
  </si>
  <si>
    <t xml:space="preserve">E. faecalis ATCC 29212 (NCTC 12697, CIP 103214, DSM 2570, CCUG 9997, CECT 795)
</t>
  </si>
  <si>
    <t>33691173/5</t>
  </si>
  <si>
    <t>S. pneumoniae ATCC 49619 (NCTC 12977, CIP 104340, DSM 11967, CCUG 33638)</t>
  </si>
  <si>
    <t>33691173/6</t>
  </si>
  <si>
    <t xml:space="preserve">H. Influenza ATCC 49766 (NCTC 12975, CIP 103570, DSM 11970, CCUG 29539)
</t>
  </si>
  <si>
    <t>33691173/7</t>
  </si>
  <si>
    <t xml:space="preserve">Campylobacter jejuni ATCC 33560 (NCTC 11351, CIP 702, DSM 4688, CCUG 11284)
</t>
  </si>
  <si>
    <t>33691173/8</t>
  </si>
  <si>
    <t xml:space="preserve">Escherichia coli ATCC 35218 (NCTC 11954, CIP 102181, DSM 5923, CCUG 30600, CECT 943)
</t>
  </si>
  <si>
    <t>33691173/9</t>
  </si>
  <si>
    <t xml:space="preserve">Klebsiella pneumoniae ATCC 700603 (NCTC 13368, CCUG 45421, CECT 7787)
</t>
  </si>
  <si>
    <t>33691173/10</t>
  </si>
  <si>
    <t>Enterobacter cloacae CCUG 59627</t>
  </si>
  <si>
    <t>33691173/11</t>
  </si>
  <si>
    <t>K. pneumoniae CCUG 58547 կամ K. pneumoniae NCTC 13440</t>
  </si>
  <si>
    <t>33691173/12</t>
  </si>
  <si>
    <t>K. pneumoniae NCTC 13443</t>
  </si>
  <si>
    <t>33691173/13</t>
  </si>
  <si>
    <t>E. coli NCTC 13476</t>
  </si>
  <si>
    <t>33691173/14</t>
  </si>
  <si>
    <t>K. pneumoniae CCUG 56233 կամ K. pneumoniae NCTC 13438</t>
  </si>
  <si>
    <t>33691173/15</t>
  </si>
  <si>
    <t>K. pneumoniae NCTC 13442</t>
  </si>
  <si>
    <t>33691173/16</t>
  </si>
  <si>
    <t>K. pneumoniae ATCC 25955</t>
  </si>
  <si>
    <t>33691173/17</t>
  </si>
  <si>
    <t>E. coli CCUG 62975</t>
  </si>
  <si>
    <t>33691173/18</t>
  </si>
  <si>
    <t>E. coli CCUG 58543</t>
  </si>
  <si>
    <t>33691173/19</t>
  </si>
  <si>
    <t>K. pneumoniae CCUG 58545</t>
  </si>
  <si>
    <t>33691173/20</t>
  </si>
  <si>
    <t>S. aureus NCTC 12493</t>
  </si>
  <si>
    <t>33691173/21</t>
  </si>
  <si>
    <t>S. aureus NCTC 13552</t>
  </si>
  <si>
    <t>33691173/22</t>
  </si>
  <si>
    <t>S. aureus ATCC 700698</t>
  </si>
  <si>
    <t>33691173/23</t>
  </si>
  <si>
    <t>S. aureus ATCC 700699</t>
  </si>
  <si>
    <t>33691173/24</t>
  </si>
  <si>
    <t>E. faecalis ATCC 51299</t>
  </si>
  <si>
    <t>33691173/25</t>
  </si>
  <si>
    <t>E. faecium NCTC 12202</t>
  </si>
  <si>
    <t>33121270/81</t>
  </si>
  <si>
    <t>GN - Քարտեր կլինիկորեն նշանակալի Գրամ-բացասական ցուպիկների նույնականացման համար / GN- карты для идентификации клинически значимых грамотрицательных палочек</t>
  </si>
  <si>
    <t>33121270/82</t>
  </si>
  <si>
    <t>GP - Քարտեր կլինիկորեն նշանակալի Գրամ-դրական մանրէների նույնականացման համար / GN- карты для идентификации клинически значимых грамположительных микроорганизмов</t>
  </si>
  <si>
    <t>33121270/83</t>
  </si>
  <si>
    <t>AST-N460 - Քարտեր կլինիկորեն նշանակալի Գրամ-բացասական ցուպիկների ՀՄԴ թեստավորման համար / AST-N460 - карты для определения чувствительности к антибиотикам клинически значимых грамотрицательных палочек</t>
  </si>
  <si>
    <t>33121270/84</t>
  </si>
  <si>
    <t xml:space="preserve">AST-P592 - Քարտեր կլինիկորեն նշանակալի Գրամ-դրական մանրէների ՀՄԴ թեստավորման համար / AST-P592 - карты для определения чувствительности к антибиотикам клинически значимых грамположительных бактерий </t>
  </si>
  <si>
    <t>33691420/33</t>
  </si>
  <si>
    <t>Լեգիոնելաների աճեցման համար բուֆերացված ածխա-դրոժային ագարի և աճի ու ընտրողական հավելումների լրակազմ / Буферный угольно-дрожевой агар и ростовыми и селективными добавками для выращивания легионелл</t>
  </si>
  <si>
    <t>33691420/34</t>
  </si>
  <si>
    <t>Լատեքս ռեագենտների հավաքածու Լեգիոնելա պնևմաֆիլայի շճատարբերակման / նույնականացման համար / Набор латекс-реагентов для серогруппирования / идентификации Legionella pneumophila</t>
  </si>
  <si>
    <t>33121270/85</t>
  </si>
  <si>
    <t>Legionella pneumophila serogroup 1 լիոֆիլիզացված շտամ / Лиофилизированный штамм Legionella pneumophila серогруппа 1</t>
  </si>
  <si>
    <t>33121270/86</t>
  </si>
  <si>
    <t>Թոդ Հյուիթի կամ ԼԻՄ արգանակ կոլիստինով և նալիդիքսաթթվով / Бульон ЛИМ или Тодда Хьюитта с колистином и налидиксовой кислотой</t>
  </si>
  <si>
    <t>33691163/17</t>
  </si>
  <si>
    <t>Կոլումբիա ագար ոչխարի արյունով՝ Պետրիի թասերով / Колумбиа агар на основе бараньей крови в чашках Петри</t>
  </si>
  <si>
    <t>33691420/35</t>
  </si>
  <si>
    <t>Լատեքս ագլյուտինացիայի ռեագենտների հավաքածու Բ խմբի ստրեպտակոկերի նույնականացման համար / Набор реагентов латексной агглютинации для идентификации стрептококков группы В</t>
  </si>
  <si>
    <t>Neisseria meningitidis ATCC 13090</t>
  </si>
  <si>
    <t>Streptococcus agalactiae ATCC 13813</t>
  </si>
  <si>
    <t>33121270/98</t>
  </si>
  <si>
    <t>Հակամանրէային սկավառակներ լեվոֆլօքսացինով 5 մկգ_2 / Диски с левофлоксацином 5 мкг_2</t>
  </si>
  <si>
    <t>33121270/99</t>
  </si>
  <si>
    <t>Հակամանրէային սկավառակներ ամօքսիցիլին/կլավուլանաթթվով 20/10 մկգ_2 / Диски с ампицилин-клавуланатом 20/10 мкг_2</t>
  </si>
  <si>
    <t>Հատուկ վտանգավոր վարակների և կենդանի կուլտուրաների փորձարարական լաբորատորիա` նյութեր</t>
  </si>
  <si>
    <t>33691420/36</t>
  </si>
  <si>
    <t>Սիբիրյան խոցի ԴՆԹ-ի հայտնաբերման ռեագենտների հավաքածու / Набор реагентов для выявления ДНК сибирской язвы</t>
  </si>
  <si>
    <t>33691420/37</t>
  </si>
  <si>
    <t>Yersinia pestis ԴՆԹ հայտնաբերման ռեագենտների հավաքածու / Набор реагентов длв выявления ДНК Yersinia pestis</t>
  </si>
  <si>
    <t>33691420/38</t>
  </si>
  <si>
    <t>Ղրիմ-կոնգո հեմոռագիկ տենդի նուկլեինաթթուների հայտնաբերման ռեագենտների հավաքածու (CCHF-FL) / Набор реагентов для выявления РНК возбудителя Конго-Крымской геморрагической лихорадки (CCHF-FL)</t>
  </si>
  <si>
    <t>33691420/39</t>
  </si>
  <si>
    <t>Borrelia burgdorferi sensu lato ՌՆԹ հայտնաբերման ռեագենտների հավաքածու / Набор реагентов для выявления РНК Borrelia burgdorferi sensu lato</t>
  </si>
  <si>
    <t>33691420/40</t>
  </si>
  <si>
    <t>Խոլերային վիբրիոնների պաթոգեն շտամների ԴՆԹ-ի հայտնաբերման հավաքածու / Набор для выявления ДНК патогенных штаммов холерного вибриона</t>
  </si>
  <si>
    <t>33691420/41</t>
  </si>
  <si>
    <t>ԻՖԱ մեթոդով Բրուցելայի M դասի իմունոգլոբուլինների հայտնաբերման ռեագենտների հավաքածու / Набор реагентов для определения иммуноглобулинов класса Brucella IgM методом IFA</t>
  </si>
  <si>
    <t>33691420/42</t>
  </si>
  <si>
    <t>ԻՖԱ մեթոդով Բրուցելայի G դասի իմունոգլոբուլինների հայտնաբերման ռեագենտների հավաքածու / Набор реагентов для определения иммуноглобулинов класса Brucella IgG методом IFA</t>
  </si>
  <si>
    <t>33121270/87</t>
  </si>
  <si>
    <t>ԻՖԱ հավաքածուներին կից ռևմատոիդ գործոնի կլանող ռեագենտ (RF-absobens) / Абсорбирующий ревматоидный фактор к набору реагентов IFA (RF-absobens)</t>
  </si>
  <si>
    <t>33691420/43</t>
  </si>
  <si>
    <t>ԻՖԱ մեթոդով պաթոգեն լեպտոսպիրների (Leptospira interrogans) հանդեպ IgM դասի հակամարմինների հայտնաբերման թեստ հավաքածու / Набор реагентов для определения антител класса IgM методом ИФА к патогенным лептоспирам (Leptospira inerrogans)</t>
  </si>
  <si>
    <t>33691420/44</t>
  </si>
  <si>
    <t>ԻՖԱ մեթոդով պաթոգեն լեպտոսպիրների (Leptospira interrogans) հանդեպ IgG դասի հակամարմինների հայտնաբերման թեստ հավաքածու / Набор реагентов для определения антител класса IgG методом ИФА к патогенным лептоспирам (Leptospira inerrogans)</t>
  </si>
  <si>
    <t>33691420/45</t>
  </si>
  <si>
    <t>ԻՖԱ մեթոդով Տուլարեմիայի M դասի իմունոգլոբուլինների հայտնաբերման ռեագենտների հավաքածու / Набор реагентов для определения иммуноглобулинов класса IgM к Fr.tularensis методом IFA</t>
  </si>
  <si>
    <t>33691420/46</t>
  </si>
  <si>
    <t>ԻՖԱ մեթոդով Տուլարեմիայի G դասի իմունոգլոբուլինների հայտնաբերման ռեագենտների հավաքածու / Набор реагентов для определения иммуноглобулинов класса IgG к Fr.tularensis методом IFA</t>
  </si>
  <si>
    <t>33691420/47</t>
  </si>
  <si>
    <t>ԻՖԱ մեթոդով Բորելիաների M դասի իմունոգլոբուլինների հայտնաբերման հավաքածու / Набор реагентов для определения иммуноглобулинов класса IgМ к Боррелиям методом IFA</t>
  </si>
  <si>
    <t>33691420/48</t>
  </si>
  <si>
    <t>ԻՖԱ մեթոդով Բորելիաների G դասի իմունոգլոբուլինների հայտնաբերման հավաքածու / Набор реагентов для определения иммуноглобулинов класса IgG к Боррелиям методом IFA</t>
  </si>
  <si>
    <t>33691420/49</t>
  </si>
  <si>
    <t>ՍԻԲ-երի հավաքածու N 1 / Набор СИБ № 1</t>
  </si>
  <si>
    <t>33121270/88</t>
  </si>
  <si>
    <t>Տուլարեմիայի ախտորոշման շիճուկ չոր / Сыворотка туляремийная сухая</t>
  </si>
  <si>
    <t>33691420/50</t>
  </si>
  <si>
    <t>Տուլարեմիայի էրիտրոցիտար հակածնային հեղուկ դիագնոտիկում / Туляремийный антигенный диагностикум жидкий</t>
  </si>
  <si>
    <t>33691163/18</t>
  </si>
  <si>
    <t>Սրտային-ցիստինային ագար (տաքացմամաբ լիզիսի ենթարկված 9% ոչխարի էրիթրոցիտներով) / CHAB Агар</t>
  </si>
  <si>
    <t>գ / гр.</t>
  </si>
  <si>
    <t>33691420/51</t>
  </si>
  <si>
    <t>FT - ագար տուլարեմիայի մանրէի կուլտիվացման և անջատման համար սելեկտիվ հավելումով / FT - агар для выделения и культивации туляремийных микробов с селективной добавкой</t>
  </si>
  <si>
    <t>33691163/19</t>
  </si>
  <si>
    <t>Ժանտախտի միկրոբի աճեցման սելեկտիվ ագար (Ph 7,3) / Селективный агар для культивирования чумного микроба (Ph 7,3)</t>
  </si>
  <si>
    <t>կգ. / кг.</t>
  </si>
  <si>
    <t>33691163/20</t>
  </si>
  <si>
    <t>Յերսինիաների անջատման սելեկտիվ ագար / Селективный агар для выделения иерсиний</t>
  </si>
  <si>
    <t>33121270/89</t>
  </si>
  <si>
    <t>Խոտտինգերի արգանակ պատրաստի / Бульон Хоттингера готовый</t>
  </si>
  <si>
    <t>33691163/21</t>
  </si>
  <si>
    <t>Խոտտինգերի ագար պատրաստի / Агар Хотингера готовый</t>
  </si>
  <si>
    <t>33121270/90</t>
  </si>
  <si>
    <t>Ֆոսֆատա-աղային բուֆեր / Фосфатно-солевой буфер</t>
  </si>
  <si>
    <t>մլ / мл.</t>
  </si>
  <si>
    <t>33141213</t>
  </si>
  <si>
    <t>Բժշկական վազելինային յուղ / Медицинское вазелиновое масло</t>
  </si>
  <si>
    <t>33121270/91</t>
  </si>
  <si>
    <t>Մեթիլեն կապույտ / Метиленовый синий</t>
  </si>
  <si>
    <t>33121270/92</t>
  </si>
  <si>
    <t>Թթվային ֆուքսին (ЧДА) / Фуксин кислый (ЧДА)</t>
  </si>
  <si>
    <t>33121270/93</t>
  </si>
  <si>
    <t>Ինդիկատոր Անդրեդե / Индикатор Андреде</t>
  </si>
  <si>
    <t>33121270/94</t>
  </si>
  <si>
    <t>Ֆենոլ կարմիր (ЧДА) / Фенол красный (ЧДА)</t>
  </si>
  <si>
    <t>33691420/52</t>
  </si>
  <si>
    <t>ԻՖԱ մեթոդով Քու - տենդի IgG 1-ին փուլի հակամարմինների հայտնաբերման հավաքածու / Набор для определения антител  1-ой фазы IgG методом IFA</t>
  </si>
  <si>
    <t>33691420/53</t>
  </si>
  <si>
    <t>ԻՖԱ մեթոդով Քու - տենդի IgG 2-րդ փուլի հակամարմինների հայտնաբերման հավաքածու / Набор для определения антител  2-ой фазы IgG методом IFA</t>
  </si>
  <si>
    <t>33691420/54</t>
  </si>
  <si>
    <t>ԻՖԱ մեթոդով Քու - տենդի IgМ 2-րդ փուլի հակամարմինների հայտնաբերման հավաքածու / Набор для определения антител  2-ой фазы Ig М методом IFA</t>
  </si>
  <si>
    <t>33121270/95</t>
  </si>
  <si>
    <t>Տուլարեմիայի ախտորոշիչ հեղուկ ծավալային ագլյուտինացիայի և արյունակաթիլային ռեակցիայի համար / Диагностикум туляремийный жидкий для обьемной и кровянокапельной реакции агглютинации</t>
  </si>
  <si>
    <t>33691420/55</t>
  </si>
  <si>
    <t>ԻՖԱ մեթոդով Ղրիմ-Կոնգո հեմոռագիկ տենդի M դասի իմունոգլոբուլինների հայտնաբերման ռեագենտների հավաքածու / Набор реагентов для определения иммуноглобулинов класса  IgМ к вирусу Крым-Конго методом IFA</t>
  </si>
  <si>
    <t>33691420/56</t>
  </si>
  <si>
    <t>ԻՖԱ մեթոդով Ղրիմ-Կոնգո հեմոռագիկ տենդի G դասի իմունոգլոբուլինների հայտնաբերման ռեագենտների հավաքածու / Набор реагентов для определения иммуноглобулинов класса  IgG к вирусу Крым-Конго методом IFA</t>
  </si>
  <si>
    <t>33691163/22</t>
  </si>
  <si>
    <t>Ռեսելի ագար / Агар двухсахарный по Ресселю</t>
  </si>
  <si>
    <t>33691163/23</t>
  </si>
  <si>
    <t>Կլիգլերի ագար / Агар клиглера</t>
  </si>
  <si>
    <t>33691889/2</t>
  </si>
  <si>
    <t>Օլկենիցկու միջավայր / Среда Олькеницкого</t>
  </si>
  <si>
    <t>33121270/96</t>
  </si>
  <si>
    <t>Բրուցելոզային ախտորոշիչ (դիագնոստիկում) / Диагностикум бруцеллезный</t>
  </si>
  <si>
    <t>33691420/57</t>
  </si>
  <si>
    <t>Բրուցելոզային ախտորոշիչ հավաքածու (դիագնոստիկում) / Набор реагентов для диагностики бруцелеза  (диагностикум)</t>
  </si>
  <si>
    <t>33121270/97</t>
  </si>
  <si>
    <t>Երկաթի քլորիդ (եռվալենտ) 10% լ-թ / Хлорид железа (трехвалентный) 10% раствор</t>
  </si>
  <si>
    <t>33691163/24</t>
  </si>
  <si>
    <t>Հիմնային ագար / Щелочной агар</t>
  </si>
  <si>
    <t>24951480/2</t>
  </si>
  <si>
    <t>Հիմնային պեպտոն / Пептон основной</t>
  </si>
  <si>
    <t>33691420/58</t>
  </si>
  <si>
    <t xml:space="preserve">ԻՖԱ մեթոդով Արևմտյան Նեղոսի տենդի (WNF) G դասի իմունոգլոբուլինների հայտնաբերման ռեագենտների հավաքածու / Набор для определения иммуноглобулинов класса IgG к вирусу Лихорадки Западного Нила методом ИФА
</t>
  </si>
  <si>
    <t>33691420/59</t>
  </si>
  <si>
    <t xml:space="preserve">ԻՖԱ մեթոդով Արևմտյան Նեղոսի տենդի (WNF) M դասի իմունոգլոբուլինների հայտնաբերման ռեագենտների հավաքածու / Набор для определения иммуноглобулинов класса IgМ к вирусу Лихорадки Западного Нила методом ИФА
</t>
  </si>
  <si>
    <t>33691420/60</t>
  </si>
  <si>
    <t>Դենգեի տենդի հարուցչի NS1 հակածնի և IgG/IgM դասի հակամարմինների հայտնաբերման համար նախատեսված իմունոքրոմատոգրաֆիկ թեստ / Иммунохроматографический тест для выявления NS1 антигена и  антител классов IgG/IgM к возбудителю лихорадки Денге</t>
  </si>
  <si>
    <t>33691420/61</t>
  </si>
  <si>
    <t>Քումբսի ռեակցիայով բրուցելայի նկատմամբ հակամարմինների հայտնաբերման թեստ-հավաքածու / Тест-набор для обнаружения антител к бруцелле методом реакции Кумбса</t>
  </si>
  <si>
    <t>33691420/62</t>
  </si>
  <si>
    <t>Բրուցելոզային ախտորոշիչ հավաքածու (Ռոզ բենգալ) / Бруцеллёзный диагностический набор (Роз-Бенгал)</t>
  </si>
  <si>
    <t>Քիմիական և ճառագայթաբանական լաբորատորիա` նյութեր</t>
  </si>
  <si>
    <t>24300000/4</t>
  </si>
  <si>
    <t>Նեսսլերի ռեակտիվ / Реактив Несслера</t>
  </si>
  <si>
    <t>33621766/1</t>
  </si>
  <si>
    <t>Աղաթթու / Соляная кислота</t>
  </si>
  <si>
    <t>33691850/1</t>
  </si>
  <si>
    <t>Ամոնիումի քլորիդ / Аммония хлорид</t>
  </si>
  <si>
    <t>24300000/5</t>
  </si>
  <si>
    <t>Սուլֆոսալիցիլաթթու / Сульфосалициловая кислота</t>
  </si>
  <si>
    <t>24300000/6</t>
  </si>
  <si>
    <t>Ֆենիլանտրանիլաթթու / Фенилантраниловая кислота</t>
  </si>
  <si>
    <t>24311530/2</t>
  </si>
  <si>
    <t>24300000/7</t>
  </si>
  <si>
    <t>N,N դիէթիլպարաֆենիլենդիամին սուլֆատ / N,N диэтилпарафенилендиамин сульфат</t>
  </si>
  <si>
    <t>24300000/8</t>
  </si>
  <si>
    <t>4-ամինոանտիպիրին / 4-аминоантипирин</t>
  </si>
  <si>
    <t>24300000/9</t>
  </si>
  <si>
    <t>Ալիզարին կոմպլեքսոն / Ализарин комплексон</t>
  </si>
  <si>
    <t>24300000/10</t>
  </si>
  <si>
    <t>Ալյումո-կալիումային շիբ / Алюмо-калиевые квасцы</t>
  </si>
  <si>
    <t>24300000/11</t>
  </si>
  <si>
    <t>Ալֆա-նավթիլամին / Альфа-нафтиламин</t>
  </si>
  <si>
    <t>24300000/12</t>
  </si>
  <si>
    <t>Բարբիտուրաթթու / Барбитуревая кислота</t>
  </si>
  <si>
    <t>24321220/1</t>
  </si>
  <si>
    <t>Բենզոլ / Бензол</t>
  </si>
  <si>
    <t>24311600/1</t>
  </si>
  <si>
    <t>Բորաթթու / Борная кислота</t>
  </si>
  <si>
    <t>24300000/13</t>
  </si>
  <si>
    <t>Գրիսսի ռեակտիվ_1 / Реактив Грисса_1</t>
  </si>
  <si>
    <t>33691814/1</t>
  </si>
  <si>
    <t>Լուծվող օսլա / Крахмал растворимый</t>
  </si>
  <si>
    <t>24300000/14</t>
  </si>
  <si>
    <t>Կալիումի պերյոդատ / Калия перйодат</t>
  </si>
  <si>
    <t>24311122/1</t>
  </si>
  <si>
    <t>Կալիումի քլորատ / Калия хлорат</t>
  </si>
  <si>
    <t>24300000/15</t>
  </si>
  <si>
    <t>Կաոլին / Каолин</t>
  </si>
  <si>
    <t>24300000/16</t>
  </si>
  <si>
    <t xml:space="preserve">Հեքսամեթիլենդիամին / Гексаметилендиамин </t>
  </si>
  <si>
    <t>24300000/17</t>
  </si>
  <si>
    <t>Մորին հիդրատ / Морин гидрат</t>
  </si>
  <si>
    <t>24311130/1</t>
  </si>
  <si>
    <t>Նատրիումի բորոհիդրիդ / Натрия борогидрид</t>
  </si>
  <si>
    <t>24300000/18</t>
  </si>
  <si>
    <t>Նատրիումի հիդրոարսենատ հեպտահիդրատ / Натрия гидроарсенат гептагидрат</t>
  </si>
  <si>
    <t>24311731/1</t>
  </si>
  <si>
    <t>Նատրիումի սուլֆիտ / Натрия сульфит</t>
  </si>
  <si>
    <t>24300000/19</t>
  </si>
  <si>
    <t>Քացախաթթվական կապար / Свинец уксуснокислый</t>
  </si>
  <si>
    <t>33691855/1</t>
  </si>
  <si>
    <t>Արծաթի նիտրատ / Серебро азотнокислое</t>
  </si>
  <si>
    <t>24311480/1</t>
  </si>
  <si>
    <t>Կալիումի պերմանգանատ / Калия перманганат</t>
  </si>
  <si>
    <t>24300000/20</t>
  </si>
  <si>
    <t>Ֆորմազին_2 / Формазин_2</t>
  </si>
  <si>
    <t>24300000/21</t>
  </si>
  <si>
    <t>Ֆորմազին_4 / Формазин_4</t>
  </si>
  <si>
    <t>24300000/22</t>
  </si>
  <si>
    <t>Ֆորմազին_5 / Формазин_5</t>
  </si>
  <si>
    <t>33691820/1</t>
  </si>
  <si>
    <t>Արսեն_1 / Мышьяк_1</t>
  </si>
  <si>
    <t>24100000/1</t>
  </si>
  <si>
    <t>Արգոն գազ / Газ аргон</t>
  </si>
  <si>
    <t>24100000/2</t>
  </si>
  <si>
    <t>Ազոտի դիօքսիդ / Азота  диоксид</t>
  </si>
  <si>
    <t>տուփ / упаковка</t>
  </si>
  <si>
    <t>24100000/3</t>
  </si>
  <si>
    <t>Ազոտի օքսիդներ (գումարային) / Азота оксиды (суммарный)</t>
  </si>
  <si>
    <t>24100000/4</t>
  </si>
  <si>
    <t>Ածխածնի մոնօքսիդ_1 / Углерода моноксид_1</t>
  </si>
  <si>
    <t>24100000/5</t>
  </si>
  <si>
    <t>Ածխածնի մոնօքսիդ_2 / Углерода моноксид_2</t>
  </si>
  <si>
    <t>24300000/23</t>
  </si>
  <si>
    <t xml:space="preserve">Աղաթթու / Соляная кислота </t>
  </si>
  <si>
    <t>24300000/24</t>
  </si>
  <si>
    <t>Ամոնիակ / Аммиак</t>
  </si>
  <si>
    <t>24300000/25</t>
  </si>
  <si>
    <t>Ացետոն / Ацетон</t>
  </si>
  <si>
    <t>24300000/26</t>
  </si>
  <si>
    <t>Բենզին / Бензин</t>
  </si>
  <si>
    <t>24300000/27</t>
  </si>
  <si>
    <t>24321260/1</t>
  </si>
  <si>
    <t>Ստիրոլ / Стирол</t>
  </si>
  <si>
    <t>24300000/28</t>
  </si>
  <si>
    <t>Ծծմբային անհիդրիդ / Сернистый ангидрид</t>
  </si>
  <si>
    <t>24300000/29</t>
  </si>
  <si>
    <t>Ծծմբաջրածին / Сероводород</t>
  </si>
  <si>
    <t>24300000/30</t>
  </si>
  <si>
    <t>Նավթային ածխաջրածիններ_1 / Нефтяные углеводороды_1</t>
  </si>
  <si>
    <t>24300000/31</t>
  </si>
  <si>
    <t>Նավթային ածխաջրածիններ_2 / Нефтяные углеводороды_2</t>
  </si>
  <si>
    <t>24300000/32</t>
  </si>
  <si>
    <t>Սնդիկի գոլորշիներ / Пары ртити</t>
  </si>
  <si>
    <t>24300000/33</t>
  </si>
  <si>
    <t>Ուայտ սպիրիտ / Уайт спирит</t>
  </si>
  <si>
    <t>24300000/34</t>
  </si>
  <si>
    <t>Քլոր / Хлор</t>
  </si>
  <si>
    <t>24300000/35</t>
  </si>
  <si>
    <t>Ֆտորաջրածին / Фтористый водород</t>
  </si>
  <si>
    <t>33631440/1</t>
  </si>
  <si>
    <t>Ֆորմալդեհիդ / Формальдегид</t>
  </si>
  <si>
    <t>03141100</t>
  </si>
  <si>
    <t>Ցլի սառեցված սերմնահեղուկ / Сперма крупнорогатого скота / быка</t>
  </si>
  <si>
    <t>դոզա / доза</t>
  </si>
  <si>
    <t>Կալիումի պիրոֆոսֆատ / Калия пирофосфат</t>
  </si>
  <si>
    <t>Կալիումի սուլֆատ / Калия сульфат</t>
  </si>
  <si>
    <t>Պիրամիդոն (դիմեթիլամինոանտիպիրին) / Четыреххлористый углерод</t>
  </si>
  <si>
    <t>Տրիլոն Բ / Трилон Б</t>
  </si>
  <si>
    <t>Նատրիումի հիդրօքսիդ / Натрия гидроксид</t>
  </si>
  <si>
    <t>Վիրուսաբանական լաբորատորիա` նյութեր</t>
  </si>
  <si>
    <t>Պարվովիրուս B19–ի ախտորոշման ԻՖԱ հավաքածու / ИФА набор Парвовируса В19</t>
  </si>
  <si>
    <t>33691420/63</t>
  </si>
  <si>
    <t>ՊՇՌ խառնուրդների պատրաստման հավաքածու / Набор для приготовления ПЦР смесей</t>
  </si>
  <si>
    <t>33691420/64</t>
  </si>
  <si>
    <t>ՌՆԹ-ից ԴՆԹ-ի ստացման հավաքածու՝ REVERTA-L / Набор реагентов для получения ДНК из РНК - REVERTA-L</t>
  </si>
  <si>
    <t>33691420/65</t>
  </si>
  <si>
    <t>ՊՇՌ մեթոդով ռեսպիրատոր սինտիցիալ վիրուսի, պարագրիպի, ադենովիրուսի, ռինովիրուսի, կորոնավիրուսի, Բոկա վիրուսի և մետապնևմավիրուսի ախտորոշման հավաքածու / Набор реагентов для диагностики респираторно-синцитиального вируса, парагриппа, аденовируса, риновируса, коронавируса, бокавируса и метапневмавируса</t>
  </si>
  <si>
    <t>33691420/66</t>
  </si>
  <si>
    <t>Ջրծաղիկի վիրուսի հայտնաբերման հավաքածու / Набор реагентов для выявления ДНК Varicella-Zoster virus (VZV) методом ПЦР</t>
  </si>
  <si>
    <t>33691420/67</t>
  </si>
  <si>
    <t>Պոլիովիրուսի և C խմբի էնտերովիրուսների հայտնաբերման ՊՇՌ հավաքածու / Набор реагентов для выявления РНК полиовирусов и энтеровирусов группы С (HEV-C)</t>
  </si>
  <si>
    <t>33691420/68</t>
  </si>
  <si>
    <t>Էնտերովիրուսների հայտնաբերման հավաքածու / Набор реагентов для выявления РНК энтеровирусов (Enterovirus)</t>
  </si>
  <si>
    <t>33691420/69</t>
  </si>
  <si>
    <t>Ռոտավիրուս, աստրովիրուս, նորովիրուս, ադենովիրուս, շիգելլա, սալմոնելլա, կամպիլոբակտեր հարուցիչների հայտնաբերման և տարբերակման հավաքածու / Набор реагентов для выявления и дифференциации возбудетелей шигелла, салмонелла, кампилобактер, ротавируса, астровируса, норовируса, аденовируса</t>
  </si>
  <si>
    <t>33691420/70</t>
  </si>
  <si>
    <t>I և II տիպերի հերպես վիրուսների  հայտնաբերման ՊՇՌ հավաքածու / Набор реагентов для выявления ДНК вируса простого герпеса I и II типов (HSV I, II)</t>
  </si>
  <si>
    <t>33691420/71</t>
  </si>
  <si>
    <t>Համաճարակաբանական պարօտիտի ախտորոշման ԻՖԱ հավաքածու / ИФА набор эпидемического паротита</t>
  </si>
  <si>
    <t>33691420/72</t>
  </si>
  <si>
    <t>Վարակային մոնոնուկլեոզի ախտորոշման ԻՖԱ հավաքածու / ИФА набор на инфекционный мононуклеоз</t>
  </si>
  <si>
    <t>33691420/73</t>
  </si>
  <si>
    <t>Հեպատիտ Բ -ի HBS անտիգենի հայտնաբերման ԻՖԱ հավաքածու / ИФА набор для выявления HBsAg вируса гепатита В</t>
  </si>
  <si>
    <t>33691420/74</t>
  </si>
  <si>
    <t>Էպշտեյն-Բարր վիրուսի (EBV), ցիտոմեգալովիրուսի (CMV) և herpes simplex վիրուսի 6-րդ տեսակի (HHV6) ԴՆԹ-ի հայտնաբերման ՊՇՌ հավաքածու / Набор реагентов для выявления и количественного определения ДНК вируса Эпштейна-Барр (EBV), цитомегаловируса (CMV) и вируса герпеса 6 типа (HHV6) в клиническом материале методом полимеразной цепной реакции</t>
  </si>
  <si>
    <t>33691420/75</t>
  </si>
  <si>
    <t>Կարմրուկի վիրուսի նկատմամբ IgM հակամարմինների հայտնաբերման ԻՖԱ հավաքածու / Набор реагентов для иммуноферментного выявления иммуноглобулинов класса М к вирусу кори</t>
  </si>
  <si>
    <t>33691420/76</t>
  </si>
  <si>
    <t>Կարմրախտի վիրուսի նկատմամբ IgM հակամարմինների որակական հայտնաբերման թեստ-հավաքածու / Набор для качественного определения антител класса IgM к вирусу краснухи</t>
  </si>
  <si>
    <t>33691420/77</t>
  </si>
  <si>
    <t>SARS-COV-2 հայտնաբերման ՊՇՌ թեստ հավաքածու / ПЦР тест-система для диагностики SARS-COV-2 (COVID-19)</t>
  </si>
  <si>
    <t>33210000/1</t>
  </si>
  <si>
    <t>Թեսթ համակարգ՝ հեպատիտ B-ի մակերեսային հակածնի արագ որոշման համար: Rapid test - HBsAg / Тест-Система для экспресс-определения поверхностного антигена вируса гепатита В. Экспресс-тест - HBsAg.</t>
  </si>
  <si>
    <t>ՄՍ/MA</t>
  </si>
  <si>
    <t>33210000/2</t>
  </si>
  <si>
    <t>Թեսթ համակարգ՝ հեպատիտ C-Ի վիրուսի նկատմամբ հակամարմինների արագ որոշման համար: Rapid test - Anti- HCV / Тест-Система для экспресс-тестирования на антитела к вирусу гепатита С. Экспресс-тест - Анти-HCV</t>
  </si>
  <si>
    <t>33210000/3</t>
  </si>
  <si>
    <t>Թեսթ համակարգ՝ սիֆիլիսի IgM+ IgG տրեպոնեմա պալիդիումի նկատմամբ հակամարմինների արագ որոշման համար: Rapid test - Anti-Sifilis IgM+ IgG / Тест-система для быстрого определения антител IgM+ IgG к Treponema pallidum, вызывающих сифилис. Экспресс-тест - Анти-Сифилис IgM+ IgG</t>
  </si>
  <si>
    <t>33691420/85</t>
  </si>
  <si>
    <t>Բրուցելլոզ IgG / Brucellosis IgG</t>
  </si>
  <si>
    <t>33691420/86</t>
  </si>
  <si>
    <t>Բրուցելլոզ IgM / Brucellosis IgM</t>
  </si>
  <si>
    <t>Մակաբուծաբանական լաբորատորիա` նյութեր</t>
  </si>
  <si>
    <t>33691423/1</t>
  </si>
  <si>
    <t>Լյամբլիոզի, ամեոբիազի, կրիպտոսպորիդիոզի ախտորոշման կոմբինացված իմունաքրոմատոգրաֆիկ թեստ համակարգ / Иммунохроматографическая комбинированная тест-система для выявления лямблий, дизентерийной амебы и криптоспоридий</t>
  </si>
  <si>
    <t>33691129/1</t>
  </si>
  <si>
    <t>Նատրիումի քլորիդ / Хлорид натрия</t>
  </si>
  <si>
    <t>կգ/ кг</t>
  </si>
  <si>
    <t>24311390/1</t>
  </si>
  <si>
    <t>Ցինկի 7 ջրային սուլֆատ / Семиводный сульфат цинка</t>
  </si>
  <si>
    <t>24311260/1</t>
  </si>
  <si>
    <t>Նատրիումի հիդրօքսիդ / Гидроксид натрия</t>
  </si>
  <si>
    <t>24300000/37</t>
  </si>
  <si>
    <t>Նատրիումի հիդրոկարբոնատ / Гидрокарбонат натрия</t>
  </si>
  <si>
    <t>24311440/1</t>
  </si>
  <si>
    <t>Նատրիումի հիդրոֆոսֆատ / Натрия гидрофосфат</t>
  </si>
  <si>
    <t>24300000/38</t>
  </si>
  <si>
    <t>Կալիումի դիհիդրոօրթոֆոսֆատ / Калия дигидрофосфат</t>
  </si>
  <si>
    <t>24321650/1</t>
  </si>
  <si>
    <t>Գլիցերին / Глицерин</t>
  </si>
  <si>
    <t>24300000/39</t>
  </si>
  <si>
    <t>Լյուգոլի լուծույթ / Раствор Люголя</t>
  </si>
  <si>
    <t>24300000/40</t>
  </si>
  <si>
    <t>Ֆորմալին / Формалин</t>
  </si>
  <si>
    <t>24300000/41</t>
  </si>
  <si>
    <t>Ազուր–Էոզին (Ռոմանովսկու մեթոդով) / Азур–Эозин (метод Романовского)</t>
  </si>
  <si>
    <t>33691423/2</t>
  </si>
  <si>
    <t>33691423/3</t>
  </si>
  <si>
    <t>Լեյշմանիոզի ախտորոշման իմունաքրոմատոգրաֆիկ թեստ համակարգ / Тест-система для выявления лейшманиоза иммунохроматографическим методом</t>
  </si>
  <si>
    <t>33691423/4</t>
  </si>
  <si>
    <t>Էխինակոկոոզի ախտորոշման ԻՖԱ թեստ համակարգ / Тест-система для иммуноферментного выявления эхинококка</t>
  </si>
  <si>
    <t>33691423/5</t>
  </si>
  <si>
    <t>Լեյշմանիոզի ախտորոշման ԻՖԱ թեստ համակարգ / Тест-система для иммуноферментной диагностики лейшманиоза</t>
  </si>
  <si>
    <t>33691423/6</t>
  </si>
  <si>
    <t>Տոքսոկարոզի ախտորոշման ԻՖԱ թեստ համակարգ / Тест-система для иммуноферментного выявления токсокароза</t>
  </si>
  <si>
    <t>33691423/7</t>
  </si>
  <si>
    <t>Տրիխինելոզի ախտորոշման ԻՖԱ թեստ համակարգ / Тест-система для иммуноферментного выявления трихинелоза</t>
  </si>
  <si>
    <t>33691423/8</t>
  </si>
  <si>
    <t>Ցիստիցերկոզի ախտորոշման ԻՖԱ թեստ համակարգ / Тест-система для иммуноферментного выявления цистицеркоза</t>
  </si>
  <si>
    <t>33691423/9</t>
  </si>
  <si>
    <t>Հելմինթների ձվիկների և նախակենդանիների հայտնաբերման համար նախատեսված թեստ - համակարգ / Тест-система для выявления яйц гельминтов и простейших</t>
  </si>
  <si>
    <t>հատ / шт</t>
  </si>
  <si>
    <t>33691423/10</t>
  </si>
  <si>
    <t>Էնտերոբիոզի ախտորոշման հավաքածու ըստ Ռաբինովիչի / Набор для взятия проб на энтеробиоз по методу Рабиновича</t>
  </si>
  <si>
    <t>33691423/11</t>
  </si>
  <si>
    <t>Ասկարիդոզի ախտորոշման ԻՖԱ թեստ համակարգ / Тест-система для иммуноферментной диагностики аскаридоза</t>
  </si>
  <si>
    <t>Բնական օջախային վարակների էպիզոոտոլոգիայի լաբորատորիա` նյութեր</t>
  </si>
  <si>
    <t>24300000/36</t>
  </si>
  <si>
    <t>CMCP-10 ամրացնող նյութ, տոտալ պատրաստուկների համար / CMCP-10 связующий материал для тотальных препаратов</t>
  </si>
  <si>
    <t>33691871/1</t>
  </si>
  <si>
    <t>Եթեր բժշկական / Эфир медицинский</t>
  </si>
  <si>
    <t>24451111/1</t>
  </si>
  <si>
    <t>25% Ցիպերմետրին ազդող նյութ պարունակող միջատասպան նյութ / Инсектицид, содержащий 25% действующего вещества циперметрина</t>
  </si>
  <si>
    <t>33691420/78</t>
  </si>
  <si>
    <t>Ռիկեցիաների ԴՆԹ/ՌՆԹ հայտնաբերման ռեագենտների հավաքածու / Набор реагентов для выявления ДНК/РНК рикетсий</t>
  </si>
  <si>
    <t>33691420/79</t>
  </si>
  <si>
    <t>Դիրոֆիլարիոզի հայտնաբերման ռեագենտների հավաքածու / Набор реагентов для выявления дирофиляриоза</t>
  </si>
  <si>
    <t>33691420/80</t>
  </si>
  <si>
    <t>Իմունաֆերմենտային անալիզի հավաքածու՝ Տյագինիա վիրուսի հակածնի հայտնաբերման համար / Набор ИФА Аg Тягиня</t>
  </si>
  <si>
    <t>33691420/81</t>
  </si>
  <si>
    <t>Իմունաֆերմենտային անալիզի հավաքածու՝ Բատաի վիրուսի հակածնի հայտնաբերման համար / Набор ИФА Аg Батаи</t>
  </si>
  <si>
    <t>33691420/82</t>
  </si>
  <si>
    <t>Իմունաֆերմենտային անալիզի հավաքածու՝ Բհանջա վիրուսի հակածնի հայտնաբերման համար / Набор ИФА Аg Бханджа</t>
  </si>
  <si>
    <t>33691420/83</t>
  </si>
  <si>
    <t xml:space="preserve">Լեյշմանիոզի ԴՆԹ/ՌՆԹ-ի հայտնաբերման ռեագենտների հավաքածու / Набор для выявления РНК/ДНК возбудителей инфекций Leishmaniasis </t>
  </si>
  <si>
    <t>33691420/84</t>
  </si>
  <si>
    <t>Լեպտոսպիրոզի ԴՆԹ հայտնաբերման և անջատման ռեագենտների հավաքածու / Набор реагентов для выявления и выделения ДНК возбудителя лептоспироза</t>
  </si>
  <si>
    <t>24451190/1</t>
  </si>
  <si>
    <t>Կրծողասպան միջոց «Բրոմոցիդ» / Родентицидное средство "Бромоцид"</t>
  </si>
  <si>
    <t>Ախտահանիչ նյութեր / Дезинфицирующие средства</t>
  </si>
  <si>
    <t>33631250/1</t>
  </si>
  <si>
    <t>Սպիրտ բժշկական 96 % / Спирт медицинский 96 %</t>
  </si>
  <si>
    <t>24451140/1</t>
  </si>
  <si>
    <t>Ախտահանիչ նյութի հաբեր / Таблетки дезинфицирующего средства</t>
  </si>
  <si>
    <t>ԲԺՇԿԱԿԱՆ ՍԱՐՔԱՎՈՐՈՒՄՆԵՐ, ԳՈՐԾԻՔՆԵՐ ԵՎ ՊԱՐԱԳԱՆԵՐ / МЕДИЦИНСКОЕ ОБОРУДОВАНИЕ, ИНСТРУМЕНТЫ И АКСЕССУАРЫ</t>
  </si>
  <si>
    <t>33141000/1</t>
  </si>
  <si>
    <t>Միանգամյա օգտագործման գլխարկ / Одноразовая медицинская шапочка</t>
  </si>
  <si>
    <t>33141000/2</t>
  </si>
  <si>
    <r>
      <t xml:space="preserve">Խալաթ բժշկական մեկանգամյա օգտ. ոչ ստերիլ </t>
    </r>
    <r>
      <rPr>
        <sz val="10"/>
        <color theme="1"/>
        <rFont val="GHEA Grapalat"/>
        <family val="3"/>
      </rPr>
      <t>խտ.30 / Одноразовые халаты пл.30</t>
    </r>
  </si>
  <si>
    <t>33141000/3</t>
  </si>
  <si>
    <t>Բահիլ / Бахилы</t>
  </si>
  <si>
    <t>զույգ / пара</t>
  </si>
  <si>
    <t>33141158/1</t>
  </si>
  <si>
    <t>Ձեռնոց բժշկական մանրէազերծ / Медицинские стерильные перчатки</t>
  </si>
  <si>
    <t>33141142/1</t>
  </si>
  <si>
    <t>Ներարկիչ 1 մլ / Шприц 1 мл</t>
  </si>
  <si>
    <t>հատ / штук</t>
  </si>
  <si>
    <t>33141115/1</t>
  </si>
  <si>
    <t>Բժշկական բամբակ / Медицинская вата</t>
  </si>
  <si>
    <t>Մանրէաբանական լաբորատորիա` պարագաներ</t>
  </si>
  <si>
    <t>38431700/1</t>
  </si>
  <si>
    <t>Պետրիի թաս` միանվագ օգտագործման 9 - 9,5 սմ / Чашка Петри одноразовая диаменром 9 - 9.5 см</t>
  </si>
  <si>
    <t>38431700/2</t>
  </si>
  <si>
    <t>Թաղանթներ «Վլադիպոր» N 35 մմ տրամագծով, 0,45 մկմ / Мембраны «Владипор» диаметром 35 мм, 0.45 мкм</t>
  </si>
  <si>
    <t>33140000/2</t>
  </si>
  <si>
    <t>Պոլիստիրենային մածկաթիակ՝ բկանցքի քսուկի նմուշառման համար՝ մանրէազերծ / Полистироловый шпатель для отбора проб мазка из горла, стерильные</t>
  </si>
  <si>
    <t>33140000/3</t>
  </si>
  <si>
    <t>Մանրէազերծ միանվագ մանրէաբանական օղեր 1 մկլ / Стерильные одноразовые микробиологические петли 1 мкл</t>
  </si>
  <si>
    <t>33140000/4</t>
  </si>
  <si>
    <t>Մանրէազերծ միանվագ մանրէաբանական օղեր 10 մկլ / Стерильные одноразовые микробиологические петли 10 мкл</t>
  </si>
  <si>
    <t>33140000/5</t>
  </si>
  <si>
    <t>Պտուտակավոր կափարիչով պլաստիկե մանրէազերծ տարա 500 մլ / Пластиковый стерильный контейнер с завинчивающейся крышкой 500 мл</t>
  </si>
  <si>
    <t>33140000/6</t>
  </si>
  <si>
    <t>Պտուտակավոր կափարիչով պլաստիկե տարա՝ հեղուկ նմուշների համար 60 - 100 մլ / Пластиковый контейнер с завинчивающейся крышкой для жидких образцов 60 - 100 мл</t>
  </si>
  <si>
    <t>33140000/7</t>
  </si>
  <si>
    <t>Նմուշառման մանրէազերծ տարաներ գդալիկով, անհատական փաթեթավորմամբ / Контейнеры для отбора проб- стерильные, с ложкой, в индивидуальной упаковке</t>
  </si>
  <si>
    <t>33191640/1</t>
  </si>
  <si>
    <t>Մանրէազերծման համակցված փաթեթներ գոլորշային մանրէազերծման համար 120х250 մմ / Комбинированные стерилизационые пакеты 120х250 мм</t>
  </si>
  <si>
    <t>33191640/2</t>
  </si>
  <si>
    <t>Մանրէազերծման համակցված փաթեթներ գոլորշային մանրէազերծման համար 450х500 մմ / Комбинированные стерилизационые пакеты 450х500 мм</t>
  </si>
  <si>
    <t>38431710/4</t>
  </si>
  <si>
    <t>Կաթոցիկներ միանվագ օգտագործման, մանրէազերծ 1 մլ / Пипетки, одноразовые, стерильные, 1 мл</t>
  </si>
  <si>
    <t>38431710/5</t>
  </si>
  <si>
    <t>Կաթոցիկներ միանվագ օգտագործման, մանրէազերծ 3-5 մլ /  Пипетки, одноразовые, стерильные, 3-5 мл</t>
  </si>
  <si>
    <t>38431710/6</t>
  </si>
  <si>
    <t>Կաթոցիկներ միանվագ օգտագործման, մանրէազերծ 5 մլ / Пипетки, одноразовые, стерильные, 5 мл</t>
  </si>
  <si>
    <t>38431710/7</t>
  </si>
  <si>
    <t>Կաթոցիկներ միանվագ օգտագործման, մանրէազերծ 10 մլ / Пипетки, одноразовые, стерильные, 10 мл</t>
  </si>
  <si>
    <t>38431710/8</t>
  </si>
  <si>
    <t>Կաթոցիկներ միանվագ օգտագործման, մանրէազերծ 25 մլ / Пипетки, одноразовые, стерильные, 25 мл</t>
  </si>
  <si>
    <t>33140000/8</t>
  </si>
  <si>
    <t>Միանվագ օգտագործման մանրէազերծ փորձանոթներ՝ պոլիստիրոլային վիրախծուծով / Стерильные одноразовые пробирки с полистирольными тампонами</t>
  </si>
  <si>
    <t>33140000/9</t>
  </si>
  <si>
    <t>Միանվագ օգտագործման ձողեր` բամբակյա վիրախծուծ, անհատական փաթեթավորմամբ / Одноразовые ватные тампоны в индивидуальной упаковке</t>
  </si>
  <si>
    <t>33791300/4</t>
  </si>
  <si>
    <t>Ապակյա շիշ 0.5 լիտրանոց, պտուտակավոր փակվող պլաստիկե կափարիչով / 0.5 литровая стеклянная бутылка с завинчивающейся пластиковой крышкой</t>
  </si>
  <si>
    <t>33140000/10</t>
  </si>
  <si>
    <t>Մանրէազերծ պոլիէթիլենային Zip տոպրակներ նմուշներ վերցնելու համար_200-250 մլ. / Стерильные полиэтиленовые Zip пакеты для отбора проб_200-250 мл.</t>
  </si>
  <si>
    <t>33140000/11</t>
  </si>
  <si>
    <t>Մանրէազերծ պոլիէթիլենային Zip տոպրակներ նմուշներ վերցնելու համար_400-500 մլ. / Стерильные полиэтиленовые Zip пакеты для отбора проб_400-500 мл.</t>
  </si>
  <si>
    <t>33141211/1</t>
  </si>
  <si>
    <t>pH-ի որոշման ինդիկատորային թղթիկներ` ունիվերսալ / Индикаторные тест-полоски для определения pH-универсальные</t>
  </si>
  <si>
    <t>33141211/2</t>
  </si>
  <si>
    <t>pH-ի որոշման ինդիկատորային շերտեր՝ 4-7.5 որոշման սահմանով, 0.3 քայլով / Индикаторная полоска pH 4-7,5, шаг 0,3</t>
  </si>
  <si>
    <t>33791300/5</t>
  </si>
  <si>
    <t>Առարկայական ապակի / Предметное стекло</t>
  </si>
  <si>
    <t>33791300/6</t>
  </si>
  <si>
    <t xml:space="preserve">Սպիրտայրոց / Спиртовка </t>
  </si>
  <si>
    <t>33791300/7</t>
  </si>
  <si>
    <t xml:space="preserve">Վակումային փորձանոթ բորաթթվով՝ մեզի նմուշառման համար / Вакуумные пробирки с борной кислотой для отбора проб мочи </t>
  </si>
  <si>
    <t>30192800</t>
  </si>
  <si>
    <t>Կպչուն պիտակ - ժապավեն / Клейкая лента-этикетка</t>
  </si>
  <si>
    <t>փաթեթ / упаковка</t>
  </si>
  <si>
    <t>33111500/1</t>
  </si>
  <si>
    <t>Կենսաբանական ինդիկատոր «БиоТЕСТ-П-ВИНАР» կամ համարժեք՝ շոգեգոլորշային մանրէազերծման ռեժիմի ստուգման համար / Индикатор биологический «БиоТЕСТ-П-винар» (или эквивалент) для контроля эффективности процесса паровой стерилизации</t>
  </si>
  <si>
    <t>33111500/2</t>
  </si>
  <si>
    <t>Կենսաբանական ինդիկատոր «БиоТЕСТ-В1-ВИНАР» կամ համարժեք՝ չորացնող պահարանի աշխատանքային ռեժիմի ստուգման համար Биологический индикатор «БиоТЕСТ-В1-ВИНАР» (или эквивалент) для проверки режима работы сушильного шкафа</t>
  </si>
  <si>
    <t>33111500/3</t>
  </si>
  <si>
    <r>
      <t>Ինդիկատորներ չորաօդային մանրէազերծչի 180</t>
    </r>
    <r>
      <rPr>
        <vertAlign val="superscript"/>
        <sz val="10"/>
        <rFont val="GHEA Grapalat"/>
        <family val="3"/>
      </rPr>
      <t>o</t>
    </r>
    <r>
      <rPr>
        <sz val="10"/>
        <rFont val="GHEA Grapalat"/>
        <family val="3"/>
      </rPr>
      <t>C 60 րոպե աշխատանքային ռեեժիմի ստուգման համար / Индикаторы для проверки режима работы суховоздушного стерилизатора - 180</t>
    </r>
    <r>
      <rPr>
        <vertAlign val="superscript"/>
        <sz val="10"/>
        <rFont val="GHEA Grapalat"/>
        <family val="3"/>
      </rPr>
      <t>o</t>
    </r>
    <r>
      <rPr>
        <sz val="10"/>
        <rFont val="GHEA Grapalat"/>
        <family val="3"/>
      </rPr>
      <t>C 60 минут</t>
    </r>
  </si>
  <si>
    <t>33111500/4</t>
  </si>
  <si>
    <r>
      <t>Ինդիկատորներ ավտոկլավների 121</t>
    </r>
    <r>
      <rPr>
        <vertAlign val="superscript"/>
        <sz val="10"/>
        <rFont val="GHEA Grapalat"/>
        <family val="3"/>
      </rPr>
      <t>օ</t>
    </r>
    <r>
      <rPr>
        <sz val="10"/>
        <rFont val="GHEA Grapalat"/>
        <family val="3"/>
      </rPr>
      <t>C 15 րոպե աշխատանքային ռեեժիմի ստուգման համար / Индикаторы для проверки режима работы автоклавов 121</t>
    </r>
    <r>
      <rPr>
        <vertAlign val="superscript"/>
        <sz val="10"/>
        <rFont val="GHEA Grapalat"/>
        <family val="3"/>
      </rPr>
      <t>о</t>
    </r>
    <r>
      <rPr>
        <sz val="10"/>
        <rFont val="GHEA Grapalat"/>
        <family val="3"/>
      </rPr>
      <t>C 15 минут</t>
    </r>
  </si>
  <si>
    <t>33111500/5</t>
  </si>
  <si>
    <r>
      <t>Ինդիկատորներ ավտոկլավների 120±1</t>
    </r>
    <r>
      <rPr>
        <vertAlign val="superscript"/>
        <sz val="10"/>
        <rFont val="GHEA Grapalat"/>
        <family val="3"/>
      </rPr>
      <t>օ</t>
    </r>
    <r>
      <rPr>
        <sz val="10"/>
        <rFont val="GHEA Grapalat"/>
        <family val="3"/>
      </rPr>
      <t>C 45 րոպե աշխատանքային ռեեժիմի ստուգման համար / Индикаторы для проверки режима работы автоклавов 120±1</t>
    </r>
    <r>
      <rPr>
        <vertAlign val="superscript"/>
        <sz val="10"/>
        <rFont val="GHEA Grapalat"/>
        <family val="3"/>
      </rPr>
      <t>о</t>
    </r>
    <r>
      <rPr>
        <sz val="10"/>
        <rFont val="GHEA Grapalat"/>
        <family val="3"/>
      </rPr>
      <t>C 45 минут</t>
    </r>
  </si>
  <si>
    <t>33111500/6</t>
  </si>
  <si>
    <r>
      <t>Ինդիկատորներ ավտոկլավների 126±1</t>
    </r>
    <r>
      <rPr>
        <vertAlign val="superscript"/>
        <sz val="10"/>
        <rFont val="GHEA Grapalat"/>
        <family val="3"/>
      </rPr>
      <t>օ</t>
    </r>
    <r>
      <rPr>
        <sz val="10"/>
        <rFont val="GHEA Grapalat"/>
        <family val="3"/>
      </rPr>
      <t>C 60 րոպե աշխատանքային ռեեժիմի ստուգման համար / Индикаторы для проверки режима работы автоклавов 126±1</t>
    </r>
    <r>
      <rPr>
        <vertAlign val="superscript"/>
        <sz val="10"/>
        <rFont val="GHEA Grapalat"/>
        <family val="3"/>
      </rPr>
      <t>о</t>
    </r>
    <r>
      <rPr>
        <sz val="10"/>
        <rFont val="GHEA Grapalat"/>
        <family val="3"/>
      </rPr>
      <t>C 60 минут</t>
    </r>
  </si>
  <si>
    <t>33111500/7</t>
  </si>
  <si>
    <r>
      <t>Ինդիկատորներ ավտոկլավների 110±1</t>
    </r>
    <r>
      <rPr>
        <vertAlign val="superscript"/>
        <sz val="10"/>
        <rFont val="GHEA Grapalat"/>
        <family val="3"/>
      </rPr>
      <t>օ</t>
    </r>
    <r>
      <rPr>
        <sz val="10"/>
        <rFont val="GHEA Grapalat"/>
        <family val="3"/>
      </rPr>
      <t>C 15/20 րոպե աշխատանքային ռեեժիմի ստուգման համար / Индикаторы для проверки режима работы автоклавов - 110±1</t>
    </r>
    <r>
      <rPr>
        <vertAlign val="superscript"/>
        <sz val="10"/>
        <rFont val="GHEA Grapalat"/>
        <family val="3"/>
      </rPr>
      <t>օ</t>
    </r>
    <r>
      <rPr>
        <sz val="10"/>
        <rFont val="GHEA Grapalat"/>
        <family val="3"/>
      </rPr>
      <t>C 15/20 минут</t>
    </r>
  </si>
  <si>
    <t>38431700/3</t>
  </si>
  <si>
    <t>Թափված կենսաբանական նյութերի մաքրման հավաքածու / Набор для сбора биологического материала в чрезвычайных ситуациях</t>
  </si>
  <si>
    <t>38911100/1</t>
  </si>
  <si>
    <t>Միանվագ օգտագործման մանրէազերծ փորձանոթներ՝ բամբակյա վիրախծուծով / Стерильные одноразовые пробирки с ватными тампонами</t>
  </si>
  <si>
    <t>38911100/2</t>
  </si>
  <si>
    <t>Քիմիական և ճառագայթաբանական լաբորատորիա` պարագաներ</t>
  </si>
  <si>
    <t>33791300/1</t>
  </si>
  <si>
    <t>Տարաներ նյութերի պահպանման, փաթեթավորման համար 100 մլ / Контейнеры для упаковки и хранения химических веществ 100 мл</t>
  </si>
  <si>
    <t>33791300/2</t>
  </si>
  <si>
    <t>Տարաներ նյութերի պահպանման, փաթեթավորման համար 250 մլ / Контейнеры для упаковки и хранения химических веществ 250 мл</t>
  </si>
  <si>
    <t>33791300/3</t>
  </si>
  <si>
    <t>Տարաներ նյութերի պահպանման, փաթեթավորման համար 500 մլ / Контейнеры для упаковки и хранения химических веществ 500 мл</t>
  </si>
  <si>
    <t>38431720/1</t>
  </si>
  <si>
    <t>Ծայրակալներ ավտոմատ դոզատորների համար 5 - 50 մկլ, առանց ֆիլտրի / Наконечники для автоматических дозаторов 5 - 50 мкл, без фильтра</t>
  </si>
  <si>
    <t>տուփ / упаквжка</t>
  </si>
  <si>
    <t>38431720/2</t>
  </si>
  <si>
    <t>Ծայրակալներ ավտոմատ դոզատորների համար 0,5 - 10 մկլ, առանց ֆիլտրի / Наконечники для автоматических дозаторов 0.5 - 10 мкл, без фильтра</t>
  </si>
  <si>
    <t>31221230/1</t>
  </si>
  <si>
    <t>PH էլեկտրոդի միացման մալուխ / Соединительный кабель для PH электрода</t>
  </si>
  <si>
    <t>31711162</t>
  </si>
  <si>
    <t>Էլեկտրոդ PH/ION-մերի համար_1 / Электрод для PH/ION-мера_1</t>
  </si>
  <si>
    <t>Բնական օջախային վարակների էպիզոոտոլոգիայի լաբորատորիա` պարագաներ</t>
  </si>
  <si>
    <t>38431710/10</t>
  </si>
  <si>
    <t>Կաթոցիկ-դոզատոր լաբորատոր, մեխանիկական, մեկխողովականի 5-10 մկլ / Пипетка-дозатор одноканальная, механическая 5-10 мкл</t>
  </si>
  <si>
    <t>Հատուկ վտանգավոր վարակների և կենդանի կուլտուրաների փորձարարական լաբորատորիա` պարագաներ</t>
  </si>
  <si>
    <t>Կրեպ / կրաֆտ թուղթ / Креп (крафт) бумага</t>
  </si>
  <si>
    <t>մ / м</t>
  </si>
  <si>
    <t>33141211</t>
  </si>
  <si>
    <t>Միանվագ օգտագործման տակդիր / Одноразовая пеленка</t>
  </si>
  <si>
    <t>33140000</t>
  </si>
  <si>
    <t>Տուփֆեր (սվաբ) առանց միջավայրի / Тубфер (сваб) без среды</t>
  </si>
  <si>
    <t>33141000</t>
  </si>
  <si>
    <t>Մկրատ վիրաբուժական / Ножницы хирургические</t>
  </si>
  <si>
    <t>Պետրիի թաս` միանվագ օգտագործման 9 սմ / Одноразовые чашки Петри 9 см</t>
  </si>
  <si>
    <t>Ունելի անատոմիական / Пинцет анатомический</t>
  </si>
  <si>
    <t>Տանձիկ բժշկական ռետինե 10 ml / Груша резиновая медицинская 10 ml</t>
  </si>
  <si>
    <t>Տանձիկ բժշկական ռետինե 20 ml / Груша резиновая медицинская 20 ml</t>
  </si>
  <si>
    <t>Ռետինե խողովակ բժշկական / Трубка медицинская резиновая</t>
  </si>
  <si>
    <r>
      <t>Փորձանոթ ապակյա 16±0.1 մմ տրամագծով, երկարությունը 150</t>
    </r>
    <r>
      <rPr>
        <sz val="10"/>
        <rFont val="Calibri"/>
        <family val="2"/>
      </rPr>
      <t>±</t>
    </r>
    <r>
      <rPr>
        <sz val="10"/>
        <rFont val="GHEA Grapalat"/>
        <family val="3"/>
      </rPr>
      <t>5 մմ / Стеклянная пробирка - диаметр 16±0.1 мм, длина 150±5 мм</t>
    </r>
  </si>
  <si>
    <t>Կաթոցիկներ միանվագ օգտագործման, մանրէազերծ 2 մլ / Пипетки, одноразовые, стерильные, 2 мл</t>
  </si>
  <si>
    <t>Ջերմաչափ սառնարանների և սառցարանների համար / Термометр для холодильников морозильных камер</t>
  </si>
  <si>
    <t>Ապակյա շիշ 100 մլ, պտուտակավոր փակվող պլաստիկե կափարիչով / 100 мл. стеклянная бутылка с завинчивающейся пластиковой крышкой</t>
  </si>
  <si>
    <t>Ապակյա շիշ 250 մլ, պտուտակավոր փակվող պլաստիկե կափարիչով / 250 мл. стеклянная бутылка с завинчивающейся пластиковой крышкой</t>
  </si>
  <si>
    <t>Ապակյա շիշ 500 մլ, պտուտակավոր փակվող պլաստիկե կափարիչով / 500 мл. стеклянная бутылка с завинчивающейся пластиковой крышкой</t>
  </si>
  <si>
    <t>Ապակյա շիշ 1000 մլ, պտուտակավոր փակվող պլաստիկե կափարիչով / 1000 мл. стеклянная бутылка с завинчивающейся пластиковой крышкой</t>
  </si>
  <si>
    <t>Լաբորատոր չափիչ բաժակներ 1000 մլ / Лабораторный мерный стакан 1000 мл</t>
  </si>
  <si>
    <t>Լաբորատոր չափիչ բաժակներ 500 մլ / Лабораторный мерный стакан 500 мл</t>
  </si>
  <si>
    <t>Բժկական շարժասայլակ / Медицинская тележка</t>
  </si>
  <si>
    <t>33191315</t>
  </si>
  <si>
    <t>Շիշ պուլվերիզատորով 500 մլ / бутыль-пульверизатор 500 мл</t>
  </si>
  <si>
    <t>Կոպլինի տարողություն / Емкость Коплина</t>
  </si>
  <si>
    <t>Մանրէազերծման փաթեթներ՝ չորա-օդային և գոլորշային մանրէազերծման համար_1 / Комбинированные стерилизационые пакеты_1</t>
  </si>
  <si>
    <t>Կրիոփորձանոթ 1,8-2 մլ / Криопробирка 1,8-2 мл.</t>
  </si>
  <si>
    <t>Փորձանոթ կոնաձև կենտրոնաթափային 15 մլ / Пробирка коническая центрифужная 15 мл</t>
  </si>
  <si>
    <t>Միանվագ օգտագործման երկկողմանի լաբորատոր գդալ / Двустороняя трубчатая лабораторная ложка</t>
  </si>
  <si>
    <t>Միանվագ օգտագործման պաստերիան պիպեներ 3 մլ / Одноразовые стерильные пастеровские пипетки 3 мл</t>
  </si>
  <si>
    <t>pH-ի որոշման ինդիկատորային թղթիկներ / Индикаторные тест-полоски для определения pH</t>
  </si>
  <si>
    <t>Սիլիկոնային խցաններ լաբորատոր փորձանոթների համար / Силиконовая пробка для лабораторных пробирок</t>
  </si>
  <si>
    <t>Մանրէազերծման փաթեթներ՝ չորա-օդային և գոլորշային մանրէազերծման համար / Комбинированные стерилизационые пакеты</t>
  </si>
  <si>
    <t>Վիրուսաբանական լաբորատորիա` պարագաներ</t>
  </si>
  <si>
    <t>33141183/1</t>
  </si>
  <si>
    <t>Քիթ-ըմպանից նմուշառման հավաքածու / Набор для забора образцов с носоглотки</t>
  </si>
  <si>
    <t>Մակաբուծաբանական լաբորատորիա` պարագաներ</t>
  </si>
  <si>
    <t>33691735/1</t>
  </si>
  <si>
    <t>Անալիտիկ տրեկային թաղանթ АТМ 142՝ ծակոտիների տրամագիծը 5.0 մկմ / .Aналитическая трековая мембрана АТМ 142 с диаметром пор 5.0 мкм.</t>
  </si>
  <si>
    <t>38431710/1</t>
  </si>
  <si>
    <t>Կաթոցիկ-դոզատոր լաբորատոր, մեխանիկական, մեկխողովականի 5-50 մկլ / Пипетка-дозатор одноканальная, механическая 5-50 мкл</t>
  </si>
  <si>
    <t>38431710/2</t>
  </si>
  <si>
    <t>Կաթոցիկ-դոզատոր լաբորատոր, մեխանիկական, մեկխողովականի 20-200 մկլ / Пипетка-дозатор одноканальная, механическая 20-200 мкл</t>
  </si>
  <si>
    <t>38431710/3</t>
  </si>
  <si>
    <t>Կաթոցիկ-դոզատոր լաբորատոր, մեխանիկական, մեկխողովականի 100-1000 մկլ / Пипетка-дозатор одноканальная, механическая 100-1000 мкл</t>
  </si>
  <si>
    <t>33191320/1</t>
  </si>
  <si>
    <t>Նմուշառման ոչ մանրէազերծ տարա գդալիկով / Контейнер для отбора проб - нестерильный, с ложечкой</t>
  </si>
  <si>
    <t>33140000/1</t>
  </si>
  <si>
    <t>Միանվագ օգտագործման ձողեր` սինթետիկ վիրախծուծ, անհատական փաթեթավորմամբ / Одноразовые синтетические тампоны в индивидуальной упаковке</t>
  </si>
  <si>
    <t>ԼԱԲՈՐԱՏՈՐ ԿԵՆԴԱՆԻՆԵՐ / ЛАБОРАТОРНЫЕ ЖИВОТНЫЕ</t>
  </si>
  <si>
    <t>Լաբորատոր սպիտակ մուկ / Лабораторная белая мышь</t>
  </si>
  <si>
    <t>ՎԱՌԵԼԻՔ / ТОПЛИВО</t>
  </si>
  <si>
    <t>9411700/1</t>
  </si>
  <si>
    <t>Սեղմված բնական գազ_1 / Сжатый природный газ_1</t>
  </si>
  <si>
    <t>9411700/2</t>
  </si>
  <si>
    <t>Սեղմված բնական գազ_2 / Сжатый природный газ_2</t>
  </si>
  <si>
    <t>9411700/3</t>
  </si>
  <si>
    <t>Սեղմված բնական գազ_3 / Сжатый природный газ_3</t>
  </si>
  <si>
    <t>9411700/4</t>
  </si>
  <si>
    <t>Սեղմված բնական գազ_4 / Сжатый природный газ_4</t>
  </si>
  <si>
    <t>9411700/5</t>
  </si>
  <si>
    <t>Սեղմված բնական գազ_6 / Сжатый природный газ_6</t>
  </si>
  <si>
    <t>9411700/7</t>
  </si>
  <si>
    <t>Սեղմված բնական գազ_9 / Сжатый природный газ_9</t>
  </si>
  <si>
    <t>9411700/8</t>
  </si>
  <si>
    <t>Սեղմված բնական գազ_10 / Сжатый природный газ_10</t>
  </si>
  <si>
    <t>9411700/9</t>
  </si>
  <si>
    <t>Սեղմված բնական գազ_11 / Сжатый природный газ_11</t>
  </si>
  <si>
    <t>9411700/10</t>
  </si>
  <si>
    <t>Սեղմված բնական գազ_12 / Сжатый природный газ_12</t>
  </si>
  <si>
    <t>9132200/3</t>
  </si>
  <si>
    <t>9134200/4</t>
  </si>
  <si>
    <t>Դիզ. վառելիք / Дизельное топливо</t>
  </si>
  <si>
    <t>ԳՐԵՆԱԿԱՆ ՊԻՏՈՒՅՔՆԵՐ ԵՎ ԳՐԱՍԵՆՅԱԿԱՅԻՆ ՆՅՈՒԹԵՐ/ КАНЦЕЛЯРСКИЕ ТОВАРЫ И ОФИСНЫЕ ПРИНАДЛЕЖНОСТИ</t>
  </si>
  <si>
    <t>30192121/1</t>
  </si>
  <si>
    <t>Գրիչ 1 / Ручка 1</t>
  </si>
  <si>
    <t>Արագակար 1 / Скоросшиватель 1</t>
  </si>
  <si>
    <t>Կարիչի ասեղ 3 / Игла для степлера 3</t>
  </si>
  <si>
    <t>տուփ / пч</t>
  </si>
  <si>
    <t>Փաթեթավորման սկոչ / Скотч упаковочный</t>
  </si>
  <si>
    <t>Սրիչ / Точилка</t>
  </si>
  <si>
    <t>30197230/1</t>
  </si>
  <si>
    <t>Թղթապանակ 1 / Папка 1</t>
  </si>
  <si>
    <t>Նոթատետր 2 / Блокнот 2</t>
  </si>
  <si>
    <t>Կարիչ 2 / Степлер канцелярский 2</t>
  </si>
  <si>
    <t>Մատիտ / Карандаш</t>
  </si>
  <si>
    <t xml:space="preserve">Թուղթ А4 / Бумага  A4 </t>
  </si>
  <si>
    <t>30192160/1</t>
  </si>
  <si>
    <t>Ջնջիչ (շտրիխ) 2 / Штрих-корректор 2</t>
  </si>
  <si>
    <t>Ֆայլ / Файл</t>
  </si>
  <si>
    <t>30192121/2</t>
  </si>
  <si>
    <t>Գրիչ 2 / Ручка 2</t>
  </si>
  <si>
    <t>30192121/3</t>
  </si>
  <si>
    <t>Գրիչ 3 / Ручка 3</t>
  </si>
  <si>
    <t>Մարկեր  3 / Маркер 3</t>
  </si>
  <si>
    <t>30197230/2</t>
  </si>
  <si>
    <t>Թղթապանակ  2 / Папка 2</t>
  </si>
  <si>
    <t>30192160/2</t>
  </si>
  <si>
    <t>Ջնջիչ (շտրիխ) 3 / Штрих-корректор 3</t>
  </si>
  <si>
    <t>Գրասենյակային դանակ / Нож канцелярский</t>
  </si>
  <si>
    <t>30199431</t>
  </si>
  <si>
    <t>Նշումի թուղթ 2 / Бумага для заметок 2</t>
  </si>
  <si>
    <t>Մկրատ / Ножницы</t>
  </si>
  <si>
    <t>Ծրար 1 / Конверт 1</t>
  </si>
  <si>
    <t>30199232</t>
  </si>
  <si>
    <t>Ծրար 2 / Конверт 2</t>
  </si>
  <si>
    <t>Սոսինձ չոր / Клей-карандаш</t>
  </si>
  <si>
    <t>Դրոշ / Флаг</t>
  </si>
  <si>
    <t>ՏՆՏԵՍԱԿԱՆ ԱՊՐԱՆՔՆԵՐ / ХОЗЯЙСТВЕННЫЕ ТОВАРЫ</t>
  </si>
  <si>
    <t>Աղբի տոպրակ 2/Мешки для мусора 2</t>
  </si>
  <si>
    <t>Աման լվալու հեղուկ /Средство для мытья посуды</t>
  </si>
  <si>
    <t>լիրտր / литр</t>
  </si>
  <si>
    <t>31500000/1</t>
  </si>
  <si>
    <t>Լեդ պանել/Светодиодные панели/ лед панель/</t>
  </si>
  <si>
    <t>Ժավել / Жавель</t>
  </si>
  <si>
    <t>Հեղուկ օճառ/Жидкое мыло</t>
  </si>
  <si>
    <t>Ձեռնոց տնտեսական 2/Резиновая перчатка 2</t>
  </si>
  <si>
    <t xml:space="preserve">Մաքրող միջոց/Чистящее средство </t>
  </si>
  <si>
    <t>Մաքրող միջոց 6/Моющее средство 6</t>
  </si>
  <si>
    <t>Լաթ հատակի/Тряпка для полов</t>
  </si>
  <si>
    <t>Զուգարանի օդափոխիչ/Освежитель-аэрозоль для туалета</t>
  </si>
  <si>
    <t>Ապակի մաքրող հեղուկ 2/Средство для чистки стекол 2</t>
  </si>
  <si>
    <t>Սպունգ 2/Губка 2</t>
  </si>
  <si>
    <t>39831282/1</t>
  </si>
  <si>
    <t>Լաթ 1/Тряпка 1</t>
  </si>
  <si>
    <t>39831282/2</t>
  </si>
  <si>
    <t>Լաթ 2/Тряпка 2</t>
  </si>
  <si>
    <t>44423200/1</t>
  </si>
  <si>
    <t>Աստիճան / Лестница</t>
  </si>
  <si>
    <t>44423200/2</t>
  </si>
  <si>
    <t>Աստիճան 1 / Лестница 1</t>
  </si>
  <si>
    <t>Լվացքի փոշի 6/Стиральный порошок 6</t>
  </si>
  <si>
    <t xml:space="preserve">Լվացքի փոշի /Стиральный порошок </t>
  </si>
  <si>
    <t>Պլաստմասե դույլ քամիչով և խոզանակով / Ведро пластиковое с отжимом и щеткой</t>
  </si>
  <si>
    <t>31500000/2</t>
  </si>
  <si>
    <t>Լեդ պանել 1 Светодиодные панели/ лед панель/ 1</t>
  </si>
  <si>
    <t>Խոզանակ սալահատակի/Щетка для плитки</t>
  </si>
  <si>
    <t>Զուգարանի թուղթ 3 / Туалетная бумага 3</t>
  </si>
  <si>
    <t>Խոհանոցային թղթե սրբիչ / Кухонное бумажное полотенце</t>
  </si>
  <si>
    <t>Ձեռքի թղթե սրբիչ / Бумажные полотенца для рук</t>
  </si>
  <si>
    <t>Բահի պոչ / Ручка лопаты</t>
  </si>
  <si>
    <t>Միջսենյակային դռների ներտեղադրվող փական ներքին մոնտաժման համար / Врезные замки для межкомнатных дверей</t>
  </si>
  <si>
    <t>Երկարացման լար 1 / Удлинитель 1</t>
  </si>
  <si>
    <t>Սալահատակի խոզանակի փոխվող կտոր / Сменная ткань для плиточной щетки</t>
  </si>
  <si>
    <t>Էլեկտրական սալիկ 3 / Электрическая плита 3</t>
  </si>
  <si>
    <t>Բահ փորելու / Лопата копальная</t>
  </si>
  <si>
    <t>Պոլիէթիլենային տոպրակ / Полиэтиленовый пакет</t>
  </si>
  <si>
    <t>Ձյուն մաքրելու բահ / Лопата для уборки снега</t>
  </si>
  <si>
    <t>Աղբահավաք խոզանակով / Щетка с совком</t>
  </si>
  <si>
    <t>Հատակի ձողափայտ (շվաբր) / Швабра для полов</t>
  </si>
  <si>
    <t>Բանվորական ձեռնոց 1 / Рабочие перчатки 1</t>
  </si>
  <si>
    <t>Ավել / Веник</t>
  </si>
  <si>
    <t>Ձեռքի օճառ հակաբակտերիալ / Антибактериальное мыло для рук</t>
  </si>
  <si>
    <t>Խոզանակ զուգարանի 1 / Туалетный ёршик 1</t>
  </si>
  <si>
    <t>էլեկտրական լար 2 / Электрический провод 2</t>
  </si>
  <si>
    <t>մետր / метр</t>
  </si>
  <si>
    <t>Լուսադիոդային լեդ լամպ / Светодиодная лампа</t>
  </si>
  <si>
    <t>Փական կախովի / Висячий замок</t>
  </si>
  <si>
    <t>ԱՐՏԱՀԱԳՈՒՍՏ / СПЕЦОДЕЖДА</t>
  </si>
  <si>
    <t>ԳՐԱՍԵՆՅԱԿԱՅԻՆ ԿԱՀՈՒՅՔ / ОФИСНАЯ МЕБЕЛЬ</t>
  </si>
  <si>
    <t>39111220/1</t>
  </si>
  <si>
    <t>Բազկաթոռ ղեկավարի</t>
  </si>
  <si>
    <t>ԱՎՏՈՊԱՀԵՍՏԱՄԱՍԵՐ / АВТОЗАПЧАСТИ</t>
  </si>
  <si>
    <t>Կուտակիչ մարտկոց 45A / Накопительный аккумулятор 45А</t>
  </si>
  <si>
    <t>34300000/1</t>
  </si>
  <si>
    <t>Կուտակիչ մարտկոց 75A / Накопительный аккумулятор 75А</t>
  </si>
  <si>
    <t>ԳՐԱՍԵՆՅԱԿԱՅԻՆ ՍԱՐՔԵՐ / ОФИСНАЯ ТЕХНИКА</t>
  </si>
  <si>
    <t>30211220/1</t>
  </si>
  <si>
    <t>Համակարգչային հավաքածու / Компьютерный комплект</t>
  </si>
  <si>
    <t>30211200/1</t>
  </si>
  <si>
    <t>Նոթբուք / Ноутбук</t>
  </si>
  <si>
    <t>ԱՅԼ ԱՊՐԱՆՔՆԵՐ / ПРОЧИЕ ТОВАРЫ</t>
  </si>
  <si>
    <t>44411752/1</t>
  </si>
  <si>
    <t>Ընդարձակման բաք</t>
  </si>
  <si>
    <t>31211100/1</t>
  </si>
  <si>
    <t>Դռան ղեկավարման վահանակ</t>
  </si>
  <si>
    <t>31211100/2</t>
  </si>
  <si>
    <t>Դռան ղեկավարման վահանակի հաղորդակ</t>
  </si>
  <si>
    <t>41110000</t>
  </si>
  <si>
    <t>Ջուր 19 լ տարայով / Вода в 19 л таре</t>
  </si>
  <si>
    <t>39221270</t>
  </si>
  <si>
    <t>Բաժակ պլաստիկ / Пластиковый стакан</t>
  </si>
  <si>
    <t>22991170/1</t>
  </si>
  <si>
    <t>Ջերմագրվող թուղթ /ՀԴՄ թուղթ/</t>
  </si>
  <si>
    <t>32333300/1</t>
  </si>
  <si>
    <t>Թվային տեսաձայնագրիչ /DVR/</t>
  </si>
  <si>
    <t>35121320/1</t>
  </si>
  <si>
    <t>Անվտանգության տեսախցիկ արտաքին</t>
  </si>
  <si>
    <t>35121320/2</t>
  </si>
  <si>
    <t>Անվտանգության տեսախցիկ ներքին</t>
  </si>
  <si>
    <t>33691176/1</t>
  </si>
  <si>
    <t xml:space="preserve">Անալգին </t>
  </si>
  <si>
    <t>33691176/2</t>
  </si>
  <si>
    <t>Ացետիլսալիցիլաթթու հաբ</t>
  </si>
  <si>
    <t>33691176/3</t>
  </si>
  <si>
    <t xml:space="preserve">Ցիտրամոն </t>
  </si>
  <si>
    <t>33691176/4</t>
  </si>
  <si>
    <t>Հիպոթերմիկ  ծրար</t>
  </si>
  <si>
    <t>33141116/1</t>
  </si>
  <si>
    <t>Արյունահոսությունը կանգնեցնող լարան</t>
  </si>
  <si>
    <t>33141116/2</t>
  </si>
  <si>
    <t xml:space="preserve">Ստերջ վիրակապ </t>
  </si>
  <si>
    <t>33141116/3</t>
  </si>
  <si>
    <t>Ոչ ստերջ վիրակապ 7x14</t>
  </si>
  <si>
    <t>33141116/4</t>
  </si>
  <si>
    <t>Ոչ ստերջ վիրակապ 7x5</t>
  </si>
  <si>
    <t>33141116/5</t>
  </si>
  <si>
    <t xml:space="preserve">Մանրէազերծ կպչուն ժապավեն </t>
  </si>
  <si>
    <t>33141116/6</t>
  </si>
  <si>
    <t>Մանրէազերծ կպչուն ժապավեն</t>
  </si>
  <si>
    <t>33141116/7</t>
  </si>
  <si>
    <t>Ջրածնի պերօքսիդ</t>
  </si>
  <si>
    <t>33141116/8</t>
  </si>
  <si>
    <t>Յոդի սպիրտային լուծույթ</t>
  </si>
  <si>
    <t>33141116/9</t>
  </si>
  <si>
    <t>Ադամանդյա կանաչ լուծույթ</t>
  </si>
  <si>
    <t>33141116/10</t>
  </si>
  <si>
    <t>Կպչուն ժապավեն</t>
  </si>
  <si>
    <t>33691176/5</t>
  </si>
  <si>
    <t xml:space="preserve">Նիտրոգլիցերին հաբեր  </t>
  </si>
  <si>
    <t>33691176/6</t>
  </si>
  <si>
    <t xml:space="preserve">Վալիդոլ հաբեր </t>
  </si>
  <si>
    <t>33691176/7</t>
  </si>
  <si>
    <t>Ամոնիակի լուծույթ</t>
  </si>
  <si>
    <t>33691176/8</t>
  </si>
  <si>
    <t xml:space="preserve">Ակտիվացված ածուխի հաբեր </t>
  </si>
  <si>
    <t>33691176/9</t>
  </si>
  <si>
    <t xml:space="preserve">Կատվախոտի թուրմ </t>
  </si>
  <si>
    <t>33691176/10</t>
  </si>
  <si>
    <t xml:space="preserve">Դիմեդրոլ </t>
  </si>
  <si>
    <t>33691176/11</t>
  </si>
  <si>
    <t xml:space="preserve">Էուֆիլին </t>
  </si>
  <si>
    <t>33691176/12</t>
  </si>
  <si>
    <t>Նատրիումի սուլֆացիլ 20%- կամ 30 %-անոց լուծույթ</t>
  </si>
  <si>
    <t>33691176/13</t>
  </si>
  <si>
    <t xml:space="preserve">Կերակրի սոդա </t>
  </si>
  <si>
    <t>33691176/14</t>
  </si>
  <si>
    <t xml:space="preserve">Պապավերին  </t>
  </si>
  <si>
    <t>Կլոր ծայրերով մկրատ</t>
  </si>
  <si>
    <t>Բժշկական ջերմաչափ</t>
  </si>
  <si>
    <t xml:space="preserve">Ավտոմատ տոնոմետր </t>
  </si>
  <si>
    <t>Կոշտ սկավառակ / жесткий диск</t>
  </si>
  <si>
    <t>44163160/1</t>
  </si>
  <si>
    <t>Խողովակ պ/պ 3/4 ֆոլգայով</t>
  </si>
  <si>
    <t>մետր/ метр</t>
  </si>
  <si>
    <t>44163160/2</t>
  </si>
  <si>
    <t>Խողովակ պ/պ 1/2 ֆոլգայով</t>
  </si>
  <si>
    <t>44163160/3</t>
  </si>
  <si>
    <t>Եռաբաշխիչ մ/պ 3/4</t>
  </si>
  <si>
    <t>44163160/4</t>
  </si>
  <si>
    <t>Անցում 3/4 բրոնզ</t>
  </si>
  <si>
    <t>44163160/5</t>
  </si>
  <si>
    <t>Եռաբաշխիչ պ/պ 20/20/25</t>
  </si>
  <si>
    <t>44163160/6</t>
  </si>
  <si>
    <t>Եռաբաշխիչ պ/պ 25/20/25</t>
  </si>
  <si>
    <t>44163160/7</t>
  </si>
  <si>
    <t>Անկյուն պ/պ ZL 20</t>
  </si>
  <si>
    <t>44163160/8</t>
  </si>
  <si>
    <t>Անկյուն պ/պ 25-90</t>
  </si>
  <si>
    <t>44163160/9</t>
  </si>
  <si>
    <t>Փական պ/պ 25</t>
  </si>
  <si>
    <t>44163160/10</t>
  </si>
  <si>
    <t>Մուֆտ պ/պ 25</t>
  </si>
  <si>
    <t>42131490/1</t>
  </si>
  <si>
    <t>Սիֆոն 1 տեղ</t>
  </si>
  <si>
    <t>44331400/1</t>
  </si>
  <si>
    <t>Պրոֆիլ U50 0.4ng</t>
  </si>
  <si>
    <t>44331400/2</t>
  </si>
  <si>
    <t>Պրոֆիլ C50 0.4ng</t>
  </si>
  <si>
    <t>44531130/1</t>
  </si>
  <si>
    <t>Պտուտակ գիպսաստվարաթղթի 3.5*25</t>
  </si>
  <si>
    <t>31221241/1</t>
  </si>
  <si>
    <t>Դյուբել-մեխ 6-35</t>
  </si>
  <si>
    <t>44531130/2</t>
  </si>
  <si>
    <t>Պտուտակ 4.2*13 /սուր/</t>
  </si>
  <si>
    <t>44140000/1</t>
  </si>
  <si>
    <t>Գիպսաստվարաթուղթ 9.5</t>
  </si>
  <si>
    <t>44111414/1</t>
  </si>
  <si>
    <t>Լատեքսային ներկ 10լ</t>
  </si>
  <si>
    <t>44921500/1</t>
  </si>
  <si>
    <t>Գիպսային ծեփամածիկ կգ.-ով</t>
  </si>
  <si>
    <t>44140000/2</t>
  </si>
  <si>
    <t>Ճաքերի ամրացման ցանց</t>
  </si>
  <si>
    <t>44192700/1</t>
  </si>
  <si>
    <t>Նեկագլանակ 230մմ 18/ճակատային/</t>
  </si>
  <si>
    <t>39221460/1</t>
  </si>
  <si>
    <t>Վրձին պլաստմասե N2</t>
  </si>
  <si>
    <t>44140000/3</t>
  </si>
  <si>
    <t>Հանքաբամբակ</t>
  </si>
  <si>
    <t>Հսկիչ դրամարկղային մեքենա / Контрольно-кассовая машина</t>
  </si>
  <si>
    <t>ՄԱ / МА</t>
  </si>
  <si>
    <t>Բների տոպրակ / Мешки для гнезд</t>
  </si>
  <si>
    <t>Թակարդ (ճզմիչ) փոքր / Ловушка (давилка) маленкая</t>
  </si>
  <si>
    <t>31440000/1</t>
  </si>
  <si>
    <t>Մարտկոց (6V  9.0AH) /  Аккумулятор  (6V  9.0AH)</t>
  </si>
  <si>
    <t>31440000/2</t>
  </si>
  <si>
    <t>Մարտկոց  (12V 9.0AH) /  Аккумулятор   (12V 9.0AH)</t>
  </si>
  <si>
    <t xml:space="preserve">ՇԵՆՔԵՐԻ, ՇԻՆՈՒԹՅՈՒՆՆԵՐԻ ԸՆԹԱՑԻԿ ՎԵՐԱՆՈՐՈԳՄԱՆ ՀԱՄԱՐ ԱՊՐԱՆՔՆԵՐ / ТОВАРЫ ДЛЯ ТЕКУЩЕГО РЕМОНТА  ЗДАНИЙ, СООРУЖЕНИЙ </t>
  </si>
  <si>
    <t>ԾԱՌԱՅՈՒԹՅՈՒՆՆԵՐ / УСЛУГИ</t>
  </si>
  <si>
    <t>ՏՐԱՆՍՊՈՐՏԱՅԻՆ ՄԻՋՈՑՆԵՐԻ ՏԵԽՆԻԿԱԿԱՆ ՍՊԱՍԱՐԿՈՒՄ / ТЕХНИЧЕСКОЕ ОБСЛУЖИВАНИЕ ТРАНСПОРТНЫХ СРЕДСТВ</t>
  </si>
  <si>
    <t>Ավտոտեխսպասարկման ծառայություններ Ֆորդ Transit 22270A 2.2TD մակնիշի ա/մ համար (ք.Երևան) / Услуги автотехобслуживаниядля автомобилей марки Форд Transit 22270A 2.2TD (г.Ереван)</t>
  </si>
  <si>
    <t>դրամ / драм</t>
  </si>
  <si>
    <t>Գազաբալոնային համակարգի տեխսպասարկում / Техническое обслуживание газобалонной системы</t>
  </si>
  <si>
    <t>50110000/1</t>
  </si>
  <si>
    <t xml:space="preserve">Ավտոտեխսպասարկման ծառայություններ 1 / Услуги автотехобслуживания 1 </t>
  </si>
  <si>
    <t>50110000/2</t>
  </si>
  <si>
    <t xml:space="preserve">Ավտոտեխսպասարկման ծառայություններ 2 / Услуги автотехобслуживания 2 </t>
  </si>
  <si>
    <t>50110000/3</t>
  </si>
  <si>
    <t xml:space="preserve">Ավտոտեխսպասարկման ծառայություններ 3 / Услуги автотехобслуживания 3 </t>
  </si>
  <si>
    <t>50110000/4</t>
  </si>
  <si>
    <t xml:space="preserve">Ավտոտեխսպասարկման ծառայություններ 4 / Услуги автотехобслуживания 4 </t>
  </si>
  <si>
    <t>50110000/5</t>
  </si>
  <si>
    <t xml:space="preserve">Ավտոտեխսպասարկման ծառայություններ 5 / Услуги автотехобслуживания 5 </t>
  </si>
  <si>
    <t>50110000/6</t>
  </si>
  <si>
    <t xml:space="preserve">Ավտոտեխսպասարկման ծառայություններ 6 / Услуги автотехобслуживания 6 </t>
  </si>
  <si>
    <t>50110000/7</t>
  </si>
  <si>
    <t xml:space="preserve">Ավտոտեխսպասարկման ծառայություններ 7 / Услуги автотехобслуживания 7 </t>
  </si>
  <si>
    <t>50110000/8</t>
  </si>
  <si>
    <t xml:space="preserve">Ավտոտեխսպասարկման ծառայություններ 8 / Услуги автотехобслуживания 8 </t>
  </si>
  <si>
    <t>50110000/9</t>
  </si>
  <si>
    <t xml:space="preserve">Ավտոտեխսպասարկման ծառայություններ 9 / Услуги автотехобслуживания 9 </t>
  </si>
  <si>
    <t>50110000/10</t>
  </si>
  <si>
    <t xml:space="preserve">Ավտոտեխսպասարկման ծառայություններ 10 / Услуги автотехобслуживания 10 </t>
  </si>
  <si>
    <t>50110000/11</t>
  </si>
  <si>
    <t>Ավտոտեխսպասարկման ծառայություններ 11 / Услуги автотехобслуживания 11</t>
  </si>
  <si>
    <t>50110000/12</t>
  </si>
  <si>
    <t>Ավտոտեխսպասարկման ծառայություններ 12 / Услуги автотехобслуживания 12</t>
  </si>
  <si>
    <t>50110000/13</t>
  </si>
  <si>
    <t>Ավտոտեխսպասարկման ծառայություններ 13 / Услуги автотехобслуживания 13</t>
  </si>
  <si>
    <t>50110000/14</t>
  </si>
  <si>
    <t xml:space="preserve">Ավտոտեխսպասարկման ծառայություններ 14 / Услуги автотехобслуживания 14 </t>
  </si>
  <si>
    <t>50110000/15</t>
  </si>
  <si>
    <t xml:space="preserve">Ավտոտեխսպասարկման ծառայություններ 15 / Услуги автотехобслуживания 15 </t>
  </si>
  <si>
    <t>50110000/16</t>
  </si>
  <si>
    <t xml:space="preserve">Ավտոտեխսպասարկման ծառայություններ 16 / Услуги автотехобслуживания 16 </t>
  </si>
  <si>
    <t>50110000/17</t>
  </si>
  <si>
    <t xml:space="preserve">Ավտոտեխսպասարկման ծառայություններ 17 / Услуги автотехобслуживания 17 </t>
  </si>
  <si>
    <t>50110000/18</t>
  </si>
  <si>
    <t xml:space="preserve">Ավտոտեխսպասարկման ծառայություններ 18 / Услуги автотехобслуживания 18 </t>
  </si>
  <si>
    <t>50110000/19</t>
  </si>
  <si>
    <t xml:space="preserve">Ավտոտեխսպասարկման ծառայություններ 19 / Услуги автотехобслуживания 19 </t>
  </si>
  <si>
    <t>50110000/20</t>
  </si>
  <si>
    <t xml:space="preserve">Ավտոտեխսպասարկման ծառայություններ 20 / Услуги автотехобслуживания 20 </t>
  </si>
  <si>
    <t>50110000/21</t>
  </si>
  <si>
    <t xml:space="preserve">Ավտոտեխսպասարկման ծառայություններ 21 / Услуги автотехобслуживания 21 </t>
  </si>
  <si>
    <t>50110000/22</t>
  </si>
  <si>
    <t xml:space="preserve">Ավտոտեխսպասարկման ծառայություններ 22 / Услуги автотехобслуживания 22 </t>
  </si>
  <si>
    <t>50110000/23</t>
  </si>
  <si>
    <t>Տրանսպոևտային միջոցների վիճակի տեխնիկական զննություն/ Технический осмотр состояния транспортных средств</t>
  </si>
  <si>
    <t>50110000/24</t>
  </si>
  <si>
    <t>ԿՈՄՈՒՆԱԼ ԾԱՌԱՅՈՒԹՅՈՒՆՆԵՐ / КОММУНАЛЬНЫЕ УСЛУГИ</t>
  </si>
  <si>
    <t>09311100</t>
  </si>
  <si>
    <t>Էլեկտրաէներգիայի մատակարարման ծառայություն</t>
  </si>
  <si>
    <t>09411700</t>
  </si>
  <si>
    <t>Բնական գազի մատակարարման ծառայություն</t>
  </si>
  <si>
    <t>65100000</t>
  </si>
  <si>
    <t>Ոռոգման, խմելու, տեխնիկական և արդյունաբերական ջրի մատակարարման ծառայություն</t>
  </si>
  <si>
    <t>90500000</t>
  </si>
  <si>
    <t>Աղբահանության ծառայություն</t>
  </si>
  <si>
    <t>Գազասպառման համակարգի տեխնիկական սպասարկում/ Техническое обслуживание газ. Системы</t>
  </si>
  <si>
    <t>ՀԵՌԱՀԱՂՈՐԴԱԿՑՈՒԹՅԱՆ ԵՎ ՓՈՍՏԱՅԻՆ ԾԱՌԱՅՈՒԹՅՈՒՆՆԵՐ / ТЕЛЕКОММУНИКАЦИОННЫЕ И ПОЧТОВЫЕ УСЛУГИ</t>
  </si>
  <si>
    <t xml:space="preserve">Փոստային ծառայություններ / Почтовые услуги </t>
  </si>
  <si>
    <t xml:space="preserve">Հեռախոսակապի ծառայություններ / Услуга связи </t>
  </si>
  <si>
    <t xml:space="preserve">Սուրհանդակային ծառայություններ / Курьерские услуги (DHL) </t>
  </si>
  <si>
    <t>72400000/1</t>
  </si>
  <si>
    <t>Ինտերնետային կապի տրամադրում / Услуга интернет связи 2026</t>
  </si>
  <si>
    <t>ՀԱՄԱԿԱՐԳՉԱՅԻՆ ՍԱՐՔԵՐԻ ԵՎ ՍԱՐՔԱՎՈՐՈՒՄՆԵՐԻ ՎԵՐԱՆՈՐՈԳՄԱՆ ԵՎ ՍՊԱՍԱՐԿՄԱՆ ԾԱՏԱՅՈՒԹՅՈՒՆՆԵՐ / УСЛУГИ ПО РЕМОНТУ И ОБСЛУЖИВАНИЮ КОМПЬЮТЕРНОЙ ТЕХНИКИ</t>
  </si>
  <si>
    <t>72500000/1</t>
  </si>
  <si>
    <t>Համակարգիչների, մոնիտորների և անխափան սնուցման սարքերի (UPS) սպասարկման ծառայություն/ Услуги по обслуживанию компьютеров, мониторов и UPS 2026</t>
  </si>
  <si>
    <t>72500000/2</t>
  </si>
  <si>
    <t>Թանաքային, լազերային տպիչների և պատճենահանող սարքերի սպասարկման ծառայություն/ Услуги по обслуживанию струйных, лазерных принтеров и копировальных машин 2026</t>
  </si>
  <si>
    <t>ՍՏՈՒԳԱՉԱՓՄԱՆ ԾԱՌԱՅՈՒԹՅՈՒՆՆԵՐ / УСЛУГИ ПО ПРОВЕРКЕ ПРИБОРОВ И ИНСТРУМЕНТОВ</t>
  </si>
  <si>
    <t>98111120/1</t>
  </si>
  <si>
    <t xml:space="preserve">Չափման միջոցների ստուգաչափման ծառայություններ / Услуги по поверке измерительных средств </t>
  </si>
  <si>
    <t>դրամ</t>
  </si>
  <si>
    <t>ՏՐԱՄԱՉԱՓԱՐԿՄԱՆ ԾԱՌԱՅՈՒԹՅՈՒՆՆԵՐ / УСЛУГИ ПО КАЛИБРОВКЕ</t>
  </si>
  <si>
    <t>50431300/1</t>
  </si>
  <si>
    <t xml:space="preserve">Տրամաչափարկման ծառայություններ  / Услуги по калибровке </t>
  </si>
  <si>
    <t>ՎՏԱՆԳԱՎՈՐ ԿԵՆՍԱԲԱՆԱԿԱՆ ԵՎ ԲԺՇԿԱԿԱԿԱՆ ԹԱՓՈՆՆԵՐԻ, ԿԵՆՍԱԲԱՆԱԿԱՆ ԵՎ ՔԻՄԻԱԿԱՆ ԼԱԲՈՐԱՏՈՐ ԹԱՓՈՆՆԵՐԻ, ԻՄՈՒՆԱԿԵՆՍԱԲԱՆԱԿԱՆ ՊԱՏՎԱՍՏՈՒԿՆԵՐԻ ՈՉՆՉԱՑՄԱՆ ԾԱՌԱՅՈՒԹՅՈՒՆ / УСЛУГИ ПО УТИЛИЗАЦИИ ЭПИДЕМИОЛОГИЧЕСКИ ОПАСНЫХ И ХИМИЧЕСКИХ ОТХОДОВ</t>
  </si>
  <si>
    <t>90520000/1</t>
  </si>
  <si>
    <t>Վտանգավոր թափոնների ոչնչացում / Утилизация опасных отходов</t>
  </si>
  <si>
    <t>ՕԴՈՐԱԿԻՉՆԵՐԻ, ՕԴՈՐԱԿՄԱՆ ՀԱՄԱԿԱՐԳԵՐԻ ՏԵԽՆԻԿԱԿԱՆ ՍՊԱՍԱՐԿՈՒՄ / ТЕХНИЧЕСКОЕ ОБСЛУЖИВАНИЕ КОНДИЦИОНЕРОВ И СИСТЕМ КОНДИЦИОНИРОВАНИЯ</t>
  </si>
  <si>
    <t>Օդորակիչների, ներածման համակարգերի սպասարկումման և վերանորոգման ծառայություններ</t>
  </si>
  <si>
    <t>ՍԱՐՔԵՐԻ ԵՎ ՍԱՐՔԱՎՈՐՈՒՄՆԵՐԻ ՍՊԱՍԱՐԿՈՒՄ / ТЕХНИЧЕСКОЕ ОБСЛУЖИВАНИЕ ПРИБОРОВ И ОБОРУДОВАНИЯ</t>
  </si>
  <si>
    <t>50421100/1</t>
  </si>
  <si>
    <t>Մանրադիտակների տեխնիկական սպասարկում (Բինոկուլյար, մոնոկուլյար, լույսային և այլ տիպի) / Тех.обслуживание микроскопов (бинокулярных, моноокулярных, световых и др.)</t>
  </si>
  <si>
    <t>50421100/2</t>
  </si>
  <si>
    <t>Մանրէազերծիչի (տաք չոր օդային) տեխնիկական սպասարկում / Тех.обслуживание стерилизатора воздушного (сухожара)</t>
  </si>
  <si>
    <t>50421100/3</t>
  </si>
  <si>
    <t xml:space="preserve">Ինկուբատորի տեխնիկական սպասարկում 1 / Тех.обслуживание инкубатора 1 </t>
  </si>
  <si>
    <t>50421100/4</t>
  </si>
  <si>
    <t xml:space="preserve">Ավտոկլավի տեխնիկական սպասարկում 1 / Тех.обслуживание автоклава 1 </t>
  </si>
  <si>
    <t>50421100/5</t>
  </si>
  <si>
    <t xml:space="preserve">Չորացնող պահարանի տեխնիկական սպասարկում / Тех.обслуживание сушильного шкафа </t>
  </si>
  <si>
    <t>50421100/6</t>
  </si>
  <si>
    <t>Ջրի թորիչի տեխնիկական սպասարկում /դիստիլյատոր/ Тех.обслуживание дистилятора воды</t>
  </si>
  <si>
    <t>50421100/7</t>
  </si>
  <si>
    <t xml:space="preserve">Ջրային բաղնիքի տեխնիկական սպասարկում / Тех.обслуживание водяной бани </t>
  </si>
  <si>
    <t>50421100/8</t>
  </si>
  <si>
    <t xml:space="preserve">Ցենտրիֆուգի տեխնիկական սպասարկում / Тех.обслуживание центрифуги </t>
  </si>
  <si>
    <t>50421100/9</t>
  </si>
  <si>
    <t xml:space="preserve">Խառնիչների տեխնիկական սպասարկում (էլեկտրոնային, մեխանիկական, տաքացվող և այլն) / Тех.обслуживание шейкеров (электронных, механических с подогревом и др.) </t>
  </si>
  <si>
    <t>50421100/10</t>
  </si>
  <si>
    <t xml:space="preserve">Ռեֆրակտոմետր տեխնիկական սպասարկում / Тех.обслуживание рефрактометра </t>
  </si>
  <si>
    <t>50421100/11</t>
  </si>
  <si>
    <t>PH մետրի, ինոմետերների և նիտրատոմետերների տեխնիկական սպասարկում / Тех.обслуживание PH-метра, ионометра, нитратометра</t>
  </si>
  <si>
    <t>50421100/12</t>
  </si>
  <si>
    <t xml:space="preserve">Վառարանների տեխնիկական սպասարկում (մուֆելային) / Тех.обслуживание печей (муфельных) </t>
  </si>
  <si>
    <t>50421100/13</t>
  </si>
  <si>
    <t>Սպեկտրաֆոտոմետրի (UV-VIS Cary 60) տեխնիկական սպասարկում / Тех.обслуживание спектрофотометра UV-VIS Cary 60</t>
  </si>
  <si>
    <t>50421100/14</t>
  </si>
  <si>
    <t xml:space="preserve">Ատոմային աբսորբցիոն սպեկտրաֆոտոմետրի՝ Agilent 200 տեխնիկական սպասարկում / Тех.обслуживание спектрофотометра абсорбционного атомного Agilent 200 </t>
  </si>
  <si>
    <t>50421100/15</t>
  </si>
  <si>
    <t xml:space="preserve">Գազային քրոմատագիր մասս-սպոկտրաչափի տեխնիկական սպասարկում, ավտոմատ գոլորշացնող նմուշարկչով; բոցա-իոնային և էլեկտրոն-կորզիչ դետեկտորներով GC-MS 5977A/7890A; G4513A /7697 Duo 2.5 / Тех.обслуживание газового хроматографа масс-пектрометра, с автоматическим испарением образца, пламенно-ионным и с электрон-детектором </t>
  </si>
  <si>
    <t>50421100/16</t>
  </si>
  <si>
    <t xml:space="preserve">Ավտոկլավի տեխնիկական սպասարկում 2 / Тех.обслуживание автоклава 2 </t>
  </si>
  <si>
    <t>50421100/17</t>
  </si>
  <si>
    <t xml:space="preserve">Ինկուբատորի տեխնիկական սպասարկում 2 / Тех.обслуживание инкубатора 2 </t>
  </si>
  <si>
    <t>50421100/18</t>
  </si>
  <si>
    <t>Իրական ժամանակի ՊՇՌ ամպլիֆիկատորի տեխնիկական սպասարկում / Техническое обслуживание амплификатора ПЦР в реальном времени</t>
  </si>
  <si>
    <t>50421100/19</t>
  </si>
  <si>
    <t>Ջրի մաքրման համակարգի տեխնիկական սպասարկում / Техническое обслуживание системы очистки воды</t>
  </si>
  <si>
    <t>ՄԱՍՆԱԳԻՏԱԿԱՆ ՎԵՐԱՊԱՏՐԱՍՏՄԱՆ ԾԱՌԱՅՈՒԹՅՈՒՆՆԵՐ / УСЛУГИ ПО ПРОФЕССИОНАЛЬНОЙ ПЕРЕПОДГОТОВКЕ</t>
  </si>
  <si>
    <t>«Ախտահանիչ միջոցների փորձագիտական գնահատում» թեմայով դասընթաց / Курс по теме «Экспертная оценка дезинфицирующих средств»</t>
  </si>
  <si>
    <t>ԱՊԱՀՈՎԱԳՐԱԿԱՆ ԾԱՌԱՅՈՒԹՅՈՒՆՆԵՐ / СТРАХОВЫЕ УСЛУГИ</t>
  </si>
  <si>
    <t>66511180/1</t>
  </si>
  <si>
    <t xml:space="preserve">Շարժիչներով փոխադրամիջոցների ապահովագրական ծառայություններ 2 / Услуги автострахования2 (2025-2026) </t>
  </si>
  <si>
    <t>66511180/2</t>
  </si>
  <si>
    <t xml:space="preserve">Շարժիչներով փոխադրամիջոցների ապահովագրական ծառայություններ 6 / Услуги автострахования 6 (2025-2026) </t>
  </si>
  <si>
    <t>66511180/3</t>
  </si>
  <si>
    <t xml:space="preserve">Շարժիչներով փոխադրամիջոցների ապահովագրական ծառայություններ 9 / Услуги автострахования 9 (2025-2026) </t>
  </si>
  <si>
    <t>66511180/4</t>
  </si>
  <si>
    <t xml:space="preserve">Շարժիչներով փոխադրամիջոցների ապահովագրական ծառայություններ 11 / Услуги автострахования 11 (2025-2026) </t>
  </si>
  <si>
    <t>66511180/5</t>
  </si>
  <si>
    <t xml:space="preserve">Շարժիչներով փոխադրամիջոցների ապահովագրական ծառայություններ 14 / Услуги автострахования 14 (2025-2026) </t>
  </si>
  <si>
    <t>66511180/6</t>
  </si>
  <si>
    <t xml:space="preserve">Շարժիչներով փոխադրամիջոցների ապահովագրական ծառայություններ 18 / Услуги автострахования 18 (2025-2026) </t>
  </si>
  <si>
    <t>66511180/7</t>
  </si>
  <si>
    <t xml:space="preserve">Շարժիչներով փոխադրամիջոցների ապահովագրական ծառայություններ 19 / Услуги автострахования 19 (2025-2026) </t>
  </si>
  <si>
    <t>66511180/8</t>
  </si>
  <si>
    <t xml:space="preserve">Շարժիչներով փոխադրամիջոցների ապահովագրական ծառայություններ 1 / Услуги автострахования 1 (2026-2027) </t>
  </si>
  <si>
    <t>66511180/9</t>
  </si>
  <si>
    <t xml:space="preserve">Շարժիչներով փոխադրամիջոցների ապահովագրական ծառայություններ 2 / Услуги автострахования 2 (2026-2027) </t>
  </si>
  <si>
    <t>66511180/10</t>
  </si>
  <si>
    <t xml:space="preserve">Շարժիչներով փոխադրամիջոցների ապահովագրական ծառայություններ 3 / Услуги автострахования 3 (2026-2027) </t>
  </si>
  <si>
    <t>66511180/11</t>
  </si>
  <si>
    <t xml:space="preserve">Շարժիչներով փոխադրամիջոցների ապահովագրական ծառայություններ 4 / Услуги автострахования 4 (2026-2027) </t>
  </si>
  <si>
    <t>66511180/12</t>
  </si>
  <si>
    <t xml:space="preserve">Շարժիչներով փոխադրամիջոցների ապահովագրական ծառայություններ 5 / Услуги автострахования 5 (2026-2027) </t>
  </si>
  <si>
    <t>66511180/13</t>
  </si>
  <si>
    <t xml:space="preserve">Շարժիչներով փոխադրամիջոցների ապահովագրական ծառայություններ 6 / Услуги автострахования 6 (2026-2027) </t>
  </si>
  <si>
    <t>66511180/14</t>
  </si>
  <si>
    <t xml:space="preserve">Շարժիչներով փոխադրամիջոցների ապահովագրական ծառայություններ 7 / Услуги автострахования 7 (2026-2027) </t>
  </si>
  <si>
    <t>66511180/15</t>
  </si>
  <si>
    <t xml:space="preserve">Շարժիչներով փոխադրամիջոցների ապահովագրական ծառայություններ 8 / Услуги автострахования 8 (2026-2027) </t>
  </si>
  <si>
    <t>66511180/16</t>
  </si>
  <si>
    <t xml:space="preserve">Շարժիչներով փոխադրամիջոցների ապահովագրական ծառայություններ 9 / Услуги автострахования 9 (2026-2027) </t>
  </si>
  <si>
    <t>66511180/17</t>
  </si>
  <si>
    <t xml:space="preserve">Շարժիչներով փոխադրամիջոցների ապահովագրական ծառայություններ 10 / Услуги автострахования 10 (2026-2027) </t>
  </si>
  <si>
    <t>66511180/18</t>
  </si>
  <si>
    <t xml:space="preserve">Շարժիչներով փոխադրամիջոցների ապահովագրական ծառայություններ 11 / Услуги автострахования 11 (2026-2027) </t>
  </si>
  <si>
    <t>66511180/19</t>
  </si>
  <si>
    <t xml:space="preserve">Շարժիչներով փոխադրամիջոցների ապահովագրական ծառայություններ 12 / Услуги автострахования 12 (2026-2027) </t>
  </si>
  <si>
    <t>66511180/20</t>
  </si>
  <si>
    <t xml:space="preserve">Շարժիչներով փոխադրամիջոցների ապահովագրական ծառայություններ 13 / Услуги автострахования 13 (2026-2027) </t>
  </si>
  <si>
    <t>66511180/21</t>
  </si>
  <si>
    <t xml:space="preserve">Շարժիչներով փոխադրամիջոցների ապահովագրական ծառայություններ 14 / Услуги автострахования 14 (2026-2027) </t>
  </si>
  <si>
    <t>66511180/22</t>
  </si>
  <si>
    <t xml:space="preserve">Շարժիչներով փոխադրամիջոցների ապահովագրական ծառայություններ 15 / Услуги автострахования 15 (2026-2027) </t>
  </si>
  <si>
    <t>66511180/23</t>
  </si>
  <si>
    <t xml:space="preserve">Շարժիչներով փոխադրամիջոցների ապահովագրական ծառայություններ 16 / Услуги автострахования 16 (2026-2027) </t>
  </si>
  <si>
    <t>66511180/24</t>
  </si>
  <si>
    <t xml:space="preserve">Շարժիչներով փոխադրամիջոցների ապահովագրական ծառայություններ 17 / Услуги автострахования 17 (2026-2027) </t>
  </si>
  <si>
    <t>66511180/25</t>
  </si>
  <si>
    <t xml:space="preserve">Շարժիչներով փոխադրամիջոցների ապահովագրական ծառայություններ 18 / Услуги автострахования 18 (2026-2027) </t>
  </si>
  <si>
    <t>66511180/26</t>
  </si>
  <si>
    <t xml:space="preserve">Շարժիչներով փոխադրամիջոցների ապահովագրական ծառայություններ 19 / Услуги автострахования 19 (2026-2027) </t>
  </si>
  <si>
    <t>66511180/27</t>
  </si>
  <si>
    <t xml:space="preserve">Շարժիչներով փոխադրամիջոցների ապահովագրական ծառայություններ 20 / Услуги автострахования 20 (2026-2027) </t>
  </si>
  <si>
    <t>66511180/28</t>
  </si>
  <si>
    <t xml:space="preserve">Շարժիչներով փոխադրամիջոցների ապահովագրական ծառայություններ 21 / Услуги автострахования 21 (2026-2027) </t>
  </si>
  <si>
    <t xml:space="preserve">ՆԵՐԱԾՄԱՆ-ԱՐՏԱԾՄԱՆ ՕԴԱՓՈԽՈՒԹՅԱՆ ՀԱՄԱԿԱՐԳԵՐԻ ՏԵԽՆԻԿԱԿԱՆ ՍՊԱՍԱՐԿՈՒՄ / ТЕХНИЧЕСКОЕ ОБСЛУЖИВАНИЕ ВЕНТИЛЯЦИОННЫХ СИСТЕМ </t>
  </si>
  <si>
    <t>98300000/1</t>
  </si>
  <si>
    <t>Օդափոխության համակարգի սպասարկման ծառայություն (Ֆիլտրերի /G4, F9/ ֆիլտրացման զանգվածի փոխարինում վատինայով)  / Услуга по обслуживанию системы вентиляции (Замена фильтрационной массы фильтров системы вентиляции (G4, F9) на ватину)</t>
  </si>
  <si>
    <t>ՀԱՎԱՏԱՐՄԱԳՐՄԱՆ ՈԼՈՐՏԻ ԾԱՌԱՅՈՒԹՅՈՒՆՆԵՐ / СЕРТИФИКАЦИОННЫЕ УСЛУГИ</t>
  </si>
  <si>
    <t>98100000/1</t>
  </si>
  <si>
    <t xml:space="preserve">Հավատարմագրման ծառայություններ / Услуги аккредитации </t>
  </si>
  <si>
    <t>ՏՊԱԳՐԱԿԱՆ ԾԱՌԱՅՈՒԹՅՈՒՆՆԵՐ</t>
  </si>
  <si>
    <t>ԱՅԼ ԾԱՌԱՅՈՒԹՅՈՒՆՆԵՐ / ПРОЧИЕ УСЛУГИ</t>
  </si>
  <si>
    <t>Հսկիչ-դրամարկղային մեքենաների սպասարկում / Обслуживание кассовых аппаратов</t>
  </si>
  <si>
    <t>Ստանդարտների բնագավառում տեղեկատվական ծառայություն/ Обеспечение информационных услуг в области стандартов</t>
  </si>
  <si>
    <t>Հակահրդեհային ահազանգման ծառայություն / Услуга по обслуживанию пожарной сигнализации</t>
  </si>
  <si>
    <t>70330000</t>
  </si>
  <si>
    <t xml:space="preserve">Պետական գույքի վարձակալություն/ Аренда государственного имущества </t>
  </si>
  <si>
    <t>70311200/1</t>
  </si>
  <si>
    <t>Սյունիքի մարզում պահեստային տարածքի վարձակալություն / Аренда складских помещений в Сюникской области</t>
  </si>
  <si>
    <t>70311200/2</t>
  </si>
  <si>
    <t>ք.Գորիսում տարածքի վարձակալություն / Аренда помещения в г. Горис</t>
  </si>
  <si>
    <t>Դիսպենսերի լվացում / Мойка диспенсеров</t>
  </si>
  <si>
    <t>Էլեկտրոնային առողջապահության միասնական տեղեկատվական համակարգի ծառայություններ / Услуги единой информационной системы электронного здравоохранения</t>
  </si>
  <si>
    <t>Դոմենի երկարաձգում armvaccine.am / Продление домена armvaccine.am</t>
  </si>
  <si>
    <t>Դեղերի ներմուծման եզրակացություն / Заключение по импорту лекарств</t>
  </si>
  <si>
    <t>98111120/2</t>
  </si>
  <si>
    <t>Նյութերի ներմուծման եզրակացություն (փորձաքննություն) / Заключение (экспертиза) на импорт материалов (веществ)</t>
  </si>
  <si>
    <t>60411200/1</t>
  </si>
  <si>
    <t>Կանոնավոր օդային փոխադրման ծառայություն (ավիատոմս)</t>
  </si>
  <si>
    <t>«ՀԾ – ՀԱՇՎԱՊԱՀ 7» համակարգի սպասարկում / Обслуживание системы «БП - БУХГАЛТЕР 7»</t>
  </si>
  <si>
    <t>Թերթում հայտարարություն (հաշվետվության հրապարակում) / Объявление в газете (публикация отчета)</t>
  </si>
  <si>
    <t>Տավուշի մարզում պահեստային տարածքի վարձակալություն / Аренда складских помещений в Тавушской области</t>
  </si>
  <si>
    <t>98391210/1</t>
  </si>
  <si>
    <t>Պատշաճ բաշխման գործունեության համապատասխանության դիտարկման ծառայություն 1 / Аудиторская услуга относительно соответствия дистрибьюторской деятельности 1</t>
  </si>
  <si>
    <t>98391210/2</t>
  </si>
  <si>
    <t>Պատշաճ բաշխման գործունեության համապատասխանության դիտարկման ծառայություն 2 / Аудиторская услуга относительно соответствия дистрибьюторской деятельности 2</t>
  </si>
  <si>
    <t>98391210/3</t>
  </si>
  <si>
    <t>Պատշաճ բաշխման գործունեության համապատասխանության դիտարկման ծառայություն 3 / Аудиторская услуга относительно соответствия дистрибьюторской деятельности 3</t>
  </si>
  <si>
    <t>98391210/4</t>
  </si>
  <si>
    <t>Պատշաճ բաշխման գործունեության համապատասխանության դիտարկման ծառայություն 4 / Аудиторская услуга относительно соответствия дистрибьюторской деятельности 4</t>
  </si>
  <si>
    <t>98391210/5</t>
  </si>
  <si>
    <t>Պատշաճ բաշխման գործունեության համապատասխանության դիտարկման ծառայություն 5 / Аудиторская услуга относительно соответствия дистрибьюторской деятельности 5</t>
  </si>
  <si>
    <t>98391210/6</t>
  </si>
  <si>
    <t>Պատշաճ բաշխման գործունեության համապատասխանության դիտարկման ծառայություն 6 / Аудиторская услуга относительно соответствия дистрибьюторской деятельности 6</t>
  </si>
  <si>
    <t>98391210/7</t>
  </si>
  <si>
    <t>Պատշաճ բաշխման գործունեության համապատասխանության դիտարկման ծառայություն 7 / Аудиторская услуга относительно соответствия дистрибьюторской деятельности 7</t>
  </si>
  <si>
    <t>98391210/8</t>
  </si>
  <si>
    <t>Պատշաճ բաշխման գործունեության համապատասխանության դիտարկման ծառայություն 8 / Аудиторская услуга относительно соответствия дистрибьюторской деятельности 8</t>
  </si>
  <si>
    <t>98391210/9</t>
  </si>
  <si>
    <t>Պատշաճ բաշխման գործունեության համապատասխանության դիտարկման ծառայություն 9 / Аудиторская услуга относительно соответствия дистрибьюторской деятельности 9</t>
  </si>
  <si>
    <t>98391210/10</t>
  </si>
  <si>
    <t>Պատշաճ բաշխման գործունեության համապատասխանության դիտարկման ծառայություն 10 / Аудиторская услуга относительно соответствия дистрибьюторской деятельности 10</t>
  </si>
  <si>
    <t>85100000/1</t>
  </si>
  <si>
    <t xml:space="preserve">ԱՆ «ՀՎԿ ԱԶԳԱՅԻՆ ԿԵՆՏՐՈՆ» ՊՈԱԿ-ի Ռեֆերենս լաբորատոր կենտրոն» մասնաճյուղի աշխատակիցների բժշկական զննության ծառայություններ / Услуги медицинского осмотра сотрудников филиала «Лабораторный центр Референс» ГНО «Национального центра по контролю и профилактике заболеваний» МЗ РА </t>
  </si>
  <si>
    <t>76130000/1</t>
  </si>
  <si>
    <t>Ծխատար և օդատար ուղիների ստուգման, հրշեջ ակտի տրամադրման ծառայություն / Проверка дымоходов и воздуховодов, выдача пожарных сертификатов</t>
  </si>
  <si>
    <t>76130000/2</t>
  </si>
  <si>
    <t>Գազի տնտեսության պատասխանատու անձի վկայականի ժամկետի երկարացման ծառայություն / Услуга по продлению сертификата ответственного лица по газоснабжению</t>
  </si>
  <si>
    <t>79951100/1</t>
  </si>
  <si>
    <t>Միջոցառումների հետ կապված ծառայություններ</t>
  </si>
  <si>
    <t>79131200/2</t>
  </si>
  <si>
    <t>Փորձարկման լաբորատորիաների ԻՍՕ 17025-2019 պահանջներով հավատարմագրման նպատակով միջլաբորատոր համեմատական փորձարկումների ծառայութուններ / Услуги межлабораторных сравнительных испытаний для аккредитации испытательных лабораторий в соответствии с ISO 17025-2019</t>
  </si>
  <si>
    <t>50750000/1</t>
  </si>
  <si>
    <t>Վերելակների սպասարկում և վերանորոգում / Обслуживание и ремонт лифтов</t>
  </si>
  <si>
    <t>Առանձնացված վիրտուալ ցանցի կենտրոնացված հանգույցի ծառայություն / Служба выделенной централизованной виртуальной сети</t>
  </si>
  <si>
    <t>72400000/2</t>
  </si>
  <si>
    <t>Առանձնացված վիրտուալ ցանցի կենտրոնացված հանգույցի ծառայություն (ՀՀԷՀՀ) / Служба выделенной централизованной виртуальной сети (ЭКСКЗ)</t>
  </si>
  <si>
    <t>79221300/1</t>
  </si>
  <si>
    <t>2026 թվականի ընթացքում առաքվող միջազգային բեռների մաքսային ձևակերպման միջնորդային ծառայությունների և մաքսային  պահեստից ազգային պահեստ բեռների առաքման ծառայություն /Посреднические услуги по международному таможенному оформлению грузов, отправляемых в течение 2026 г., по службе доставки грузов с таможенного на национальный склад</t>
  </si>
  <si>
    <t>92400000/1</t>
  </si>
  <si>
    <t>Լրատվական դաշտի մոնիթորինգի ծառայություն / Услуги мониторинга медиаполя</t>
  </si>
  <si>
    <t>79111100/2</t>
  </si>
  <si>
    <t>Իրավական խորհրդատվության ծառայություններ / Юридические консультационные услуги</t>
  </si>
  <si>
    <t>72261160/1</t>
  </si>
  <si>
    <t>«ՄԱԼԲԵՐԻ» էլեկտրոնային փաստաթղթաշրջանառության համակարգի տեխնիկական սպասարկման ծառայություն / Техническое обслуживание системы электронного документооборота «МАЛБЕРИ» 2026</t>
  </si>
  <si>
    <t>51241100/3</t>
  </si>
  <si>
    <t>Տրանսպորտային միջոցների կառավարման և հսկման արբանյակային GPS համակարգի սպասարկման ծառայության 1 / Техническое обслуживание спутниковой системы GPS для управления и контроля транспортных средств 1 2026</t>
  </si>
  <si>
    <t>51241100/4</t>
  </si>
  <si>
    <t>Տրանսպորտային միջոցների կառավարման և հսկման արբանյակային GPS համակարգի սպասարկման ծառայության 2 / Техническое обслуживание спутниковой системы GPS для управления и контроля транспортных средств 2 2026</t>
  </si>
  <si>
    <t>48220000/1</t>
  </si>
  <si>
    <t>Սերվերի տրամադրման և փոստի սպասարկման ծառայություններ / Услуги по предоставлению сервера и обслуживанию почты</t>
  </si>
  <si>
    <t>50531110/1</t>
  </si>
  <si>
    <t>Ջեռուցման կաթսայի վերանորոգման ծառայություններ</t>
  </si>
  <si>
    <t>72411300/1</t>
  </si>
  <si>
    <t>Համացանցային (www) էջի ձևավորման ծառայություններ</t>
  </si>
  <si>
    <t>71351540/1</t>
  </si>
  <si>
    <t>Տեխնիկական հսկողության ծառայություններ</t>
  </si>
  <si>
    <t>50731100/1</t>
  </si>
  <si>
    <t>Սառնարանային սարքերի վերանորոգման և պահպանման ծառայություններ</t>
  </si>
  <si>
    <t>50531230/1</t>
  </si>
  <si>
    <t xml:space="preserve">Դիզելային գեներատորների տեխնիկական սպասարկում / Техническое обслуживание дизельных генераторов </t>
  </si>
  <si>
    <t>79951100/2</t>
  </si>
  <si>
    <t>Միջոցառումների համակարգման ծառայություններ / услуги по координации мероприятий</t>
  </si>
  <si>
    <t>50711100/1</t>
  </si>
  <si>
    <t>Տեսազանգի սարքի վերանորոգման ծառայություններ</t>
  </si>
  <si>
    <t>90441100/1</t>
  </si>
  <si>
    <t xml:space="preserve">Կեղտաջրերի հեռացման հորերի մաքրման ծառայություններ </t>
  </si>
  <si>
    <t>72212300/1</t>
  </si>
  <si>
    <t>Կայքերի արդիականացման ծառայություններ</t>
  </si>
  <si>
    <t>72421100/1</t>
  </si>
  <si>
    <t>Կայքում ինտերակտիվ քարտեզի մոդուլի մշակման և ներդրման ծառայություններ</t>
  </si>
  <si>
    <t>72211168/1</t>
  </si>
  <si>
    <t>Անցաթողման և աշխատակիցների աշխատաժամանակի հաշվառման համակարգի ծրագրային փաթեթի մշակման և տեղադրման ծառայություններ</t>
  </si>
  <si>
    <t>64211310/1</t>
  </si>
  <si>
    <t>Էլեկտրոնային փոստի տրամադրման ծառայություններ</t>
  </si>
  <si>
    <t>98391160/1</t>
  </si>
  <si>
    <t>Ներկայացուցչական, արարողակարգային ծառայություններ / Представительские и церемониальные услуги</t>
  </si>
  <si>
    <t>92111160/1</t>
  </si>
  <si>
    <t>Նկարահանման և մոնտաժման ծառայություն / Услуги по съемке и монтажу</t>
  </si>
  <si>
    <t>85141210/1</t>
  </si>
  <si>
    <t>Շտապ օգնության ծառայություն / Услуга скорой помощи</t>
  </si>
  <si>
    <t>79810000/1</t>
  </si>
  <si>
    <t>Տոպրակի տպագրություն</t>
  </si>
  <si>
    <t>72400000/3</t>
  </si>
  <si>
    <t>Վիրտուալ մասնավոր ցանցի (VPN) ծառայություն</t>
  </si>
  <si>
    <t>79810000/2</t>
  </si>
  <si>
    <t>ՄԱՔՍԱՅԻՆ ՊԱՀԵՍՏՆԵՐԻ ԾԱՌԱՅՈՒԹՅՈՒՆՆԵՐ / УСЛУГИ ТАМОЖЕННЫХ СКЛАДОВ</t>
  </si>
  <si>
    <t>63100000/1</t>
  </si>
  <si>
    <t>Բեռների մաքսային մշակման և պահպանման ծառայություններ_1 (ավիա)</t>
  </si>
  <si>
    <t>63100000/2</t>
  </si>
  <si>
    <t>Բեռների մաքսային մշակման և պահպանման ծառայություններ_2</t>
  </si>
  <si>
    <t>ԱՇԽԱՏԱՆՔՆԵՐ / РАБОТЫ</t>
  </si>
  <si>
    <t>ՇԻՆԱՐԱՐԱԿԱՆ ԱՇԽԱՏԱՆՔՆԵՐ / СТРОИТЕЛЬНЫЕ РАБОТЫ</t>
  </si>
  <si>
    <t>45221142/1</t>
  </si>
  <si>
    <t>Շինարարական աշխատանքներ / строительные работы</t>
  </si>
  <si>
    <t xml:space="preserve">ԱՅԼ ԱՇԽԱՏԱՆՔՆԵՐ / ПРОЧИЕ РАБОТЫ </t>
  </si>
  <si>
    <t>45331116/1</t>
  </si>
  <si>
    <t>Սառնարան-սենյակի մոնտաժման աշխատանքներ  / Монтажные работы холодильных камер</t>
  </si>
  <si>
    <t>45431110/1</t>
  </si>
  <si>
    <t>Վինիլային հատակի կառուցում / Укладка винилового пола</t>
  </si>
  <si>
    <t>45231144/1</t>
  </si>
  <si>
    <t>Կոյուղու մաքրման աշխատանքներ</t>
  </si>
  <si>
    <t>ԳԼԽԱՎՈՐ ՏՆՕՐԵՆ` / ГЕНЕРАЛЬНЫЙ ДИРЕКТОР</t>
  </si>
  <si>
    <t xml:space="preserve">   ՍՏԵՓԱՆ ԱԹՈՅԱՆ/ СТЕПАН АТОЯН</t>
  </si>
  <si>
    <t>21.05.2026 թ./г.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</si>
</sst>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-* #,##0.00_р_._-;\-* #,##0.00_р_._-;_-* &quot;-&quot;??_р_._-;_-@_-"/>
    <numFmt numFmtId="166" formatCode="#,##0.0"/>
    <numFmt numFmtId="167" formatCode="#,##0.000"/>
  </numFmts>
  <fonts count="20">
    <font>
      <sz val="11"/>
      <color theme="1"/>
      <name val="Calibri"/>
      <family val="2"/>
      <scheme val="minor"/>
    </font>
    <font>
      <sz val="10"/>
      <color theme="1"/>
      <name val="GHEA Grapalat"/>
      <family val="2"/>
    </font>
    <font>
      <sz val="10"/>
      <name val="GHEA Grapalat"/>
      <family val="3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b/>
      <sz val="10"/>
      <name val="Calibri"/>
      <family val="2"/>
    </font>
    <font>
      <sz val="11"/>
      <color indexed="8"/>
      <name val="Calibri"/>
      <family val="2"/>
      <charset val="204"/>
    </font>
    <font>
      <sz val="10"/>
      <color rgb="FF000000"/>
      <name val="GHEA Grapalat"/>
      <family val="3"/>
    </font>
    <font>
      <sz val="10"/>
      <color theme="1"/>
      <name val="GHEA Grapalat"/>
      <family val="3"/>
    </font>
    <font>
      <b/>
      <i/>
      <sz val="10"/>
      <name val="GHEA Grapalat"/>
      <family val="3"/>
    </font>
    <font>
      <sz val="9"/>
      <name val="GHEA Grapalat"/>
      <family val="3"/>
    </font>
    <font>
      <i/>
      <sz val="10"/>
      <name val="GHEA Grapalat"/>
      <family val="3"/>
    </font>
    <font>
      <sz val="11"/>
      <color theme="1"/>
      <name val="Calibri"/>
      <family val="2"/>
      <charset val="204"/>
      <scheme val="minor"/>
    </font>
    <font>
      <sz val="10"/>
      <color rgb="FFFF0000"/>
      <name val="GHEA Grapalat"/>
      <family val="3"/>
    </font>
    <font>
      <sz val="12"/>
      <name val="GHEA Grapalat"/>
      <family val="3"/>
    </font>
    <font>
      <sz val="11"/>
      <name val="Calibri"/>
      <family val="2"/>
    </font>
    <font>
      <sz val="11"/>
      <color indexed="8"/>
      <name val="Calibri"/>
      <family val="2"/>
    </font>
    <font>
      <sz val="11"/>
      <name val="Arial LatArm"/>
      <family val="2"/>
    </font>
    <font>
      <vertAlign val="superscript"/>
      <sz val="10"/>
      <name val="GHEA Grapalat"/>
      <family val="3"/>
    </font>
    <font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165" fontId="6" fillId="0" borderId="0" applyFont="0" applyFill="0" applyBorder="0" applyAlignment="0" applyProtection="0"/>
    <xf numFmtId="0" fontId="12" fillId="0" borderId="0"/>
    <xf numFmtId="0" fontId="16" fillId="0" borderId="0"/>
    <xf numFmtId="0" fontId="12" fillId="0" borderId="0"/>
  </cellStyleXfs>
  <cellXfs count="305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2" xfId="2" applyFont="1" applyBorder="1" applyAlignment="1">
      <alignment horizontal="center" vertical="center" wrapText="1"/>
    </xf>
    <xf numFmtId="1" fontId="4" fillId="0" borderId="3" xfId="2" applyNumberFormat="1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4" fontId="4" fillId="0" borderId="3" xfId="3" applyNumberFormat="1" applyFont="1" applyFill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1" fontId="4" fillId="0" borderId="6" xfId="2" applyNumberFormat="1" applyFont="1" applyBorder="1" applyAlignment="1">
      <alignment horizontal="center" vertical="center" wrapText="1"/>
    </xf>
    <xf numFmtId="0" fontId="4" fillId="0" borderId="6" xfId="2" applyFont="1" applyBorder="1" applyAlignment="1">
      <alignment vertical="center" wrapText="1"/>
    </xf>
    <xf numFmtId="0" fontId="4" fillId="0" borderId="6" xfId="2" applyFont="1" applyBorder="1" applyAlignment="1">
      <alignment horizontal="center" vertical="center" wrapText="1"/>
    </xf>
    <xf numFmtId="4" fontId="4" fillId="0" borderId="6" xfId="3" applyNumberFormat="1" applyFont="1" applyFill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/>
    </xf>
    <xf numFmtId="1" fontId="2" fillId="0" borderId="6" xfId="0" applyNumberFormat="1" applyFont="1" applyBorder="1" applyAlignment="1">
      <alignment horizontal="center" vertical="center"/>
    </xf>
    <xf numFmtId="0" fontId="4" fillId="0" borderId="6" xfId="2" applyFont="1" applyBorder="1" applyAlignment="1">
      <alignment horizontal="left" vertical="center" wrapText="1"/>
    </xf>
    <xf numFmtId="0" fontId="2" fillId="0" borderId="6" xfId="2" applyFont="1" applyBorder="1" applyAlignment="1">
      <alignment horizontal="center" vertical="center"/>
    </xf>
    <xf numFmtId="4" fontId="2" fillId="0" borderId="6" xfId="3" applyNumberFormat="1" applyFont="1" applyFill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4" fillId="0" borderId="6" xfId="3" applyNumberFormat="1" applyFont="1" applyFill="1" applyBorder="1" applyAlignment="1">
      <alignment horizontal="center" vertical="center"/>
    </xf>
    <xf numFmtId="0" fontId="2" fillId="0" borderId="7" xfId="2" applyFont="1" applyBorder="1" applyAlignment="1">
      <alignment horizontal="center" vertical="center"/>
    </xf>
    <xf numFmtId="0" fontId="2" fillId="0" borderId="8" xfId="2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vertical="center"/>
    </xf>
    <xf numFmtId="4" fontId="7" fillId="0" borderId="9" xfId="0" applyNumberFormat="1" applyFont="1" applyBorder="1" applyAlignment="1">
      <alignment horizontal="center" vertical="center"/>
    </xf>
    <xf numFmtId="166" fontId="2" fillId="0" borderId="9" xfId="0" applyNumberFormat="1" applyFont="1" applyBorder="1" applyAlignment="1">
      <alignment horizontal="center" vertical="center" wrapText="1"/>
    </xf>
    <xf numFmtId="0" fontId="2" fillId="0" borderId="10" xfId="2" applyFont="1" applyBorder="1" applyAlignment="1">
      <alignment horizontal="center" vertical="center"/>
    </xf>
    <xf numFmtId="0" fontId="2" fillId="0" borderId="11" xfId="2" applyFont="1" applyBorder="1" applyAlignment="1">
      <alignment horizontal="center" vertical="center"/>
    </xf>
    <xf numFmtId="1" fontId="2" fillId="0" borderId="12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vertical="center"/>
    </xf>
    <xf numFmtId="0" fontId="2" fillId="0" borderId="12" xfId="0" applyFont="1" applyBorder="1" applyAlignment="1">
      <alignment horizontal="center" vertical="center" wrapText="1"/>
    </xf>
    <xf numFmtId="4" fontId="7" fillId="0" borderId="12" xfId="0" applyNumberFormat="1" applyFont="1" applyBorder="1" applyAlignment="1">
      <alignment horizontal="center" vertical="center"/>
    </xf>
    <xf numFmtId="166" fontId="2" fillId="0" borderId="12" xfId="0" applyNumberFormat="1" applyFont="1" applyBorder="1" applyAlignment="1">
      <alignment horizontal="center" vertical="center" wrapText="1"/>
    </xf>
    <xf numFmtId="0" fontId="2" fillId="0" borderId="13" xfId="2" applyFont="1" applyBorder="1" applyAlignment="1">
      <alignment horizontal="center" vertical="center"/>
    </xf>
    <xf numFmtId="1" fontId="2" fillId="0" borderId="12" xfId="2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justify" vertical="center" wrapText="1"/>
    </xf>
    <xf numFmtId="4" fontId="2" fillId="0" borderId="12" xfId="3" applyNumberFormat="1" applyFont="1" applyFill="1" applyBorder="1" applyAlignment="1">
      <alignment horizontal="center" vertical="center"/>
    </xf>
    <xf numFmtId="4" fontId="2" fillId="0" borderId="12" xfId="0" applyNumberFormat="1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4" fontId="2" fillId="0" borderId="1" xfId="3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 wrapText="1"/>
    </xf>
    <xf numFmtId="0" fontId="2" fillId="0" borderId="14" xfId="2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5" xfId="2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1" fontId="2" fillId="0" borderId="6" xfId="2" applyNumberFormat="1" applyFont="1" applyBorder="1" applyAlignment="1">
      <alignment horizontal="center" vertical="center"/>
    </xf>
    <xf numFmtId="0" fontId="9" fillId="0" borderId="6" xfId="2" applyFont="1" applyBorder="1" applyAlignment="1">
      <alignment vertical="center" wrapText="1"/>
    </xf>
    <xf numFmtId="0" fontId="2" fillId="0" borderId="16" xfId="2" applyFont="1" applyBorder="1" applyAlignment="1">
      <alignment horizontal="center" vertical="center"/>
    </xf>
    <xf numFmtId="0" fontId="2" fillId="0" borderId="12" xfId="0" applyFont="1" applyBorder="1" applyAlignment="1">
      <alignment horizontal="left" vertical="center" wrapText="1"/>
    </xf>
    <xf numFmtId="0" fontId="2" fillId="0" borderId="12" xfId="2" applyFont="1" applyBorder="1" applyAlignment="1">
      <alignment horizontal="center" vertical="center" wrapText="1"/>
    </xf>
    <xf numFmtId="0" fontId="2" fillId="0" borderId="12" xfId="2" applyFont="1" applyBorder="1" applyAlignment="1">
      <alignment horizontal="center" vertical="center"/>
    </xf>
    <xf numFmtId="167" fontId="2" fillId="0" borderId="12" xfId="0" applyNumberFormat="1" applyFont="1" applyBorder="1" applyAlignment="1">
      <alignment vertical="center" wrapText="1"/>
    </xf>
    <xf numFmtId="0" fontId="2" fillId="0" borderId="12" xfId="0" applyFont="1" applyBorder="1" applyAlignment="1">
      <alignment horizontal="left" vertical="top" wrapText="1"/>
    </xf>
    <xf numFmtId="4" fontId="2" fillId="0" borderId="9" xfId="3" applyNumberFormat="1" applyFont="1" applyFill="1" applyBorder="1" applyAlignment="1">
      <alignment horizontal="center" vertical="center"/>
    </xf>
    <xf numFmtId="3" fontId="2" fillId="0" borderId="12" xfId="0" applyNumberFormat="1" applyFont="1" applyBorder="1" applyAlignment="1">
      <alignment horizontal="center" vertical="center"/>
    </xf>
    <xf numFmtId="1" fontId="2" fillId="0" borderId="12" xfId="2" applyNumberFormat="1" applyFont="1" applyBorder="1" applyAlignment="1">
      <alignment horizontal="center" vertical="center" wrapText="1"/>
    </xf>
    <xf numFmtId="0" fontId="10" fillId="0" borderId="12" xfId="2" applyFont="1" applyBorder="1" applyAlignment="1">
      <alignment horizontal="center" vertical="center" wrapText="1"/>
    </xf>
    <xf numFmtId="0" fontId="2" fillId="0" borderId="12" xfId="2" applyFont="1" applyBorder="1" applyAlignment="1">
      <alignment horizontal="left" vertical="center" wrapText="1"/>
    </xf>
    <xf numFmtId="4" fontId="2" fillId="0" borderId="12" xfId="0" applyNumberFormat="1" applyFont="1" applyBorder="1" applyAlignment="1">
      <alignment horizontal="center" vertical="center" wrapText="1"/>
    </xf>
    <xf numFmtId="1" fontId="2" fillId="0" borderId="12" xfId="0" applyNumberFormat="1" applyFont="1" applyBorder="1" applyAlignment="1">
      <alignment horizontal="center" vertical="center" wrapText="1"/>
    </xf>
    <xf numFmtId="0" fontId="2" fillId="0" borderId="17" xfId="2" applyFont="1" applyBorder="1" applyAlignment="1">
      <alignment horizontal="center" vertical="center"/>
    </xf>
    <xf numFmtId="1" fontId="2" fillId="0" borderId="18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18" xfId="2" applyFont="1" applyBorder="1" applyAlignment="1">
      <alignment horizontal="center" vertical="center" wrapText="1"/>
    </xf>
    <xf numFmtId="4" fontId="2" fillId="0" borderId="18" xfId="0" applyNumberFormat="1" applyFont="1" applyBorder="1" applyAlignment="1">
      <alignment horizontal="center" vertical="center"/>
    </xf>
    <xf numFmtId="4" fontId="2" fillId="0" borderId="18" xfId="3" applyNumberFormat="1" applyFont="1" applyFill="1" applyBorder="1" applyAlignment="1">
      <alignment horizontal="center" vertical="center"/>
    </xf>
    <xf numFmtId="4" fontId="2" fillId="0" borderId="18" xfId="0" applyNumberFormat="1" applyFont="1" applyBorder="1" applyAlignment="1">
      <alignment horizontal="center" vertical="center" wrapText="1"/>
    </xf>
    <xf numFmtId="0" fontId="2" fillId="0" borderId="19" xfId="2" applyFont="1" applyBorder="1" applyAlignment="1">
      <alignment horizontal="center" vertical="center"/>
    </xf>
    <xf numFmtId="0" fontId="11" fillId="0" borderId="6" xfId="2" applyFont="1" applyBorder="1" applyAlignment="1">
      <alignment horizontal="center" vertical="center"/>
    </xf>
    <xf numFmtId="4" fontId="11" fillId="0" borderId="6" xfId="3" applyNumberFormat="1" applyFont="1" applyFill="1" applyBorder="1" applyAlignment="1">
      <alignment horizontal="center" vertical="center"/>
    </xf>
    <xf numFmtId="4" fontId="11" fillId="0" borderId="6" xfId="0" applyNumberFormat="1" applyFont="1" applyBorder="1" applyAlignment="1">
      <alignment horizontal="center" vertical="center"/>
    </xf>
    <xf numFmtId="0" fontId="8" fillId="0" borderId="12" xfId="0" applyFont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top" wrapText="1"/>
    </xf>
    <xf numFmtId="0" fontId="2" fillId="2" borderId="12" xfId="4" applyFont="1" applyFill="1" applyBorder="1" applyAlignment="1">
      <alignment horizontal="left" vertical="top" wrapText="1"/>
    </xf>
    <xf numFmtId="4" fontId="2" fillId="0" borderId="9" xfId="0" applyNumberFormat="1" applyFont="1" applyBorder="1" applyAlignment="1">
      <alignment horizontal="center" vertical="center" wrapText="1"/>
    </xf>
    <xf numFmtId="1" fontId="2" fillId="0" borderId="9" xfId="2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/>
    </xf>
    <xf numFmtId="1" fontId="8" fillId="0" borderId="12" xfId="0" applyNumberFormat="1" applyFont="1" applyBorder="1" applyAlignment="1">
      <alignment horizontal="center" vertical="center"/>
    </xf>
    <xf numFmtId="0" fontId="2" fillId="0" borderId="9" xfId="2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 wrapText="1"/>
    </xf>
    <xf numFmtId="167" fontId="2" fillId="0" borderId="9" xfId="0" applyNumberFormat="1" applyFont="1" applyBorder="1" applyAlignment="1">
      <alignment vertical="center" wrapText="1"/>
    </xf>
    <xf numFmtId="0" fontId="2" fillId="0" borderId="20" xfId="0" applyFont="1" applyBorder="1" applyAlignment="1">
      <alignment horizontal="center" vertical="center"/>
    </xf>
    <xf numFmtId="167" fontId="2" fillId="0" borderId="12" xfId="0" applyNumberFormat="1" applyFont="1" applyBorder="1" applyAlignment="1">
      <alignment horizontal="center" vertical="center" wrapText="1"/>
    </xf>
    <xf numFmtId="1" fontId="2" fillId="0" borderId="1" xfId="2" applyNumberFormat="1" applyFont="1" applyBorder="1" applyAlignment="1">
      <alignment horizontal="center" vertical="center" wrapText="1"/>
    </xf>
    <xf numFmtId="167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" fontId="2" fillId="0" borderId="1" xfId="2" applyNumberFormat="1" applyFont="1" applyBorder="1" applyAlignment="1">
      <alignment horizontal="center" vertical="center"/>
    </xf>
    <xf numFmtId="4" fontId="2" fillId="0" borderId="1" xfId="2" applyNumberFormat="1" applyFont="1" applyBorder="1" applyAlignment="1">
      <alignment horizontal="center" vertical="center" wrapText="1"/>
    </xf>
    <xf numFmtId="49" fontId="2" fillId="0" borderId="12" xfId="2" applyNumberFormat="1" applyFont="1" applyBorder="1" applyAlignment="1">
      <alignment horizontal="center" vertical="center"/>
    </xf>
    <xf numFmtId="4" fontId="2" fillId="0" borderId="12" xfId="2" applyNumberFormat="1" applyFont="1" applyBorder="1" applyAlignment="1">
      <alignment horizontal="center" vertical="center" wrapText="1"/>
    </xf>
    <xf numFmtId="0" fontId="2" fillId="0" borderId="21" xfId="2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22" xfId="2" applyFont="1" applyBorder="1" applyAlignment="1">
      <alignment horizontal="center" vertical="center"/>
    </xf>
    <xf numFmtId="1" fontId="2" fillId="0" borderId="18" xfId="2" applyNumberFormat="1" applyFont="1" applyBorder="1" applyAlignment="1">
      <alignment horizontal="center" vertical="center" wrapText="1"/>
    </xf>
    <xf numFmtId="167" fontId="2" fillId="0" borderId="18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49" fontId="15" fillId="0" borderId="0" xfId="0" applyNumberFormat="1" applyFont="1" applyAlignment="1">
      <alignment horizontal="left"/>
    </xf>
    <xf numFmtId="0" fontId="2" fillId="0" borderId="6" xfId="2" applyFont="1" applyBorder="1" applyAlignment="1">
      <alignment horizontal="center" vertical="center" wrapText="1"/>
    </xf>
    <xf numFmtId="1" fontId="2" fillId="0" borderId="9" xfId="2" applyNumberFormat="1" applyFont="1" applyBorder="1" applyAlignment="1">
      <alignment horizontal="center" vertical="center" wrapText="1"/>
    </xf>
    <xf numFmtId="0" fontId="8" fillId="0" borderId="12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left" vertical="top"/>
    </xf>
    <xf numFmtId="1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5" applyFont="1" applyBorder="1" applyAlignment="1">
      <alignment horizontal="left" vertical="top" wrapText="1"/>
    </xf>
    <xf numFmtId="0" fontId="2" fillId="0" borderId="18" xfId="2" applyFont="1" applyBorder="1" applyAlignment="1">
      <alignment vertical="center" wrapText="1"/>
    </xf>
    <xf numFmtId="0" fontId="2" fillId="0" borderId="1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left" vertical="center" wrapText="1"/>
    </xf>
    <xf numFmtId="3" fontId="2" fillId="0" borderId="12" xfId="2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left" vertical="center"/>
    </xf>
    <xf numFmtId="0" fontId="17" fillId="0" borderId="0" xfId="0" applyFont="1"/>
    <xf numFmtId="0" fontId="2" fillId="0" borderId="18" xfId="0" applyFont="1" applyBorder="1" applyAlignment="1">
      <alignment horizontal="center" vertical="center" wrapText="1"/>
    </xf>
    <xf numFmtId="166" fontId="2" fillId="0" borderId="18" xfId="0" applyNumberFormat="1" applyFont="1" applyBorder="1" applyAlignment="1">
      <alignment horizontal="center" vertical="center" wrapText="1"/>
    </xf>
    <xf numFmtId="0" fontId="2" fillId="0" borderId="9" xfId="2" applyFont="1" applyBorder="1" applyAlignment="1">
      <alignment horizontal="left" vertical="center" wrapText="1"/>
    </xf>
    <xf numFmtId="3" fontId="2" fillId="0" borderId="9" xfId="2" applyNumberFormat="1" applyFont="1" applyBorder="1" applyAlignment="1">
      <alignment horizontal="center" vertical="center" wrapText="1"/>
    </xf>
    <xf numFmtId="1" fontId="2" fillId="0" borderId="18" xfId="2" applyNumberFormat="1" applyFont="1" applyBorder="1" applyAlignment="1">
      <alignment horizontal="center" vertical="center"/>
    </xf>
    <xf numFmtId="0" fontId="2" fillId="0" borderId="18" xfId="2" applyFont="1" applyBorder="1" applyAlignment="1">
      <alignment horizontal="left" vertical="center" wrapText="1"/>
    </xf>
    <xf numFmtId="3" fontId="2" fillId="0" borderId="18" xfId="2" applyNumberFormat="1" applyFont="1" applyBorder="1" applyAlignment="1">
      <alignment horizontal="center" vertical="center" wrapText="1"/>
    </xf>
    <xf numFmtId="4" fontId="2" fillId="0" borderId="23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4" fontId="10" fillId="0" borderId="12" xfId="2" applyNumberFormat="1" applyFont="1" applyBorder="1" applyAlignment="1">
      <alignment horizontal="center" vertical="center" wrapText="1"/>
    </xf>
    <xf numFmtId="49" fontId="10" fillId="0" borderId="18" xfId="2" applyNumberFormat="1" applyFont="1" applyBorder="1" applyAlignment="1">
      <alignment horizontal="center" vertical="center"/>
    </xf>
    <xf numFmtId="0" fontId="2" fillId="0" borderId="9" xfId="2" applyFont="1" applyBorder="1" applyAlignment="1">
      <alignment horizontal="center" vertical="center"/>
    </xf>
    <xf numFmtId="0" fontId="2" fillId="0" borderId="1" xfId="2" applyFont="1" applyBorder="1" applyAlignment="1">
      <alignment horizontal="left" vertical="center" wrapText="1"/>
    </xf>
    <xf numFmtId="3" fontId="2" fillId="0" borderId="1" xfId="2" applyNumberFormat="1" applyFont="1" applyBorder="1" applyAlignment="1">
      <alignment horizontal="center" vertical="center" wrapText="1"/>
    </xf>
    <xf numFmtId="0" fontId="2" fillId="3" borderId="5" xfId="2" applyFont="1" applyFill="1" applyBorder="1" applyAlignment="1">
      <alignment horizontal="center" vertical="center"/>
    </xf>
    <xf numFmtId="1" fontId="2" fillId="3" borderId="6" xfId="2" applyNumberFormat="1" applyFont="1" applyFill="1" applyBorder="1" applyAlignment="1">
      <alignment horizontal="center" vertical="center"/>
    </xf>
    <xf numFmtId="0" fontId="4" fillId="3" borderId="6" xfId="2" applyFont="1" applyFill="1" applyBorder="1" applyAlignment="1">
      <alignment vertical="center" wrapText="1"/>
    </xf>
    <xf numFmtId="4" fontId="11" fillId="3" borderId="6" xfId="3" applyNumberFormat="1" applyFont="1" applyFill="1" applyBorder="1" applyAlignment="1">
      <alignment horizontal="center" vertical="center"/>
    </xf>
    <xf numFmtId="4" fontId="11" fillId="3" borderId="6" xfId="0" applyNumberFormat="1" applyFont="1" applyFill="1" applyBorder="1" applyAlignment="1">
      <alignment horizontal="center" vertical="center"/>
    </xf>
    <xf numFmtId="4" fontId="4" fillId="3" borderId="6" xfId="3" applyNumberFormat="1" applyFont="1" applyFill="1" applyBorder="1" applyAlignment="1">
      <alignment horizontal="center" vertical="center"/>
    </xf>
    <xf numFmtId="0" fontId="2" fillId="3" borderId="7" xfId="2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8" xfId="2" applyFont="1" applyFill="1" applyBorder="1" applyAlignment="1">
      <alignment horizontal="center" vertical="center"/>
    </xf>
    <xf numFmtId="1" fontId="2" fillId="3" borderId="9" xfId="2" applyNumberFormat="1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left" vertical="center" wrapText="1"/>
    </xf>
    <xf numFmtId="0" fontId="2" fillId="3" borderId="9" xfId="2" applyFont="1" applyFill="1" applyBorder="1" applyAlignment="1">
      <alignment horizontal="center" vertical="center" wrapText="1"/>
    </xf>
    <xf numFmtId="4" fontId="2" fillId="3" borderId="9" xfId="0" applyNumberFormat="1" applyFont="1" applyFill="1" applyBorder="1" applyAlignment="1">
      <alignment horizontal="center" vertical="center"/>
    </xf>
    <xf numFmtId="4" fontId="2" fillId="3" borderId="9" xfId="3" applyNumberFormat="1" applyFont="1" applyFill="1" applyBorder="1" applyAlignment="1">
      <alignment horizontal="center" vertical="center"/>
    </xf>
    <xf numFmtId="0" fontId="2" fillId="3" borderId="10" xfId="2" applyFont="1" applyFill="1" applyBorder="1" applyAlignment="1">
      <alignment horizontal="center" vertical="center"/>
    </xf>
    <xf numFmtId="0" fontId="2" fillId="3" borderId="11" xfId="2" applyFont="1" applyFill="1" applyBorder="1" applyAlignment="1">
      <alignment horizontal="center" vertical="center"/>
    </xf>
    <xf numFmtId="1" fontId="2" fillId="3" borderId="12" xfId="2" applyNumberFormat="1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left" vertical="center" wrapText="1"/>
    </xf>
    <xf numFmtId="3" fontId="2" fillId="3" borderId="12" xfId="2" applyNumberFormat="1" applyFont="1" applyFill="1" applyBorder="1" applyAlignment="1">
      <alignment horizontal="center" vertical="center" wrapText="1"/>
    </xf>
    <xf numFmtId="4" fontId="2" fillId="3" borderId="12" xfId="0" applyNumberFormat="1" applyFont="1" applyFill="1" applyBorder="1" applyAlignment="1">
      <alignment horizontal="center" vertical="center"/>
    </xf>
    <xf numFmtId="4" fontId="2" fillId="3" borderId="12" xfId="3" applyNumberFormat="1" applyFont="1" applyFill="1" applyBorder="1" applyAlignment="1">
      <alignment horizontal="center" vertical="center"/>
    </xf>
    <xf numFmtId="0" fontId="2" fillId="3" borderId="13" xfId="2" applyFont="1" applyFill="1" applyBorder="1" applyAlignment="1">
      <alignment horizontal="center" vertical="center"/>
    </xf>
    <xf numFmtId="1" fontId="2" fillId="3" borderId="12" xfId="2" applyNumberFormat="1" applyFont="1" applyFill="1" applyBorder="1" applyAlignment="1">
      <alignment horizontal="center" vertical="center"/>
    </xf>
    <xf numFmtId="0" fontId="2" fillId="3" borderId="12" xfId="2" applyFont="1" applyFill="1" applyBorder="1" applyAlignment="1">
      <alignment horizontal="left" vertical="center" wrapText="1"/>
    </xf>
    <xf numFmtId="0" fontId="2" fillId="3" borderId="12" xfId="0" applyFont="1" applyFill="1" applyBorder="1" applyAlignment="1">
      <alignment horizontal="left" vertical="top" wrapText="1"/>
    </xf>
    <xf numFmtId="0" fontId="2" fillId="0" borderId="1" xfId="6" applyFont="1" applyBorder="1" applyAlignment="1">
      <alignment vertical="center" wrapText="1"/>
    </xf>
    <xf numFmtId="3" fontId="2" fillId="0" borderId="1" xfId="3" applyNumberFormat="1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2" xfId="5" applyFont="1" applyBorder="1" applyAlignment="1">
      <alignment horizontal="left" vertical="top" wrapText="1"/>
    </xf>
    <xf numFmtId="4" fontId="8" fillId="0" borderId="1" xfId="0" applyNumberFormat="1" applyFont="1" applyBorder="1" applyAlignment="1">
      <alignment horizontal="center" vertical="center"/>
    </xf>
    <xf numFmtId="4" fontId="8" fillId="0" borderId="24" xfId="0" applyNumberFormat="1" applyFont="1" applyBorder="1" applyAlignment="1">
      <alignment horizontal="center" vertical="center"/>
    </xf>
    <xf numFmtId="3" fontId="2" fillId="0" borderId="25" xfId="3" applyNumberFormat="1" applyFont="1" applyFill="1" applyBorder="1" applyAlignment="1">
      <alignment horizontal="center" vertical="center"/>
    </xf>
    <xf numFmtId="3" fontId="2" fillId="0" borderId="12" xfId="3" applyNumberFormat="1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2" xfId="0" applyFont="1" applyBorder="1" applyAlignment="1">
      <alignment vertical="center" wrapText="1"/>
    </xf>
    <xf numFmtId="0" fontId="2" fillId="0" borderId="12" xfId="0" applyFont="1" applyBorder="1" applyAlignment="1">
      <alignment horizontal="center" wrapText="1"/>
    </xf>
    <xf numFmtId="0" fontId="2" fillId="0" borderId="12" xfId="2" applyFont="1" applyBorder="1" applyAlignment="1">
      <alignment vertical="center" wrapText="1"/>
    </xf>
    <xf numFmtId="0" fontId="2" fillId="0" borderId="25" xfId="2" applyFont="1" applyBorder="1" applyAlignment="1">
      <alignment horizontal="center" vertical="center"/>
    </xf>
    <xf numFmtId="4" fontId="2" fillId="0" borderId="24" xfId="3" applyNumberFormat="1" applyFont="1" applyFill="1" applyBorder="1" applyAlignment="1">
      <alignment horizontal="center" vertical="center"/>
    </xf>
    <xf numFmtId="4" fontId="2" fillId="0" borderId="15" xfId="0" applyNumberFormat="1" applyFont="1" applyBorder="1" applyAlignment="1">
      <alignment horizontal="center" vertical="center"/>
    </xf>
    <xf numFmtId="1" fontId="2" fillId="0" borderId="26" xfId="2" applyNumberFormat="1" applyFont="1" applyBorder="1" applyAlignment="1">
      <alignment horizontal="center" vertical="center"/>
    </xf>
    <xf numFmtId="0" fontId="4" fillId="0" borderId="27" xfId="2" applyFont="1" applyBorder="1" applyAlignment="1">
      <alignment vertical="center" wrapText="1"/>
    </xf>
    <xf numFmtId="0" fontId="2" fillId="0" borderId="28" xfId="0" applyFont="1" applyBorder="1" applyAlignment="1">
      <alignment horizontal="center" vertical="center"/>
    </xf>
    <xf numFmtId="1" fontId="2" fillId="0" borderId="29" xfId="2" applyNumberFormat="1" applyFont="1" applyBorder="1" applyAlignment="1">
      <alignment horizontal="center" vertical="center"/>
    </xf>
    <xf numFmtId="0" fontId="8" fillId="0" borderId="9" xfId="0" applyFont="1" applyBorder="1" applyAlignment="1">
      <alignment vertical="center" wrapText="1"/>
    </xf>
    <xf numFmtId="0" fontId="2" fillId="0" borderId="30" xfId="0" applyFont="1" applyBorder="1" applyAlignment="1">
      <alignment horizontal="center" wrapText="1"/>
    </xf>
    <xf numFmtId="1" fontId="2" fillId="0" borderId="25" xfId="2" applyNumberFormat="1" applyFont="1" applyBorder="1" applyAlignment="1">
      <alignment horizontal="center" vertical="center"/>
    </xf>
    <xf numFmtId="0" fontId="8" fillId="0" borderId="12" xfId="0" applyFont="1" applyBorder="1" applyAlignment="1">
      <alignment vertical="center" wrapText="1"/>
    </xf>
    <xf numFmtId="0" fontId="2" fillId="0" borderId="1" xfId="2" applyFont="1" applyBorder="1" applyAlignment="1">
      <alignment horizontal="center" vertical="center"/>
    </xf>
    <xf numFmtId="0" fontId="2" fillId="0" borderId="18" xfId="0" applyFont="1" applyBorder="1" applyAlignment="1">
      <alignment vertical="center" wrapText="1"/>
    </xf>
    <xf numFmtId="0" fontId="2" fillId="0" borderId="2" xfId="2" applyFont="1" applyBorder="1" applyAlignment="1">
      <alignment horizontal="center" vertical="center"/>
    </xf>
    <xf numFmtId="1" fontId="2" fillId="0" borderId="3" xfId="2" applyNumberFormat="1" applyFont="1" applyBorder="1" applyAlignment="1">
      <alignment horizontal="center" vertical="center"/>
    </xf>
    <xf numFmtId="0" fontId="4" fillId="0" borderId="3" xfId="2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4" fontId="2" fillId="0" borderId="3" xfId="3" applyNumberFormat="1" applyFont="1" applyFill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4" fillId="0" borderId="3" xfId="3" applyNumberFormat="1" applyFont="1" applyFill="1" applyBorder="1" applyAlignment="1">
      <alignment horizontal="center" vertical="center"/>
    </xf>
    <xf numFmtId="0" fontId="2" fillId="0" borderId="4" xfId="2" applyFont="1" applyBorder="1" applyAlignment="1">
      <alignment horizontal="center" vertical="center"/>
    </xf>
    <xf numFmtId="2" fontId="2" fillId="0" borderId="12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top" wrapText="1"/>
    </xf>
    <xf numFmtId="0" fontId="2" fillId="0" borderId="31" xfId="2" applyFont="1" applyBorder="1" applyAlignment="1">
      <alignment horizontal="center" vertical="center"/>
    </xf>
    <xf numFmtId="1" fontId="2" fillId="0" borderId="32" xfId="2" applyNumberFormat="1" applyFont="1" applyBorder="1" applyAlignment="1">
      <alignment horizontal="center" vertical="center"/>
    </xf>
    <xf numFmtId="0" fontId="4" fillId="0" borderId="32" xfId="2" applyFont="1" applyBorder="1" applyAlignment="1">
      <alignment vertical="center" wrapText="1"/>
    </xf>
    <xf numFmtId="0" fontId="2" fillId="0" borderId="32" xfId="0" applyFont="1" applyBorder="1" applyAlignment="1">
      <alignment horizontal="center" vertical="top" wrapText="1"/>
    </xf>
    <xf numFmtId="0" fontId="2" fillId="0" borderId="32" xfId="0" applyFont="1" applyBorder="1" applyAlignment="1">
      <alignment horizontal="center" vertical="center"/>
    </xf>
    <xf numFmtId="4" fontId="2" fillId="0" borderId="32" xfId="0" applyNumberFormat="1" applyFont="1" applyBorder="1" applyAlignment="1">
      <alignment horizontal="center" vertical="center"/>
    </xf>
    <xf numFmtId="4" fontId="4" fillId="0" borderId="32" xfId="3" applyNumberFormat="1" applyFont="1" applyFill="1" applyBorder="1" applyAlignment="1">
      <alignment horizontal="center" vertical="center"/>
    </xf>
    <xf numFmtId="0" fontId="2" fillId="0" borderId="33" xfId="2" applyFont="1" applyBorder="1" applyAlignment="1">
      <alignment horizontal="center" vertical="center"/>
    </xf>
    <xf numFmtId="0" fontId="2" fillId="0" borderId="18" xfId="0" applyFont="1" applyBorder="1" applyAlignment="1">
      <alignment horizontal="center" wrapText="1"/>
    </xf>
    <xf numFmtId="0" fontId="4" fillId="0" borderId="6" xfId="0" applyFont="1" applyBorder="1" applyAlignment="1">
      <alignment vertical="center" wrapText="1"/>
    </xf>
    <xf numFmtId="0" fontId="2" fillId="0" borderId="23" xfId="2" applyFont="1" applyBorder="1" applyAlignment="1">
      <alignment horizontal="center" vertical="center"/>
    </xf>
    <xf numFmtId="0" fontId="2" fillId="0" borderId="23" xfId="0" applyFont="1" applyBorder="1" applyAlignment="1">
      <alignment vertical="center" wrapText="1"/>
    </xf>
    <xf numFmtId="0" fontId="2" fillId="0" borderId="23" xfId="0" applyFont="1" applyBorder="1" applyAlignment="1">
      <alignment horizontal="center" wrapText="1"/>
    </xf>
    <xf numFmtId="4" fontId="2" fillId="0" borderId="23" xfId="3" applyNumberFormat="1" applyFont="1" applyFill="1" applyBorder="1" applyAlignment="1">
      <alignment horizontal="center" vertical="center"/>
    </xf>
    <xf numFmtId="0" fontId="2" fillId="0" borderId="34" xfId="2" applyFont="1" applyBorder="1" applyAlignment="1">
      <alignment horizontal="center" vertical="center"/>
    </xf>
    <xf numFmtId="0" fontId="2" fillId="0" borderId="18" xfId="2" applyFont="1" applyBorder="1" applyAlignment="1">
      <alignment horizontal="center" vertical="center"/>
    </xf>
    <xf numFmtId="4" fontId="4" fillId="0" borderId="18" xfId="3" applyNumberFormat="1" applyFont="1" applyFill="1" applyBorder="1" applyAlignment="1">
      <alignment horizontal="center" vertical="center"/>
    </xf>
    <xf numFmtId="4" fontId="4" fillId="0" borderId="12" xfId="3" applyNumberFormat="1" applyFont="1" applyFill="1" applyBorder="1" applyAlignment="1">
      <alignment horizontal="center" vertical="center"/>
    </xf>
    <xf numFmtId="0" fontId="2" fillId="0" borderId="18" xfId="0" applyFont="1" applyBorder="1" applyAlignment="1">
      <alignment horizontal="left" vertical="top" wrapText="1"/>
    </xf>
    <xf numFmtId="3" fontId="2" fillId="0" borderId="18" xfId="3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top"/>
    </xf>
    <xf numFmtId="0" fontId="2" fillId="0" borderId="27" xfId="2" applyFont="1" applyBorder="1" applyAlignment="1">
      <alignment horizontal="center" vertical="center"/>
    </xf>
    <xf numFmtId="1" fontId="2" fillId="0" borderId="5" xfId="2" applyNumberFormat="1" applyFont="1" applyBorder="1" applyAlignment="1">
      <alignment horizontal="center" vertical="center"/>
    </xf>
    <xf numFmtId="0" fontId="4" fillId="0" borderId="6" xfId="2" applyFont="1" applyBorder="1" applyAlignment="1">
      <alignment vertical="top" wrapText="1"/>
    </xf>
    <xf numFmtId="0" fontId="2" fillId="0" borderId="1" xfId="2" applyFont="1" applyBorder="1" applyAlignment="1">
      <alignment vertical="center" wrapText="1"/>
    </xf>
    <xf numFmtId="0" fontId="2" fillId="0" borderId="1" xfId="0" applyFont="1" applyBorder="1" applyAlignment="1">
      <alignment horizontal="center" vertical="top" wrapText="1"/>
    </xf>
    <xf numFmtId="1" fontId="11" fillId="0" borderId="6" xfId="2" applyNumberFormat="1" applyFont="1" applyBorder="1" applyAlignment="1">
      <alignment horizontal="center" vertical="center"/>
    </xf>
    <xf numFmtId="4" fontId="9" fillId="0" borderId="6" xfId="3" applyNumberFormat="1" applyFont="1" applyFill="1" applyBorder="1" applyAlignment="1">
      <alignment horizontal="center" vertical="center"/>
    </xf>
    <xf numFmtId="3" fontId="7" fillId="0" borderId="12" xfId="0" applyNumberFormat="1" applyFont="1" applyBorder="1" applyAlignment="1">
      <alignment horizontal="center" vertical="center" wrapText="1"/>
    </xf>
    <xf numFmtId="4" fontId="2" fillId="0" borderId="35" xfId="3" applyNumberFormat="1" applyFont="1" applyFill="1" applyBorder="1" applyAlignment="1">
      <alignment horizontal="center" vertical="center"/>
    </xf>
    <xf numFmtId="3" fontId="7" fillId="0" borderId="18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2" fillId="0" borderId="9" xfId="2" applyFont="1" applyBorder="1" applyAlignment="1">
      <alignment vertical="center" wrapText="1"/>
    </xf>
    <xf numFmtId="0" fontId="2" fillId="0" borderId="36" xfId="2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1" fontId="2" fillId="0" borderId="9" xfId="4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3" fontId="2" fillId="0" borderId="9" xfId="1" applyNumberFormat="1" applyFont="1" applyFill="1" applyBorder="1" applyAlignment="1" applyProtection="1">
      <alignment horizontal="center" vertical="center"/>
      <protection locked="0" hidden="1"/>
    </xf>
    <xf numFmtId="4" fontId="7" fillId="0" borderId="18" xfId="0" applyNumberFormat="1" applyFont="1" applyBorder="1" applyAlignment="1">
      <alignment horizontal="center" vertical="center" wrapText="1"/>
    </xf>
    <xf numFmtId="4" fontId="2" fillId="0" borderId="15" xfId="3" applyNumberFormat="1" applyFont="1" applyFill="1" applyBorder="1" applyAlignment="1">
      <alignment horizontal="center" vertical="center"/>
    </xf>
    <xf numFmtId="4" fontId="7" fillId="0" borderId="12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 wrapText="1"/>
    </xf>
    <xf numFmtId="4" fontId="8" fillId="0" borderId="18" xfId="0" applyNumberFormat="1" applyFont="1" applyBorder="1" applyAlignment="1">
      <alignment horizontal="center" vertical="center"/>
    </xf>
    <xf numFmtId="0" fontId="2" fillId="0" borderId="37" xfId="2" applyFont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 wrapText="1"/>
    </xf>
    <xf numFmtId="0" fontId="2" fillId="0" borderId="0" xfId="2" applyFont="1" applyAlignment="1">
      <alignment vertical="center" wrapText="1"/>
    </xf>
    <xf numFmtId="0" fontId="2" fillId="0" borderId="0" xfId="2" applyFont="1" applyAlignment="1">
      <alignment horizontal="center" vertical="center" wrapText="1"/>
    </xf>
    <xf numFmtId="4" fontId="2" fillId="0" borderId="0" xfId="3" applyNumberFormat="1" applyFont="1" applyFill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2" fillId="0" borderId="38" xfId="2" applyFont="1" applyBorder="1" applyAlignment="1">
      <alignment horizontal="center" vertical="center"/>
    </xf>
    <xf numFmtId="0" fontId="2" fillId="0" borderId="39" xfId="2" applyFont="1" applyBorder="1" applyAlignment="1">
      <alignment horizontal="center" vertical="center"/>
    </xf>
    <xf numFmtId="0" fontId="9" fillId="0" borderId="39" xfId="2" applyFont="1" applyBorder="1" applyAlignment="1">
      <alignment vertical="center" wrapText="1"/>
    </xf>
    <xf numFmtId="4" fontId="2" fillId="0" borderId="39" xfId="3" applyNumberFormat="1" applyFont="1" applyFill="1" applyBorder="1" applyAlignment="1">
      <alignment horizontal="center" vertical="center"/>
    </xf>
    <xf numFmtId="4" fontId="2" fillId="0" borderId="39" xfId="0" applyNumberFormat="1" applyFont="1" applyBorder="1" applyAlignment="1">
      <alignment horizontal="center" vertical="center"/>
    </xf>
    <xf numFmtId="4" fontId="4" fillId="0" borderId="39" xfId="0" applyNumberFormat="1" applyFont="1" applyBorder="1" applyAlignment="1">
      <alignment horizontal="center" vertical="center"/>
    </xf>
    <xf numFmtId="0" fontId="2" fillId="0" borderId="40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1" fontId="2" fillId="0" borderId="23" xfId="2" applyNumberFormat="1" applyFont="1" applyBorder="1" applyAlignment="1">
      <alignment horizontal="center" vertical="center"/>
    </xf>
    <xf numFmtId="0" fontId="2" fillId="0" borderId="23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12" xfId="0" applyFont="1" applyBorder="1" applyAlignment="1">
      <alignment horizontal="left" vertical="center"/>
    </xf>
    <xf numFmtId="0" fontId="2" fillId="0" borderId="12" xfId="2" applyFont="1" applyBorder="1" applyAlignment="1">
      <alignment vertical="top" wrapText="1"/>
    </xf>
    <xf numFmtId="0" fontId="8" fillId="0" borderId="12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8" fillId="0" borderId="18" xfId="0" applyFont="1" applyBorder="1" applyAlignment="1">
      <alignment vertical="center" wrapText="1"/>
    </xf>
    <xf numFmtId="4" fontId="2" fillId="0" borderId="25" xfId="3" applyNumberFormat="1" applyFont="1" applyFill="1" applyBorder="1" applyAlignment="1">
      <alignment horizontal="center" vertical="center"/>
    </xf>
    <xf numFmtId="166" fontId="7" fillId="0" borderId="12" xfId="0" applyNumberFormat="1" applyFont="1" applyBorder="1" applyAlignment="1">
      <alignment horizontal="center" vertical="center" wrapText="1"/>
    </xf>
    <xf numFmtId="166" fontId="2" fillId="0" borderId="30" xfId="3" applyNumberFormat="1" applyFont="1" applyFill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15" xfId="3" applyNumberFormat="1" applyFont="1" applyFill="1" applyBorder="1" applyAlignment="1">
      <alignment horizontal="center" vertical="center"/>
    </xf>
    <xf numFmtId="0" fontId="2" fillId="0" borderId="1" xfId="2" applyFont="1" applyBorder="1" applyAlignment="1">
      <alignment vertical="top" wrapText="1"/>
    </xf>
    <xf numFmtId="0" fontId="2" fillId="2" borderId="1" xfId="2" applyFont="1" applyFill="1" applyBorder="1" applyAlignment="1">
      <alignment horizontal="center" vertical="center"/>
    </xf>
    <xf numFmtId="0" fontId="2" fillId="0" borderId="41" xfId="2" applyFont="1" applyBorder="1" applyAlignment="1">
      <alignment horizontal="center" vertical="center"/>
    </xf>
    <xf numFmtId="1" fontId="2" fillId="0" borderId="42" xfId="2" applyNumberFormat="1" applyFont="1" applyBorder="1" applyAlignment="1">
      <alignment horizontal="center" vertical="center"/>
    </xf>
    <xf numFmtId="0" fontId="2" fillId="0" borderId="42" xfId="2" applyFont="1" applyBorder="1" applyAlignment="1">
      <alignment vertical="center" wrapText="1"/>
    </xf>
    <xf numFmtId="0" fontId="2" fillId="0" borderId="42" xfId="2" applyFont="1" applyBorder="1" applyAlignment="1">
      <alignment horizontal="center" vertical="center"/>
    </xf>
    <xf numFmtId="4" fontId="2" fillId="0" borderId="42" xfId="3" applyNumberFormat="1" applyFont="1" applyFill="1" applyBorder="1" applyAlignment="1">
      <alignment horizontal="center" vertical="center"/>
    </xf>
    <xf numFmtId="3" fontId="7" fillId="0" borderId="42" xfId="0" applyNumberFormat="1" applyFont="1" applyBorder="1" applyAlignment="1">
      <alignment horizontal="center" vertical="center" wrapText="1"/>
    </xf>
    <xf numFmtId="0" fontId="2" fillId="0" borderId="43" xfId="2" applyFont="1" applyBorder="1" applyAlignment="1">
      <alignment horizontal="center" vertical="center"/>
    </xf>
    <xf numFmtId="1" fontId="2" fillId="0" borderId="39" xfId="2" applyNumberFormat="1" applyFont="1" applyBorder="1" applyAlignment="1">
      <alignment horizontal="center" vertical="center"/>
    </xf>
    <xf numFmtId="0" fontId="4" fillId="0" borderId="39" xfId="2" applyFont="1" applyBorder="1" applyAlignment="1">
      <alignment vertical="center" wrapText="1"/>
    </xf>
    <xf numFmtId="0" fontId="2" fillId="0" borderId="39" xfId="2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44" xfId="2" applyFont="1" applyBorder="1" applyAlignment="1">
      <alignment horizontal="center" vertical="center"/>
    </xf>
    <xf numFmtId="1" fontId="2" fillId="0" borderId="39" xfId="4" applyNumberFormat="1" applyFont="1" applyBorder="1" applyAlignment="1">
      <alignment horizontal="center" vertical="center" wrapText="1"/>
    </xf>
    <xf numFmtId="4" fontId="4" fillId="0" borderId="39" xfId="3" applyNumberFormat="1" applyFont="1" applyFill="1" applyBorder="1" applyAlignment="1">
      <alignment horizontal="center" vertical="center"/>
    </xf>
    <xf numFmtId="1" fontId="2" fillId="0" borderId="1" xfId="4" applyNumberFormat="1" applyFont="1" applyBorder="1" applyAlignment="1">
      <alignment horizontal="center" vertical="center" wrapText="1"/>
    </xf>
    <xf numFmtId="1" fontId="2" fillId="0" borderId="39" xfId="2" applyNumberFormat="1" applyFont="1" applyBorder="1" applyAlignment="1">
      <alignment horizontal="center" vertical="center" wrapText="1"/>
    </xf>
    <xf numFmtId="1" fontId="2" fillId="0" borderId="12" xfId="4" applyNumberFormat="1" applyFont="1" applyBorder="1" applyAlignment="1">
      <alignment horizontal="center" vertical="center" wrapText="1"/>
    </xf>
    <xf numFmtId="166" fontId="2" fillId="2" borderId="12" xfId="0" applyNumberFormat="1" applyFont="1" applyFill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center" vertical="center"/>
    </xf>
    <xf numFmtId="1" fontId="2" fillId="0" borderId="42" xfId="2" applyNumberFormat="1" applyFont="1" applyBorder="1" applyAlignment="1">
      <alignment horizontal="center" vertical="center" wrapText="1"/>
    </xf>
    <xf numFmtId="4" fontId="2" fillId="0" borderId="42" xfId="0" applyNumberFormat="1" applyFont="1" applyBorder="1" applyAlignment="1">
      <alignment horizontal="center" vertical="center"/>
    </xf>
    <xf numFmtId="4" fontId="9" fillId="0" borderId="42" xfId="3" applyNumberFormat="1" applyFont="1" applyFill="1" applyBorder="1" applyAlignment="1">
      <alignment horizontal="center" vertical="center"/>
    </xf>
    <xf numFmtId="0" fontId="2" fillId="0" borderId="43" xfId="0" applyFont="1" applyBorder="1" applyAlignment="1">
      <alignment horizontal="left" vertical="center" wrapText="1"/>
    </xf>
    <xf numFmtId="0" fontId="2" fillId="0" borderId="0" xfId="2" applyFont="1" applyAlignment="1">
      <alignment horizontal="center" vertical="center"/>
    </xf>
    <xf numFmtId="1" fontId="2" fillId="0" borderId="0" xfId="2" applyNumberFormat="1" applyFont="1" applyAlignment="1">
      <alignment horizontal="center" vertical="center" wrapText="1"/>
    </xf>
    <xf numFmtId="4" fontId="9" fillId="0" borderId="0" xfId="3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4" fontId="2" fillId="0" borderId="1" xfId="2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7">
    <cellStyle name="Comma" xfId="1" builtinId="3"/>
    <cellStyle name="Comma 2" xfId="3" xr:uid="{00000000-0005-0000-0000-000001000000}"/>
    <cellStyle name="Normal" xfId="0" builtinId="0"/>
    <cellStyle name="Normal 2" xfId="2" xr:uid="{00000000-0005-0000-0000-000003000000}"/>
    <cellStyle name="Normal 2 2" xfId="4" xr:uid="{00000000-0005-0000-0000-000004000000}"/>
    <cellStyle name="Normal 2 5" xfId="5" xr:uid="{00000000-0005-0000-0000-000005000000}"/>
    <cellStyle name="Normal 4" xfId="6" xr:uid="{00000000-0005-0000-0000-000006000000}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6067425</xdr:colOff>
      <xdr:row>948</xdr:row>
      <xdr:rowOff>0</xdr:rowOff>
    </xdr:from>
    <xdr:to>
      <xdr:col>2</xdr:col>
      <xdr:colOff>7314565</xdr:colOff>
      <xdr:row>950</xdr:row>
      <xdr:rowOff>152400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lum bright="-20000" contrast="40000"/>
        </a:blip>
        <a:srcRect l="3149" t="4065" r="2917" b="7317"/>
        <a:stretch>
          <a:fillRect/>
        </a:stretch>
      </xdr:blipFill>
      <xdr:spPr bwMode="auto">
        <a:xfrm>
          <a:off x="7572375" y="219627450"/>
          <a:ext cx="1247140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56"/>
  <sheetViews>
    <sheetView tabSelected="1" topLeftCell="A942" zoomScaleNormal="100" workbookViewId="0">
      <selection sqref="A1:H1"/>
    </sheetView>
  </sheetViews>
  <sheetFormatPr defaultRowHeight="45" customHeight="1"/>
  <cols>
    <col min="1" max="1" width="6.85546875" style="1" customWidth="1"/>
    <col min="2" max="2" width="15.7109375" style="299" customWidth="1"/>
    <col min="3" max="3" width="117" style="300" customWidth="1"/>
    <col min="4" max="4" width="19.28515625" style="1" customWidth="1"/>
    <col min="5" max="5" width="15.42578125" style="248" customWidth="1"/>
    <col min="6" max="6" width="15.7109375" style="248" customWidth="1"/>
    <col min="7" max="7" width="20" style="248" customWidth="1"/>
    <col min="8" max="8" width="10.7109375" style="1" customWidth="1"/>
    <col min="9" max="16384" width="9.140625" style="1"/>
  </cols>
  <sheetData>
    <row r="1" spans="1:8" ht="93" customHeight="1" thickBot="1">
      <c r="A1" s="301" t="s">
        <v>0</v>
      </c>
      <c r="B1" s="301"/>
      <c r="C1" s="301"/>
      <c r="D1" s="301"/>
      <c r="E1" s="301"/>
      <c r="F1" s="302"/>
      <c r="G1" s="301"/>
      <c r="H1" s="301"/>
    </row>
    <row r="2" spans="1:8" s="7" customFormat="1" ht="166.5" customHeight="1" thickBot="1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6" t="s">
        <v>8</v>
      </c>
    </row>
    <row r="3" spans="1:8" s="7" customFormat="1" ht="15" customHeight="1" thickBot="1">
      <c r="A3" s="8"/>
      <c r="B3" s="9"/>
      <c r="C3" s="10" t="s">
        <v>9</v>
      </c>
      <c r="D3" s="11"/>
      <c r="E3" s="12"/>
      <c r="F3" s="12"/>
      <c r="G3" s="12">
        <f>SUM(G4,G30,G477,G589,G584,G602,G628,G671,G673,G676,G680,G684+G751)</f>
        <v>3594858448.7600002</v>
      </c>
      <c r="H3" s="13"/>
    </row>
    <row r="4" spans="1:8" ht="15" customHeight="1" thickBot="1">
      <c r="A4" s="14"/>
      <c r="B4" s="15"/>
      <c r="C4" s="16" t="s">
        <v>10</v>
      </c>
      <c r="D4" s="17"/>
      <c r="E4" s="18"/>
      <c r="F4" s="19"/>
      <c r="G4" s="20">
        <f>SUM(G5:G482)</f>
        <v>3498829240</v>
      </c>
      <c r="H4" s="21"/>
    </row>
    <row r="5" spans="1:8" ht="15" customHeight="1">
      <c r="A5" s="22">
        <v>1</v>
      </c>
      <c r="B5" s="23" t="s">
        <v>11</v>
      </c>
      <c r="C5" s="24" t="s">
        <v>12</v>
      </c>
      <c r="D5" s="23" t="s">
        <v>13</v>
      </c>
      <c r="E5" s="25">
        <v>8000</v>
      </c>
      <c r="F5" s="25">
        <v>2965</v>
      </c>
      <c r="G5" s="26">
        <f>SUM(E5*F5)</f>
        <v>23720000</v>
      </c>
      <c r="H5" s="27" t="s">
        <v>14</v>
      </c>
    </row>
    <row r="6" spans="1:8" ht="15" customHeight="1">
      <c r="A6" s="28">
        <v>2</v>
      </c>
      <c r="B6" s="29" t="s">
        <v>15</v>
      </c>
      <c r="C6" s="30" t="s">
        <v>16</v>
      </c>
      <c r="D6" s="31" t="s">
        <v>13</v>
      </c>
      <c r="E6" s="32">
        <v>16000</v>
      </c>
      <c r="F6" s="32">
        <v>318</v>
      </c>
      <c r="G6" s="33">
        <f t="shared" ref="G6:G19" si="0">SUM(E6*F6)</f>
        <v>5088000</v>
      </c>
      <c r="H6" s="34" t="s">
        <v>14</v>
      </c>
    </row>
    <row r="7" spans="1:8" ht="15" customHeight="1">
      <c r="A7" s="28">
        <v>3</v>
      </c>
      <c r="B7" s="29" t="s">
        <v>17</v>
      </c>
      <c r="C7" s="30" t="s">
        <v>18</v>
      </c>
      <c r="D7" s="31" t="s">
        <v>13</v>
      </c>
      <c r="E7" s="32">
        <v>31350</v>
      </c>
      <c r="F7" s="32">
        <v>233</v>
      </c>
      <c r="G7" s="33">
        <f t="shared" si="0"/>
        <v>7304550</v>
      </c>
      <c r="H7" s="34" t="s">
        <v>14</v>
      </c>
    </row>
    <row r="8" spans="1:8" ht="15" customHeight="1">
      <c r="A8" s="28">
        <v>4</v>
      </c>
      <c r="B8" s="35" t="s">
        <v>19</v>
      </c>
      <c r="C8" s="30" t="s">
        <v>20</v>
      </c>
      <c r="D8" s="31" t="s">
        <v>13</v>
      </c>
      <c r="E8" s="32">
        <v>120000</v>
      </c>
      <c r="F8" s="32">
        <v>95.65</v>
      </c>
      <c r="G8" s="33">
        <f t="shared" si="0"/>
        <v>11478000</v>
      </c>
      <c r="H8" s="34" t="s">
        <v>14</v>
      </c>
    </row>
    <row r="9" spans="1:8" ht="15" customHeight="1">
      <c r="A9" s="28">
        <v>5</v>
      </c>
      <c r="B9" s="35" t="s">
        <v>21</v>
      </c>
      <c r="C9" s="30" t="s">
        <v>22</v>
      </c>
      <c r="D9" s="31" t="s">
        <v>13</v>
      </c>
      <c r="E9" s="32">
        <v>60000</v>
      </c>
      <c r="F9" s="32">
        <v>848</v>
      </c>
      <c r="G9" s="33">
        <f t="shared" si="0"/>
        <v>50880000</v>
      </c>
      <c r="H9" s="34" t="s">
        <v>14</v>
      </c>
    </row>
    <row r="10" spans="1:8" ht="15" customHeight="1">
      <c r="A10" s="28">
        <v>6</v>
      </c>
      <c r="B10" s="35" t="s">
        <v>23</v>
      </c>
      <c r="C10" s="30" t="s">
        <v>24</v>
      </c>
      <c r="D10" s="31" t="s">
        <v>13</v>
      </c>
      <c r="E10" s="32">
        <v>94200</v>
      </c>
      <c r="F10" s="32">
        <v>1400</v>
      </c>
      <c r="G10" s="33">
        <f t="shared" si="0"/>
        <v>131880000</v>
      </c>
      <c r="H10" s="34" t="s">
        <v>14</v>
      </c>
    </row>
    <row r="11" spans="1:8" ht="15" customHeight="1">
      <c r="A11" s="28">
        <v>7</v>
      </c>
      <c r="B11" s="31" t="s">
        <v>25</v>
      </c>
      <c r="C11" s="30" t="s">
        <v>26</v>
      </c>
      <c r="D11" s="31" t="s">
        <v>13</v>
      </c>
      <c r="E11" s="32">
        <v>25000</v>
      </c>
      <c r="F11" s="32">
        <v>3606</v>
      </c>
      <c r="G11" s="33">
        <f t="shared" si="0"/>
        <v>90150000</v>
      </c>
      <c r="H11" s="34" t="s">
        <v>14</v>
      </c>
    </row>
    <row r="12" spans="1:8" ht="15" customHeight="1">
      <c r="A12" s="28">
        <v>8</v>
      </c>
      <c r="B12" s="31" t="s">
        <v>27</v>
      </c>
      <c r="C12" s="30" t="s">
        <v>28</v>
      </c>
      <c r="D12" s="31" t="s">
        <v>13</v>
      </c>
      <c r="E12" s="32">
        <v>38000</v>
      </c>
      <c r="F12" s="32">
        <v>78.900000000000006</v>
      </c>
      <c r="G12" s="33">
        <f t="shared" si="0"/>
        <v>2998200</v>
      </c>
      <c r="H12" s="34" t="s">
        <v>14</v>
      </c>
    </row>
    <row r="13" spans="1:8" ht="15" customHeight="1">
      <c r="A13" s="28">
        <v>9</v>
      </c>
      <c r="B13" s="31" t="s">
        <v>29</v>
      </c>
      <c r="C13" s="30" t="s">
        <v>30</v>
      </c>
      <c r="D13" s="31" t="s">
        <v>13</v>
      </c>
      <c r="E13" s="32">
        <v>1800</v>
      </c>
      <c r="F13" s="32">
        <v>8484</v>
      </c>
      <c r="G13" s="33">
        <f t="shared" si="0"/>
        <v>15271200</v>
      </c>
      <c r="H13" s="34" t="s">
        <v>14</v>
      </c>
    </row>
    <row r="14" spans="1:8" ht="15" customHeight="1">
      <c r="A14" s="28">
        <v>10</v>
      </c>
      <c r="B14" s="31" t="s">
        <v>31</v>
      </c>
      <c r="C14" s="30" t="s">
        <v>32</v>
      </c>
      <c r="D14" s="31" t="s">
        <v>13</v>
      </c>
      <c r="E14" s="32">
        <v>60000</v>
      </c>
      <c r="F14" s="32">
        <v>3818</v>
      </c>
      <c r="G14" s="33">
        <f t="shared" si="0"/>
        <v>229080000</v>
      </c>
      <c r="H14" s="34" t="s">
        <v>14</v>
      </c>
    </row>
    <row r="15" spans="1:8" ht="15" customHeight="1">
      <c r="A15" s="28">
        <v>11</v>
      </c>
      <c r="B15" s="31" t="s">
        <v>33</v>
      </c>
      <c r="C15" s="30" t="s">
        <v>34</v>
      </c>
      <c r="D15" s="31" t="s">
        <v>13</v>
      </c>
      <c r="E15" s="32">
        <v>2880</v>
      </c>
      <c r="F15" s="32">
        <v>7636</v>
      </c>
      <c r="G15" s="33">
        <f t="shared" si="0"/>
        <v>21991680</v>
      </c>
      <c r="H15" s="34" t="s">
        <v>14</v>
      </c>
    </row>
    <row r="16" spans="1:8" ht="15" customHeight="1">
      <c r="A16" s="28">
        <v>12</v>
      </c>
      <c r="B16" s="31" t="s">
        <v>35</v>
      </c>
      <c r="C16" s="30" t="s">
        <v>36</v>
      </c>
      <c r="D16" s="31" t="s">
        <v>13</v>
      </c>
      <c r="E16" s="32">
        <v>35000</v>
      </c>
      <c r="F16" s="32">
        <v>675</v>
      </c>
      <c r="G16" s="33"/>
      <c r="H16" s="34" t="s">
        <v>14</v>
      </c>
    </row>
    <row r="17" spans="1:8" ht="15" customHeight="1">
      <c r="A17" s="28">
        <v>13</v>
      </c>
      <c r="B17" s="31" t="s">
        <v>37</v>
      </c>
      <c r="C17" s="36" t="s">
        <v>38</v>
      </c>
      <c r="D17" s="31" t="s">
        <v>13</v>
      </c>
      <c r="E17" s="37">
        <v>80</v>
      </c>
      <c r="F17" s="38">
        <v>16000</v>
      </c>
      <c r="G17" s="33">
        <f t="shared" si="0"/>
        <v>1280000</v>
      </c>
      <c r="H17" s="34" t="s">
        <v>39</v>
      </c>
    </row>
    <row r="18" spans="1:8" ht="15" customHeight="1">
      <c r="A18" s="28">
        <v>14</v>
      </c>
      <c r="B18" s="39" t="s">
        <v>40</v>
      </c>
      <c r="C18" s="36" t="s">
        <v>41</v>
      </c>
      <c r="D18" s="31" t="s">
        <v>13</v>
      </c>
      <c r="E18" s="37">
        <v>200</v>
      </c>
      <c r="F18" s="38">
        <v>19400</v>
      </c>
      <c r="G18" s="33">
        <f t="shared" si="0"/>
        <v>3880000</v>
      </c>
      <c r="H18" s="34" t="s">
        <v>39</v>
      </c>
    </row>
    <row r="19" spans="1:8" ht="15" customHeight="1">
      <c r="A19" s="28">
        <v>15</v>
      </c>
      <c r="B19" s="31" t="s">
        <v>42</v>
      </c>
      <c r="C19" s="36" t="s">
        <v>43</v>
      </c>
      <c r="D19" s="31" t="s">
        <v>13</v>
      </c>
      <c r="E19" s="37">
        <v>30</v>
      </c>
      <c r="F19" s="38">
        <v>9500</v>
      </c>
      <c r="G19" s="33">
        <f t="shared" si="0"/>
        <v>285000</v>
      </c>
      <c r="H19" s="34" t="s">
        <v>39</v>
      </c>
    </row>
    <row r="20" spans="1:8" ht="15" customHeight="1">
      <c r="A20" s="28">
        <v>16</v>
      </c>
      <c r="B20" s="39" t="s">
        <v>44</v>
      </c>
      <c r="C20" s="36" t="s">
        <v>45</v>
      </c>
      <c r="D20" s="31" t="s">
        <v>13</v>
      </c>
      <c r="E20" s="40">
        <v>65250</v>
      </c>
      <c r="F20" s="41">
        <v>10000</v>
      </c>
      <c r="G20" s="42">
        <f>SUM(E20*F20)</f>
        <v>652500000</v>
      </c>
      <c r="H20" s="43" t="s">
        <v>46</v>
      </c>
    </row>
    <row r="21" spans="1:8" ht="15" customHeight="1">
      <c r="A21" s="28">
        <v>17</v>
      </c>
      <c r="B21" s="44" t="s">
        <v>47</v>
      </c>
      <c r="C21" s="45" t="s">
        <v>48</v>
      </c>
      <c r="D21" s="46" t="s">
        <v>13</v>
      </c>
      <c r="E21" s="40">
        <v>15000</v>
      </c>
      <c r="F21" s="41">
        <v>10000</v>
      </c>
      <c r="G21" s="42">
        <f>SUM(E21*F21)</f>
        <v>150000000</v>
      </c>
      <c r="H21" s="43" t="s">
        <v>46</v>
      </c>
    </row>
    <row r="22" spans="1:8" ht="30" customHeight="1">
      <c r="A22" s="28">
        <v>18</v>
      </c>
      <c r="B22" s="39" t="s">
        <v>49</v>
      </c>
      <c r="C22" s="36" t="s">
        <v>50</v>
      </c>
      <c r="D22" s="31" t="s">
        <v>13</v>
      </c>
      <c r="E22" s="37">
        <v>80000</v>
      </c>
      <c r="F22" s="38">
        <v>9139</v>
      </c>
      <c r="G22" s="42">
        <f t="shared" ref="G22:G27" si="1">SUM(E22*F22)</f>
        <v>731120000</v>
      </c>
      <c r="H22" s="34" t="s">
        <v>46</v>
      </c>
    </row>
    <row r="23" spans="1:8" ht="15" customHeight="1">
      <c r="A23" s="28">
        <v>19</v>
      </c>
      <c r="B23" s="39" t="s">
        <v>51</v>
      </c>
      <c r="C23" s="36" t="s">
        <v>52</v>
      </c>
      <c r="D23" s="31" t="s">
        <v>13</v>
      </c>
      <c r="E23" s="37">
        <v>225000</v>
      </c>
      <c r="F23" s="38">
        <v>1396</v>
      </c>
      <c r="G23" s="42"/>
      <c r="H23" s="34" t="s">
        <v>46</v>
      </c>
    </row>
    <row r="24" spans="1:8" ht="30" customHeight="1">
      <c r="A24" s="28">
        <v>20</v>
      </c>
      <c r="B24" s="39" t="s">
        <v>53</v>
      </c>
      <c r="C24" s="36" t="s">
        <v>54</v>
      </c>
      <c r="D24" s="31" t="s">
        <v>13</v>
      </c>
      <c r="E24" s="37">
        <v>30200</v>
      </c>
      <c r="F24" s="38">
        <v>8461</v>
      </c>
      <c r="G24" s="42">
        <f t="shared" si="1"/>
        <v>255522200</v>
      </c>
      <c r="H24" s="34" t="s">
        <v>46</v>
      </c>
    </row>
    <row r="25" spans="1:8" ht="30" customHeight="1">
      <c r="A25" s="28">
        <v>21</v>
      </c>
      <c r="B25" s="39" t="s">
        <v>55</v>
      </c>
      <c r="C25" s="36" t="s">
        <v>56</v>
      </c>
      <c r="D25" s="31" t="s">
        <v>13</v>
      </c>
      <c r="E25" s="37">
        <v>60000</v>
      </c>
      <c r="F25" s="38">
        <v>7292</v>
      </c>
      <c r="G25" s="42">
        <f t="shared" si="1"/>
        <v>437520000</v>
      </c>
      <c r="H25" s="34" t="s">
        <v>46</v>
      </c>
    </row>
    <row r="26" spans="1:8" ht="30" customHeight="1">
      <c r="A26" s="28">
        <v>22</v>
      </c>
      <c r="B26" s="39" t="s">
        <v>57</v>
      </c>
      <c r="C26" s="36" t="s">
        <v>58</v>
      </c>
      <c r="D26" s="31" t="s">
        <v>13</v>
      </c>
      <c r="E26" s="37">
        <v>36000</v>
      </c>
      <c r="F26" s="38">
        <v>6930</v>
      </c>
      <c r="G26" s="42">
        <f t="shared" si="1"/>
        <v>249480000</v>
      </c>
      <c r="H26" s="34" t="s">
        <v>46</v>
      </c>
    </row>
    <row r="27" spans="1:8" ht="15" customHeight="1">
      <c r="A27" s="28">
        <v>23</v>
      </c>
      <c r="B27" s="39" t="s">
        <v>59</v>
      </c>
      <c r="C27" s="36" t="s">
        <v>60</v>
      </c>
      <c r="D27" s="31" t="s">
        <v>13</v>
      </c>
      <c r="E27" s="37">
        <v>225000</v>
      </c>
      <c r="F27" s="38">
        <v>1080</v>
      </c>
      <c r="G27" s="33">
        <f t="shared" si="1"/>
        <v>243000000</v>
      </c>
      <c r="H27" s="34" t="s">
        <v>46</v>
      </c>
    </row>
    <row r="28" spans="1:8" ht="15" customHeight="1">
      <c r="A28" s="47">
        <v>24</v>
      </c>
      <c r="B28" s="39" t="s">
        <v>61</v>
      </c>
      <c r="C28" s="36" t="s">
        <v>45</v>
      </c>
      <c r="D28" s="31" t="s">
        <v>13</v>
      </c>
      <c r="E28" s="40">
        <v>30000</v>
      </c>
      <c r="F28" s="41">
        <v>9500</v>
      </c>
      <c r="G28" s="42"/>
      <c r="H28" s="43" t="s">
        <v>46</v>
      </c>
    </row>
    <row r="29" spans="1:8" ht="14.25" thickBot="1">
      <c r="A29" s="48"/>
      <c r="B29" s="49"/>
      <c r="C29" s="50"/>
      <c r="D29" s="48"/>
      <c r="E29" s="41"/>
      <c r="F29" s="41"/>
      <c r="G29" s="41"/>
      <c r="H29" s="43"/>
    </row>
    <row r="30" spans="1:8" ht="15" customHeight="1" thickBot="1">
      <c r="A30" s="14"/>
      <c r="B30" s="51"/>
      <c r="C30" s="52" t="s">
        <v>62</v>
      </c>
      <c r="D30" s="17"/>
      <c r="E30" s="18"/>
      <c r="F30" s="19"/>
      <c r="G30" s="20">
        <f>SUM(G31:G49,G50,G274,G333,G393,G431,G458,G471)</f>
        <v>59821850</v>
      </c>
      <c r="H30" s="21"/>
    </row>
    <row r="31" spans="1:8" ht="15" customHeight="1">
      <c r="A31" s="53">
        <v>1</v>
      </c>
      <c r="B31" s="35" t="s">
        <v>63</v>
      </c>
      <c r="C31" s="54" t="s">
        <v>64</v>
      </c>
      <c r="D31" s="55" t="s">
        <v>65</v>
      </c>
      <c r="E31" s="38">
        <v>20</v>
      </c>
      <c r="F31" s="37">
        <v>21336</v>
      </c>
      <c r="G31" s="40"/>
      <c r="H31" s="34" t="s">
        <v>39</v>
      </c>
    </row>
    <row r="32" spans="1:8" ht="30" customHeight="1">
      <c r="A32" s="22">
        <v>2</v>
      </c>
      <c r="B32" s="56" t="s">
        <v>66</v>
      </c>
      <c r="C32" s="57" t="s">
        <v>67</v>
      </c>
      <c r="D32" s="55" t="s">
        <v>65</v>
      </c>
      <c r="E32" s="38">
        <v>40</v>
      </c>
      <c r="F32" s="38">
        <v>26240</v>
      </c>
      <c r="G32" s="37">
        <f>E32*F32</f>
        <v>1049600</v>
      </c>
      <c r="H32" s="27" t="s">
        <v>39</v>
      </c>
    </row>
    <row r="33" spans="1:8" ht="30" customHeight="1">
      <c r="A33" s="22">
        <v>2.1</v>
      </c>
      <c r="B33" s="56" t="s">
        <v>66</v>
      </c>
      <c r="C33" s="57" t="s">
        <v>67</v>
      </c>
      <c r="D33" s="55" t="s">
        <v>65</v>
      </c>
      <c r="E33" s="38">
        <v>75</v>
      </c>
      <c r="F33" s="38">
        <v>26240</v>
      </c>
      <c r="G33" s="37"/>
      <c r="H33" s="27" t="s">
        <v>39</v>
      </c>
    </row>
    <row r="34" spans="1:8" ht="15" customHeight="1">
      <c r="A34" s="28">
        <v>3</v>
      </c>
      <c r="B34" s="56">
        <v>33691420</v>
      </c>
      <c r="C34" s="57" t="s">
        <v>68</v>
      </c>
      <c r="D34" s="55" t="s">
        <v>65</v>
      </c>
      <c r="E34" s="38">
        <v>1</v>
      </c>
      <c r="F34" s="38">
        <v>132000</v>
      </c>
      <c r="G34" s="37">
        <f>E34*F34</f>
        <v>132000</v>
      </c>
      <c r="H34" s="27" t="s">
        <v>39</v>
      </c>
    </row>
    <row r="35" spans="1:8" ht="15" customHeight="1">
      <c r="A35" s="28">
        <v>3.1</v>
      </c>
      <c r="B35" s="56">
        <v>33691420</v>
      </c>
      <c r="C35" s="57" t="s">
        <v>68</v>
      </c>
      <c r="D35" s="55" t="s">
        <v>65</v>
      </c>
      <c r="E35" s="38">
        <v>1</v>
      </c>
      <c r="F35" s="38">
        <v>132000</v>
      </c>
      <c r="G35" s="37"/>
      <c r="H35" s="27" t="s">
        <v>39</v>
      </c>
    </row>
    <row r="36" spans="1:8" ht="30" customHeight="1">
      <c r="A36" s="22">
        <v>4</v>
      </c>
      <c r="B36" s="56" t="s">
        <v>69</v>
      </c>
      <c r="C36" s="58" t="s">
        <v>70</v>
      </c>
      <c r="D36" s="55" t="s">
        <v>65</v>
      </c>
      <c r="E36" s="38">
        <v>1</v>
      </c>
      <c r="F36" s="37">
        <v>142800</v>
      </c>
      <c r="G36" s="37">
        <f>E36*F36</f>
        <v>142800</v>
      </c>
      <c r="H36" s="27" t="s">
        <v>39</v>
      </c>
    </row>
    <row r="37" spans="1:8" ht="30" customHeight="1">
      <c r="A37" s="22">
        <v>4.0999999999999996</v>
      </c>
      <c r="B37" s="56" t="s">
        <v>69</v>
      </c>
      <c r="C37" s="58" t="s">
        <v>70</v>
      </c>
      <c r="D37" s="55" t="s">
        <v>65</v>
      </c>
      <c r="E37" s="38">
        <v>1</v>
      </c>
      <c r="F37" s="37">
        <v>142800</v>
      </c>
      <c r="G37" s="59"/>
      <c r="H37" s="27" t="s">
        <v>39</v>
      </c>
    </row>
    <row r="38" spans="1:8" ht="30" customHeight="1">
      <c r="A38" s="22">
        <v>5</v>
      </c>
      <c r="B38" s="56" t="s">
        <v>71</v>
      </c>
      <c r="C38" s="57" t="s">
        <v>72</v>
      </c>
      <c r="D38" s="55" t="s">
        <v>65</v>
      </c>
      <c r="E38" s="38">
        <v>5</v>
      </c>
      <c r="F38" s="60">
        <v>82800</v>
      </c>
      <c r="G38" s="37">
        <f>E38*F38</f>
        <v>414000</v>
      </c>
      <c r="H38" s="34" t="s">
        <v>39</v>
      </c>
    </row>
    <row r="39" spans="1:8" ht="30" customHeight="1">
      <c r="A39" s="22">
        <v>5.0999999999999996</v>
      </c>
      <c r="B39" s="56" t="s">
        <v>71</v>
      </c>
      <c r="C39" s="57" t="s">
        <v>72</v>
      </c>
      <c r="D39" s="55" t="s">
        <v>65</v>
      </c>
      <c r="E39" s="38">
        <v>5</v>
      </c>
      <c r="F39" s="60">
        <v>82800</v>
      </c>
      <c r="G39" s="40"/>
      <c r="H39" s="34" t="s">
        <v>39</v>
      </c>
    </row>
    <row r="40" spans="1:8" ht="15" customHeight="1">
      <c r="A40" s="28">
        <v>6</v>
      </c>
      <c r="B40" s="61" t="s">
        <v>73</v>
      </c>
      <c r="C40" s="57" t="s">
        <v>74</v>
      </c>
      <c r="D40" s="55" t="s">
        <v>75</v>
      </c>
      <c r="E40" s="38">
        <v>300</v>
      </c>
      <c r="F40" s="38">
        <v>144</v>
      </c>
      <c r="G40" s="37"/>
      <c r="H40" s="34" t="s">
        <v>39</v>
      </c>
    </row>
    <row r="41" spans="1:8" ht="45" customHeight="1">
      <c r="A41" s="22">
        <v>7</v>
      </c>
      <c r="B41" s="61" t="s">
        <v>76</v>
      </c>
      <c r="C41" s="57" t="s">
        <v>77</v>
      </c>
      <c r="D41" s="62" t="s">
        <v>65</v>
      </c>
      <c r="E41" s="38">
        <v>7</v>
      </c>
      <c r="F41" s="60">
        <v>91200</v>
      </c>
      <c r="G41" s="37">
        <f>E41*F41</f>
        <v>638400</v>
      </c>
      <c r="H41" s="43" t="s">
        <v>39</v>
      </c>
    </row>
    <row r="42" spans="1:8" ht="45" customHeight="1">
      <c r="A42" s="22">
        <v>7.1</v>
      </c>
      <c r="B42" s="61" t="s">
        <v>76</v>
      </c>
      <c r="C42" s="57" t="s">
        <v>77</v>
      </c>
      <c r="D42" s="62" t="s">
        <v>65</v>
      </c>
      <c r="E42" s="38">
        <v>3</v>
      </c>
      <c r="F42" s="60">
        <v>91200</v>
      </c>
      <c r="G42" s="40"/>
      <c r="H42" s="43" t="s">
        <v>39</v>
      </c>
    </row>
    <row r="43" spans="1:8" ht="27">
      <c r="A43" s="22">
        <v>8</v>
      </c>
      <c r="B43" s="56" t="s">
        <v>78</v>
      </c>
      <c r="C43" s="63" t="s">
        <v>79</v>
      </c>
      <c r="D43" s="55" t="s">
        <v>65</v>
      </c>
      <c r="E43" s="38">
        <v>10</v>
      </c>
      <c r="F43" s="60">
        <v>280000</v>
      </c>
      <c r="G43" s="40">
        <f>E43*F43</f>
        <v>2800000</v>
      </c>
      <c r="H43" s="34" t="s">
        <v>39</v>
      </c>
    </row>
    <row r="44" spans="1:8" ht="27">
      <c r="A44" s="22">
        <v>8.1</v>
      </c>
      <c r="B44" s="56" t="s">
        <v>78</v>
      </c>
      <c r="C44" s="63" t="s">
        <v>79</v>
      </c>
      <c r="D44" s="55" t="s">
        <v>65</v>
      </c>
      <c r="E44" s="38">
        <v>5</v>
      </c>
      <c r="F44" s="60">
        <v>280000</v>
      </c>
      <c r="G44" s="40"/>
      <c r="H44" s="34" t="s">
        <v>39</v>
      </c>
    </row>
    <row r="45" spans="1:8" ht="30" customHeight="1">
      <c r="A45" s="28">
        <v>9</v>
      </c>
      <c r="B45" s="56" t="s">
        <v>80</v>
      </c>
      <c r="C45" s="57" t="s">
        <v>81</v>
      </c>
      <c r="D45" s="55" t="s">
        <v>65</v>
      </c>
      <c r="E45" s="38">
        <v>7</v>
      </c>
      <c r="F45" s="60">
        <v>85000</v>
      </c>
      <c r="G45" s="64">
        <f>E45*F45</f>
        <v>595000</v>
      </c>
      <c r="H45" s="34" t="s">
        <v>39</v>
      </c>
    </row>
    <row r="46" spans="1:8" ht="15" customHeight="1">
      <c r="A46" s="22">
        <v>10</v>
      </c>
      <c r="B46" s="65" t="s">
        <v>82</v>
      </c>
      <c r="C46" s="54" t="s">
        <v>83</v>
      </c>
      <c r="D46" s="55" t="s">
        <v>84</v>
      </c>
      <c r="E46" s="38">
        <v>110</v>
      </c>
      <c r="F46" s="37">
        <v>550</v>
      </c>
      <c r="G46" s="64">
        <f>E46*F46</f>
        <v>60500</v>
      </c>
      <c r="H46" s="34" t="s">
        <v>39</v>
      </c>
    </row>
    <row r="47" spans="1:8" ht="15" customHeight="1">
      <c r="A47" s="22">
        <v>11</v>
      </c>
      <c r="B47" s="61">
        <v>24111170</v>
      </c>
      <c r="C47" s="57" t="s">
        <v>85</v>
      </c>
      <c r="D47" s="31" t="s">
        <v>86</v>
      </c>
      <c r="E47" s="64">
        <v>225</v>
      </c>
      <c r="F47" s="38">
        <v>440</v>
      </c>
      <c r="G47" s="64">
        <f>E47*F47</f>
        <v>99000</v>
      </c>
      <c r="H47" s="34" t="s">
        <v>14</v>
      </c>
    </row>
    <row r="48" spans="1:8" ht="15" customHeight="1">
      <c r="A48" s="66"/>
      <c r="B48" s="67"/>
      <c r="C48" s="68"/>
      <c r="D48" s="69"/>
      <c r="E48" s="70"/>
      <c r="F48" s="71"/>
      <c r="G48" s="72"/>
      <c r="H48" s="73"/>
    </row>
    <row r="49" spans="1:8" ht="15" customHeight="1" thickBot="1">
      <c r="A49" s="66"/>
      <c r="B49" s="67"/>
      <c r="C49" s="68"/>
      <c r="D49" s="69"/>
      <c r="E49" s="70"/>
      <c r="F49" s="71"/>
      <c r="G49" s="72"/>
      <c r="H49" s="73"/>
    </row>
    <row r="50" spans="1:8" ht="15" customHeight="1" thickBot="1">
      <c r="A50" s="14"/>
      <c r="B50" s="51"/>
      <c r="C50" s="10" t="s">
        <v>87</v>
      </c>
      <c r="D50" s="74"/>
      <c r="E50" s="75"/>
      <c r="F50" s="76"/>
      <c r="G50" s="20">
        <f>SUM(G51:G273)</f>
        <v>25450820</v>
      </c>
      <c r="H50" s="21"/>
    </row>
    <row r="51" spans="1:8" ht="15" customHeight="1">
      <c r="A51" s="22">
        <v>1</v>
      </c>
      <c r="B51" s="61" t="s">
        <v>88</v>
      </c>
      <c r="C51" s="57" t="s">
        <v>89</v>
      </c>
      <c r="D51" s="55" t="s">
        <v>90</v>
      </c>
      <c r="E51" s="37">
        <v>120</v>
      </c>
      <c r="F51" s="38">
        <v>14000</v>
      </c>
      <c r="G51" s="64">
        <f>E51*F51</f>
        <v>1680000</v>
      </c>
      <c r="H51" s="34" t="s">
        <v>39</v>
      </c>
    </row>
    <row r="52" spans="1:8" ht="15" customHeight="1">
      <c r="A52" s="22">
        <v>2</v>
      </c>
      <c r="B52" s="61" t="s">
        <v>91</v>
      </c>
      <c r="C52" s="57" t="s">
        <v>92</v>
      </c>
      <c r="D52" s="55" t="s">
        <v>90</v>
      </c>
      <c r="E52" s="37">
        <v>100</v>
      </c>
      <c r="F52" s="38">
        <v>37000</v>
      </c>
      <c r="G52" s="64"/>
      <c r="H52" s="34" t="s">
        <v>39</v>
      </c>
    </row>
    <row r="53" spans="1:8" ht="15" customHeight="1">
      <c r="A53" s="22">
        <v>3</v>
      </c>
      <c r="B53" s="61" t="s">
        <v>93</v>
      </c>
      <c r="C53" s="57" t="s">
        <v>94</v>
      </c>
      <c r="D53" s="55" t="s">
        <v>90</v>
      </c>
      <c r="E53" s="37">
        <v>10</v>
      </c>
      <c r="F53" s="38">
        <v>48000</v>
      </c>
      <c r="G53" s="41"/>
      <c r="H53" s="34" t="s">
        <v>39</v>
      </c>
    </row>
    <row r="54" spans="1:8" ht="15" customHeight="1">
      <c r="A54" s="22">
        <v>4</v>
      </c>
      <c r="B54" s="35" t="s">
        <v>95</v>
      </c>
      <c r="C54" s="57" t="s">
        <v>96</v>
      </c>
      <c r="D54" s="55" t="s">
        <v>90</v>
      </c>
      <c r="E54" s="37">
        <v>2</v>
      </c>
      <c r="F54" s="38">
        <v>36000</v>
      </c>
      <c r="G54" s="41">
        <f>E54*F54</f>
        <v>72000</v>
      </c>
      <c r="H54" s="34" t="s">
        <v>39</v>
      </c>
    </row>
    <row r="55" spans="1:8" ht="15" customHeight="1">
      <c r="A55" s="22">
        <v>5</v>
      </c>
      <c r="B55" s="35" t="s">
        <v>97</v>
      </c>
      <c r="C55" s="57" t="s">
        <v>98</v>
      </c>
      <c r="D55" s="55" t="s">
        <v>90</v>
      </c>
      <c r="E55" s="37">
        <v>1</v>
      </c>
      <c r="F55" s="38">
        <v>40000</v>
      </c>
      <c r="G55" s="41">
        <f>E55*F55</f>
        <v>40000</v>
      </c>
      <c r="H55" s="34" t="s">
        <v>39</v>
      </c>
    </row>
    <row r="56" spans="1:8" ht="30" customHeight="1">
      <c r="A56" s="22">
        <v>6</v>
      </c>
      <c r="B56" s="65" t="s">
        <v>99</v>
      </c>
      <c r="C56" s="57" t="s">
        <v>100</v>
      </c>
      <c r="D56" s="55" t="s">
        <v>90</v>
      </c>
      <c r="E56" s="37">
        <v>40</v>
      </c>
      <c r="F56" s="38">
        <v>37000</v>
      </c>
      <c r="G56" s="41">
        <f t="shared" ref="G56:G57" si="2">E56*F56</f>
        <v>1480000</v>
      </c>
      <c r="H56" s="34" t="s">
        <v>39</v>
      </c>
    </row>
    <row r="57" spans="1:8" ht="15" customHeight="1">
      <c r="A57" s="22">
        <v>7</v>
      </c>
      <c r="B57" s="65" t="s">
        <v>101</v>
      </c>
      <c r="C57" s="57" t="s">
        <v>102</v>
      </c>
      <c r="D57" s="55" t="s">
        <v>90</v>
      </c>
      <c r="E57" s="37">
        <v>45</v>
      </c>
      <c r="F57" s="38">
        <v>44700</v>
      </c>
      <c r="G57" s="41">
        <f t="shared" si="2"/>
        <v>2011500</v>
      </c>
      <c r="H57" s="34" t="s">
        <v>39</v>
      </c>
    </row>
    <row r="58" spans="1:8" ht="30" customHeight="1">
      <c r="A58" s="22">
        <v>8</v>
      </c>
      <c r="B58" s="65" t="s">
        <v>103</v>
      </c>
      <c r="C58" s="57" t="s">
        <v>104</v>
      </c>
      <c r="D58" s="55" t="s">
        <v>90</v>
      </c>
      <c r="E58" s="37">
        <v>1</v>
      </c>
      <c r="F58" s="38">
        <v>45000</v>
      </c>
      <c r="G58" s="64"/>
      <c r="H58" s="34" t="s">
        <v>39</v>
      </c>
    </row>
    <row r="59" spans="1:8" ht="30" customHeight="1">
      <c r="A59" s="22">
        <v>9</v>
      </c>
      <c r="B59" s="61" t="s">
        <v>105</v>
      </c>
      <c r="C59" s="57" t="s">
        <v>106</v>
      </c>
      <c r="D59" s="55" t="s">
        <v>107</v>
      </c>
      <c r="E59" s="38">
        <v>5</v>
      </c>
      <c r="F59" s="38">
        <v>6000</v>
      </c>
      <c r="G59" s="64"/>
      <c r="H59" s="34" t="s">
        <v>39</v>
      </c>
    </row>
    <row r="60" spans="1:8" ht="15" customHeight="1">
      <c r="A60" s="22">
        <v>10</v>
      </c>
      <c r="B60" s="35" t="s">
        <v>108</v>
      </c>
      <c r="C60" s="54" t="s">
        <v>109</v>
      </c>
      <c r="D60" s="55" t="s">
        <v>90</v>
      </c>
      <c r="E60" s="38">
        <v>2</v>
      </c>
      <c r="F60" s="37">
        <v>42000</v>
      </c>
      <c r="G60" s="64">
        <f>E60*F60</f>
        <v>84000</v>
      </c>
      <c r="H60" s="34" t="s">
        <v>39</v>
      </c>
    </row>
    <row r="61" spans="1:8" ht="15" customHeight="1">
      <c r="A61" s="22">
        <v>11</v>
      </c>
      <c r="B61" s="35" t="s">
        <v>110</v>
      </c>
      <c r="C61" s="57" t="s">
        <v>111</v>
      </c>
      <c r="D61" s="55" t="s">
        <v>90</v>
      </c>
      <c r="E61" s="38">
        <v>1</v>
      </c>
      <c r="F61" s="38">
        <v>58000</v>
      </c>
      <c r="G61" s="64"/>
      <c r="H61" s="34" t="s">
        <v>39</v>
      </c>
    </row>
    <row r="62" spans="1:8" ht="15" customHeight="1">
      <c r="A62" s="22">
        <v>12</v>
      </c>
      <c r="B62" s="61" t="s">
        <v>112</v>
      </c>
      <c r="C62" s="57" t="s">
        <v>113</v>
      </c>
      <c r="D62" s="55" t="s">
        <v>90</v>
      </c>
      <c r="E62" s="37">
        <v>7.5</v>
      </c>
      <c r="F62" s="38">
        <v>34000</v>
      </c>
      <c r="G62" s="64">
        <f>E62*F62</f>
        <v>255000</v>
      </c>
      <c r="H62" s="34" t="s">
        <v>39</v>
      </c>
    </row>
    <row r="63" spans="1:8" ht="15" customHeight="1">
      <c r="A63" s="22">
        <v>13</v>
      </c>
      <c r="B63" s="61" t="s">
        <v>114</v>
      </c>
      <c r="C63" s="57" t="s">
        <v>115</v>
      </c>
      <c r="D63" s="55" t="s">
        <v>90</v>
      </c>
      <c r="E63" s="37">
        <v>30</v>
      </c>
      <c r="F63" s="37">
        <v>38000</v>
      </c>
      <c r="G63" s="64">
        <f>E63*F63</f>
        <v>1140000</v>
      </c>
      <c r="H63" s="34" t="s">
        <v>39</v>
      </c>
    </row>
    <row r="64" spans="1:8" ht="15" customHeight="1">
      <c r="A64" s="22">
        <v>13.1</v>
      </c>
      <c r="B64" s="61" t="s">
        <v>114</v>
      </c>
      <c r="C64" s="57" t="s">
        <v>115</v>
      </c>
      <c r="D64" s="55" t="s">
        <v>90</v>
      </c>
      <c r="E64" s="37">
        <v>13</v>
      </c>
      <c r="F64" s="37">
        <v>38000</v>
      </c>
      <c r="G64" s="64"/>
      <c r="H64" s="34" t="s">
        <v>39</v>
      </c>
    </row>
    <row r="65" spans="1:8" ht="15" customHeight="1">
      <c r="A65" s="22">
        <v>14</v>
      </c>
      <c r="B65" s="61" t="s">
        <v>116</v>
      </c>
      <c r="C65" s="57" t="s">
        <v>117</v>
      </c>
      <c r="D65" s="55" t="s">
        <v>90</v>
      </c>
      <c r="E65" s="37">
        <v>80</v>
      </c>
      <c r="F65" s="37">
        <v>35000</v>
      </c>
      <c r="G65" s="64"/>
      <c r="H65" s="34" t="s">
        <v>39</v>
      </c>
    </row>
    <row r="66" spans="1:8" ht="15" customHeight="1">
      <c r="A66" s="22">
        <v>15</v>
      </c>
      <c r="B66" s="65" t="s">
        <v>118</v>
      </c>
      <c r="C66" s="57" t="s">
        <v>119</v>
      </c>
      <c r="D66" s="55" t="s">
        <v>90</v>
      </c>
      <c r="E66" s="37">
        <v>37</v>
      </c>
      <c r="F66" s="38">
        <v>25000</v>
      </c>
      <c r="G66" s="64">
        <f>E66*F66</f>
        <v>925000</v>
      </c>
      <c r="H66" s="34" t="s">
        <v>39</v>
      </c>
    </row>
    <row r="67" spans="1:8" ht="15" customHeight="1">
      <c r="A67" s="22">
        <v>15.1</v>
      </c>
      <c r="B67" s="65" t="s">
        <v>118</v>
      </c>
      <c r="C67" s="57" t="s">
        <v>119</v>
      </c>
      <c r="D67" s="55" t="s">
        <v>90</v>
      </c>
      <c r="E67" s="37">
        <v>33</v>
      </c>
      <c r="F67" s="38">
        <v>25000</v>
      </c>
      <c r="G67" s="64"/>
      <c r="H67" s="34" t="s">
        <v>39</v>
      </c>
    </row>
    <row r="68" spans="1:8" ht="15" customHeight="1">
      <c r="A68" s="22">
        <v>16</v>
      </c>
      <c r="B68" s="61" t="s">
        <v>120</v>
      </c>
      <c r="C68" s="57" t="s">
        <v>121</v>
      </c>
      <c r="D68" s="55" t="s">
        <v>90</v>
      </c>
      <c r="E68" s="37">
        <v>7</v>
      </c>
      <c r="F68" s="38">
        <v>38500</v>
      </c>
      <c r="G68" s="64">
        <f>E68*F68</f>
        <v>269500</v>
      </c>
      <c r="H68" s="34" t="s">
        <v>39</v>
      </c>
    </row>
    <row r="69" spans="1:8" ht="15" customHeight="1">
      <c r="A69" s="22">
        <v>17</v>
      </c>
      <c r="B69" s="61" t="s">
        <v>122</v>
      </c>
      <c r="C69" s="57" t="s">
        <v>123</v>
      </c>
      <c r="D69" s="55" t="s">
        <v>90</v>
      </c>
      <c r="E69" s="37">
        <v>5</v>
      </c>
      <c r="F69" s="38">
        <v>38000</v>
      </c>
      <c r="G69" s="64">
        <f>E69*F69</f>
        <v>190000</v>
      </c>
      <c r="H69" s="34" t="s">
        <v>39</v>
      </c>
    </row>
    <row r="70" spans="1:8" ht="15" customHeight="1">
      <c r="A70" s="22">
        <v>18</v>
      </c>
      <c r="B70" s="61" t="s">
        <v>124</v>
      </c>
      <c r="C70" s="57" t="s">
        <v>125</v>
      </c>
      <c r="D70" s="55" t="s">
        <v>90</v>
      </c>
      <c r="E70" s="37">
        <v>8</v>
      </c>
      <c r="F70" s="38">
        <v>31000</v>
      </c>
      <c r="G70" s="64">
        <f>E70*F70</f>
        <v>248000</v>
      </c>
      <c r="H70" s="34" t="s">
        <v>39</v>
      </c>
    </row>
    <row r="71" spans="1:8" ht="15" customHeight="1">
      <c r="A71" s="22">
        <v>19</v>
      </c>
      <c r="B71" s="61" t="s">
        <v>126</v>
      </c>
      <c r="C71" s="57" t="s">
        <v>127</v>
      </c>
      <c r="D71" s="55" t="s">
        <v>90</v>
      </c>
      <c r="E71" s="37">
        <v>5</v>
      </c>
      <c r="F71" s="38">
        <v>40000</v>
      </c>
      <c r="G71" s="64">
        <f>E71*F71</f>
        <v>200000</v>
      </c>
      <c r="H71" s="34" t="s">
        <v>39</v>
      </c>
    </row>
    <row r="72" spans="1:8" ht="30" customHeight="1">
      <c r="A72" s="22">
        <v>20</v>
      </c>
      <c r="B72" s="61" t="s">
        <v>128</v>
      </c>
      <c r="C72" s="57" t="s">
        <v>129</v>
      </c>
      <c r="D72" s="55" t="s">
        <v>90</v>
      </c>
      <c r="E72" s="37">
        <v>4</v>
      </c>
      <c r="F72" s="38">
        <v>53000</v>
      </c>
      <c r="G72" s="64">
        <f>E72*F72</f>
        <v>212000</v>
      </c>
      <c r="H72" s="34" t="s">
        <v>39</v>
      </c>
    </row>
    <row r="73" spans="1:8" ht="15" customHeight="1">
      <c r="A73" s="22">
        <v>21</v>
      </c>
      <c r="B73" s="65" t="s">
        <v>130</v>
      </c>
      <c r="C73" s="54" t="s">
        <v>131</v>
      </c>
      <c r="D73" s="55" t="s">
        <v>90</v>
      </c>
      <c r="E73" s="37">
        <v>30</v>
      </c>
      <c r="F73" s="38">
        <v>38000</v>
      </c>
      <c r="G73" s="64"/>
      <c r="H73" s="34" t="s">
        <v>39</v>
      </c>
    </row>
    <row r="74" spans="1:8" ht="15" customHeight="1">
      <c r="A74" s="22">
        <v>22</v>
      </c>
      <c r="B74" s="61" t="s">
        <v>132</v>
      </c>
      <c r="C74" s="57" t="s">
        <v>133</v>
      </c>
      <c r="D74" s="55" t="s">
        <v>90</v>
      </c>
      <c r="E74" s="38">
        <v>2</v>
      </c>
      <c r="F74" s="38">
        <v>46000</v>
      </c>
      <c r="G74" s="64"/>
      <c r="H74" s="34" t="s">
        <v>39</v>
      </c>
    </row>
    <row r="75" spans="1:8" ht="15" customHeight="1">
      <c r="A75" s="22">
        <v>23</v>
      </c>
      <c r="B75" s="61" t="s">
        <v>134</v>
      </c>
      <c r="C75" s="57" t="s">
        <v>135</v>
      </c>
      <c r="D75" s="55" t="s">
        <v>90</v>
      </c>
      <c r="E75" s="37">
        <v>0.5</v>
      </c>
      <c r="F75" s="38">
        <v>100000</v>
      </c>
      <c r="G75" s="64"/>
      <c r="H75" s="34" t="s">
        <v>39</v>
      </c>
    </row>
    <row r="76" spans="1:8" ht="15" customHeight="1">
      <c r="A76" s="22">
        <v>23.1</v>
      </c>
      <c r="B76" s="61" t="s">
        <v>134</v>
      </c>
      <c r="C76" s="57" t="s">
        <v>135</v>
      </c>
      <c r="D76" s="55" t="s">
        <v>90</v>
      </c>
      <c r="E76" s="37">
        <v>1.5</v>
      </c>
      <c r="F76" s="38">
        <v>100000</v>
      </c>
      <c r="G76" s="64"/>
      <c r="H76" s="34" t="s">
        <v>39</v>
      </c>
    </row>
    <row r="77" spans="1:8" ht="15" customHeight="1">
      <c r="A77" s="22">
        <v>24</v>
      </c>
      <c r="B77" s="61" t="s">
        <v>136</v>
      </c>
      <c r="C77" s="54" t="s">
        <v>137</v>
      </c>
      <c r="D77" s="55" t="s">
        <v>138</v>
      </c>
      <c r="E77" s="38">
        <v>100</v>
      </c>
      <c r="F77" s="38">
        <v>250</v>
      </c>
      <c r="G77" s="64">
        <f>E77*F77</f>
        <v>25000</v>
      </c>
      <c r="H77" s="34" t="s">
        <v>39</v>
      </c>
    </row>
    <row r="78" spans="1:8" ht="15" customHeight="1">
      <c r="A78" s="22">
        <v>25</v>
      </c>
      <c r="B78" s="61" t="s">
        <v>139</v>
      </c>
      <c r="C78" s="54" t="s">
        <v>140</v>
      </c>
      <c r="D78" s="55" t="s">
        <v>90</v>
      </c>
      <c r="E78" s="38">
        <v>1</v>
      </c>
      <c r="F78" s="38">
        <v>70000</v>
      </c>
      <c r="G78" s="64">
        <f>E78*F78</f>
        <v>70000</v>
      </c>
      <c r="H78" s="34" t="s">
        <v>39</v>
      </c>
    </row>
    <row r="79" spans="1:8" ht="15" customHeight="1">
      <c r="A79" s="22">
        <v>26</v>
      </c>
      <c r="B79" s="61" t="s">
        <v>141</v>
      </c>
      <c r="C79" s="57" t="s">
        <v>142</v>
      </c>
      <c r="D79" s="55" t="s">
        <v>90</v>
      </c>
      <c r="E79" s="38">
        <v>1</v>
      </c>
      <c r="F79" s="38">
        <v>43000</v>
      </c>
      <c r="G79" s="37"/>
      <c r="H79" s="34" t="s">
        <v>39</v>
      </c>
    </row>
    <row r="80" spans="1:8" ht="30" customHeight="1">
      <c r="A80" s="22">
        <v>27</v>
      </c>
      <c r="B80" s="61" t="s">
        <v>143</v>
      </c>
      <c r="C80" s="77" t="s">
        <v>144</v>
      </c>
      <c r="D80" s="55" t="s">
        <v>90</v>
      </c>
      <c r="E80" s="41">
        <v>5</v>
      </c>
      <c r="F80" s="41">
        <v>205800</v>
      </c>
      <c r="G80" s="64">
        <f>E80*F80</f>
        <v>1029000</v>
      </c>
      <c r="H80" s="34" t="s">
        <v>39</v>
      </c>
    </row>
    <row r="81" spans="1:8" ht="30" customHeight="1">
      <c r="A81" s="22">
        <v>27.1</v>
      </c>
      <c r="B81" s="61" t="s">
        <v>143</v>
      </c>
      <c r="C81" s="77" t="s">
        <v>144</v>
      </c>
      <c r="D81" s="55" t="s">
        <v>90</v>
      </c>
      <c r="E81" s="41">
        <v>5</v>
      </c>
      <c r="F81" s="41">
        <v>205800</v>
      </c>
      <c r="G81" s="37"/>
      <c r="H81" s="34" t="s">
        <v>39</v>
      </c>
    </row>
    <row r="82" spans="1:8" ht="30" customHeight="1">
      <c r="A82" s="22">
        <v>28</v>
      </c>
      <c r="B82" s="61" t="s">
        <v>145</v>
      </c>
      <c r="C82" s="77" t="s">
        <v>146</v>
      </c>
      <c r="D82" s="39" t="s">
        <v>107</v>
      </c>
      <c r="E82" s="41">
        <v>135</v>
      </c>
      <c r="F82" s="41">
        <v>6930</v>
      </c>
      <c r="G82" s="64">
        <f>E82*F82</f>
        <v>935550</v>
      </c>
      <c r="H82" s="34" t="s">
        <v>39</v>
      </c>
    </row>
    <row r="83" spans="1:8" ht="30" customHeight="1">
      <c r="A83" s="22">
        <v>28.1</v>
      </c>
      <c r="B83" s="61" t="s">
        <v>145</v>
      </c>
      <c r="C83" s="77" t="s">
        <v>146</v>
      </c>
      <c r="D83" s="39" t="s">
        <v>107</v>
      </c>
      <c r="E83" s="41">
        <v>135</v>
      </c>
      <c r="F83" s="41">
        <v>6930</v>
      </c>
      <c r="G83" s="37"/>
      <c r="H83" s="34" t="s">
        <v>39</v>
      </c>
    </row>
    <row r="84" spans="1:8" ht="30" customHeight="1">
      <c r="A84" s="22">
        <v>29</v>
      </c>
      <c r="B84" s="61" t="s">
        <v>147</v>
      </c>
      <c r="C84" s="77" t="s">
        <v>148</v>
      </c>
      <c r="D84" s="55" t="s">
        <v>90</v>
      </c>
      <c r="E84" s="37">
        <v>2</v>
      </c>
      <c r="F84" s="38">
        <v>360600</v>
      </c>
      <c r="G84" s="64">
        <f>E84*F84</f>
        <v>721200</v>
      </c>
      <c r="H84" s="34" t="s">
        <v>39</v>
      </c>
    </row>
    <row r="85" spans="1:8" ht="30" customHeight="1">
      <c r="A85" s="22">
        <v>29.1</v>
      </c>
      <c r="B85" s="61" t="s">
        <v>147</v>
      </c>
      <c r="C85" s="77" t="s">
        <v>148</v>
      </c>
      <c r="D85" s="55" t="s">
        <v>90</v>
      </c>
      <c r="E85" s="37">
        <v>8</v>
      </c>
      <c r="F85" s="38">
        <v>360600</v>
      </c>
      <c r="G85" s="37"/>
      <c r="H85" s="34" t="s">
        <v>39</v>
      </c>
    </row>
    <row r="86" spans="1:8" ht="15" customHeight="1">
      <c r="A86" s="22">
        <v>30</v>
      </c>
      <c r="B86" s="61" t="s">
        <v>149</v>
      </c>
      <c r="C86" s="57" t="s">
        <v>150</v>
      </c>
      <c r="D86" s="55" t="s">
        <v>138</v>
      </c>
      <c r="E86" s="38">
        <v>200</v>
      </c>
      <c r="F86" s="38">
        <v>250</v>
      </c>
      <c r="G86" s="64">
        <f>E86*F86</f>
        <v>50000</v>
      </c>
      <c r="H86" s="34" t="s">
        <v>39</v>
      </c>
    </row>
    <row r="87" spans="1:8" ht="15" customHeight="1">
      <c r="A87" s="22">
        <v>31</v>
      </c>
      <c r="B87" s="61" t="s">
        <v>151</v>
      </c>
      <c r="C87" s="57" t="s">
        <v>152</v>
      </c>
      <c r="D87" s="55" t="s">
        <v>90</v>
      </c>
      <c r="E87" s="38">
        <v>0.5</v>
      </c>
      <c r="F87" s="38">
        <v>52000</v>
      </c>
      <c r="G87" s="64">
        <f>E87*F87</f>
        <v>26000</v>
      </c>
      <c r="H87" s="34" t="s">
        <v>39</v>
      </c>
    </row>
    <row r="88" spans="1:8" ht="30" customHeight="1">
      <c r="A88" s="22">
        <v>32</v>
      </c>
      <c r="B88" s="61" t="s">
        <v>153</v>
      </c>
      <c r="C88" s="57" t="s">
        <v>154</v>
      </c>
      <c r="D88" s="55" t="s">
        <v>90</v>
      </c>
      <c r="E88" s="37">
        <v>1</v>
      </c>
      <c r="F88" s="38">
        <v>67600</v>
      </c>
      <c r="G88" s="64">
        <f>E88*F88</f>
        <v>67600</v>
      </c>
      <c r="H88" s="34" t="s">
        <v>39</v>
      </c>
    </row>
    <row r="89" spans="1:8" ht="30" customHeight="1">
      <c r="A89" s="22">
        <v>32.1</v>
      </c>
      <c r="B89" s="61" t="s">
        <v>153</v>
      </c>
      <c r="C89" s="57" t="s">
        <v>154</v>
      </c>
      <c r="D89" s="55" t="s">
        <v>90</v>
      </c>
      <c r="E89" s="37">
        <v>0.5</v>
      </c>
      <c r="F89" s="38">
        <v>67600</v>
      </c>
      <c r="G89" s="64"/>
      <c r="H89" s="34" t="s">
        <v>39</v>
      </c>
    </row>
    <row r="90" spans="1:8" ht="30" customHeight="1">
      <c r="A90" s="22">
        <v>33</v>
      </c>
      <c r="B90" s="61" t="s">
        <v>155</v>
      </c>
      <c r="C90" s="78" t="s">
        <v>156</v>
      </c>
      <c r="D90" s="55" t="s">
        <v>90</v>
      </c>
      <c r="E90" s="38">
        <v>0.5</v>
      </c>
      <c r="F90" s="38">
        <v>70000</v>
      </c>
      <c r="G90" s="64">
        <f>E90*F90</f>
        <v>35000</v>
      </c>
      <c r="H90" s="34" t="s">
        <v>39</v>
      </c>
    </row>
    <row r="91" spans="1:8" ht="30" customHeight="1">
      <c r="A91" s="22">
        <v>33.1</v>
      </c>
      <c r="B91" s="61" t="s">
        <v>155</v>
      </c>
      <c r="C91" s="78" t="s">
        <v>156</v>
      </c>
      <c r="D91" s="55" t="s">
        <v>90</v>
      </c>
      <c r="E91" s="38">
        <v>0.5</v>
      </c>
      <c r="F91" s="38">
        <v>70000</v>
      </c>
      <c r="G91" s="64"/>
      <c r="H91" s="34" t="s">
        <v>39</v>
      </c>
    </row>
    <row r="92" spans="1:8" ht="15" customHeight="1">
      <c r="A92" s="22">
        <v>34</v>
      </c>
      <c r="B92" s="35" t="s">
        <v>157</v>
      </c>
      <c r="C92" s="54" t="s">
        <v>158</v>
      </c>
      <c r="D92" s="55" t="s">
        <v>65</v>
      </c>
      <c r="E92" s="37">
        <v>1</v>
      </c>
      <c r="F92" s="38">
        <v>70000</v>
      </c>
      <c r="G92" s="64">
        <f>E92*F92</f>
        <v>70000</v>
      </c>
      <c r="H92" s="34" t="s">
        <v>39</v>
      </c>
    </row>
    <row r="93" spans="1:8" ht="30" customHeight="1">
      <c r="A93" s="22">
        <v>35</v>
      </c>
      <c r="B93" s="35" t="s">
        <v>159</v>
      </c>
      <c r="C93" s="57" t="s">
        <v>160</v>
      </c>
      <c r="D93" s="55" t="s">
        <v>90</v>
      </c>
      <c r="E93" s="38">
        <v>0.5</v>
      </c>
      <c r="F93" s="38">
        <v>75000</v>
      </c>
      <c r="G93" s="64"/>
      <c r="H93" s="34" t="s">
        <v>39</v>
      </c>
    </row>
    <row r="94" spans="1:8" ht="15" customHeight="1">
      <c r="A94" s="22">
        <v>36</v>
      </c>
      <c r="B94" s="35" t="s">
        <v>161</v>
      </c>
      <c r="C94" s="54" t="s">
        <v>162</v>
      </c>
      <c r="D94" s="55" t="s">
        <v>90</v>
      </c>
      <c r="E94" s="38">
        <v>5</v>
      </c>
      <c r="F94" s="37">
        <v>48000</v>
      </c>
      <c r="G94" s="64"/>
      <c r="H94" s="34" t="s">
        <v>39</v>
      </c>
    </row>
    <row r="95" spans="1:8" ht="15" customHeight="1">
      <c r="A95" s="22">
        <v>37</v>
      </c>
      <c r="B95" s="35" t="s">
        <v>163</v>
      </c>
      <c r="C95" s="54" t="s">
        <v>164</v>
      </c>
      <c r="D95" s="55" t="s">
        <v>90</v>
      </c>
      <c r="E95" s="38">
        <v>1.5</v>
      </c>
      <c r="F95" s="37">
        <v>48000</v>
      </c>
      <c r="G95" s="64">
        <f>E95*F95</f>
        <v>72000</v>
      </c>
      <c r="H95" s="34" t="s">
        <v>39</v>
      </c>
    </row>
    <row r="96" spans="1:8" ht="15" customHeight="1">
      <c r="A96" s="22">
        <v>38</v>
      </c>
      <c r="B96" s="35" t="s">
        <v>165</v>
      </c>
      <c r="C96" s="54" t="s">
        <v>166</v>
      </c>
      <c r="D96" s="55" t="s">
        <v>90</v>
      </c>
      <c r="E96" s="38">
        <v>1</v>
      </c>
      <c r="F96" s="37">
        <v>59000</v>
      </c>
      <c r="G96" s="64">
        <f>E96*F96</f>
        <v>59000</v>
      </c>
      <c r="H96" s="34" t="s">
        <v>39</v>
      </c>
    </row>
    <row r="97" spans="1:8" ht="15" customHeight="1">
      <c r="A97" s="22">
        <v>39</v>
      </c>
      <c r="B97" s="35" t="s">
        <v>167</v>
      </c>
      <c r="C97" s="54" t="s">
        <v>168</v>
      </c>
      <c r="D97" s="55" t="s">
        <v>90</v>
      </c>
      <c r="E97" s="37">
        <v>0.25</v>
      </c>
      <c r="F97" s="38">
        <v>65000</v>
      </c>
      <c r="G97" s="64"/>
      <c r="H97" s="34" t="s">
        <v>39</v>
      </c>
    </row>
    <row r="98" spans="1:8" ht="15" customHeight="1">
      <c r="A98" s="22">
        <v>40</v>
      </c>
      <c r="B98" s="35" t="s">
        <v>169</v>
      </c>
      <c r="C98" s="54" t="s">
        <v>170</v>
      </c>
      <c r="D98" s="55" t="s">
        <v>107</v>
      </c>
      <c r="E98" s="37">
        <v>10</v>
      </c>
      <c r="F98" s="38">
        <v>7000</v>
      </c>
      <c r="G98" s="64">
        <f>E98*F98</f>
        <v>70000</v>
      </c>
      <c r="H98" s="34" t="s">
        <v>39</v>
      </c>
    </row>
    <row r="99" spans="1:8" ht="15" customHeight="1">
      <c r="A99" s="22">
        <v>41</v>
      </c>
      <c r="B99" s="35" t="s">
        <v>171</v>
      </c>
      <c r="C99" s="79" t="s">
        <v>172</v>
      </c>
      <c r="D99" s="55" t="s">
        <v>90</v>
      </c>
      <c r="E99" s="38">
        <v>0.5</v>
      </c>
      <c r="F99" s="59">
        <v>140000</v>
      </c>
      <c r="G99" s="80"/>
      <c r="H99" s="34" t="s">
        <v>39</v>
      </c>
    </row>
    <row r="100" spans="1:8" ht="15" customHeight="1">
      <c r="A100" s="22">
        <v>42</v>
      </c>
      <c r="B100" s="35" t="s">
        <v>173</v>
      </c>
      <c r="C100" s="58" t="s">
        <v>174</v>
      </c>
      <c r="D100" s="55" t="s">
        <v>107</v>
      </c>
      <c r="E100" s="37">
        <v>10</v>
      </c>
      <c r="F100" s="38">
        <v>6500</v>
      </c>
      <c r="G100" s="64">
        <f>E100*F100</f>
        <v>65000</v>
      </c>
      <c r="H100" s="34" t="s">
        <v>39</v>
      </c>
    </row>
    <row r="101" spans="1:8" ht="15" customHeight="1">
      <c r="A101" s="22">
        <v>43</v>
      </c>
      <c r="B101" s="35" t="s">
        <v>175</v>
      </c>
      <c r="C101" s="57" t="s">
        <v>176</v>
      </c>
      <c r="D101" s="55" t="s">
        <v>90</v>
      </c>
      <c r="E101" s="38">
        <v>1</v>
      </c>
      <c r="F101" s="37">
        <v>130000</v>
      </c>
      <c r="G101" s="64">
        <f>E101*F101</f>
        <v>130000</v>
      </c>
      <c r="H101" s="34" t="s">
        <v>39</v>
      </c>
    </row>
    <row r="102" spans="1:8" ht="15" customHeight="1">
      <c r="A102" s="22">
        <v>44</v>
      </c>
      <c r="B102" s="35" t="s">
        <v>177</v>
      </c>
      <c r="C102" s="54" t="s">
        <v>178</v>
      </c>
      <c r="D102" s="55" t="s">
        <v>90</v>
      </c>
      <c r="E102" s="38">
        <v>1.5</v>
      </c>
      <c r="F102" s="37">
        <v>55000</v>
      </c>
      <c r="G102" s="64">
        <f>E102*F102</f>
        <v>82500</v>
      </c>
      <c r="H102" s="34" t="s">
        <v>39</v>
      </c>
    </row>
    <row r="103" spans="1:8" ht="15" customHeight="1">
      <c r="A103" s="22">
        <v>44.1</v>
      </c>
      <c r="B103" s="35" t="s">
        <v>177</v>
      </c>
      <c r="C103" s="54" t="s">
        <v>178</v>
      </c>
      <c r="D103" s="55" t="s">
        <v>90</v>
      </c>
      <c r="E103" s="38">
        <v>0.5</v>
      </c>
      <c r="F103" s="37">
        <v>55000</v>
      </c>
      <c r="G103" s="64"/>
      <c r="H103" s="34" t="s">
        <v>39</v>
      </c>
    </row>
    <row r="104" spans="1:8" ht="15" customHeight="1">
      <c r="A104" s="22">
        <v>45</v>
      </c>
      <c r="B104" s="35" t="s">
        <v>179</v>
      </c>
      <c r="C104" s="54" t="s">
        <v>180</v>
      </c>
      <c r="D104" s="55" t="s">
        <v>90</v>
      </c>
      <c r="E104" s="38">
        <v>0.2</v>
      </c>
      <c r="F104" s="37">
        <v>240000</v>
      </c>
      <c r="G104" s="64">
        <f>E104*F104</f>
        <v>48000</v>
      </c>
      <c r="H104" s="34" t="s">
        <v>39</v>
      </c>
    </row>
    <row r="105" spans="1:8" ht="15" customHeight="1">
      <c r="A105" s="22">
        <v>46</v>
      </c>
      <c r="B105" s="35" t="s">
        <v>181</v>
      </c>
      <c r="C105" s="54" t="s">
        <v>182</v>
      </c>
      <c r="D105" s="55" t="s">
        <v>65</v>
      </c>
      <c r="E105" s="38">
        <v>1</v>
      </c>
      <c r="F105" s="37">
        <v>55000</v>
      </c>
      <c r="G105" s="64"/>
      <c r="H105" s="34" t="s">
        <v>39</v>
      </c>
    </row>
    <row r="106" spans="1:8" ht="15" customHeight="1">
      <c r="A106" s="22">
        <v>47</v>
      </c>
      <c r="B106" s="35" t="s">
        <v>183</v>
      </c>
      <c r="C106" s="54" t="s">
        <v>184</v>
      </c>
      <c r="D106" s="55" t="s">
        <v>65</v>
      </c>
      <c r="E106" s="38">
        <v>1</v>
      </c>
      <c r="F106" s="37">
        <v>130000</v>
      </c>
      <c r="G106" s="64"/>
      <c r="H106" s="34" t="s">
        <v>39</v>
      </c>
    </row>
    <row r="107" spans="1:8" ht="15" customHeight="1">
      <c r="A107" s="22">
        <v>48</v>
      </c>
      <c r="B107" s="35" t="s">
        <v>185</v>
      </c>
      <c r="C107" s="54" t="s">
        <v>186</v>
      </c>
      <c r="D107" s="55" t="s">
        <v>90</v>
      </c>
      <c r="E107" s="38">
        <v>0.5</v>
      </c>
      <c r="F107" s="37">
        <v>150000</v>
      </c>
      <c r="G107" s="64"/>
      <c r="H107" s="34" t="s">
        <v>39</v>
      </c>
    </row>
    <row r="108" spans="1:8" ht="30" customHeight="1">
      <c r="A108" s="22">
        <v>49</v>
      </c>
      <c r="B108" s="35" t="s">
        <v>187</v>
      </c>
      <c r="C108" s="54" t="s">
        <v>188</v>
      </c>
      <c r="D108" s="55" t="s">
        <v>90</v>
      </c>
      <c r="E108" s="38">
        <v>0.5</v>
      </c>
      <c r="F108" s="37">
        <v>150000</v>
      </c>
      <c r="G108" s="64">
        <f>E108*F108</f>
        <v>75000</v>
      </c>
      <c r="H108" s="34" t="s">
        <v>39</v>
      </c>
    </row>
    <row r="109" spans="1:8" ht="30" customHeight="1">
      <c r="A109" s="22">
        <v>49.1</v>
      </c>
      <c r="B109" s="35" t="s">
        <v>187</v>
      </c>
      <c r="C109" s="54" t="s">
        <v>188</v>
      </c>
      <c r="D109" s="55" t="s">
        <v>90</v>
      </c>
      <c r="E109" s="38">
        <v>0.5</v>
      </c>
      <c r="F109" s="37">
        <v>150000</v>
      </c>
      <c r="G109" s="64"/>
      <c r="H109" s="34" t="s">
        <v>39</v>
      </c>
    </row>
    <row r="110" spans="1:8" ht="15" customHeight="1">
      <c r="A110" s="22">
        <v>50</v>
      </c>
      <c r="B110" s="35" t="s">
        <v>189</v>
      </c>
      <c r="C110" s="54" t="s">
        <v>190</v>
      </c>
      <c r="D110" s="55" t="s">
        <v>90</v>
      </c>
      <c r="E110" s="38">
        <v>2</v>
      </c>
      <c r="F110" s="37">
        <v>58000</v>
      </c>
      <c r="G110" s="64">
        <f>E110*F110</f>
        <v>116000</v>
      </c>
      <c r="H110" s="34" t="s">
        <v>39</v>
      </c>
    </row>
    <row r="111" spans="1:8" ht="15" customHeight="1">
      <c r="A111" s="22">
        <v>51</v>
      </c>
      <c r="B111" s="35" t="s">
        <v>191</v>
      </c>
      <c r="C111" s="54" t="s">
        <v>192</v>
      </c>
      <c r="D111" s="55" t="s">
        <v>90</v>
      </c>
      <c r="E111" s="38">
        <v>2</v>
      </c>
      <c r="F111" s="37">
        <v>58000</v>
      </c>
      <c r="G111" s="64">
        <f>E111*F111</f>
        <v>116000</v>
      </c>
      <c r="H111" s="34" t="s">
        <v>39</v>
      </c>
    </row>
    <row r="112" spans="1:8" ht="15" customHeight="1">
      <c r="A112" s="22">
        <v>52</v>
      </c>
      <c r="B112" s="35" t="s">
        <v>193</v>
      </c>
      <c r="C112" s="54" t="s">
        <v>194</v>
      </c>
      <c r="D112" s="55" t="s">
        <v>90</v>
      </c>
      <c r="E112" s="38">
        <v>0.5</v>
      </c>
      <c r="F112" s="37">
        <v>58000</v>
      </c>
      <c r="G112" s="64">
        <f>E112*F112</f>
        <v>29000</v>
      </c>
      <c r="H112" s="34" t="s">
        <v>39</v>
      </c>
    </row>
    <row r="113" spans="1:8" ht="15" customHeight="1">
      <c r="A113" s="22">
        <v>53</v>
      </c>
      <c r="B113" s="35" t="s">
        <v>195</v>
      </c>
      <c r="C113" s="54" t="s">
        <v>196</v>
      </c>
      <c r="D113" s="55" t="s">
        <v>90</v>
      </c>
      <c r="E113" s="38">
        <v>80</v>
      </c>
      <c r="F113" s="37">
        <v>600</v>
      </c>
      <c r="G113" s="64">
        <f>E113*F113</f>
        <v>48000</v>
      </c>
      <c r="H113" s="34" t="s">
        <v>39</v>
      </c>
    </row>
    <row r="114" spans="1:8" ht="15" customHeight="1">
      <c r="A114" s="22">
        <v>54</v>
      </c>
      <c r="B114" s="35" t="s">
        <v>197</v>
      </c>
      <c r="C114" s="54" t="s">
        <v>198</v>
      </c>
      <c r="D114" s="55" t="s">
        <v>90</v>
      </c>
      <c r="E114" s="38">
        <v>2</v>
      </c>
      <c r="F114" s="37">
        <v>4000</v>
      </c>
      <c r="G114" s="64"/>
      <c r="H114" s="34" t="s">
        <v>39</v>
      </c>
    </row>
    <row r="115" spans="1:8" ht="15" customHeight="1">
      <c r="A115" s="22">
        <v>55</v>
      </c>
      <c r="B115" s="65" t="s">
        <v>199</v>
      </c>
      <c r="C115" s="57" t="s">
        <v>200</v>
      </c>
      <c r="D115" s="55" t="s">
        <v>107</v>
      </c>
      <c r="E115" s="37">
        <v>20</v>
      </c>
      <c r="F115" s="38">
        <v>3500</v>
      </c>
      <c r="G115" s="64">
        <f>E115*F115</f>
        <v>70000</v>
      </c>
      <c r="H115" s="34" t="s">
        <v>39</v>
      </c>
    </row>
    <row r="116" spans="1:8" ht="15" customHeight="1">
      <c r="A116" s="22">
        <v>55.1</v>
      </c>
      <c r="B116" s="65" t="s">
        <v>199</v>
      </c>
      <c r="C116" s="57" t="s">
        <v>200</v>
      </c>
      <c r="D116" s="55" t="s">
        <v>107</v>
      </c>
      <c r="E116" s="37">
        <v>130</v>
      </c>
      <c r="F116" s="38">
        <v>3500</v>
      </c>
      <c r="G116" s="64"/>
      <c r="H116" s="34" t="s">
        <v>39</v>
      </c>
    </row>
    <row r="117" spans="1:8" ht="15" customHeight="1">
      <c r="A117" s="22">
        <v>56</v>
      </c>
      <c r="B117" s="35" t="s">
        <v>201</v>
      </c>
      <c r="C117" s="54" t="s">
        <v>64</v>
      </c>
      <c r="D117" s="55" t="s">
        <v>65</v>
      </c>
      <c r="E117" s="38">
        <v>20</v>
      </c>
      <c r="F117" s="37">
        <v>26220</v>
      </c>
      <c r="G117" s="64"/>
      <c r="H117" s="34" t="s">
        <v>39</v>
      </c>
    </row>
    <row r="118" spans="1:8" ht="15" customHeight="1">
      <c r="A118" s="22">
        <v>57</v>
      </c>
      <c r="B118" s="35" t="s">
        <v>202</v>
      </c>
      <c r="C118" s="54" t="s">
        <v>203</v>
      </c>
      <c r="D118" s="55" t="s">
        <v>107</v>
      </c>
      <c r="E118" s="38">
        <v>50</v>
      </c>
      <c r="F118" s="37">
        <v>1500</v>
      </c>
      <c r="G118" s="64">
        <f>E118*F118</f>
        <v>75000</v>
      </c>
      <c r="H118" s="34" t="s">
        <v>39</v>
      </c>
    </row>
    <row r="119" spans="1:8" ht="15" customHeight="1">
      <c r="A119" s="22">
        <v>57.1</v>
      </c>
      <c r="B119" s="35" t="s">
        <v>202</v>
      </c>
      <c r="C119" s="54" t="s">
        <v>203</v>
      </c>
      <c r="D119" s="55" t="s">
        <v>107</v>
      </c>
      <c r="E119" s="38">
        <v>100</v>
      </c>
      <c r="F119" s="37">
        <v>1500</v>
      </c>
      <c r="G119" s="64"/>
      <c r="H119" s="34" t="s">
        <v>39</v>
      </c>
    </row>
    <row r="120" spans="1:8" ht="15" customHeight="1">
      <c r="A120" s="22">
        <v>58</v>
      </c>
      <c r="B120" s="35" t="s">
        <v>204</v>
      </c>
      <c r="C120" s="54" t="s">
        <v>205</v>
      </c>
      <c r="D120" s="55" t="s">
        <v>65</v>
      </c>
      <c r="E120" s="38">
        <v>30</v>
      </c>
      <c r="F120" s="37">
        <v>34000</v>
      </c>
      <c r="G120" s="64"/>
      <c r="H120" s="34" t="s">
        <v>39</v>
      </c>
    </row>
    <row r="121" spans="1:8" ht="15" customHeight="1">
      <c r="A121" s="22">
        <v>59</v>
      </c>
      <c r="B121" s="65" t="s">
        <v>206</v>
      </c>
      <c r="C121" s="57" t="s">
        <v>207</v>
      </c>
      <c r="D121" s="55" t="s">
        <v>90</v>
      </c>
      <c r="E121" s="38">
        <v>10</v>
      </c>
      <c r="F121" s="37">
        <v>3000</v>
      </c>
      <c r="G121" s="64">
        <f>E121*F121</f>
        <v>30000</v>
      </c>
      <c r="H121" s="34" t="s">
        <v>39</v>
      </c>
    </row>
    <row r="122" spans="1:8" ht="15" customHeight="1">
      <c r="A122" s="22">
        <v>59.1</v>
      </c>
      <c r="B122" s="65" t="s">
        <v>206</v>
      </c>
      <c r="C122" s="57" t="s">
        <v>207</v>
      </c>
      <c r="D122" s="55" t="s">
        <v>90</v>
      </c>
      <c r="E122" s="38">
        <v>10</v>
      </c>
      <c r="F122" s="37">
        <v>3000</v>
      </c>
      <c r="G122" s="64"/>
      <c r="H122" s="34" t="s">
        <v>39</v>
      </c>
    </row>
    <row r="123" spans="1:8" ht="15" customHeight="1">
      <c r="A123" s="22">
        <v>60</v>
      </c>
      <c r="B123" s="65" t="s">
        <v>208</v>
      </c>
      <c r="C123" s="57" t="s">
        <v>209</v>
      </c>
      <c r="D123" s="55" t="s">
        <v>90</v>
      </c>
      <c r="E123" s="38">
        <v>60</v>
      </c>
      <c r="F123" s="37">
        <v>2500</v>
      </c>
      <c r="G123" s="64">
        <f>E123*F123</f>
        <v>150000</v>
      </c>
      <c r="H123" s="34" t="s">
        <v>39</v>
      </c>
    </row>
    <row r="124" spans="1:8" ht="15" customHeight="1">
      <c r="A124" s="22">
        <v>60.1</v>
      </c>
      <c r="B124" s="65" t="s">
        <v>208</v>
      </c>
      <c r="C124" s="57" t="s">
        <v>209</v>
      </c>
      <c r="D124" s="55" t="s">
        <v>90</v>
      </c>
      <c r="E124" s="38">
        <v>20</v>
      </c>
      <c r="F124" s="37">
        <v>2500</v>
      </c>
      <c r="G124" s="64"/>
      <c r="H124" s="34" t="s">
        <v>39</v>
      </c>
    </row>
    <row r="125" spans="1:8" ht="15" customHeight="1">
      <c r="A125" s="22">
        <v>61</v>
      </c>
      <c r="B125" s="35" t="s">
        <v>210</v>
      </c>
      <c r="C125" s="54" t="s">
        <v>211</v>
      </c>
      <c r="D125" s="55" t="s">
        <v>212</v>
      </c>
      <c r="E125" s="38">
        <v>1500</v>
      </c>
      <c r="F125" s="37">
        <v>80</v>
      </c>
      <c r="G125" s="64">
        <f>E125*F125</f>
        <v>120000</v>
      </c>
      <c r="H125" s="34" t="s">
        <v>39</v>
      </c>
    </row>
    <row r="126" spans="1:8" ht="15" customHeight="1">
      <c r="A126" s="22">
        <v>61.1</v>
      </c>
      <c r="B126" s="35" t="s">
        <v>210</v>
      </c>
      <c r="C126" s="54" t="s">
        <v>211</v>
      </c>
      <c r="D126" s="55" t="s">
        <v>212</v>
      </c>
      <c r="E126" s="38">
        <v>1500</v>
      </c>
      <c r="F126" s="37">
        <v>80</v>
      </c>
      <c r="G126" s="64"/>
      <c r="H126" s="34" t="s">
        <v>39</v>
      </c>
    </row>
    <row r="127" spans="1:8" ht="15" customHeight="1">
      <c r="A127" s="22">
        <v>62</v>
      </c>
      <c r="B127" s="35" t="s">
        <v>213</v>
      </c>
      <c r="C127" s="54" t="s">
        <v>214</v>
      </c>
      <c r="D127" s="55" t="s">
        <v>75</v>
      </c>
      <c r="E127" s="38">
        <v>1000</v>
      </c>
      <c r="F127" s="37">
        <v>132</v>
      </c>
      <c r="G127" s="64"/>
      <c r="H127" s="34" t="s">
        <v>39</v>
      </c>
    </row>
    <row r="128" spans="1:8" ht="15" customHeight="1">
      <c r="A128" s="22">
        <v>63</v>
      </c>
      <c r="B128" s="35" t="s">
        <v>215</v>
      </c>
      <c r="C128" s="54" t="s">
        <v>216</v>
      </c>
      <c r="D128" s="55" t="s">
        <v>212</v>
      </c>
      <c r="E128" s="38">
        <v>25</v>
      </c>
      <c r="F128" s="37">
        <v>250</v>
      </c>
      <c r="G128" s="64"/>
      <c r="H128" s="34" t="s">
        <v>39</v>
      </c>
    </row>
    <row r="129" spans="1:8" ht="15" customHeight="1">
      <c r="A129" s="22">
        <v>64</v>
      </c>
      <c r="B129" s="35" t="s">
        <v>217</v>
      </c>
      <c r="C129" s="54" t="s">
        <v>218</v>
      </c>
      <c r="D129" s="55" t="s">
        <v>138</v>
      </c>
      <c r="E129" s="38">
        <v>100</v>
      </c>
      <c r="F129" s="37">
        <v>150</v>
      </c>
      <c r="G129" s="64">
        <f>E129*F129</f>
        <v>15000</v>
      </c>
      <c r="H129" s="34" t="s">
        <v>39</v>
      </c>
    </row>
    <row r="130" spans="1:8" ht="30" customHeight="1">
      <c r="A130" s="22">
        <v>65</v>
      </c>
      <c r="B130" s="35" t="s">
        <v>219</v>
      </c>
      <c r="C130" s="54" t="s">
        <v>220</v>
      </c>
      <c r="D130" s="55" t="s">
        <v>107</v>
      </c>
      <c r="E130" s="38">
        <v>5</v>
      </c>
      <c r="F130" s="37">
        <v>35000</v>
      </c>
      <c r="G130" s="64"/>
      <c r="H130" s="34" t="s">
        <v>39</v>
      </c>
    </row>
    <row r="131" spans="1:8" ht="30" customHeight="1">
      <c r="A131" s="22">
        <v>66</v>
      </c>
      <c r="B131" s="65" t="s">
        <v>221</v>
      </c>
      <c r="C131" s="57" t="s">
        <v>222</v>
      </c>
      <c r="D131" s="55" t="s">
        <v>107</v>
      </c>
      <c r="E131" s="38">
        <v>5</v>
      </c>
      <c r="F131" s="37">
        <v>21600</v>
      </c>
      <c r="G131" s="64"/>
      <c r="H131" s="34" t="s">
        <v>39</v>
      </c>
    </row>
    <row r="132" spans="1:8" ht="30" customHeight="1">
      <c r="A132" s="22">
        <v>67</v>
      </c>
      <c r="B132" s="35" t="s">
        <v>223</v>
      </c>
      <c r="C132" s="54" t="s">
        <v>224</v>
      </c>
      <c r="D132" s="55" t="s">
        <v>107</v>
      </c>
      <c r="E132" s="38">
        <v>15</v>
      </c>
      <c r="F132" s="37">
        <v>58000</v>
      </c>
      <c r="G132" s="64">
        <f>E132*F132</f>
        <v>870000</v>
      </c>
      <c r="H132" s="34" t="s">
        <v>39</v>
      </c>
    </row>
    <row r="133" spans="1:8" ht="30" customHeight="1">
      <c r="A133" s="22">
        <v>68</v>
      </c>
      <c r="B133" s="35" t="s">
        <v>225</v>
      </c>
      <c r="C133" s="54" t="s">
        <v>226</v>
      </c>
      <c r="D133" s="55" t="s">
        <v>107</v>
      </c>
      <c r="E133" s="38">
        <v>5</v>
      </c>
      <c r="F133" s="37">
        <v>26800</v>
      </c>
      <c r="G133" s="64">
        <f>E133*F133</f>
        <v>134000</v>
      </c>
      <c r="H133" s="34" t="s">
        <v>39</v>
      </c>
    </row>
    <row r="134" spans="1:8" ht="30" customHeight="1">
      <c r="A134" s="22">
        <v>69</v>
      </c>
      <c r="B134" s="35" t="s">
        <v>227</v>
      </c>
      <c r="C134" s="54" t="s">
        <v>228</v>
      </c>
      <c r="D134" s="55" t="s">
        <v>107</v>
      </c>
      <c r="E134" s="38">
        <v>5</v>
      </c>
      <c r="F134" s="37">
        <v>26800</v>
      </c>
      <c r="G134" s="64"/>
      <c r="H134" s="34" t="s">
        <v>39</v>
      </c>
    </row>
    <row r="135" spans="1:8" ht="30" customHeight="1">
      <c r="A135" s="22">
        <v>70</v>
      </c>
      <c r="B135" s="35" t="s">
        <v>229</v>
      </c>
      <c r="C135" s="54" t="s">
        <v>230</v>
      </c>
      <c r="D135" s="55" t="s">
        <v>107</v>
      </c>
      <c r="E135" s="37">
        <v>5</v>
      </c>
      <c r="F135" s="38">
        <v>26800</v>
      </c>
      <c r="G135" s="64"/>
      <c r="H135" s="34" t="s">
        <v>39</v>
      </c>
    </row>
    <row r="136" spans="1:8" ht="30" customHeight="1">
      <c r="A136" s="22">
        <v>71</v>
      </c>
      <c r="B136" s="35" t="s">
        <v>231</v>
      </c>
      <c r="C136" s="54" t="s">
        <v>232</v>
      </c>
      <c r="D136" s="55" t="s">
        <v>107</v>
      </c>
      <c r="E136" s="37">
        <v>5</v>
      </c>
      <c r="F136" s="38">
        <v>26800</v>
      </c>
      <c r="G136" s="64"/>
      <c r="H136" s="34" t="s">
        <v>39</v>
      </c>
    </row>
    <row r="137" spans="1:8" ht="30" customHeight="1">
      <c r="A137" s="22">
        <v>72</v>
      </c>
      <c r="B137" s="35" t="s">
        <v>233</v>
      </c>
      <c r="C137" s="54" t="s">
        <v>234</v>
      </c>
      <c r="D137" s="55" t="s">
        <v>107</v>
      </c>
      <c r="E137" s="37">
        <v>5</v>
      </c>
      <c r="F137" s="38">
        <v>26800</v>
      </c>
      <c r="G137" s="64"/>
      <c r="H137" s="34" t="s">
        <v>39</v>
      </c>
    </row>
    <row r="138" spans="1:8" ht="30" customHeight="1">
      <c r="A138" s="22">
        <v>73</v>
      </c>
      <c r="B138" s="35" t="s">
        <v>235</v>
      </c>
      <c r="C138" s="54" t="s">
        <v>236</v>
      </c>
      <c r="D138" s="55" t="s">
        <v>107</v>
      </c>
      <c r="E138" s="38">
        <v>5</v>
      </c>
      <c r="F138" s="38">
        <v>26800</v>
      </c>
      <c r="G138" s="64"/>
      <c r="H138" s="34" t="s">
        <v>39</v>
      </c>
    </row>
    <row r="139" spans="1:8" ht="30" customHeight="1">
      <c r="A139" s="22">
        <v>74</v>
      </c>
      <c r="B139" s="35" t="s">
        <v>237</v>
      </c>
      <c r="C139" s="54" t="s">
        <v>238</v>
      </c>
      <c r="D139" s="55" t="s">
        <v>107</v>
      </c>
      <c r="E139" s="38">
        <v>5</v>
      </c>
      <c r="F139" s="38">
        <v>35000</v>
      </c>
      <c r="G139" s="64">
        <f t="shared" ref="G139:G140" si="3">E139*F139</f>
        <v>175000</v>
      </c>
      <c r="H139" s="34" t="s">
        <v>39</v>
      </c>
    </row>
    <row r="140" spans="1:8" ht="30" customHeight="1">
      <c r="A140" s="22">
        <v>75</v>
      </c>
      <c r="B140" s="35" t="s">
        <v>239</v>
      </c>
      <c r="C140" s="54" t="s">
        <v>240</v>
      </c>
      <c r="D140" s="55" t="s">
        <v>107</v>
      </c>
      <c r="E140" s="38">
        <v>5</v>
      </c>
      <c r="F140" s="38">
        <v>26800</v>
      </c>
      <c r="G140" s="64">
        <f t="shared" si="3"/>
        <v>134000</v>
      </c>
      <c r="H140" s="34" t="s">
        <v>39</v>
      </c>
    </row>
    <row r="141" spans="1:8" ht="30" customHeight="1">
      <c r="A141" s="22">
        <v>76</v>
      </c>
      <c r="B141" s="35" t="s">
        <v>241</v>
      </c>
      <c r="C141" s="54" t="s">
        <v>242</v>
      </c>
      <c r="D141" s="55" t="s">
        <v>107</v>
      </c>
      <c r="E141" s="38">
        <v>5</v>
      </c>
      <c r="F141" s="37">
        <v>26800</v>
      </c>
      <c r="G141" s="64"/>
      <c r="H141" s="34" t="s">
        <v>39</v>
      </c>
    </row>
    <row r="142" spans="1:8" ht="30" customHeight="1">
      <c r="A142" s="22">
        <v>77</v>
      </c>
      <c r="B142" s="35" t="s">
        <v>243</v>
      </c>
      <c r="C142" s="54" t="s">
        <v>244</v>
      </c>
      <c r="D142" s="55" t="s">
        <v>107</v>
      </c>
      <c r="E142" s="38">
        <v>3</v>
      </c>
      <c r="F142" s="37">
        <v>26800</v>
      </c>
      <c r="G142" s="64"/>
      <c r="H142" s="34" t="s">
        <v>39</v>
      </c>
    </row>
    <row r="143" spans="1:8" ht="30" customHeight="1">
      <c r="A143" s="22">
        <v>78</v>
      </c>
      <c r="B143" s="35" t="s">
        <v>245</v>
      </c>
      <c r="C143" s="54" t="s">
        <v>246</v>
      </c>
      <c r="D143" s="55" t="s">
        <v>107</v>
      </c>
      <c r="E143" s="38">
        <v>3</v>
      </c>
      <c r="F143" s="38">
        <v>26800</v>
      </c>
      <c r="G143" s="64"/>
      <c r="H143" s="34" t="s">
        <v>39</v>
      </c>
    </row>
    <row r="144" spans="1:8" ht="30" customHeight="1">
      <c r="A144" s="22">
        <v>79</v>
      </c>
      <c r="B144" s="35" t="s">
        <v>247</v>
      </c>
      <c r="C144" s="54" t="s">
        <v>248</v>
      </c>
      <c r="D144" s="55" t="s">
        <v>107</v>
      </c>
      <c r="E144" s="37">
        <v>3</v>
      </c>
      <c r="F144" s="38">
        <v>26800</v>
      </c>
      <c r="G144" s="64"/>
      <c r="H144" s="34" t="s">
        <v>39</v>
      </c>
    </row>
    <row r="145" spans="1:8" ht="30" customHeight="1">
      <c r="A145" s="22">
        <v>80</v>
      </c>
      <c r="B145" s="35" t="s">
        <v>249</v>
      </c>
      <c r="C145" s="54" t="s">
        <v>250</v>
      </c>
      <c r="D145" s="55" t="s">
        <v>107</v>
      </c>
      <c r="E145" s="38">
        <v>3</v>
      </c>
      <c r="F145" s="38">
        <v>35000</v>
      </c>
      <c r="G145" s="64"/>
      <c r="H145" s="34" t="s">
        <v>39</v>
      </c>
    </row>
    <row r="146" spans="1:8" ht="30" customHeight="1">
      <c r="A146" s="22">
        <v>81</v>
      </c>
      <c r="B146" s="35" t="s">
        <v>251</v>
      </c>
      <c r="C146" s="54" t="s">
        <v>252</v>
      </c>
      <c r="D146" s="55" t="s">
        <v>107</v>
      </c>
      <c r="E146" s="38">
        <v>10</v>
      </c>
      <c r="F146" s="38">
        <v>26800</v>
      </c>
      <c r="G146" s="64"/>
      <c r="H146" s="34" t="s">
        <v>39</v>
      </c>
    </row>
    <row r="147" spans="1:8" ht="30" customHeight="1">
      <c r="A147" s="22">
        <v>82</v>
      </c>
      <c r="B147" s="35" t="s">
        <v>253</v>
      </c>
      <c r="C147" s="54" t="s">
        <v>254</v>
      </c>
      <c r="D147" s="55" t="s">
        <v>107</v>
      </c>
      <c r="E147" s="38">
        <v>5</v>
      </c>
      <c r="F147" s="37">
        <v>26800</v>
      </c>
      <c r="G147" s="64">
        <f t="shared" ref="G147:G157" si="4">E147*F147</f>
        <v>134000</v>
      </c>
      <c r="H147" s="34" t="s">
        <v>39</v>
      </c>
    </row>
    <row r="148" spans="1:8" ht="30" customHeight="1">
      <c r="A148" s="22">
        <v>82.1</v>
      </c>
      <c r="B148" s="35" t="s">
        <v>253</v>
      </c>
      <c r="C148" s="54" t="s">
        <v>254</v>
      </c>
      <c r="D148" s="55" t="s">
        <v>107</v>
      </c>
      <c r="E148" s="38">
        <v>5</v>
      </c>
      <c r="F148" s="37">
        <v>26800</v>
      </c>
      <c r="G148" s="64"/>
      <c r="H148" s="34" t="s">
        <v>39</v>
      </c>
    </row>
    <row r="149" spans="1:8" ht="30" customHeight="1">
      <c r="A149" s="22">
        <v>83</v>
      </c>
      <c r="B149" s="81" t="s">
        <v>255</v>
      </c>
      <c r="C149" s="58" t="s">
        <v>256</v>
      </c>
      <c r="D149" s="55" t="s">
        <v>65</v>
      </c>
      <c r="E149" s="41">
        <v>1</v>
      </c>
      <c r="F149" s="37">
        <v>132500</v>
      </c>
      <c r="G149" s="64">
        <f t="shared" si="4"/>
        <v>132500</v>
      </c>
      <c r="H149" s="34" t="s">
        <v>39</v>
      </c>
    </row>
    <row r="150" spans="1:8" ht="30" customHeight="1">
      <c r="A150" s="22">
        <v>84</v>
      </c>
      <c r="B150" s="81" t="s">
        <v>257</v>
      </c>
      <c r="C150" s="58" t="s">
        <v>258</v>
      </c>
      <c r="D150" s="55" t="s">
        <v>65</v>
      </c>
      <c r="E150" s="38">
        <v>1</v>
      </c>
      <c r="F150" s="38">
        <v>192500</v>
      </c>
      <c r="G150" s="64">
        <f t="shared" si="4"/>
        <v>192500</v>
      </c>
      <c r="H150" s="34" t="s">
        <v>39</v>
      </c>
    </row>
    <row r="151" spans="1:8" ht="30" customHeight="1">
      <c r="A151" s="22">
        <v>85</v>
      </c>
      <c r="B151" s="65" t="s">
        <v>259</v>
      </c>
      <c r="C151" s="57" t="s">
        <v>260</v>
      </c>
      <c r="D151" s="55" t="s">
        <v>65</v>
      </c>
      <c r="E151" s="37">
        <v>1</v>
      </c>
      <c r="F151" s="37">
        <v>201500</v>
      </c>
      <c r="G151" s="64">
        <f t="shared" si="4"/>
        <v>201500</v>
      </c>
      <c r="H151" s="34" t="s">
        <v>39</v>
      </c>
    </row>
    <row r="152" spans="1:8" ht="30" customHeight="1">
      <c r="A152" s="22">
        <v>86</v>
      </c>
      <c r="B152" s="65" t="s">
        <v>261</v>
      </c>
      <c r="C152" s="57" t="s">
        <v>262</v>
      </c>
      <c r="D152" s="55" t="s">
        <v>65</v>
      </c>
      <c r="E152" s="37">
        <v>1</v>
      </c>
      <c r="F152" s="38">
        <v>201500</v>
      </c>
      <c r="G152" s="64">
        <f t="shared" si="4"/>
        <v>201500</v>
      </c>
      <c r="H152" s="34" t="s">
        <v>39</v>
      </c>
    </row>
    <row r="153" spans="1:8" ht="30" customHeight="1">
      <c r="A153" s="22">
        <v>87</v>
      </c>
      <c r="B153" s="81" t="s">
        <v>263</v>
      </c>
      <c r="C153" s="58" t="s">
        <v>264</v>
      </c>
      <c r="D153" s="55" t="s">
        <v>65</v>
      </c>
      <c r="E153" s="38">
        <v>1</v>
      </c>
      <c r="F153" s="38">
        <v>233000</v>
      </c>
      <c r="G153" s="64">
        <f t="shared" si="4"/>
        <v>233000</v>
      </c>
      <c r="H153" s="34" t="s">
        <v>39</v>
      </c>
    </row>
    <row r="154" spans="1:8" ht="15" customHeight="1">
      <c r="A154" s="22">
        <v>88</v>
      </c>
      <c r="B154" s="81" t="s">
        <v>265</v>
      </c>
      <c r="C154" s="58" t="s">
        <v>266</v>
      </c>
      <c r="D154" s="55" t="s">
        <v>65</v>
      </c>
      <c r="E154" s="38">
        <v>1</v>
      </c>
      <c r="F154" s="38">
        <v>25000</v>
      </c>
      <c r="G154" s="64">
        <f t="shared" si="4"/>
        <v>25000</v>
      </c>
      <c r="H154" s="34" t="s">
        <v>39</v>
      </c>
    </row>
    <row r="155" spans="1:8" ht="15" customHeight="1">
      <c r="A155" s="22">
        <v>89</v>
      </c>
      <c r="B155" s="81" t="s">
        <v>267</v>
      </c>
      <c r="C155" s="58" t="s">
        <v>268</v>
      </c>
      <c r="D155" s="55" t="s">
        <v>65</v>
      </c>
      <c r="E155" s="38">
        <v>1</v>
      </c>
      <c r="F155" s="38">
        <v>33000</v>
      </c>
      <c r="G155" s="64">
        <f t="shared" si="4"/>
        <v>33000</v>
      </c>
      <c r="H155" s="34" t="s">
        <v>39</v>
      </c>
    </row>
    <row r="156" spans="1:8" ht="15" customHeight="1">
      <c r="A156" s="22">
        <v>89.1</v>
      </c>
      <c r="B156" s="81" t="s">
        <v>267</v>
      </c>
      <c r="C156" s="58" t="s">
        <v>268</v>
      </c>
      <c r="D156" s="55" t="s">
        <v>65</v>
      </c>
      <c r="E156" s="38">
        <v>1</v>
      </c>
      <c r="F156" s="38">
        <v>33000</v>
      </c>
      <c r="G156" s="37"/>
      <c r="H156" s="34" t="s">
        <v>39</v>
      </c>
    </row>
    <row r="157" spans="1:8" ht="45" customHeight="1">
      <c r="A157" s="22">
        <v>90</v>
      </c>
      <c r="B157" s="35" t="s">
        <v>269</v>
      </c>
      <c r="C157" s="54" t="s">
        <v>270</v>
      </c>
      <c r="D157" s="55" t="s">
        <v>65</v>
      </c>
      <c r="E157" s="38">
        <v>5</v>
      </c>
      <c r="F157" s="37">
        <v>114000</v>
      </c>
      <c r="G157" s="64">
        <f t="shared" si="4"/>
        <v>570000</v>
      </c>
      <c r="H157" s="34" t="s">
        <v>39</v>
      </c>
    </row>
    <row r="158" spans="1:8" ht="45" customHeight="1">
      <c r="A158" s="22">
        <v>90.1</v>
      </c>
      <c r="B158" s="35" t="s">
        <v>269</v>
      </c>
      <c r="C158" s="54" t="s">
        <v>270</v>
      </c>
      <c r="D158" s="55" t="s">
        <v>65</v>
      </c>
      <c r="E158" s="38">
        <v>5</v>
      </c>
      <c r="F158" s="37">
        <v>114000</v>
      </c>
      <c r="G158" s="64"/>
      <c r="H158" s="34" t="s">
        <v>39</v>
      </c>
    </row>
    <row r="159" spans="1:8" ht="60" customHeight="1">
      <c r="A159" s="22">
        <v>91</v>
      </c>
      <c r="B159" s="35" t="s">
        <v>63</v>
      </c>
      <c r="C159" s="54" t="s">
        <v>271</v>
      </c>
      <c r="D159" s="55" t="s">
        <v>65</v>
      </c>
      <c r="E159" s="38">
        <v>3</v>
      </c>
      <c r="F159" s="37">
        <v>120000</v>
      </c>
      <c r="G159" s="64"/>
      <c r="H159" s="34" t="s">
        <v>39</v>
      </c>
    </row>
    <row r="160" spans="1:8" ht="60" customHeight="1">
      <c r="A160" s="22">
        <v>92</v>
      </c>
      <c r="B160" s="35" t="s">
        <v>272</v>
      </c>
      <c r="C160" s="54" t="s">
        <v>273</v>
      </c>
      <c r="D160" s="55" t="s">
        <v>65</v>
      </c>
      <c r="E160" s="38">
        <v>2</v>
      </c>
      <c r="F160" s="37">
        <v>108000</v>
      </c>
      <c r="G160" s="64"/>
      <c r="H160" s="34" t="s">
        <v>39</v>
      </c>
    </row>
    <row r="161" spans="1:8" ht="45" customHeight="1">
      <c r="A161" s="22">
        <v>93</v>
      </c>
      <c r="B161" s="81" t="s">
        <v>274</v>
      </c>
      <c r="C161" s="58" t="s">
        <v>275</v>
      </c>
      <c r="D161" s="55" t="s">
        <v>65</v>
      </c>
      <c r="E161" s="38">
        <v>1</v>
      </c>
      <c r="F161" s="38">
        <v>120000</v>
      </c>
      <c r="G161" s="37"/>
      <c r="H161" s="34" t="s">
        <v>39</v>
      </c>
    </row>
    <row r="162" spans="1:8" ht="45" customHeight="1">
      <c r="A162" s="22">
        <v>94</v>
      </c>
      <c r="B162" s="81" t="s">
        <v>276</v>
      </c>
      <c r="C162" s="58" t="s">
        <v>277</v>
      </c>
      <c r="D162" s="55" t="s">
        <v>65</v>
      </c>
      <c r="E162" s="38">
        <v>2</v>
      </c>
      <c r="F162" s="38">
        <v>159000</v>
      </c>
      <c r="G162" s="38">
        <f>E162*F162</f>
        <v>318000</v>
      </c>
      <c r="H162" s="34" t="s">
        <v>39</v>
      </c>
    </row>
    <row r="163" spans="1:8" ht="45" customHeight="1">
      <c r="A163" s="22">
        <v>94.1</v>
      </c>
      <c r="B163" s="81" t="s">
        <v>276</v>
      </c>
      <c r="C163" s="58" t="s">
        <v>277</v>
      </c>
      <c r="D163" s="55" t="s">
        <v>65</v>
      </c>
      <c r="E163" s="38">
        <v>1</v>
      </c>
      <c r="F163" s="38">
        <v>159000</v>
      </c>
      <c r="G163" s="38"/>
      <c r="H163" s="34" t="s">
        <v>39</v>
      </c>
    </row>
    <row r="164" spans="1:8" ht="30" customHeight="1">
      <c r="A164" s="22">
        <v>95</v>
      </c>
      <c r="B164" s="81" t="s">
        <v>278</v>
      </c>
      <c r="C164" s="57" t="s">
        <v>279</v>
      </c>
      <c r="D164" s="55" t="s">
        <v>65</v>
      </c>
      <c r="E164" s="41">
        <v>1</v>
      </c>
      <c r="F164" s="41">
        <v>200000</v>
      </c>
      <c r="G164" s="38">
        <f>E164*F164</f>
        <v>200000</v>
      </c>
      <c r="H164" s="34" t="s">
        <v>39</v>
      </c>
    </row>
    <row r="165" spans="1:8" ht="45" customHeight="1">
      <c r="A165" s="22">
        <v>96</v>
      </c>
      <c r="B165" s="81" t="s">
        <v>280</v>
      </c>
      <c r="C165" s="58" t="s">
        <v>281</v>
      </c>
      <c r="D165" s="55" t="s">
        <v>65</v>
      </c>
      <c r="E165" s="38">
        <v>1</v>
      </c>
      <c r="F165" s="38">
        <v>75000</v>
      </c>
      <c r="G165" s="38">
        <f>E165*F165</f>
        <v>75000</v>
      </c>
      <c r="H165" s="34" t="s">
        <v>39</v>
      </c>
    </row>
    <row r="166" spans="1:8" ht="45" customHeight="1">
      <c r="A166" s="22">
        <v>96.1</v>
      </c>
      <c r="B166" s="81" t="s">
        <v>280</v>
      </c>
      <c r="C166" s="58" t="s">
        <v>281</v>
      </c>
      <c r="D166" s="55" t="s">
        <v>65</v>
      </c>
      <c r="E166" s="38">
        <v>2</v>
      </c>
      <c r="F166" s="38">
        <v>75000</v>
      </c>
      <c r="G166" s="38"/>
      <c r="H166" s="34" t="s">
        <v>39</v>
      </c>
    </row>
    <row r="167" spans="1:8" ht="15" customHeight="1">
      <c r="A167" s="22">
        <v>97</v>
      </c>
      <c r="B167" s="81" t="s">
        <v>282</v>
      </c>
      <c r="C167" s="58" t="s">
        <v>283</v>
      </c>
      <c r="D167" s="55" t="s">
        <v>65</v>
      </c>
      <c r="E167" s="38">
        <v>10</v>
      </c>
      <c r="F167" s="38">
        <v>9000</v>
      </c>
      <c r="G167" s="38">
        <f>E167*F167</f>
        <v>90000</v>
      </c>
      <c r="H167" s="34" t="s">
        <v>39</v>
      </c>
    </row>
    <row r="168" spans="1:8" ht="15" customHeight="1">
      <c r="A168" s="22">
        <v>98</v>
      </c>
      <c r="B168" s="81" t="s">
        <v>284</v>
      </c>
      <c r="C168" s="58" t="s">
        <v>285</v>
      </c>
      <c r="D168" s="55" t="s">
        <v>65</v>
      </c>
      <c r="E168" s="38">
        <v>6</v>
      </c>
      <c r="F168" s="38">
        <v>15000</v>
      </c>
      <c r="G168" s="38">
        <f t="shared" ref="G168:G170" si="5">E168*F168</f>
        <v>90000</v>
      </c>
      <c r="H168" s="34" t="s">
        <v>39</v>
      </c>
    </row>
    <row r="169" spans="1:8" ht="30" customHeight="1">
      <c r="A169" s="22">
        <v>99</v>
      </c>
      <c r="B169" s="81" t="s">
        <v>286</v>
      </c>
      <c r="C169" s="58" t="s">
        <v>287</v>
      </c>
      <c r="D169" s="55" t="s">
        <v>65</v>
      </c>
      <c r="E169" s="38">
        <v>5</v>
      </c>
      <c r="F169" s="38">
        <v>36000</v>
      </c>
      <c r="G169" s="38">
        <f t="shared" si="5"/>
        <v>180000</v>
      </c>
      <c r="H169" s="34" t="s">
        <v>39</v>
      </c>
    </row>
    <row r="170" spans="1:8" ht="15" customHeight="1">
      <c r="A170" s="22">
        <v>100</v>
      </c>
      <c r="B170" s="35" t="s">
        <v>288</v>
      </c>
      <c r="C170" s="58" t="s">
        <v>289</v>
      </c>
      <c r="D170" s="82" t="s">
        <v>212</v>
      </c>
      <c r="E170" s="38">
        <v>5000</v>
      </c>
      <c r="F170" s="38">
        <v>160</v>
      </c>
      <c r="G170" s="38">
        <f t="shared" si="5"/>
        <v>800000</v>
      </c>
      <c r="H170" s="34" t="s">
        <v>39</v>
      </c>
    </row>
    <row r="171" spans="1:8" ht="15" customHeight="1">
      <c r="A171" s="22">
        <v>100.1</v>
      </c>
      <c r="B171" s="35" t="s">
        <v>288</v>
      </c>
      <c r="C171" s="58" t="s">
        <v>289</v>
      </c>
      <c r="D171" s="82" t="s">
        <v>212</v>
      </c>
      <c r="E171" s="38">
        <v>5000</v>
      </c>
      <c r="F171" s="38">
        <v>160</v>
      </c>
      <c r="G171" s="38"/>
      <c r="H171" s="34" t="s">
        <v>39</v>
      </c>
    </row>
    <row r="172" spans="1:8" ht="15" customHeight="1">
      <c r="A172" s="22">
        <v>101</v>
      </c>
      <c r="B172" s="35" t="s">
        <v>290</v>
      </c>
      <c r="C172" s="58" t="s">
        <v>291</v>
      </c>
      <c r="D172" s="82" t="s">
        <v>212</v>
      </c>
      <c r="E172" s="38">
        <v>500</v>
      </c>
      <c r="F172" s="38">
        <v>330</v>
      </c>
      <c r="G172" s="38">
        <f>E172*F172</f>
        <v>165000</v>
      </c>
      <c r="H172" s="34" t="s">
        <v>39</v>
      </c>
    </row>
    <row r="173" spans="1:8" ht="15" customHeight="1">
      <c r="A173" s="22">
        <v>102</v>
      </c>
      <c r="B173" s="61" t="s">
        <v>292</v>
      </c>
      <c r="C173" s="58" t="s">
        <v>293</v>
      </c>
      <c r="D173" s="82" t="s">
        <v>212</v>
      </c>
      <c r="E173" s="38">
        <v>5000</v>
      </c>
      <c r="F173" s="38">
        <v>150</v>
      </c>
      <c r="G173" s="38">
        <f>E173*F173</f>
        <v>750000</v>
      </c>
      <c r="H173" s="34" t="s">
        <v>39</v>
      </c>
    </row>
    <row r="174" spans="1:8" ht="15" customHeight="1">
      <c r="A174" s="22">
        <v>103</v>
      </c>
      <c r="B174" s="61" t="s">
        <v>294</v>
      </c>
      <c r="C174" s="58" t="s">
        <v>295</v>
      </c>
      <c r="D174" s="82" t="s">
        <v>212</v>
      </c>
      <c r="E174" s="38">
        <v>500</v>
      </c>
      <c r="F174" s="38">
        <v>200</v>
      </c>
      <c r="G174" s="38">
        <f>E174*F174</f>
        <v>100000</v>
      </c>
      <c r="H174" s="34" t="s">
        <v>39</v>
      </c>
    </row>
    <row r="175" spans="1:8" ht="30" customHeight="1">
      <c r="A175" s="22">
        <v>104</v>
      </c>
      <c r="B175" s="65" t="s">
        <v>296</v>
      </c>
      <c r="C175" s="57" t="s">
        <v>297</v>
      </c>
      <c r="D175" s="55" t="s">
        <v>212</v>
      </c>
      <c r="E175" s="38">
        <v>10</v>
      </c>
      <c r="F175" s="38">
        <v>3937</v>
      </c>
      <c r="G175" s="38">
        <f t="shared" ref="G175:G183" si="6">E175*F175</f>
        <v>39370</v>
      </c>
      <c r="H175" s="34" t="s">
        <v>39</v>
      </c>
    </row>
    <row r="176" spans="1:8" ht="30" customHeight="1">
      <c r="A176" s="22">
        <v>105</v>
      </c>
      <c r="B176" s="65" t="s">
        <v>298</v>
      </c>
      <c r="C176" s="57" t="s">
        <v>299</v>
      </c>
      <c r="D176" s="55" t="s">
        <v>212</v>
      </c>
      <c r="E176" s="38">
        <v>5</v>
      </c>
      <c r="F176" s="38">
        <v>4000</v>
      </c>
      <c r="G176" s="38">
        <f t="shared" si="6"/>
        <v>20000</v>
      </c>
      <c r="H176" s="34" t="s">
        <v>39</v>
      </c>
    </row>
    <row r="177" spans="1:8" ht="15" customHeight="1">
      <c r="A177" s="22">
        <v>106</v>
      </c>
      <c r="B177" s="35" t="s">
        <v>300</v>
      </c>
      <c r="C177" s="54" t="s">
        <v>301</v>
      </c>
      <c r="D177" s="55" t="s">
        <v>86</v>
      </c>
      <c r="E177" s="38">
        <v>20</v>
      </c>
      <c r="F177" s="38">
        <v>9800</v>
      </c>
      <c r="G177" s="38">
        <f t="shared" si="6"/>
        <v>196000</v>
      </c>
      <c r="H177" s="34" t="s">
        <v>39</v>
      </c>
    </row>
    <row r="178" spans="1:8" ht="15" customHeight="1">
      <c r="A178" s="22">
        <v>107</v>
      </c>
      <c r="B178" s="35" t="s">
        <v>302</v>
      </c>
      <c r="C178" s="57" t="s">
        <v>303</v>
      </c>
      <c r="D178" s="55" t="s">
        <v>90</v>
      </c>
      <c r="E178" s="38">
        <v>2</v>
      </c>
      <c r="F178" s="38">
        <v>30000</v>
      </c>
      <c r="G178" s="38">
        <f t="shared" si="6"/>
        <v>60000</v>
      </c>
      <c r="H178" s="34" t="s">
        <v>39</v>
      </c>
    </row>
    <row r="179" spans="1:8" ht="15" customHeight="1">
      <c r="A179" s="22">
        <v>107.1</v>
      </c>
      <c r="B179" s="35" t="s">
        <v>302</v>
      </c>
      <c r="C179" s="57" t="s">
        <v>303</v>
      </c>
      <c r="D179" s="55" t="s">
        <v>90</v>
      </c>
      <c r="E179" s="38">
        <v>2</v>
      </c>
      <c r="F179" s="38">
        <v>30000</v>
      </c>
      <c r="G179" s="41"/>
      <c r="H179" s="34" t="s">
        <v>39</v>
      </c>
    </row>
    <row r="180" spans="1:8" ht="30" customHeight="1">
      <c r="A180" s="22">
        <v>108</v>
      </c>
      <c r="B180" s="35" t="s">
        <v>304</v>
      </c>
      <c r="C180" s="54" t="s">
        <v>305</v>
      </c>
      <c r="D180" s="55" t="s">
        <v>65</v>
      </c>
      <c r="E180" s="38">
        <v>1</v>
      </c>
      <c r="F180" s="38">
        <v>1320000</v>
      </c>
      <c r="G180" s="38">
        <f t="shared" si="6"/>
        <v>1320000</v>
      </c>
      <c r="H180" s="34" t="s">
        <v>39</v>
      </c>
    </row>
    <row r="181" spans="1:8" ht="15" customHeight="1">
      <c r="A181" s="22">
        <v>109</v>
      </c>
      <c r="B181" s="35" t="s">
        <v>306</v>
      </c>
      <c r="C181" s="54" t="s">
        <v>307</v>
      </c>
      <c r="D181" s="83" t="s">
        <v>308</v>
      </c>
      <c r="E181" s="38">
        <v>3</v>
      </c>
      <c r="F181" s="38">
        <v>44000</v>
      </c>
      <c r="G181" s="38">
        <f t="shared" si="6"/>
        <v>132000</v>
      </c>
      <c r="H181" s="34" t="s">
        <v>39</v>
      </c>
    </row>
    <row r="182" spans="1:8" ht="30" customHeight="1">
      <c r="A182" s="22">
        <v>110</v>
      </c>
      <c r="B182" s="35" t="s">
        <v>309</v>
      </c>
      <c r="C182" s="58" t="s">
        <v>310</v>
      </c>
      <c r="D182" s="31" t="s">
        <v>311</v>
      </c>
      <c r="E182" s="38">
        <v>1</v>
      </c>
      <c r="F182" s="38">
        <v>45000</v>
      </c>
      <c r="G182" s="84"/>
      <c r="H182" s="34" t="s">
        <v>39</v>
      </c>
    </row>
    <row r="183" spans="1:8" ht="30" customHeight="1">
      <c r="A183" s="22">
        <v>111</v>
      </c>
      <c r="B183" s="35" t="s">
        <v>312</v>
      </c>
      <c r="C183" s="58" t="s">
        <v>313</v>
      </c>
      <c r="D183" s="31" t="s">
        <v>311</v>
      </c>
      <c r="E183" s="38">
        <v>1</v>
      </c>
      <c r="F183" s="38">
        <v>45000</v>
      </c>
      <c r="G183" s="38">
        <f t="shared" si="6"/>
        <v>45000</v>
      </c>
      <c r="H183" s="34" t="s">
        <v>39</v>
      </c>
    </row>
    <row r="184" spans="1:8" ht="15" customHeight="1">
      <c r="A184" s="22">
        <v>112</v>
      </c>
      <c r="B184" s="35" t="s">
        <v>314</v>
      </c>
      <c r="C184" s="57" t="s">
        <v>315</v>
      </c>
      <c r="D184" s="55" t="s">
        <v>212</v>
      </c>
      <c r="E184" s="38">
        <v>250</v>
      </c>
      <c r="F184" s="38">
        <v>38.4</v>
      </c>
      <c r="G184" s="84"/>
      <c r="H184" s="34" t="s">
        <v>39</v>
      </c>
    </row>
    <row r="185" spans="1:8" ht="15" customHeight="1">
      <c r="A185" s="22">
        <v>113</v>
      </c>
      <c r="B185" s="35" t="s">
        <v>316</v>
      </c>
      <c r="C185" s="57" t="s">
        <v>317</v>
      </c>
      <c r="D185" s="55" t="s">
        <v>212</v>
      </c>
      <c r="E185" s="38">
        <v>1000</v>
      </c>
      <c r="F185" s="38">
        <v>38.4</v>
      </c>
      <c r="G185" s="84"/>
      <c r="H185" s="34" t="s">
        <v>39</v>
      </c>
    </row>
    <row r="186" spans="1:8" ht="15" customHeight="1">
      <c r="A186" s="22">
        <v>114</v>
      </c>
      <c r="B186" s="35" t="s">
        <v>318</v>
      </c>
      <c r="C186" s="57" t="s">
        <v>319</v>
      </c>
      <c r="D186" s="55" t="s">
        <v>212</v>
      </c>
      <c r="E186" s="38">
        <v>250</v>
      </c>
      <c r="F186" s="38">
        <v>38.4</v>
      </c>
      <c r="G186" s="84"/>
      <c r="H186" s="34" t="s">
        <v>39</v>
      </c>
    </row>
    <row r="187" spans="1:8" ht="15" customHeight="1">
      <c r="A187" s="22">
        <v>115</v>
      </c>
      <c r="B187" s="35" t="s">
        <v>320</v>
      </c>
      <c r="C187" s="57" t="s">
        <v>321</v>
      </c>
      <c r="D187" s="55" t="s">
        <v>212</v>
      </c>
      <c r="E187" s="38">
        <v>1500</v>
      </c>
      <c r="F187" s="38">
        <v>38.4</v>
      </c>
      <c r="G187" s="84"/>
      <c r="H187" s="34" t="s">
        <v>39</v>
      </c>
    </row>
    <row r="188" spans="1:8" ht="15" customHeight="1">
      <c r="A188" s="22">
        <v>116</v>
      </c>
      <c r="B188" s="35" t="s">
        <v>322</v>
      </c>
      <c r="C188" s="57" t="s">
        <v>323</v>
      </c>
      <c r="D188" s="55" t="s">
        <v>212</v>
      </c>
      <c r="E188" s="38">
        <v>750</v>
      </c>
      <c r="F188" s="38">
        <v>38.4</v>
      </c>
      <c r="G188" s="84"/>
      <c r="H188" s="34" t="s">
        <v>39</v>
      </c>
    </row>
    <row r="189" spans="1:8" ht="15" customHeight="1">
      <c r="A189" s="22">
        <v>117</v>
      </c>
      <c r="B189" s="35" t="s">
        <v>324</v>
      </c>
      <c r="C189" s="57" t="s">
        <v>325</v>
      </c>
      <c r="D189" s="55" t="s">
        <v>212</v>
      </c>
      <c r="E189" s="37">
        <v>250</v>
      </c>
      <c r="F189" s="38">
        <v>38.4</v>
      </c>
      <c r="G189" s="84"/>
      <c r="H189" s="34" t="s">
        <v>39</v>
      </c>
    </row>
    <row r="190" spans="1:8" ht="15" customHeight="1">
      <c r="A190" s="22">
        <v>118</v>
      </c>
      <c r="B190" s="35" t="s">
        <v>326</v>
      </c>
      <c r="C190" s="57" t="s">
        <v>327</v>
      </c>
      <c r="D190" s="55" t="s">
        <v>212</v>
      </c>
      <c r="E190" s="37">
        <v>1000</v>
      </c>
      <c r="F190" s="38">
        <v>38.4</v>
      </c>
      <c r="G190" s="84"/>
      <c r="H190" s="34" t="s">
        <v>39</v>
      </c>
    </row>
    <row r="191" spans="1:8" ht="15" customHeight="1">
      <c r="A191" s="22">
        <v>119</v>
      </c>
      <c r="B191" s="35" t="s">
        <v>328</v>
      </c>
      <c r="C191" s="57" t="s">
        <v>329</v>
      </c>
      <c r="D191" s="55" t="s">
        <v>212</v>
      </c>
      <c r="E191" s="37">
        <v>750</v>
      </c>
      <c r="F191" s="38">
        <v>38.4</v>
      </c>
      <c r="G191" s="84"/>
      <c r="H191" s="34" t="s">
        <v>39</v>
      </c>
    </row>
    <row r="192" spans="1:8" ht="15" customHeight="1">
      <c r="A192" s="22">
        <v>120</v>
      </c>
      <c r="B192" s="35" t="s">
        <v>330</v>
      </c>
      <c r="C192" s="57" t="s">
        <v>331</v>
      </c>
      <c r="D192" s="55" t="s">
        <v>212</v>
      </c>
      <c r="E192" s="37">
        <v>500</v>
      </c>
      <c r="F192" s="38">
        <v>38.4</v>
      </c>
      <c r="G192" s="84"/>
      <c r="H192" s="34" t="s">
        <v>39</v>
      </c>
    </row>
    <row r="193" spans="1:8" ht="15" customHeight="1">
      <c r="A193" s="22">
        <v>121</v>
      </c>
      <c r="B193" s="35" t="s">
        <v>332</v>
      </c>
      <c r="C193" s="57" t="s">
        <v>333</v>
      </c>
      <c r="D193" s="55" t="s">
        <v>212</v>
      </c>
      <c r="E193" s="37">
        <v>1000</v>
      </c>
      <c r="F193" s="38">
        <v>38.4</v>
      </c>
      <c r="G193" s="84"/>
      <c r="H193" s="34" t="s">
        <v>39</v>
      </c>
    </row>
    <row r="194" spans="1:8" ht="15" customHeight="1">
      <c r="A194" s="22">
        <v>122</v>
      </c>
      <c r="B194" s="35" t="s">
        <v>334</v>
      </c>
      <c r="C194" s="57" t="s">
        <v>335</v>
      </c>
      <c r="D194" s="55" t="s">
        <v>212</v>
      </c>
      <c r="E194" s="37">
        <v>500</v>
      </c>
      <c r="F194" s="38">
        <v>38.4</v>
      </c>
      <c r="G194" s="84"/>
      <c r="H194" s="34" t="s">
        <v>39</v>
      </c>
    </row>
    <row r="195" spans="1:8" ht="15" customHeight="1">
      <c r="A195" s="22">
        <v>123</v>
      </c>
      <c r="B195" s="35" t="s">
        <v>336</v>
      </c>
      <c r="C195" s="57" t="s">
        <v>337</v>
      </c>
      <c r="D195" s="55" t="s">
        <v>212</v>
      </c>
      <c r="E195" s="37">
        <v>400</v>
      </c>
      <c r="F195" s="38">
        <v>38.4</v>
      </c>
      <c r="G195" s="84"/>
      <c r="H195" s="34" t="s">
        <v>39</v>
      </c>
    </row>
    <row r="196" spans="1:8" ht="15" customHeight="1">
      <c r="A196" s="22">
        <v>124</v>
      </c>
      <c r="B196" s="35" t="s">
        <v>338</v>
      </c>
      <c r="C196" s="57" t="s">
        <v>339</v>
      </c>
      <c r="D196" s="55" t="s">
        <v>212</v>
      </c>
      <c r="E196" s="38">
        <v>400</v>
      </c>
      <c r="F196" s="37">
        <v>38.4</v>
      </c>
      <c r="G196" s="84"/>
      <c r="H196" s="34" t="s">
        <v>39</v>
      </c>
    </row>
    <row r="197" spans="1:8" ht="15" customHeight="1">
      <c r="A197" s="22">
        <v>125</v>
      </c>
      <c r="B197" s="35" t="s">
        <v>340</v>
      </c>
      <c r="C197" s="57" t="s">
        <v>341</v>
      </c>
      <c r="D197" s="55" t="s">
        <v>212</v>
      </c>
      <c r="E197" s="38">
        <v>1250</v>
      </c>
      <c r="F197" s="37">
        <v>38.4</v>
      </c>
      <c r="G197" s="84"/>
      <c r="H197" s="34" t="s">
        <v>39</v>
      </c>
    </row>
    <row r="198" spans="1:8" ht="15" customHeight="1">
      <c r="A198" s="22">
        <v>126</v>
      </c>
      <c r="B198" s="35" t="s">
        <v>342</v>
      </c>
      <c r="C198" s="57" t="s">
        <v>343</v>
      </c>
      <c r="D198" s="55" t="s">
        <v>212</v>
      </c>
      <c r="E198" s="38">
        <v>400</v>
      </c>
      <c r="F198" s="37">
        <v>38.4</v>
      </c>
      <c r="G198" s="84"/>
      <c r="H198" s="34" t="s">
        <v>39</v>
      </c>
    </row>
    <row r="199" spans="1:8" ht="15" customHeight="1">
      <c r="A199" s="22">
        <v>127</v>
      </c>
      <c r="B199" s="35" t="s">
        <v>344</v>
      </c>
      <c r="C199" s="57" t="s">
        <v>345</v>
      </c>
      <c r="D199" s="55" t="s">
        <v>212</v>
      </c>
      <c r="E199" s="38">
        <v>750</v>
      </c>
      <c r="F199" s="37">
        <v>112</v>
      </c>
      <c r="G199" s="37"/>
      <c r="H199" s="34" t="s">
        <v>39</v>
      </c>
    </row>
    <row r="200" spans="1:8" ht="15" customHeight="1">
      <c r="A200" s="22">
        <v>128</v>
      </c>
      <c r="B200" s="35" t="s">
        <v>346</v>
      </c>
      <c r="C200" s="57" t="s">
        <v>347</v>
      </c>
      <c r="D200" s="55" t="s">
        <v>212</v>
      </c>
      <c r="E200" s="38">
        <v>1000</v>
      </c>
      <c r="F200" s="37">
        <v>38.4</v>
      </c>
      <c r="G200" s="84"/>
      <c r="H200" s="34" t="s">
        <v>39</v>
      </c>
    </row>
    <row r="201" spans="1:8" ht="15" customHeight="1">
      <c r="A201" s="22">
        <v>129</v>
      </c>
      <c r="B201" s="35" t="s">
        <v>348</v>
      </c>
      <c r="C201" s="58" t="s">
        <v>349</v>
      </c>
      <c r="D201" s="55" t="s">
        <v>212</v>
      </c>
      <c r="E201" s="38">
        <v>750</v>
      </c>
      <c r="F201" s="37">
        <v>38.4</v>
      </c>
      <c r="G201" s="84"/>
      <c r="H201" s="34" t="s">
        <v>39</v>
      </c>
    </row>
    <row r="202" spans="1:8" ht="15" customHeight="1">
      <c r="A202" s="22">
        <v>130</v>
      </c>
      <c r="B202" s="35" t="s">
        <v>350</v>
      </c>
      <c r="C202" s="58" t="s">
        <v>351</v>
      </c>
      <c r="D202" s="55" t="s">
        <v>212</v>
      </c>
      <c r="E202" s="38">
        <v>500</v>
      </c>
      <c r="F202" s="37">
        <v>38.4</v>
      </c>
      <c r="G202" s="84"/>
      <c r="H202" s="34" t="s">
        <v>39</v>
      </c>
    </row>
    <row r="203" spans="1:8" ht="15" customHeight="1">
      <c r="A203" s="22">
        <v>131</v>
      </c>
      <c r="B203" s="35" t="s">
        <v>352</v>
      </c>
      <c r="C203" s="57" t="s">
        <v>353</v>
      </c>
      <c r="D203" s="55" t="s">
        <v>212</v>
      </c>
      <c r="E203" s="38">
        <v>1500</v>
      </c>
      <c r="F203" s="37">
        <v>38.4</v>
      </c>
      <c r="G203" s="84"/>
      <c r="H203" s="34" t="s">
        <v>39</v>
      </c>
    </row>
    <row r="204" spans="1:8" ht="15" customHeight="1">
      <c r="A204" s="22">
        <v>132</v>
      </c>
      <c r="B204" s="35" t="s">
        <v>354</v>
      </c>
      <c r="C204" s="57" t="s">
        <v>355</v>
      </c>
      <c r="D204" s="55" t="s">
        <v>212</v>
      </c>
      <c r="E204" s="38">
        <v>250</v>
      </c>
      <c r="F204" s="37">
        <v>38.4</v>
      </c>
      <c r="G204" s="84"/>
      <c r="H204" s="34" t="s">
        <v>39</v>
      </c>
    </row>
    <row r="205" spans="1:8" ht="15" customHeight="1">
      <c r="A205" s="22">
        <v>133</v>
      </c>
      <c r="B205" s="35" t="s">
        <v>356</v>
      </c>
      <c r="C205" s="57" t="s">
        <v>357</v>
      </c>
      <c r="D205" s="55" t="s">
        <v>212</v>
      </c>
      <c r="E205" s="38">
        <v>1500</v>
      </c>
      <c r="F205" s="37">
        <v>38.4</v>
      </c>
      <c r="G205" s="84"/>
      <c r="H205" s="34" t="s">
        <v>39</v>
      </c>
    </row>
    <row r="206" spans="1:8" ht="15" customHeight="1">
      <c r="A206" s="22">
        <v>134</v>
      </c>
      <c r="B206" s="35" t="s">
        <v>358</v>
      </c>
      <c r="C206" s="57" t="s">
        <v>359</v>
      </c>
      <c r="D206" s="55" t="s">
        <v>212</v>
      </c>
      <c r="E206" s="38">
        <v>1250</v>
      </c>
      <c r="F206" s="37">
        <v>38.4</v>
      </c>
      <c r="G206" s="84"/>
      <c r="H206" s="34" t="s">
        <v>39</v>
      </c>
    </row>
    <row r="207" spans="1:8" ht="15" customHeight="1">
      <c r="A207" s="22">
        <v>135</v>
      </c>
      <c r="B207" s="35" t="s">
        <v>360</v>
      </c>
      <c r="C207" s="57" t="s">
        <v>361</v>
      </c>
      <c r="D207" s="55" t="s">
        <v>212</v>
      </c>
      <c r="E207" s="38">
        <v>1000</v>
      </c>
      <c r="F207" s="37">
        <v>38.4</v>
      </c>
      <c r="G207" s="84"/>
      <c r="H207" s="34" t="s">
        <v>39</v>
      </c>
    </row>
    <row r="208" spans="1:8" ht="15" customHeight="1">
      <c r="A208" s="22">
        <v>136</v>
      </c>
      <c r="B208" s="35" t="s">
        <v>362</v>
      </c>
      <c r="C208" s="57" t="s">
        <v>363</v>
      </c>
      <c r="D208" s="55" t="s">
        <v>212</v>
      </c>
      <c r="E208" s="38">
        <v>1000</v>
      </c>
      <c r="F208" s="37">
        <v>38.4</v>
      </c>
      <c r="G208" s="84"/>
      <c r="H208" s="34" t="s">
        <v>39</v>
      </c>
    </row>
    <row r="209" spans="1:8" ht="15" customHeight="1">
      <c r="A209" s="22">
        <v>137</v>
      </c>
      <c r="B209" s="35" t="s">
        <v>364</v>
      </c>
      <c r="C209" s="57" t="s">
        <v>365</v>
      </c>
      <c r="D209" s="55" t="s">
        <v>212</v>
      </c>
      <c r="E209" s="38">
        <v>250</v>
      </c>
      <c r="F209" s="37">
        <v>38.4</v>
      </c>
      <c r="G209" s="84"/>
      <c r="H209" s="34" t="s">
        <v>39</v>
      </c>
    </row>
    <row r="210" spans="1:8" ht="15" customHeight="1">
      <c r="A210" s="22">
        <v>138</v>
      </c>
      <c r="B210" s="35" t="s">
        <v>366</v>
      </c>
      <c r="C210" s="57" t="s">
        <v>367</v>
      </c>
      <c r="D210" s="55" t="s">
        <v>212</v>
      </c>
      <c r="E210" s="38">
        <v>1000</v>
      </c>
      <c r="F210" s="37">
        <v>38.4</v>
      </c>
      <c r="G210" s="84"/>
      <c r="H210" s="34" t="s">
        <v>39</v>
      </c>
    </row>
    <row r="211" spans="1:8" ht="15" customHeight="1">
      <c r="A211" s="22">
        <v>139</v>
      </c>
      <c r="B211" s="35" t="s">
        <v>368</v>
      </c>
      <c r="C211" s="57" t="s">
        <v>369</v>
      </c>
      <c r="D211" s="55" t="s">
        <v>212</v>
      </c>
      <c r="E211" s="38">
        <v>500</v>
      </c>
      <c r="F211" s="37">
        <v>38.4</v>
      </c>
      <c r="G211" s="84"/>
      <c r="H211" s="34" t="s">
        <v>39</v>
      </c>
    </row>
    <row r="212" spans="1:8" ht="15" customHeight="1">
      <c r="A212" s="22">
        <v>140</v>
      </c>
      <c r="B212" s="35" t="s">
        <v>370</v>
      </c>
      <c r="C212" s="57" t="s">
        <v>371</v>
      </c>
      <c r="D212" s="55" t="s">
        <v>212</v>
      </c>
      <c r="E212" s="38">
        <v>250</v>
      </c>
      <c r="F212" s="37">
        <v>38.4</v>
      </c>
      <c r="G212" s="84"/>
      <c r="H212" s="34" t="s">
        <v>39</v>
      </c>
    </row>
    <row r="213" spans="1:8" ht="15" customHeight="1">
      <c r="A213" s="22">
        <v>141</v>
      </c>
      <c r="B213" s="35" t="s">
        <v>372</v>
      </c>
      <c r="C213" s="57" t="s">
        <v>373</v>
      </c>
      <c r="D213" s="55" t="s">
        <v>212</v>
      </c>
      <c r="E213" s="38">
        <v>250</v>
      </c>
      <c r="F213" s="37">
        <v>38.4</v>
      </c>
      <c r="G213" s="84"/>
      <c r="H213" s="34" t="s">
        <v>39</v>
      </c>
    </row>
    <row r="214" spans="1:8" ht="15" customHeight="1">
      <c r="A214" s="22">
        <v>142</v>
      </c>
      <c r="B214" s="35" t="s">
        <v>374</v>
      </c>
      <c r="C214" s="57" t="s">
        <v>375</v>
      </c>
      <c r="D214" s="55" t="s">
        <v>212</v>
      </c>
      <c r="E214" s="38">
        <v>500</v>
      </c>
      <c r="F214" s="37">
        <v>38.4</v>
      </c>
      <c r="G214" s="84"/>
      <c r="H214" s="34" t="s">
        <v>39</v>
      </c>
    </row>
    <row r="215" spans="1:8" ht="15" customHeight="1">
      <c r="A215" s="22">
        <v>143</v>
      </c>
      <c r="B215" s="35" t="s">
        <v>376</v>
      </c>
      <c r="C215" s="57" t="s">
        <v>377</v>
      </c>
      <c r="D215" s="55" t="s">
        <v>212</v>
      </c>
      <c r="E215" s="38">
        <v>500</v>
      </c>
      <c r="F215" s="37">
        <v>38.4</v>
      </c>
      <c r="G215" s="84"/>
      <c r="H215" s="34" t="s">
        <v>39</v>
      </c>
    </row>
    <row r="216" spans="1:8" ht="15" customHeight="1">
      <c r="A216" s="22">
        <v>144</v>
      </c>
      <c r="B216" s="35" t="s">
        <v>378</v>
      </c>
      <c r="C216" s="57" t="s">
        <v>379</v>
      </c>
      <c r="D216" s="55" t="s">
        <v>212</v>
      </c>
      <c r="E216" s="38">
        <v>1000</v>
      </c>
      <c r="F216" s="37">
        <v>38.4</v>
      </c>
      <c r="G216" s="84"/>
      <c r="H216" s="34" t="s">
        <v>39</v>
      </c>
    </row>
    <row r="217" spans="1:8" ht="15" customHeight="1">
      <c r="A217" s="22">
        <v>145</v>
      </c>
      <c r="B217" s="35" t="s">
        <v>380</v>
      </c>
      <c r="C217" s="57" t="s">
        <v>381</v>
      </c>
      <c r="D217" s="55" t="s">
        <v>212</v>
      </c>
      <c r="E217" s="38">
        <v>500</v>
      </c>
      <c r="F217" s="37">
        <v>38.4</v>
      </c>
      <c r="G217" s="84"/>
      <c r="H217" s="34" t="s">
        <v>39</v>
      </c>
    </row>
    <row r="218" spans="1:8" ht="15" customHeight="1">
      <c r="A218" s="22">
        <v>146</v>
      </c>
      <c r="B218" s="35" t="s">
        <v>382</v>
      </c>
      <c r="C218" s="57" t="s">
        <v>383</v>
      </c>
      <c r="D218" s="55" t="s">
        <v>212</v>
      </c>
      <c r="E218" s="38">
        <v>1250</v>
      </c>
      <c r="F218" s="37">
        <v>38.4</v>
      </c>
      <c r="G218" s="84"/>
      <c r="H218" s="34" t="s">
        <v>39</v>
      </c>
    </row>
    <row r="219" spans="1:8" ht="15" customHeight="1">
      <c r="A219" s="22">
        <v>147</v>
      </c>
      <c r="B219" s="35" t="s">
        <v>384</v>
      </c>
      <c r="C219" s="57" t="s">
        <v>385</v>
      </c>
      <c r="D219" s="55" t="s">
        <v>212</v>
      </c>
      <c r="E219" s="38">
        <v>1000</v>
      </c>
      <c r="F219" s="37">
        <v>38.4</v>
      </c>
      <c r="G219" s="84"/>
      <c r="H219" s="34" t="s">
        <v>39</v>
      </c>
    </row>
    <row r="220" spans="1:8" ht="15" customHeight="1">
      <c r="A220" s="22">
        <v>148</v>
      </c>
      <c r="B220" s="35" t="s">
        <v>386</v>
      </c>
      <c r="C220" s="57" t="s">
        <v>387</v>
      </c>
      <c r="D220" s="55" t="s">
        <v>212</v>
      </c>
      <c r="E220" s="38">
        <v>500</v>
      </c>
      <c r="F220" s="37">
        <v>38.4</v>
      </c>
      <c r="G220" s="84"/>
      <c r="H220" s="34" t="s">
        <v>39</v>
      </c>
    </row>
    <row r="221" spans="1:8" ht="30" customHeight="1">
      <c r="A221" s="22">
        <v>149</v>
      </c>
      <c r="B221" s="35" t="s">
        <v>388</v>
      </c>
      <c r="C221" s="57" t="s">
        <v>389</v>
      </c>
      <c r="D221" s="55" t="s">
        <v>212</v>
      </c>
      <c r="E221" s="38">
        <v>750</v>
      </c>
      <c r="F221" s="37">
        <v>38.4</v>
      </c>
      <c r="G221" s="84"/>
      <c r="H221" s="34" t="s">
        <v>39</v>
      </c>
    </row>
    <row r="222" spans="1:8" ht="15" customHeight="1">
      <c r="A222" s="22">
        <v>150</v>
      </c>
      <c r="B222" s="35" t="s">
        <v>390</v>
      </c>
      <c r="C222" s="57" t="s">
        <v>391</v>
      </c>
      <c r="D222" s="55" t="s">
        <v>212</v>
      </c>
      <c r="E222" s="38">
        <v>750</v>
      </c>
      <c r="F222" s="37">
        <v>145</v>
      </c>
      <c r="G222" s="84"/>
      <c r="H222" s="34" t="s">
        <v>39</v>
      </c>
    </row>
    <row r="223" spans="1:8" ht="15" customHeight="1">
      <c r="A223" s="22">
        <v>151</v>
      </c>
      <c r="B223" s="29" t="s">
        <v>392</v>
      </c>
      <c r="C223" s="57" t="s">
        <v>393</v>
      </c>
      <c r="D223" s="82" t="s">
        <v>212</v>
      </c>
      <c r="E223" s="64">
        <v>30</v>
      </c>
      <c r="F223" s="38">
        <v>2400</v>
      </c>
      <c r="G223" s="37"/>
      <c r="H223" s="34" t="s">
        <v>39</v>
      </c>
    </row>
    <row r="224" spans="1:8" ht="15" customHeight="1">
      <c r="A224" s="22">
        <v>152</v>
      </c>
      <c r="B224" s="29" t="s">
        <v>394</v>
      </c>
      <c r="C224" s="57" t="s">
        <v>395</v>
      </c>
      <c r="D224" s="82" t="s">
        <v>212</v>
      </c>
      <c r="E224" s="64">
        <v>30</v>
      </c>
      <c r="F224" s="38">
        <v>2400</v>
      </c>
      <c r="G224" s="37"/>
      <c r="H224" s="34" t="s">
        <v>39</v>
      </c>
    </row>
    <row r="225" spans="1:8" ht="15" customHeight="1">
      <c r="A225" s="22">
        <v>153</v>
      </c>
      <c r="B225" s="35" t="s">
        <v>396</v>
      </c>
      <c r="C225" s="57" t="s">
        <v>397</v>
      </c>
      <c r="D225" s="55" t="s">
        <v>75</v>
      </c>
      <c r="E225" s="38">
        <v>2000</v>
      </c>
      <c r="F225" s="37">
        <v>100</v>
      </c>
      <c r="G225" s="37">
        <f>E225*F225</f>
        <v>200000</v>
      </c>
      <c r="H225" s="34" t="s">
        <v>39</v>
      </c>
    </row>
    <row r="226" spans="1:8" ht="15" customHeight="1">
      <c r="A226" s="22">
        <v>153.1</v>
      </c>
      <c r="B226" s="35" t="s">
        <v>396</v>
      </c>
      <c r="C226" s="57" t="s">
        <v>397</v>
      </c>
      <c r="D226" s="55" t="s">
        <v>75</v>
      </c>
      <c r="E226" s="38">
        <v>4000</v>
      </c>
      <c r="F226" s="37">
        <v>100</v>
      </c>
      <c r="G226" s="37"/>
      <c r="H226" s="34" t="s">
        <v>39</v>
      </c>
    </row>
    <row r="227" spans="1:8" ht="15" customHeight="1">
      <c r="A227" s="22">
        <v>154</v>
      </c>
      <c r="B227" s="81" t="s">
        <v>398</v>
      </c>
      <c r="C227" s="57" t="s">
        <v>399</v>
      </c>
      <c r="D227" s="55" t="s">
        <v>65</v>
      </c>
      <c r="E227" s="41">
        <v>1</v>
      </c>
      <c r="F227" s="41">
        <v>75000</v>
      </c>
      <c r="G227" s="37">
        <f>E227*F227</f>
        <v>75000</v>
      </c>
      <c r="H227" s="34" t="s">
        <v>39</v>
      </c>
    </row>
    <row r="228" spans="1:8" ht="30" customHeight="1">
      <c r="A228" s="22">
        <v>155</v>
      </c>
      <c r="B228" s="81" t="s">
        <v>400</v>
      </c>
      <c r="C228" s="58" t="s">
        <v>401</v>
      </c>
      <c r="D228" s="55" t="s">
        <v>212</v>
      </c>
      <c r="E228" s="38">
        <v>1</v>
      </c>
      <c r="F228" s="38">
        <v>80000</v>
      </c>
      <c r="G228" s="37">
        <f>E228*F228</f>
        <v>80000</v>
      </c>
      <c r="H228" s="34" t="s">
        <v>39</v>
      </c>
    </row>
    <row r="229" spans="1:8" ht="30" customHeight="1">
      <c r="A229" s="22">
        <v>156</v>
      </c>
      <c r="B229" s="81" t="s">
        <v>402</v>
      </c>
      <c r="C229" s="58" t="s">
        <v>403</v>
      </c>
      <c r="D229" s="55" t="s">
        <v>212</v>
      </c>
      <c r="E229" s="38">
        <v>1</v>
      </c>
      <c r="F229" s="38">
        <v>80000</v>
      </c>
      <c r="G229" s="37">
        <f>E229*F229</f>
        <v>80000</v>
      </c>
      <c r="H229" s="34" t="s">
        <v>39</v>
      </c>
    </row>
    <row r="230" spans="1:8" ht="15" customHeight="1">
      <c r="A230" s="22">
        <v>157</v>
      </c>
      <c r="B230" s="35" t="s">
        <v>404</v>
      </c>
      <c r="C230" s="54" t="s">
        <v>405</v>
      </c>
      <c r="D230" s="55" t="s">
        <v>138</v>
      </c>
      <c r="E230" s="38">
        <v>500</v>
      </c>
      <c r="F230" s="37">
        <v>600</v>
      </c>
      <c r="G230" s="37">
        <f>E230*F230</f>
        <v>300000</v>
      </c>
      <c r="H230" s="34" t="s">
        <v>39</v>
      </c>
    </row>
    <row r="231" spans="1:8" ht="15" customHeight="1">
      <c r="A231" s="22">
        <v>158</v>
      </c>
      <c r="B231" s="81" t="s">
        <v>406</v>
      </c>
      <c r="C231" s="58" t="s">
        <v>407</v>
      </c>
      <c r="D231" s="82" t="s">
        <v>212</v>
      </c>
      <c r="E231" s="38">
        <v>1</v>
      </c>
      <c r="F231" s="37">
        <v>121000</v>
      </c>
      <c r="G231" s="64"/>
      <c r="H231" s="34"/>
    </row>
    <row r="232" spans="1:8" ht="15" customHeight="1">
      <c r="A232" s="22">
        <v>159</v>
      </c>
      <c r="B232" s="81" t="s">
        <v>408</v>
      </c>
      <c r="C232" s="58" t="s">
        <v>409</v>
      </c>
      <c r="D232" s="82" t="s">
        <v>212</v>
      </c>
      <c r="E232" s="38">
        <v>1</v>
      </c>
      <c r="F232" s="37">
        <v>121000</v>
      </c>
      <c r="G232" s="64"/>
      <c r="H232" s="34" t="s">
        <v>39</v>
      </c>
    </row>
    <row r="233" spans="1:8" ht="15" customHeight="1">
      <c r="A233" s="22">
        <v>160</v>
      </c>
      <c r="B233" s="81" t="s">
        <v>410</v>
      </c>
      <c r="C233" s="58" t="s">
        <v>411</v>
      </c>
      <c r="D233" s="82" t="s">
        <v>212</v>
      </c>
      <c r="E233" s="38">
        <v>1</v>
      </c>
      <c r="F233" s="37">
        <v>121000</v>
      </c>
      <c r="G233" s="64"/>
      <c r="H233" s="34"/>
    </row>
    <row r="234" spans="1:8" ht="15" customHeight="1">
      <c r="A234" s="22">
        <v>161</v>
      </c>
      <c r="B234" s="81" t="s">
        <v>412</v>
      </c>
      <c r="C234" s="58" t="s">
        <v>413</v>
      </c>
      <c r="D234" s="82" t="s">
        <v>212</v>
      </c>
      <c r="E234" s="38">
        <v>1</v>
      </c>
      <c r="F234" s="37">
        <v>121000</v>
      </c>
      <c r="G234" s="64"/>
      <c r="H234" s="34" t="s">
        <v>39</v>
      </c>
    </row>
    <row r="235" spans="1:8" ht="15" customHeight="1">
      <c r="A235" s="22">
        <v>162</v>
      </c>
      <c r="B235" s="81" t="s">
        <v>414</v>
      </c>
      <c r="C235" s="58" t="s">
        <v>415</v>
      </c>
      <c r="D235" s="82" t="s">
        <v>212</v>
      </c>
      <c r="E235" s="38">
        <v>1</v>
      </c>
      <c r="F235" s="37">
        <v>121000</v>
      </c>
      <c r="G235" s="64"/>
      <c r="H235" s="34"/>
    </row>
    <row r="236" spans="1:8" ht="15" customHeight="1">
      <c r="A236" s="22">
        <v>163</v>
      </c>
      <c r="B236" s="81" t="s">
        <v>416</v>
      </c>
      <c r="C236" s="58" t="s">
        <v>417</v>
      </c>
      <c r="D236" s="82" t="s">
        <v>212</v>
      </c>
      <c r="E236" s="38">
        <v>1</v>
      </c>
      <c r="F236" s="37">
        <v>121000</v>
      </c>
      <c r="G236" s="64"/>
      <c r="H236" s="34" t="s">
        <v>39</v>
      </c>
    </row>
    <row r="237" spans="1:8" ht="15" customHeight="1">
      <c r="A237" s="22">
        <v>164</v>
      </c>
      <c r="B237" s="81" t="s">
        <v>418</v>
      </c>
      <c r="C237" s="58" t="s">
        <v>419</v>
      </c>
      <c r="D237" s="82" t="s">
        <v>212</v>
      </c>
      <c r="E237" s="38">
        <v>1</v>
      </c>
      <c r="F237" s="37">
        <v>121000</v>
      </c>
      <c r="G237" s="64"/>
      <c r="H237" s="34"/>
    </row>
    <row r="238" spans="1:8" ht="15" customHeight="1">
      <c r="A238" s="22">
        <v>165</v>
      </c>
      <c r="B238" s="81" t="s">
        <v>420</v>
      </c>
      <c r="C238" s="58" t="s">
        <v>421</v>
      </c>
      <c r="D238" s="82" t="s">
        <v>212</v>
      </c>
      <c r="E238" s="38">
        <v>1</v>
      </c>
      <c r="F238" s="37">
        <v>121000</v>
      </c>
      <c r="G238" s="64"/>
      <c r="H238" s="34"/>
    </row>
    <row r="239" spans="1:8" ht="15" customHeight="1">
      <c r="A239" s="22">
        <v>166</v>
      </c>
      <c r="B239" s="81" t="s">
        <v>422</v>
      </c>
      <c r="C239" s="58" t="s">
        <v>423</v>
      </c>
      <c r="D239" s="82" t="s">
        <v>212</v>
      </c>
      <c r="E239" s="38">
        <v>1</v>
      </c>
      <c r="F239" s="37">
        <v>121000</v>
      </c>
      <c r="G239" s="64"/>
      <c r="H239" s="34" t="s">
        <v>39</v>
      </c>
    </row>
    <row r="240" spans="1:8" ht="15" customHeight="1">
      <c r="A240" s="22">
        <v>167</v>
      </c>
      <c r="B240" s="81" t="s">
        <v>424</v>
      </c>
      <c r="C240" s="58" t="s">
        <v>425</v>
      </c>
      <c r="D240" s="82" t="s">
        <v>212</v>
      </c>
      <c r="E240" s="38">
        <v>1</v>
      </c>
      <c r="F240" s="37">
        <v>121000</v>
      </c>
      <c r="G240" s="37">
        <f t="shared" ref="G240:G255" si="7">E240*F240</f>
        <v>121000</v>
      </c>
      <c r="H240" s="34"/>
    </row>
    <row r="241" spans="1:8" ht="15" customHeight="1">
      <c r="A241" s="22">
        <v>168</v>
      </c>
      <c r="B241" s="81" t="s">
        <v>426</v>
      </c>
      <c r="C241" s="58" t="s">
        <v>427</v>
      </c>
      <c r="D241" s="82" t="s">
        <v>212</v>
      </c>
      <c r="E241" s="38">
        <v>1</v>
      </c>
      <c r="F241" s="37">
        <v>121000</v>
      </c>
      <c r="G241" s="37">
        <f t="shared" si="7"/>
        <v>121000</v>
      </c>
      <c r="H241" s="34" t="s">
        <v>39</v>
      </c>
    </row>
    <row r="242" spans="1:8" ht="15" customHeight="1">
      <c r="A242" s="22">
        <v>169</v>
      </c>
      <c r="B242" s="81" t="s">
        <v>428</v>
      </c>
      <c r="C242" s="58" t="s">
        <v>429</v>
      </c>
      <c r="D242" s="82" t="s">
        <v>212</v>
      </c>
      <c r="E242" s="38">
        <v>1</v>
      </c>
      <c r="F242" s="37">
        <v>121000</v>
      </c>
      <c r="G242" s="37">
        <f t="shared" si="7"/>
        <v>121000</v>
      </c>
      <c r="H242" s="34"/>
    </row>
    <row r="243" spans="1:8" ht="15" customHeight="1">
      <c r="A243" s="22">
        <v>170</v>
      </c>
      <c r="B243" s="81" t="s">
        <v>430</v>
      </c>
      <c r="C243" s="58" t="s">
        <v>431</v>
      </c>
      <c r="D243" s="82" t="s">
        <v>212</v>
      </c>
      <c r="E243" s="38">
        <v>1</v>
      </c>
      <c r="F243" s="37">
        <v>121000</v>
      </c>
      <c r="G243" s="37">
        <f t="shared" si="7"/>
        <v>121000</v>
      </c>
      <c r="H243" s="34" t="s">
        <v>39</v>
      </c>
    </row>
    <row r="244" spans="1:8" ht="15" customHeight="1">
      <c r="A244" s="22">
        <v>171</v>
      </c>
      <c r="B244" s="81" t="s">
        <v>432</v>
      </c>
      <c r="C244" s="58" t="s">
        <v>433</v>
      </c>
      <c r="D244" s="82" t="s">
        <v>212</v>
      </c>
      <c r="E244" s="38">
        <v>1</v>
      </c>
      <c r="F244" s="37">
        <v>121000</v>
      </c>
      <c r="G244" s="37">
        <f t="shared" si="7"/>
        <v>121000</v>
      </c>
      <c r="H244" s="34"/>
    </row>
    <row r="245" spans="1:8" ht="15" customHeight="1">
      <c r="A245" s="22">
        <v>172</v>
      </c>
      <c r="B245" s="81" t="s">
        <v>434</v>
      </c>
      <c r="C245" s="58" t="s">
        <v>435</v>
      </c>
      <c r="D245" s="82" t="s">
        <v>212</v>
      </c>
      <c r="E245" s="38">
        <v>1</v>
      </c>
      <c r="F245" s="37">
        <v>121000</v>
      </c>
      <c r="G245" s="37">
        <f t="shared" si="7"/>
        <v>121000</v>
      </c>
      <c r="H245" s="34" t="s">
        <v>39</v>
      </c>
    </row>
    <row r="246" spans="1:8" ht="15" customHeight="1">
      <c r="A246" s="22">
        <v>173</v>
      </c>
      <c r="B246" s="81" t="s">
        <v>436</v>
      </c>
      <c r="C246" s="58" t="s">
        <v>437</v>
      </c>
      <c r="D246" s="82" t="s">
        <v>212</v>
      </c>
      <c r="E246" s="38">
        <v>1</v>
      </c>
      <c r="F246" s="37">
        <v>121000</v>
      </c>
      <c r="G246" s="37">
        <f t="shared" si="7"/>
        <v>121000</v>
      </c>
      <c r="H246" s="34"/>
    </row>
    <row r="247" spans="1:8" ht="15" customHeight="1">
      <c r="A247" s="22">
        <v>174</v>
      </c>
      <c r="B247" s="81" t="s">
        <v>438</v>
      </c>
      <c r="C247" s="58" t="s">
        <v>439</v>
      </c>
      <c r="D247" s="82" t="s">
        <v>212</v>
      </c>
      <c r="E247" s="38">
        <v>1</v>
      </c>
      <c r="F247" s="37">
        <v>121000</v>
      </c>
      <c r="G247" s="37">
        <f t="shared" si="7"/>
        <v>121000</v>
      </c>
      <c r="H247" s="34" t="s">
        <v>39</v>
      </c>
    </row>
    <row r="248" spans="1:8" ht="15" customHeight="1">
      <c r="A248" s="22">
        <v>175</v>
      </c>
      <c r="B248" s="81" t="s">
        <v>440</v>
      </c>
      <c r="C248" s="58" t="s">
        <v>441</v>
      </c>
      <c r="D248" s="82" t="s">
        <v>212</v>
      </c>
      <c r="E248" s="38">
        <v>1</v>
      </c>
      <c r="F248" s="37">
        <v>121000</v>
      </c>
      <c r="G248" s="37">
        <f t="shared" si="7"/>
        <v>121000</v>
      </c>
      <c r="H248" s="34"/>
    </row>
    <row r="249" spans="1:8" ht="15" customHeight="1">
      <c r="A249" s="22">
        <v>176</v>
      </c>
      <c r="B249" s="81" t="s">
        <v>442</v>
      </c>
      <c r="C249" s="58" t="s">
        <v>443</v>
      </c>
      <c r="D249" s="82" t="s">
        <v>212</v>
      </c>
      <c r="E249" s="38">
        <v>1</v>
      </c>
      <c r="F249" s="37">
        <v>121000</v>
      </c>
      <c r="G249" s="37">
        <f t="shared" si="7"/>
        <v>121000</v>
      </c>
      <c r="H249" s="34" t="s">
        <v>39</v>
      </c>
    </row>
    <row r="250" spans="1:8" ht="15" customHeight="1">
      <c r="A250" s="22">
        <v>177</v>
      </c>
      <c r="B250" s="81" t="s">
        <v>444</v>
      </c>
      <c r="C250" s="58" t="s">
        <v>445</v>
      </c>
      <c r="D250" s="82" t="s">
        <v>212</v>
      </c>
      <c r="E250" s="38">
        <v>1</v>
      </c>
      <c r="F250" s="37">
        <v>121000</v>
      </c>
      <c r="G250" s="37">
        <f t="shared" si="7"/>
        <v>121000</v>
      </c>
      <c r="H250" s="34"/>
    </row>
    <row r="251" spans="1:8" ht="15" customHeight="1">
      <c r="A251" s="22">
        <v>178</v>
      </c>
      <c r="B251" s="81" t="s">
        <v>446</v>
      </c>
      <c r="C251" s="58" t="s">
        <v>447</v>
      </c>
      <c r="D251" s="82" t="s">
        <v>212</v>
      </c>
      <c r="E251" s="38">
        <v>1</v>
      </c>
      <c r="F251" s="37">
        <v>121000</v>
      </c>
      <c r="G251" s="37">
        <f t="shared" si="7"/>
        <v>121000</v>
      </c>
      <c r="H251" s="34" t="s">
        <v>39</v>
      </c>
    </row>
    <row r="252" spans="1:8" ht="15" customHeight="1">
      <c r="A252" s="22">
        <v>179</v>
      </c>
      <c r="B252" s="81" t="s">
        <v>448</v>
      </c>
      <c r="C252" s="58" t="s">
        <v>449</v>
      </c>
      <c r="D252" s="82" t="s">
        <v>212</v>
      </c>
      <c r="E252" s="38">
        <v>1</v>
      </c>
      <c r="F252" s="37">
        <v>121000</v>
      </c>
      <c r="G252" s="37">
        <f t="shared" si="7"/>
        <v>121000</v>
      </c>
      <c r="H252" s="34"/>
    </row>
    <row r="253" spans="1:8" ht="15" customHeight="1">
      <c r="A253" s="22">
        <v>180</v>
      </c>
      <c r="B253" s="81" t="s">
        <v>450</v>
      </c>
      <c r="C253" s="58" t="s">
        <v>451</v>
      </c>
      <c r="D253" s="82" t="s">
        <v>212</v>
      </c>
      <c r="E253" s="38">
        <v>1</v>
      </c>
      <c r="F253" s="37">
        <v>121000</v>
      </c>
      <c r="G253" s="37">
        <f t="shared" si="7"/>
        <v>121000</v>
      </c>
      <c r="H253" s="34" t="s">
        <v>39</v>
      </c>
    </row>
    <row r="254" spans="1:8" ht="15" customHeight="1">
      <c r="A254" s="22">
        <v>181</v>
      </c>
      <c r="B254" s="81" t="s">
        <v>452</v>
      </c>
      <c r="C254" s="58" t="s">
        <v>453</v>
      </c>
      <c r="D254" s="82" t="s">
        <v>212</v>
      </c>
      <c r="E254" s="38">
        <v>1</v>
      </c>
      <c r="F254" s="37">
        <v>121000</v>
      </c>
      <c r="G254" s="64"/>
      <c r="H254" s="34"/>
    </row>
    <row r="255" spans="1:8" ht="15" customHeight="1">
      <c r="A255" s="22">
        <v>182</v>
      </c>
      <c r="B255" s="81" t="s">
        <v>454</v>
      </c>
      <c r="C255" s="58" t="s">
        <v>455</v>
      </c>
      <c r="D255" s="82" t="s">
        <v>212</v>
      </c>
      <c r="E255" s="38">
        <v>1</v>
      </c>
      <c r="F255" s="37">
        <v>121000</v>
      </c>
      <c r="G255" s="37">
        <f t="shared" si="7"/>
        <v>121000</v>
      </c>
      <c r="H255" s="34" t="s">
        <v>39</v>
      </c>
    </row>
    <row r="256" spans="1:8" ht="30" customHeight="1">
      <c r="A256" s="22">
        <v>183</v>
      </c>
      <c r="B256" s="61" t="s">
        <v>456</v>
      </c>
      <c r="C256" s="54" t="s">
        <v>457</v>
      </c>
      <c r="D256" s="82" t="s">
        <v>212</v>
      </c>
      <c r="E256" s="37">
        <v>20</v>
      </c>
      <c r="F256" s="37">
        <v>6480</v>
      </c>
      <c r="G256" s="64"/>
      <c r="H256" s="34" t="s">
        <v>39</v>
      </c>
    </row>
    <row r="257" spans="1:8" ht="30" customHeight="1">
      <c r="A257" s="22">
        <v>184</v>
      </c>
      <c r="B257" s="61" t="s">
        <v>458</v>
      </c>
      <c r="C257" s="54" t="s">
        <v>459</v>
      </c>
      <c r="D257" s="82" t="s">
        <v>212</v>
      </c>
      <c r="E257" s="37">
        <v>20</v>
      </c>
      <c r="F257" s="37">
        <v>6480</v>
      </c>
      <c r="G257" s="64">
        <f>E257*F257</f>
        <v>129600</v>
      </c>
      <c r="H257" s="34" t="s">
        <v>39</v>
      </c>
    </row>
    <row r="258" spans="1:8" ht="30" customHeight="1">
      <c r="A258" s="22">
        <v>184.1</v>
      </c>
      <c r="B258" s="61" t="s">
        <v>458</v>
      </c>
      <c r="C258" s="54" t="s">
        <v>459</v>
      </c>
      <c r="D258" s="82" t="s">
        <v>212</v>
      </c>
      <c r="E258" s="37">
        <v>20</v>
      </c>
      <c r="F258" s="37">
        <v>6480</v>
      </c>
      <c r="G258" s="64"/>
      <c r="H258" s="34" t="s">
        <v>39</v>
      </c>
    </row>
    <row r="259" spans="1:8" ht="30" customHeight="1">
      <c r="A259" s="22">
        <v>185</v>
      </c>
      <c r="B259" s="61" t="s">
        <v>460</v>
      </c>
      <c r="C259" s="54" t="s">
        <v>461</v>
      </c>
      <c r="D259" s="82" t="s">
        <v>212</v>
      </c>
      <c r="E259" s="37">
        <v>20</v>
      </c>
      <c r="F259" s="37">
        <v>6480</v>
      </c>
      <c r="G259" s="64"/>
      <c r="H259" s="34" t="s">
        <v>39</v>
      </c>
    </row>
    <row r="260" spans="1:8" ht="30" customHeight="1">
      <c r="A260" s="22">
        <v>186</v>
      </c>
      <c r="B260" s="61" t="s">
        <v>462</v>
      </c>
      <c r="C260" s="54" t="s">
        <v>463</v>
      </c>
      <c r="D260" s="82" t="s">
        <v>212</v>
      </c>
      <c r="E260" s="37">
        <v>20</v>
      </c>
      <c r="F260" s="37">
        <v>6480</v>
      </c>
      <c r="G260" s="64"/>
      <c r="H260" s="34" t="s">
        <v>39</v>
      </c>
    </row>
    <row r="261" spans="1:8" ht="30" customHeight="1">
      <c r="A261" s="22">
        <v>187</v>
      </c>
      <c r="B261" s="81" t="s">
        <v>464</v>
      </c>
      <c r="C261" s="57" t="s">
        <v>465</v>
      </c>
      <c r="D261" s="55" t="s">
        <v>65</v>
      </c>
      <c r="E261" s="38">
        <v>1</v>
      </c>
      <c r="F261" s="37">
        <v>120000</v>
      </c>
      <c r="G261" s="64">
        <f t="shared" ref="G261:G270" si="8">E261*F261</f>
        <v>120000</v>
      </c>
      <c r="H261" s="34" t="s">
        <v>39</v>
      </c>
    </row>
    <row r="262" spans="1:8" ht="30" customHeight="1">
      <c r="A262" s="22">
        <v>188</v>
      </c>
      <c r="B262" s="81" t="s">
        <v>466</v>
      </c>
      <c r="C262" s="57" t="s">
        <v>467</v>
      </c>
      <c r="D262" s="55" t="s">
        <v>65</v>
      </c>
      <c r="E262" s="38">
        <v>1</v>
      </c>
      <c r="F262" s="37">
        <v>100000</v>
      </c>
      <c r="G262" s="64">
        <f t="shared" si="8"/>
        <v>100000</v>
      </c>
      <c r="H262" s="34" t="s">
        <v>39</v>
      </c>
    </row>
    <row r="263" spans="1:8" ht="15" customHeight="1">
      <c r="A263" s="22">
        <v>189</v>
      </c>
      <c r="B263" s="85" t="s">
        <v>468</v>
      </c>
      <c r="C263" s="57" t="s">
        <v>469</v>
      </c>
      <c r="D263" s="86" t="s">
        <v>107</v>
      </c>
      <c r="E263" s="37">
        <v>1</v>
      </c>
      <c r="F263" s="38">
        <v>121000</v>
      </c>
      <c r="G263" s="64">
        <f t="shared" si="8"/>
        <v>121000</v>
      </c>
      <c r="H263" s="34"/>
    </row>
    <row r="264" spans="1:8" ht="15" customHeight="1">
      <c r="A264" s="22">
        <v>190</v>
      </c>
      <c r="B264" s="61" t="s">
        <v>470</v>
      </c>
      <c r="C264" s="54" t="s">
        <v>471</v>
      </c>
      <c r="D264" s="55" t="s">
        <v>90</v>
      </c>
      <c r="E264" s="37">
        <v>0.5</v>
      </c>
      <c r="F264" s="38">
        <v>90000</v>
      </c>
      <c r="G264" s="64">
        <f t="shared" si="8"/>
        <v>45000</v>
      </c>
      <c r="H264" s="34" t="s">
        <v>39</v>
      </c>
    </row>
    <row r="265" spans="1:8" ht="15" customHeight="1">
      <c r="A265" s="22">
        <v>190.1</v>
      </c>
      <c r="B265" s="61" t="s">
        <v>470</v>
      </c>
      <c r="C265" s="54" t="s">
        <v>471</v>
      </c>
      <c r="D265" s="55" t="s">
        <v>90</v>
      </c>
      <c r="E265" s="37">
        <v>0.5</v>
      </c>
      <c r="F265" s="38">
        <v>90000</v>
      </c>
      <c r="G265" s="64"/>
      <c r="H265" s="34" t="s">
        <v>39</v>
      </c>
    </row>
    <row r="266" spans="1:8" ht="15" customHeight="1">
      <c r="A266" s="22">
        <v>191</v>
      </c>
      <c r="B266" s="35" t="s">
        <v>472</v>
      </c>
      <c r="C266" s="58" t="s">
        <v>473</v>
      </c>
      <c r="D266" s="82" t="s">
        <v>212</v>
      </c>
      <c r="E266" s="37">
        <v>200</v>
      </c>
      <c r="F266" s="87">
        <v>600</v>
      </c>
      <c r="G266" s="64">
        <f t="shared" si="8"/>
        <v>120000</v>
      </c>
      <c r="H266" s="34" t="s">
        <v>39</v>
      </c>
    </row>
    <row r="267" spans="1:8" ht="15" customHeight="1">
      <c r="A267" s="22">
        <v>191.1</v>
      </c>
      <c r="B267" s="35" t="s">
        <v>472</v>
      </c>
      <c r="C267" s="58" t="s">
        <v>473</v>
      </c>
      <c r="D267" s="82" t="s">
        <v>212</v>
      </c>
      <c r="E267" s="37">
        <v>800</v>
      </c>
      <c r="F267" s="87">
        <v>600</v>
      </c>
      <c r="G267" s="64"/>
      <c r="H267" s="34" t="s">
        <v>39</v>
      </c>
    </row>
    <row r="268" spans="1:8" ht="30" customHeight="1">
      <c r="A268" s="22">
        <v>192</v>
      </c>
      <c r="B268" s="81" t="s">
        <v>474</v>
      </c>
      <c r="C268" s="54" t="s">
        <v>475</v>
      </c>
      <c r="D268" s="55" t="s">
        <v>65</v>
      </c>
      <c r="E268" s="38">
        <v>8</v>
      </c>
      <c r="F268" s="37">
        <v>150000</v>
      </c>
      <c r="G268" s="64">
        <f t="shared" si="8"/>
        <v>1200000</v>
      </c>
      <c r="H268" s="34" t="s">
        <v>39</v>
      </c>
    </row>
    <row r="269" spans="1:8" ht="15" customHeight="1">
      <c r="A269" s="22">
        <v>193</v>
      </c>
      <c r="B269" s="81">
        <v>33691173</v>
      </c>
      <c r="C269" s="54" t="s">
        <v>476</v>
      </c>
      <c r="D269" s="82" t="s">
        <v>212</v>
      </c>
      <c r="E269" s="38">
        <v>1</v>
      </c>
      <c r="F269" s="37">
        <v>121000</v>
      </c>
      <c r="G269" s="64">
        <f t="shared" si="8"/>
        <v>121000</v>
      </c>
      <c r="H269" s="34" t="s">
        <v>39</v>
      </c>
    </row>
    <row r="270" spans="1:8" ht="15" customHeight="1">
      <c r="A270" s="22">
        <v>194</v>
      </c>
      <c r="B270" s="81">
        <v>33691173</v>
      </c>
      <c r="C270" s="54" t="s">
        <v>477</v>
      </c>
      <c r="D270" s="82" t="s">
        <v>212</v>
      </c>
      <c r="E270" s="38">
        <v>1</v>
      </c>
      <c r="F270" s="37">
        <v>121000</v>
      </c>
      <c r="G270" s="64">
        <f t="shared" si="8"/>
        <v>121000</v>
      </c>
      <c r="H270" s="34" t="s">
        <v>39</v>
      </c>
    </row>
    <row r="271" spans="1:8" ht="15" customHeight="1">
      <c r="A271" s="22">
        <v>195</v>
      </c>
      <c r="B271" s="35" t="s">
        <v>478</v>
      </c>
      <c r="C271" s="57" t="s">
        <v>479</v>
      </c>
      <c r="D271" s="55" t="s">
        <v>212</v>
      </c>
      <c r="E271" s="38">
        <v>1500</v>
      </c>
      <c r="F271" s="37">
        <v>38.4</v>
      </c>
      <c r="G271" s="84"/>
      <c r="H271" s="34" t="s">
        <v>39</v>
      </c>
    </row>
    <row r="272" spans="1:8" ht="15" customHeight="1">
      <c r="A272" s="22">
        <v>196</v>
      </c>
      <c r="B272" s="35" t="s">
        <v>480</v>
      </c>
      <c r="C272" s="57" t="s">
        <v>481</v>
      </c>
      <c r="D272" s="55" t="s">
        <v>212</v>
      </c>
      <c r="E272" s="38">
        <v>1500</v>
      </c>
      <c r="F272" s="38">
        <v>38.4</v>
      </c>
      <c r="G272" s="84"/>
      <c r="H272" s="34" t="s">
        <v>39</v>
      </c>
    </row>
    <row r="273" spans="1:8" ht="15" customHeight="1" thickBot="1">
      <c r="A273" s="28"/>
      <c r="B273" s="35"/>
      <c r="C273" s="88"/>
      <c r="D273" s="55"/>
      <c r="E273" s="38"/>
      <c r="F273" s="37"/>
      <c r="G273" s="64"/>
      <c r="H273" s="34"/>
    </row>
    <row r="274" spans="1:8" ht="15" customHeight="1" thickBot="1">
      <c r="A274" s="14"/>
      <c r="B274" s="51"/>
      <c r="C274" s="10" t="s">
        <v>482</v>
      </c>
      <c r="D274" s="74"/>
      <c r="E274" s="75"/>
      <c r="F274" s="76"/>
      <c r="G274" s="20">
        <f>SUM(G275:G332)</f>
        <v>11461600</v>
      </c>
      <c r="H274" s="21"/>
    </row>
    <row r="275" spans="1:8" ht="15" customHeight="1">
      <c r="A275" s="22">
        <v>1</v>
      </c>
      <c r="B275" s="81" t="s">
        <v>483</v>
      </c>
      <c r="C275" s="89" t="s">
        <v>484</v>
      </c>
      <c r="D275" s="86" t="s">
        <v>65</v>
      </c>
      <c r="E275" s="87">
        <v>2</v>
      </c>
      <c r="F275" s="59">
        <v>99000</v>
      </c>
      <c r="G275" s="80">
        <f>E275*F275</f>
        <v>198000</v>
      </c>
      <c r="H275" s="27" t="s">
        <v>39</v>
      </c>
    </row>
    <row r="276" spans="1:8" s="90" customFormat="1" ht="15" customHeight="1">
      <c r="A276" s="28">
        <v>2</v>
      </c>
      <c r="B276" s="56" t="s">
        <v>485</v>
      </c>
      <c r="C276" s="57" t="s">
        <v>486</v>
      </c>
      <c r="D276" s="55" t="s">
        <v>65</v>
      </c>
      <c r="E276" s="38">
        <v>3</v>
      </c>
      <c r="F276" s="37">
        <v>74400</v>
      </c>
      <c r="G276" s="80">
        <f>E276*F276</f>
        <v>223200</v>
      </c>
      <c r="H276" s="34" t="s">
        <v>39</v>
      </c>
    </row>
    <row r="277" spans="1:8" ht="30" customHeight="1">
      <c r="A277" s="22">
        <v>3</v>
      </c>
      <c r="B277" s="56" t="s">
        <v>487</v>
      </c>
      <c r="C277" s="57" t="s">
        <v>488</v>
      </c>
      <c r="D277" s="55" t="s">
        <v>65</v>
      </c>
      <c r="E277" s="38">
        <v>2</v>
      </c>
      <c r="F277" s="37">
        <v>231000</v>
      </c>
      <c r="G277" s="80">
        <f>E277*F277</f>
        <v>462000</v>
      </c>
      <c r="H277" s="34"/>
    </row>
    <row r="278" spans="1:8" ht="30" customHeight="1">
      <c r="A278" s="22">
        <v>4</v>
      </c>
      <c r="B278" s="56" t="s">
        <v>489</v>
      </c>
      <c r="C278" s="57" t="s">
        <v>490</v>
      </c>
      <c r="D278" s="55" t="s">
        <v>65</v>
      </c>
      <c r="E278" s="38">
        <v>2</v>
      </c>
      <c r="F278" s="37">
        <v>60000</v>
      </c>
      <c r="G278" s="80">
        <f>E278*F278</f>
        <v>120000</v>
      </c>
      <c r="H278" s="34" t="s">
        <v>39</v>
      </c>
    </row>
    <row r="279" spans="1:8" ht="30" customHeight="1">
      <c r="A279" s="22">
        <v>4.0999999999999996</v>
      </c>
      <c r="B279" s="56" t="s">
        <v>489</v>
      </c>
      <c r="C279" s="57" t="s">
        <v>490</v>
      </c>
      <c r="D279" s="55" t="s">
        <v>65</v>
      </c>
      <c r="E279" s="38">
        <v>4</v>
      </c>
      <c r="F279" s="37">
        <v>60000</v>
      </c>
      <c r="G279" s="80"/>
      <c r="H279" s="34" t="s">
        <v>39</v>
      </c>
    </row>
    <row r="280" spans="1:8" ht="30" customHeight="1">
      <c r="A280" s="28">
        <v>5</v>
      </c>
      <c r="B280" s="35" t="s">
        <v>491</v>
      </c>
      <c r="C280" s="57" t="s">
        <v>492</v>
      </c>
      <c r="D280" s="55" t="s">
        <v>65</v>
      </c>
      <c r="E280" s="38">
        <v>4</v>
      </c>
      <c r="F280" s="37">
        <v>83400</v>
      </c>
      <c r="G280" s="64"/>
      <c r="H280" s="34" t="s">
        <v>39</v>
      </c>
    </row>
    <row r="281" spans="1:8" ht="30" customHeight="1">
      <c r="A281" s="22">
        <v>6</v>
      </c>
      <c r="B281" s="35" t="s">
        <v>493</v>
      </c>
      <c r="C281" s="57" t="s">
        <v>494</v>
      </c>
      <c r="D281" s="55" t="s">
        <v>65</v>
      </c>
      <c r="E281" s="37">
        <v>6</v>
      </c>
      <c r="F281" s="37">
        <v>48000</v>
      </c>
      <c r="G281" s="80"/>
      <c r="H281" s="34" t="s">
        <v>39</v>
      </c>
    </row>
    <row r="282" spans="1:8" ht="30" customHeight="1">
      <c r="A282" s="22">
        <v>7</v>
      </c>
      <c r="B282" s="35" t="s">
        <v>495</v>
      </c>
      <c r="C282" s="57" t="s">
        <v>496</v>
      </c>
      <c r="D282" s="55" t="s">
        <v>65</v>
      </c>
      <c r="E282" s="37">
        <v>1</v>
      </c>
      <c r="F282" s="37">
        <v>48000</v>
      </c>
      <c r="G282" s="64">
        <f>E282*F282</f>
        <v>48000</v>
      </c>
      <c r="H282" s="34" t="s">
        <v>39</v>
      </c>
    </row>
    <row r="283" spans="1:8" ht="30" customHeight="1">
      <c r="A283" s="22">
        <v>7.1</v>
      </c>
      <c r="B283" s="35" t="s">
        <v>495</v>
      </c>
      <c r="C283" s="57" t="s">
        <v>496</v>
      </c>
      <c r="D283" s="55" t="s">
        <v>65</v>
      </c>
      <c r="E283" s="37">
        <v>5</v>
      </c>
      <c r="F283" s="37">
        <v>48000</v>
      </c>
      <c r="G283" s="64"/>
      <c r="H283" s="34" t="s">
        <v>39</v>
      </c>
    </row>
    <row r="284" spans="1:8" ht="30" customHeight="1">
      <c r="A284" s="28">
        <v>8</v>
      </c>
      <c r="B284" s="61" t="s">
        <v>497</v>
      </c>
      <c r="C284" s="57" t="s">
        <v>498</v>
      </c>
      <c r="D284" s="31" t="s">
        <v>107</v>
      </c>
      <c r="E284" s="38">
        <v>3</v>
      </c>
      <c r="F284" s="37">
        <v>50000</v>
      </c>
      <c r="G284" s="64">
        <f>E284*F284</f>
        <v>150000</v>
      </c>
      <c r="H284" s="34" t="s">
        <v>39</v>
      </c>
    </row>
    <row r="285" spans="1:8" ht="30" customHeight="1">
      <c r="A285" s="22">
        <v>9</v>
      </c>
      <c r="B285" s="61" t="s">
        <v>499</v>
      </c>
      <c r="C285" s="57" t="s">
        <v>500</v>
      </c>
      <c r="D285" s="55" t="s">
        <v>65</v>
      </c>
      <c r="E285" s="38">
        <v>2</v>
      </c>
      <c r="F285" s="37">
        <v>150000</v>
      </c>
      <c r="G285" s="64">
        <f t="shared" ref="G285:G300" si="9">E285*F285</f>
        <v>300000</v>
      </c>
      <c r="H285" s="34" t="s">
        <v>39</v>
      </c>
    </row>
    <row r="286" spans="1:8" ht="30" customHeight="1">
      <c r="A286" s="22">
        <v>10</v>
      </c>
      <c r="B286" s="61" t="s">
        <v>501</v>
      </c>
      <c r="C286" s="57" t="s">
        <v>502</v>
      </c>
      <c r="D286" s="55" t="s">
        <v>65</v>
      </c>
      <c r="E286" s="38">
        <v>2</v>
      </c>
      <c r="F286" s="37">
        <v>123000</v>
      </c>
      <c r="G286" s="64">
        <f t="shared" si="9"/>
        <v>246000</v>
      </c>
      <c r="H286" s="34" t="s">
        <v>39</v>
      </c>
    </row>
    <row r="287" spans="1:8" ht="30" customHeight="1">
      <c r="A287" s="28">
        <v>11</v>
      </c>
      <c r="B287" s="61" t="s">
        <v>503</v>
      </c>
      <c r="C287" s="57" t="s">
        <v>504</v>
      </c>
      <c r="D287" s="55" t="s">
        <v>65</v>
      </c>
      <c r="E287" s="38">
        <v>2</v>
      </c>
      <c r="F287" s="37">
        <v>300000</v>
      </c>
      <c r="G287" s="64">
        <f t="shared" si="9"/>
        <v>600000</v>
      </c>
      <c r="H287" s="34" t="s">
        <v>39</v>
      </c>
    </row>
    <row r="288" spans="1:8" ht="30" customHeight="1">
      <c r="A288" s="28">
        <v>11.1</v>
      </c>
      <c r="B288" s="61" t="s">
        <v>503</v>
      </c>
      <c r="C288" s="57" t="s">
        <v>504</v>
      </c>
      <c r="D288" s="55" t="s">
        <v>65</v>
      </c>
      <c r="E288" s="38">
        <v>1</v>
      </c>
      <c r="F288" s="37">
        <v>300000</v>
      </c>
      <c r="G288" s="64"/>
      <c r="H288" s="34" t="s">
        <v>39</v>
      </c>
    </row>
    <row r="289" spans="1:8" ht="30" customHeight="1">
      <c r="A289" s="22">
        <v>12</v>
      </c>
      <c r="B289" s="61" t="s">
        <v>505</v>
      </c>
      <c r="C289" s="57" t="s">
        <v>506</v>
      </c>
      <c r="D289" s="55" t="s">
        <v>65</v>
      </c>
      <c r="E289" s="38">
        <v>2</v>
      </c>
      <c r="F289" s="37">
        <v>300000</v>
      </c>
      <c r="G289" s="64">
        <f t="shared" si="9"/>
        <v>600000</v>
      </c>
      <c r="H289" s="34" t="s">
        <v>39</v>
      </c>
    </row>
    <row r="290" spans="1:8" ht="30" customHeight="1">
      <c r="A290" s="22">
        <v>12.1</v>
      </c>
      <c r="B290" s="61" t="s">
        <v>505</v>
      </c>
      <c r="C290" s="57" t="s">
        <v>506</v>
      </c>
      <c r="D290" s="55" t="s">
        <v>65</v>
      </c>
      <c r="E290" s="38">
        <v>1</v>
      </c>
      <c r="F290" s="37">
        <v>300000</v>
      </c>
      <c r="G290" s="64"/>
      <c r="H290" s="34" t="s">
        <v>39</v>
      </c>
    </row>
    <row r="291" spans="1:8" ht="30" customHeight="1">
      <c r="A291" s="22">
        <v>13</v>
      </c>
      <c r="B291" s="61" t="s">
        <v>507</v>
      </c>
      <c r="C291" s="57" t="s">
        <v>508</v>
      </c>
      <c r="D291" s="55" t="s">
        <v>65</v>
      </c>
      <c r="E291" s="38">
        <v>1</v>
      </c>
      <c r="F291" s="37">
        <v>48000</v>
      </c>
      <c r="G291" s="64">
        <f t="shared" si="9"/>
        <v>48000</v>
      </c>
      <c r="H291" s="34" t="s">
        <v>39</v>
      </c>
    </row>
    <row r="292" spans="1:8" ht="30" customHeight="1">
      <c r="A292" s="22">
        <v>13.1</v>
      </c>
      <c r="B292" s="61" t="s">
        <v>507</v>
      </c>
      <c r="C292" s="57" t="s">
        <v>508</v>
      </c>
      <c r="D292" s="55" t="s">
        <v>65</v>
      </c>
      <c r="E292" s="38">
        <v>3</v>
      </c>
      <c r="F292" s="37">
        <v>48000</v>
      </c>
      <c r="G292" s="64"/>
      <c r="H292" s="34" t="s">
        <v>39</v>
      </c>
    </row>
    <row r="293" spans="1:8" ht="30" customHeight="1">
      <c r="A293" s="28">
        <v>14</v>
      </c>
      <c r="B293" s="61" t="s">
        <v>509</v>
      </c>
      <c r="C293" s="57" t="s">
        <v>510</v>
      </c>
      <c r="D293" s="55" t="s">
        <v>65</v>
      </c>
      <c r="E293" s="38">
        <v>1</v>
      </c>
      <c r="F293" s="37">
        <v>48000</v>
      </c>
      <c r="G293" s="64">
        <f t="shared" si="9"/>
        <v>48000</v>
      </c>
      <c r="H293" s="34" t="s">
        <v>39</v>
      </c>
    </row>
    <row r="294" spans="1:8" ht="30" customHeight="1">
      <c r="A294" s="28">
        <v>14.1</v>
      </c>
      <c r="B294" s="61" t="s">
        <v>509</v>
      </c>
      <c r="C294" s="57" t="s">
        <v>510</v>
      </c>
      <c r="D294" s="55" t="s">
        <v>65</v>
      </c>
      <c r="E294" s="38">
        <v>3</v>
      </c>
      <c r="F294" s="37">
        <v>48000</v>
      </c>
      <c r="G294" s="64"/>
      <c r="H294" s="34" t="s">
        <v>39</v>
      </c>
    </row>
    <row r="295" spans="1:8" ht="15" customHeight="1">
      <c r="A295" s="22">
        <v>15</v>
      </c>
      <c r="B295" s="35" t="s">
        <v>511</v>
      </c>
      <c r="C295" s="54" t="s">
        <v>512</v>
      </c>
      <c r="D295" s="55" t="s">
        <v>65</v>
      </c>
      <c r="E295" s="38">
        <v>10</v>
      </c>
      <c r="F295" s="37">
        <v>33400</v>
      </c>
      <c r="G295" s="64">
        <f t="shared" si="9"/>
        <v>334000</v>
      </c>
      <c r="H295" s="34" t="s">
        <v>39</v>
      </c>
    </row>
    <row r="296" spans="1:8" ht="15" customHeight="1">
      <c r="A296" s="22">
        <v>16</v>
      </c>
      <c r="B296" s="29" t="s">
        <v>513</v>
      </c>
      <c r="C296" s="57" t="s">
        <v>514</v>
      </c>
      <c r="D296" s="31" t="s">
        <v>107</v>
      </c>
      <c r="E296" s="38">
        <v>10</v>
      </c>
      <c r="F296" s="37">
        <v>5000</v>
      </c>
      <c r="G296" s="64"/>
      <c r="H296" s="34" t="s">
        <v>39</v>
      </c>
    </row>
    <row r="297" spans="1:8" ht="15" customHeight="1">
      <c r="A297" s="28">
        <v>17</v>
      </c>
      <c r="B297" s="35" t="s">
        <v>515</v>
      </c>
      <c r="C297" s="57" t="s">
        <v>516</v>
      </c>
      <c r="D297" s="55" t="s">
        <v>65</v>
      </c>
      <c r="E297" s="38">
        <v>2</v>
      </c>
      <c r="F297" s="37">
        <v>20000</v>
      </c>
      <c r="G297" s="64">
        <f t="shared" si="9"/>
        <v>40000</v>
      </c>
      <c r="H297" s="34" t="s">
        <v>39</v>
      </c>
    </row>
    <row r="298" spans="1:8" ht="15" customHeight="1">
      <c r="A298" s="28">
        <v>17.100000000000001</v>
      </c>
      <c r="B298" s="35" t="s">
        <v>515</v>
      </c>
      <c r="C298" s="57" t="s">
        <v>516</v>
      </c>
      <c r="D298" s="55" t="s">
        <v>65</v>
      </c>
      <c r="E298" s="38">
        <v>3</v>
      </c>
      <c r="F298" s="37">
        <v>20000</v>
      </c>
      <c r="G298" s="64"/>
      <c r="H298" s="34" t="s">
        <v>39</v>
      </c>
    </row>
    <row r="299" spans="1:8" ht="15" customHeight="1">
      <c r="A299" s="22">
        <v>18</v>
      </c>
      <c r="B299" s="61" t="s">
        <v>517</v>
      </c>
      <c r="C299" s="57" t="s">
        <v>518</v>
      </c>
      <c r="D299" s="91" t="s">
        <v>519</v>
      </c>
      <c r="E299" s="38">
        <v>500</v>
      </c>
      <c r="F299" s="37">
        <v>40</v>
      </c>
      <c r="G299" s="64">
        <f t="shared" si="9"/>
        <v>20000</v>
      </c>
      <c r="H299" s="34" t="s">
        <v>39</v>
      </c>
    </row>
    <row r="300" spans="1:8" ht="30" customHeight="1">
      <c r="A300" s="22">
        <v>19</v>
      </c>
      <c r="B300" s="61" t="s">
        <v>520</v>
      </c>
      <c r="C300" s="57" t="s">
        <v>521</v>
      </c>
      <c r="D300" s="55" t="s">
        <v>65</v>
      </c>
      <c r="E300" s="38">
        <v>8</v>
      </c>
      <c r="F300" s="37">
        <v>69600</v>
      </c>
      <c r="G300" s="64">
        <f t="shared" si="9"/>
        <v>556800</v>
      </c>
      <c r="H300" s="34" t="s">
        <v>39</v>
      </c>
    </row>
    <row r="301" spans="1:8" ht="15" customHeight="1">
      <c r="A301" s="28">
        <v>20</v>
      </c>
      <c r="B301" s="61" t="s">
        <v>522</v>
      </c>
      <c r="C301" s="57" t="s">
        <v>523</v>
      </c>
      <c r="D301" s="31" t="s">
        <v>524</v>
      </c>
      <c r="E301" s="38">
        <v>6</v>
      </c>
      <c r="F301" s="37">
        <v>148000</v>
      </c>
      <c r="G301" s="64"/>
      <c r="H301" s="34" t="s">
        <v>39</v>
      </c>
    </row>
    <row r="302" spans="1:8" ht="15" customHeight="1">
      <c r="A302" s="22">
        <v>21</v>
      </c>
      <c r="B302" s="61" t="s">
        <v>525</v>
      </c>
      <c r="C302" s="57" t="s">
        <v>526</v>
      </c>
      <c r="D302" s="31" t="s">
        <v>90</v>
      </c>
      <c r="E302" s="38">
        <v>1</v>
      </c>
      <c r="F302" s="37">
        <v>360000</v>
      </c>
      <c r="G302" s="64"/>
      <c r="H302" s="34" t="s">
        <v>39</v>
      </c>
    </row>
    <row r="303" spans="1:8" ht="15" customHeight="1">
      <c r="A303" s="22">
        <v>22</v>
      </c>
      <c r="B303" s="29" t="s">
        <v>527</v>
      </c>
      <c r="C303" s="57" t="s">
        <v>528</v>
      </c>
      <c r="D303" s="31" t="s">
        <v>86</v>
      </c>
      <c r="E303" s="38">
        <v>6</v>
      </c>
      <c r="F303" s="37">
        <v>38800</v>
      </c>
      <c r="G303" s="64">
        <f t="shared" ref="G303:G306" si="10">E303*F303</f>
        <v>232800</v>
      </c>
      <c r="H303" s="34" t="s">
        <v>39</v>
      </c>
    </row>
    <row r="304" spans="1:8" ht="15" customHeight="1">
      <c r="A304" s="28">
        <v>23</v>
      </c>
      <c r="B304" s="61" t="s">
        <v>529</v>
      </c>
      <c r="C304" s="57" t="s">
        <v>530</v>
      </c>
      <c r="D304" s="31" t="s">
        <v>524</v>
      </c>
      <c r="E304" s="38">
        <v>6</v>
      </c>
      <c r="F304" s="37">
        <v>39600</v>
      </c>
      <c r="G304" s="64">
        <f t="shared" si="10"/>
        <v>237600</v>
      </c>
      <c r="H304" s="34" t="s">
        <v>39</v>
      </c>
    </row>
    <row r="305" spans="1:8" ht="15" customHeight="1">
      <c r="A305" s="22">
        <v>24</v>
      </c>
      <c r="B305" s="61" t="s">
        <v>531</v>
      </c>
      <c r="C305" s="57" t="s">
        <v>532</v>
      </c>
      <c r="D305" s="31" t="s">
        <v>533</v>
      </c>
      <c r="E305" s="38">
        <v>100</v>
      </c>
      <c r="F305" s="37">
        <v>180</v>
      </c>
      <c r="G305" s="64"/>
      <c r="H305" s="34" t="s">
        <v>39</v>
      </c>
    </row>
    <row r="306" spans="1:8" ht="15" customHeight="1">
      <c r="A306" s="22">
        <v>25</v>
      </c>
      <c r="B306" s="61" t="s">
        <v>534</v>
      </c>
      <c r="C306" s="57" t="s">
        <v>535</v>
      </c>
      <c r="D306" s="31" t="s">
        <v>86</v>
      </c>
      <c r="E306" s="38">
        <v>5</v>
      </c>
      <c r="F306" s="37">
        <v>2400</v>
      </c>
      <c r="G306" s="64">
        <f t="shared" si="10"/>
        <v>12000</v>
      </c>
      <c r="H306" s="34" t="s">
        <v>39</v>
      </c>
    </row>
    <row r="307" spans="1:8" ht="15" customHeight="1">
      <c r="A307" s="28">
        <v>26</v>
      </c>
      <c r="B307" s="92" t="s">
        <v>536</v>
      </c>
      <c r="C307" s="93" t="s">
        <v>537</v>
      </c>
      <c r="D307" s="31" t="s">
        <v>519</v>
      </c>
      <c r="E307" s="41">
        <v>50</v>
      </c>
      <c r="F307" s="40">
        <v>200</v>
      </c>
      <c r="G307" s="64"/>
      <c r="H307" s="34" t="s">
        <v>39</v>
      </c>
    </row>
    <row r="308" spans="1:8" ht="15" customHeight="1">
      <c r="A308" s="22">
        <v>27</v>
      </c>
      <c r="B308" s="92" t="s">
        <v>538</v>
      </c>
      <c r="C308" s="93" t="s">
        <v>539</v>
      </c>
      <c r="D308" s="31" t="s">
        <v>519</v>
      </c>
      <c r="E308" s="41">
        <v>40</v>
      </c>
      <c r="F308" s="40">
        <v>600</v>
      </c>
      <c r="G308" s="64"/>
      <c r="H308" s="34" t="s">
        <v>39</v>
      </c>
    </row>
    <row r="309" spans="1:8" ht="15" customHeight="1">
      <c r="A309" s="22">
        <v>28</v>
      </c>
      <c r="B309" s="92" t="s">
        <v>540</v>
      </c>
      <c r="C309" s="54" t="s">
        <v>541</v>
      </c>
      <c r="D309" s="55" t="s">
        <v>533</v>
      </c>
      <c r="E309" s="41">
        <v>100</v>
      </c>
      <c r="F309" s="40">
        <v>50</v>
      </c>
      <c r="G309" s="94"/>
      <c r="H309" s="34" t="s">
        <v>39</v>
      </c>
    </row>
    <row r="310" spans="1:8" ht="15" customHeight="1">
      <c r="A310" s="28">
        <v>29</v>
      </c>
      <c r="B310" s="92" t="s">
        <v>542</v>
      </c>
      <c r="C310" s="54" t="s">
        <v>543</v>
      </c>
      <c r="D310" s="31" t="s">
        <v>519</v>
      </c>
      <c r="E310" s="41">
        <v>40</v>
      </c>
      <c r="F310" s="40">
        <v>3000</v>
      </c>
      <c r="G310" s="64"/>
      <c r="H310" s="34" t="s">
        <v>39</v>
      </c>
    </row>
    <row r="311" spans="1:8" ht="30" customHeight="1">
      <c r="A311" s="22">
        <v>30</v>
      </c>
      <c r="B311" s="61" t="s">
        <v>544</v>
      </c>
      <c r="C311" s="57" t="s">
        <v>545</v>
      </c>
      <c r="D311" s="62" t="s">
        <v>65</v>
      </c>
      <c r="E311" s="38">
        <v>2</v>
      </c>
      <c r="F311" s="37">
        <v>222000</v>
      </c>
      <c r="G311" s="64">
        <f t="shared" ref="G311:G313" si="11">E311*F311</f>
        <v>444000</v>
      </c>
      <c r="H311" s="34" t="s">
        <v>39</v>
      </c>
    </row>
    <row r="312" spans="1:8" ht="30" customHeight="1">
      <c r="A312" s="22">
        <v>31</v>
      </c>
      <c r="B312" s="61" t="s">
        <v>546</v>
      </c>
      <c r="C312" s="57" t="s">
        <v>547</v>
      </c>
      <c r="D312" s="62" t="s">
        <v>65</v>
      </c>
      <c r="E312" s="38">
        <v>2</v>
      </c>
      <c r="F312" s="37">
        <v>249000</v>
      </c>
      <c r="G312" s="64">
        <f t="shared" si="11"/>
        <v>498000</v>
      </c>
      <c r="H312" s="34" t="s">
        <v>39</v>
      </c>
    </row>
    <row r="313" spans="1:8" ht="30" customHeight="1">
      <c r="A313" s="28">
        <v>32</v>
      </c>
      <c r="B313" s="61" t="s">
        <v>548</v>
      </c>
      <c r="C313" s="57" t="s">
        <v>549</v>
      </c>
      <c r="D313" s="62" t="s">
        <v>65</v>
      </c>
      <c r="E313" s="38">
        <v>2</v>
      </c>
      <c r="F313" s="37">
        <v>249000</v>
      </c>
      <c r="G313" s="64">
        <f t="shared" si="11"/>
        <v>498000</v>
      </c>
      <c r="H313" s="34" t="s">
        <v>39</v>
      </c>
    </row>
    <row r="314" spans="1:8" ht="30" customHeight="1">
      <c r="A314" s="22">
        <v>33</v>
      </c>
      <c r="B314" s="61" t="s">
        <v>550</v>
      </c>
      <c r="C314" s="57" t="s">
        <v>551</v>
      </c>
      <c r="D314" s="55" t="s">
        <v>533</v>
      </c>
      <c r="E314" s="37">
        <v>100</v>
      </c>
      <c r="F314" s="37">
        <v>1500</v>
      </c>
      <c r="G314" s="64"/>
      <c r="H314" s="34" t="s">
        <v>39</v>
      </c>
    </row>
    <row r="315" spans="1:8" ht="30" customHeight="1">
      <c r="A315" s="22">
        <v>34</v>
      </c>
      <c r="B315" s="61" t="s">
        <v>552</v>
      </c>
      <c r="C315" s="57" t="s">
        <v>553</v>
      </c>
      <c r="D315" s="55" t="s">
        <v>65</v>
      </c>
      <c r="E315" s="38">
        <v>1</v>
      </c>
      <c r="F315" s="37">
        <v>87000</v>
      </c>
      <c r="G315" s="64"/>
      <c r="H315" s="34" t="s">
        <v>39</v>
      </c>
    </row>
    <row r="316" spans="1:8" ht="30" customHeight="1">
      <c r="A316" s="28">
        <v>35</v>
      </c>
      <c r="B316" s="61" t="s">
        <v>554</v>
      </c>
      <c r="C316" s="57" t="s">
        <v>555</v>
      </c>
      <c r="D316" s="55" t="s">
        <v>65</v>
      </c>
      <c r="E316" s="38">
        <v>1</v>
      </c>
      <c r="F316" s="37">
        <v>87000</v>
      </c>
      <c r="G316" s="64"/>
      <c r="H316" s="34" t="s">
        <v>39</v>
      </c>
    </row>
    <row r="317" spans="1:8" ht="15" customHeight="1">
      <c r="A317" s="22">
        <v>36</v>
      </c>
      <c r="B317" s="61" t="s">
        <v>556</v>
      </c>
      <c r="C317" s="57" t="s">
        <v>557</v>
      </c>
      <c r="D317" s="91" t="s">
        <v>519</v>
      </c>
      <c r="E317" s="38">
        <v>500</v>
      </c>
      <c r="F317" s="37">
        <v>96</v>
      </c>
      <c r="G317" s="64"/>
      <c r="H317" s="34" t="s">
        <v>39</v>
      </c>
    </row>
    <row r="318" spans="1:8" ht="15" customHeight="1">
      <c r="A318" s="22">
        <v>37</v>
      </c>
      <c r="B318" s="61" t="s">
        <v>558</v>
      </c>
      <c r="C318" s="57" t="s">
        <v>559</v>
      </c>
      <c r="D318" s="31" t="s">
        <v>524</v>
      </c>
      <c r="E318" s="38">
        <v>0.5</v>
      </c>
      <c r="F318" s="37">
        <v>60000</v>
      </c>
      <c r="G318" s="64"/>
      <c r="H318" s="34" t="s">
        <v>39</v>
      </c>
    </row>
    <row r="319" spans="1:8" ht="15" customHeight="1">
      <c r="A319" s="28">
        <v>38</v>
      </c>
      <c r="B319" s="92" t="s">
        <v>560</v>
      </c>
      <c r="C319" s="93" t="s">
        <v>561</v>
      </c>
      <c r="D319" s="31" t="s">
        <v>524</v>
      </c>
      <c r="E319" s="38">
        <v>1</v>
      </c>
      <c r="F319" s="37">
        <v>43600</v>
      </c>
      <c r="G319" s="64"/>
      <c r="H319" s="34" t="s">
        <v>39</v>
      </c>
    </row>
    <row r="320" spans="1:8" ht="15" customHeight="1">
      <c r="A320" s="22">
        <v>39</v>
      </c>
      <c r="B320" s="61" t="s">
        <v>562</v>
      </c>
      <c r="C320" s="57" t="s">
        <v>563</v>
      </c>
      <c r="D320" s="55" t="s">
        <v>533</v>
      </c>
      <c r="E320" s="38">
        <v>100</v>
      </c>
      <c r="F320" s="37">
        <v>1750</v>
      </c>
      <c r="G320" s="64"/>
      <c r="H320" s="34" t="s">
        <v>39</v>
      </c>
    </row>
    <row r="321" spans="1:8" ht="15" customHeight="1">
      <c r="A321" s="22">
        <v>40</v>
      </c>
      <c r="B321" s="61" t="s">
        <v>564</v>
      </c>
      <c r="C321" s="57" t="s">
        <v>565</v>
      </c>
      <c r="D321" s="31" t="s">
        <v>65</v>
      </c>
      <c r="E321" s="41">
        <v>20</v>
      </c>
      <c r="F321" s="40">
        <v>26400</v>
      </c>
      <c r="G321" s="64"/>
      <c r="H321" s="34" t="s">
        <v>39</v>
      </c>
    </row>
    <row r="322" spans="1:8" ht="15" customHeight="1">
      <c r="A322" s="28">
        <v>41</v>
      </c>
      <c r="B322" s="92" t="s">
        <v>566</v>
      </c>
      <c r="C322" s="54" t="s">
        <v>567</v>
      </c>
      <c r="D322" s="55" t="s">
        <v>533</v>
      </c>
      <c r="E322" s="41">
        <v>30</v>
      </c>
      <c r="F322" s="40">
        <v>670</v>
      </c>
      <c r="G322" s="64"/>
      <c r="H322" s="34" t="s">
        <v>39</v>
      </c>
    </row>
    <row r="323" spans="1:8" ht="15" customHeight="1">
      <c r="A323" s="22">
        <v>42</v>
      </c>
      <c r="B323" s="61" t="s">
        <v>568</v>
      </c>
      <c r="C323" s="57" t="s">
        <v>569</v>
      </c>
      <c r="D323" s="31" t="s">
        <v>90</v>
      </c>
      <c r="E323" s="38">
        <v>25</v>
      </c>
      <c r="F323" s="37">
        <v>98000</v>
      </c>
      <c r="G323" s="64"/>
      <c r="H323" s="34" t="s">
        <v>39</v>
      </c>
    </row>
    <row r="324" spans="1:8" ht="15" customHeight="1">
      <c r="A324" s="22">
        <v>43</v>
      </c>
      <c r="B324" s="61" t="s">
        <v>570</v>
      </c>
      <c r="C324" s="57" t="s">
        <v>571</v>
      </c>
      <c r="D324" s="31" t="s">
        <v>90</v>
      </c>
      <c r="E324" s="38">
        <v>60</v>
      </c>
      <c r="F324" s="37">
        <v>87400</v>
      </c>
      <c r="G324" s="64">
        <f>E324*F324</f>
        <v>5244000</v>
      </c>
      <c r="H324" s="34" t="s">
        <v>39</v>
      </c>
    </row>
    <row r="325" spans="1:8" ht="15" customHeight="1">
      <c r="A325" s="22">
        <v>43.1</v>
      </c>
      <c r="B325" s="61" t="s">
        <v>570</v>
      </c>
      <c r="C325" s="57" t="s">
        <v>571</v>
      </c>
      <c r="D325" s="31" t="s">
        <v>90</v>
      </c>
      <c r="E325" s="38">
        <v>60</v>
      </c>
      <c r="F325" s="37">
        <v>87400</v>
      </c>
      <c r="G325" s="64"/>
      <c r="H325" s="34" t="s">
        <v>39</v>
      </c>
    </row>
    <row r="326" spans="1:8" ht="30" customHeight="1">
      <c r="A326" s="28">
        <v>44</v>
      </c>
      <c r="B326" s="61" t="s">
        <v>572</v>
      </c>
      <c r="C326" s="57" t="s">
        <v>573</v>
      </c>
      <c r="D326" s="31" t="s">
        <v>65</v>
      </c>
      <c r="E326" s="38">
        <v>4</v>
      </c>
      <c r="F326" s="37">
        <v>67800</v>
      </c>
      <c r="G326" s="64">
        <f>E326*F326</f>
        <v>271200</v>
      </c>
      <c r="H326" s="34" t="s">
        <v>39</v>
      </c>
    </row>
    <row r="327" spans="1:8" ht="30" customHeight="1">
      <c r="A327" s="28">
        <v>44.1</v>
      </c>
      <c r="B327" s="61" t="s">
        <v>572</v>
      </c>
      <c r="C327" s="57" t="s">
        <v>573</v>
      </c>
      <c r="D327" s="31" t="s">
        <v>65</v>
      </c>
      <c r="E327" s="38">
        <v>2</v>
      </c>
      <c r="F327" s="37">
        <v>67800</v>
      </c>
      <c r="G327" s="64"/>
      <c r="H327" s="34" t="s">
        <v>39</v>
      </c>
    </row>
    <row r="328" spans="1:8" ht="30" customHeight="1">
      <c r="A328" s="22">
        <v>45</v>
      </c>
      <c r="B328" s="61" t="s">
        <v>574</v>
      </c>
      <c r="C328" s="57" t="s">
        <v>575</v>
      </c>
      <c r="D328" s="31" t="s">
        <v>65</v>
      </c>
      <c r="E328" s="38">
        <v>2</v>
      </c>
      <c r="F328" s="37">
        <v>67800</v>
      </c>
      <c r="G328" s="64"/>
      <c r="H328" s="34" t="s">
        <v>39</v>
      </c>
    </row>
    <row r="329" spans="1:8" ht="45" customHeight="1">
      <c r="A329" s="22">
        <v>46</v>
      </c>
      <c r="B329" s="61" t="s">
        <v>576</v>
      </c>
      <c r="C329" s="57" t="s">
        <v>577</v>
      </c>
      <c r="D329" s="31" t="s">
        <v>65</v>
      </c>
      <c r="E329" s="38">
        <v>2</v>
      </c>
      <c r="F329" s="37">
        <v>15000</v>
      </c>
      <c r="G329" s="64">
        <f>E329*F329</f>
        <v>30000</v>
      </c>
      <c r="H329" s="34" t="s">
        <v>39</v>
      </c>
    </row>
    <row r="330" spans="1:8" ht="30" customHeight="1">
      <c r="A330" s="28">
        <v>47</v>
      </c>
      <c r="B330" s="61" t="s">
        <v>578</v>
      </c>
      <c r="C330" s="57" t="s">
        <v>579</v>
      </c>
      <c r="D330" s="31" t="s">
        <v>65</v>
      </c>
      <c r="E330" s="38">
        <v>5</v>
      </c>
      <c r="F330" s="37">
        <v>20000</v>
      </c>
      <c r="G330" s="64"/>
      <c r="H330" s="34" t="s">
        <v>39</v>
      </c>
    </row>
    <row r="331" spans="1:8" ht="15" customHeight="1">
      <c r="A331" s="22">
        <v>48</v>
      </c>
      <c r="B331" s="61" t="s">
        <v>580</v>
      </c>
      <c r="C331" s="57" t="s">
        <v>581</v>
      </c>
      <c r="D331" s="31" t="s">
        <v>65</v>
      </c>
      <c r="E331" s="38">
        <v>5</v>
      </c>
      <c r="F331" s="37">
        <v>12000</v>
      </c>
      <c r="G331" s="64"/>
      <c r="H331" s="34" t="s">
        <v>39</v>
      </c>
    </row>
    <row r="332" spans="1:8" ht="15" customHeight="1" thickBot="1">
      <c r="A332" s="28"/>
      <c r="B332" s="95"/>
      <c r="C332" s="50"/>
      <c r="D332" s="46"/>
      <c r="E332" s="41"/>
      <c r="F332" s="41"/>
      <c r="G332" s="94"/>
      <c r="H332" s="43"/>
    </row>
    <row r="333" spans="1:8" ht="15" customHeight="1" thickBot="1">
      <c r="A333" s="14"/>
      <c r="B333" s="51"/>
      <c r="C333" s="10" t="s">
        <v>582</v>
      </c>
      <c r="D333" s="74"/>
      <c r="E333" s="75"/>
      <c r="F333" s="76"/>
      <c r="G333" s="20">
        <f>SUM(G334:G392)</f>
        <v>4811250</v>
      </c>
      <c r="H333" s="21"/>
    </row>
    <row r="334" spans="1:8" ht="15" customHeight="1">
      <c r="A334" s="22">
        <v>1</v>
      </c>
      <c r="B334" s="61" t="s">
        <v>583</v>
      </c>
      <c r="C334" s="57" t="s">
        <v>584</v>
      </c>
      <c r="D334" s="92" t="s">
        <v>84</v>
      </c>
      <c r="E334" s="96">
        <v>5</v>
      </c>
      <c r="F334" s="40">
        <v>75600</v>
      </c>
      <c r="G334" s="94">
        <f t="shared" ref="G334:G385" si="12">E334*F334</f>
        <v>378000</v>
      </c>
      <c r="H334" s="34" t="s">
        <v>39</v>
      </c>
    </row>
    <row r="335" spans="1:8" ht="15" customHeight="1">
      <c r="A335" s="28">
        <v>2</v>
      </c>
      <c r="B335" s="95" t="s">
        <v>585</v>
      </c>
      <c r="C335" s="57" t="s">
        <v>586</v>
      </c>
      <c r="D335" s="92" t="s">
        <v>84</v>
      </c>
      <c r="E335" s="96">
        <v>2</v>
      </c>
      <c r="F335" s="40">
        <v>24000</v>
      </c>
      <c r="G335" s="94">
        <f t="shared" si="12"/>
        <v>48000</v>
      </c>
      <c r="H335" s="34" t="s">
        <v>39</v>
      </c>
    </row>
    <row r="336" spans="1:8" ht="15" customHeight="1">
      <c r="A336" s="28">
        <v>3</v>
      </c>
      <c r="B336" s="95" t="s">
        <v>587</v>
      </c>
      <c r="C336" s="57" t="s">
        <v>588</v>
      </c>
      <c r="D336" s="61" t="s">
        <v>524</v>
      </c>
      <c r="E336" s="96">
        <v>0.5</v>
      </c>
      <c r="F336" s="40">
        <v>45900</v>
      </c>
      <c r="G336" s="94">
        <f t="shared" si="12"/>
        <v>22950</v>
      </c>
      <c r="H336" s="34" t="s">
        <v>39</v>
      </c>
    </row>
    <row r="337" spans="1:8" ht="15" customHeight="1">
      <c r="A337" s="22">
        <v>4</v>
      </c>
      <c r="B337" s="61" t="s">
        <v>589</v>
      </c>
      <c r="C337" s="57" t="s">
        <v>590</v>
      </c>
      <c r="D337" s="31" t="s">
        <v>524</v>
      </c>
      <c r="E337" s="64">
        <v>0.5</v>
      </c>
      <c r="F337" s="40">
        <v>310000</v>
      </c>
      <c r="G337" s="94">
        <f t="shared" si="12"/>
        <v>155000</v>
      </c>
      <c r="H337" s="34" t="s">
        <v>39</v>
      </c>
    </row>
    <row r="338" spans="1:8" ht="15" customHeight="1">
      <c r="A338" s="28">
        <v>5</v>
      </c>
      <c r="B338" s="61" t="s">
        <v>591</v>
      </c>
      <c r="C338" s="93" t="s">
        <v>592</v>
      </c>
      <c r="D338" s="91" t="s">
        <v>519</v>
      </c>
      <c r="E338" s="96">
        <v>50</v>
      </c>
      <c r="F338" s="40">
        <v>1258</v>
      </c>
      <c r="G338" s="94">
        <f t="shared" si="12"/>
        <v>62900</v>
      </c>
      <c r="H338" s="34" t="s">
        <v>39</v>
      </c>
    </row>
    <row r="339" spans="1:8" ht="15" customHeight="1">
      <c r="A339" s="28">
        <v>6</v>
      </c>
      <c r="B339" s="65" t="s">
        <v>593</v>
      </c>
      <c r="C339" s="54" t="s">
        <v>83</v>
      </c>
      <c r="D339" s="55" t="s">
        <v>84</v>
      </c>
      <c r="E339" s="38">
        <v>5</v>
      </c>
      <c r="F339" s="37">
        <v>30780</v>
      </c>
      <c r="G339" s="94">
        <f t="shared" si="12"/>
        <v>153900</v>
      </c>
      <c r="H339" s="34" t="s">
        <v>39</v>
      </c>
    </row>
    <row r="340" spans="1:8" ht="15" customHeight="1">
      <c r="A340" s="22">
        <v>7</v>
      </c>
      <c r="B340" s="61" t="s">
        <v>594</v>
      </c>
      <c r="C340" s="93" t="s">
        <v>595</v>
      </c>
      <c r="D340" s="91" t="s">
        <v>519</v>
      </c>
      <c r="E340" s="96">
        <v>500</v>
      </c>
      <c r="F340" s="40">
        <v>215</v>
      </c>
      <c r="G340" s="94">
        <f t="shared" si="12"/>
        <v>107500</v>
      </c>
      <c r="H340" s="34" t="s">
        <v>39</v>
      </c>
    </row>
    <row r="341" spans="1:8" ht="15" customHeight="1">
      <c r="A341" s="28">
        <v>8</v>
      </c>
      <c r="B341" s="61" t="s">
        <v>596</v>
      </c>
      <c r="C341" s="93" t="s">
        <v>597</v>
      </c>
      <c r="D341" s="91" t="s">
        <v>519</v>
      </c>
      <c r="E341" s="96">
        <v>25</v>
      </c>
      <c r="F341" s="40">
        <v>1116</v>
      </c>
      <c r="G341" s="94">
        <f t="shared" si="12"/>
        <v>27900</v>
      </c>
      <c r="H341" s="34" t="s">
        <v>39</v>
      </c>
    </row>
    <row r="342" spans="1:8" ht="15" customHeight="1">
      <c r="A342" s="28">
        <v>9</v>
      </c>
      <c r="B342" s="61" t="s">
        <v>598</v>
      </c>
      <c r="C342" s="93" t="s">
        <v>599</v>
      </c>
      <c r="D342" s="91" t="s">
        <v>519</v>
      </c>
      <c r="E342" s="96">
        <v>1</v>
      </c>
      <c r="F342" s="40">
        <v>48300</v>
      </c>
      <c r="G342" s="94">
        <f t="shared" si="12"/>
        <v>48300</v>
      </c>
      <c r="H342" s="34" t="s">
        <v>39</v>
      </c>
    </row>
    <row r="343" spans="1:8" ht="15" customHeight="1">
      <c r="A343" s="22">
        <v>10</v>
      </c>
      <c r="B343" s="61" t="s">
        <v>600</v>
      </c>
      <c r="C343" s="93" t="s">
        <v>601</v>
      </c>
      <c r="D343" s="91" t="s">
        <v>519</v>
      </c>
      <c r="E343" s="96">
        <v>100</v>
      </c>
      <c r="F343" s="40">
        <v>150</v>
      </c>
      <c r="G343" s="94">
        <f t="shared" si="12"/>
        <v>15000</v>
      </c>
      <c r="H343" s="34" t="s">
        <v>39</v>
      </c>
    </row>
    <row r="344" spans="1:8" ht="15" customHeight="1">
      <c r="A344" s="28">
        <v>11</v>
      </c>
      <c r="B344" s="61" t="s">
        <v>602</v>
      </c>
      <c r="C344" s="93" t="s">
        <v>603</v>
      </c>
      <c r="D344" s="91" t="s">
        <v>519</v>
      </c>
      <c r="E344" s="96">
        <v>100</v>
      </c>
      <c r="F344" s="40">
        <v>644</v>
      </c>
      <c r="G344" s="94">
        <f t="shared" si="12"/>
        <v>64400</v>
      </c>
      <c r="H344" s="34" t="s">
        <v>39</v>
      </c>
    </row>
    <row r="345" spans="1:8" ht="15" customHeight="1">
      <c r="A345" s="28">
        <v>12</v>
      </c>
      <c r="B345" s="61" t="s">
        <v>604</v>
      </c>
      <c r="C345" s="93" t="s">
        <v>605</v>
      </c>
      <c r="D345" s="91" t="s">
        <v>519</v>
      </c>
      <c r="E345" s="96">
        <v>50</v>
      </c>
      <c r="F345" s="40">
        <v>932</v>
      </c>
      <c r="G345" s="94">
        <f t="shared" si="12"/>
        <v>46600</v>
      </c>
      <c r="H345" s="34" t="s">
        <v>39</v>
      </c>
    </row>
    <row r="346" spans="1:8" ht="15" customHeight="1">
      <c r="A346" s="22">
        <v>13</v>
      </c>
      <c r="B346" s="95" t="s">
        <v>606</v>
      </c>
      <c r="C346" s="93" t="s">
        <v>607</v>
      </c>
      <c r="D346" s="55" t="s">
        <v>84</v>
      </c>
      <c r="E346" s="96">
        <v>1</v>
      </c>
      <c r="F346" s="40">
        <v>64800</v>
      </c>
      <c r="G346" s="94">
        <f t="shared" si="12"/>
        <v>64800</v>
      </c>
      <c r="H346" s="34" t="s">
        <v>39</v>
      </c>
    </row>
    <row r="347" spans="1:8" ht="15" customHeight="1">
      <c r="A347" s="28">
        <v>14</v>
      </c>
      <c r="B347" s="95" t="s">
        <v>608</v>
      </c>
      <c r="C347" s="93" t="s">
        <v>609</v>
      </c>
      <c r="D347" s="91" t="s">
        <v>519</v>
      </c>
      <c r="E347" s="96">
        <v>100</v>
      </c>
      <c r="F347" s="40">
        <v>166</v>
      </c>
      <c r="G347" s="94">
        <f t="shared" si="12"/>
        <v>16600</v>
      </c>
      <c r="H347" s="34" t="s">
        <v>39</v>
      </c>
    </row>
    <row r="348" spans="1:8" ht="15" customHeight="1">
      <c r="A348" s="28">
        <v>15</v>
      </c>
      <c r="B348" s="61" t="s">
        <v>610</v>
      </c>
      <c r="C348" s="93" t="s">
        <v>611</v>
      </c>
      <c r="D348" s="91" t="s">
        <v>519</v>
      </c>
      <c r="E348" s="96">
        <v>10</v>
      </c>
      <c r="F348" s="40">
        <v>14170</v>
      </c>
      <c r="G348" s="94">
        <f t="shared" si="12"/>
        <v>141700</v>
      </c>
      <c r="H348" s="34" t="s">
        <v>39</v>
      </c>
    </row>
    <row r="349" spans="1:8" ht="15" customHeight="1">
      <c r="A349" s="22">
        <v>16</v>
      </c>
      <c r="B349" s="95" t="s">
        <v>612</v>
      </c>
      <c r="C349" s="77" t="s">
        <v>613</v>
      </c>
      <c r="D349" s="91" t="s">
        <v>519</v>
      </c>
      <c r="E349" s="96">
        <v>500</v>
      </c>
      <c r="F349" s="40">
        <v>103</v>
      </c>
      <c r="G349" s="94">
        <f t="shared" si="12"/>
        <v>51500</v>
      </c>
      <c r="H349" s="34" t="s">
        <v>39</v>
      </c>
    </row>
    <row r="350" spans="1:8" ht="15" customHeight="1">
      <c r="A350" s="28">
        <v>17</v>
      </c>
      <c r="B350" s="61" t="s">
        <v>614</v>
      </c>
      <c r="C350" s="93" t="s">
        <v>615</v>
      </c>
      <c r="D350" s="91" t="s">
        <v>519</v>
      </c>
      <c r="E350" s="96">
        <v>100</v>
      </c>
      <c r="F350" s="40">
        <v>674</v>
      </c>
      <c r="G350" s="94">
        <f t="shared" si="12"/>
        <v>67400</v>
      </c>
      <c r="H350" s="34" t="s">
        <v>39</v>
      </c>
    </row>
    <row r="351" spans="1:8" ht="15" customHeight="1">
      <c r="A351" s="28">
        <v>18</v>
      </c>
      <c r="B351" s="61" t="s">
        <v>616</v>
      </c>
      <c r="C351" s="93" t="s">
        <v>617</v>
      </c>
      <c r="D351" s="91" t="s">
        <v>519</v>
      </c>
      <c r="E351" s="96">
        <v>100</v>
      </c>
      <c r="F351" s="40">
        <v>500</v>
      </c>
      <c r="G351" s="94">
        <f t="shared" si="12"/>
        <v>50000</v>
      </c>
      <c r="H351" s="34" t="s">
        <v>39</v>
      </c>
    </row>
    <row r="352" spans="1:8" ht="15" customHeight="1">
      <c r="A352" s="22">
        <v>19</v>
      </c>
      <c r="B352" s="61" t="s">
        <v>618</v>
      </c>
      <c r="C352" s="77" t="s">
        <v>619</v>
      </c>
      <c r="D352" s="91" t="s">
        <v>519</v>
      </c>
      <c r="E352" s="96">
        <v>500</v>
      </c>
      <c r="F352" s="40">
        <v>82</v>
      </c>
      <c r="G352" s="94">
        <f t="shared" si="12"/>
        <v>41000</v>
      </c>
      <c r="H352" s="34" t="s">
        <v>39</v>
      </c>
    </row>
    <row r="353" spans="1:8" ht="15" customHeight="1">
      <c r="A353" s="28">
        <v>20</v>
      </c>
      <c r="B353" s="61" t="s">
        <v>620</v>
      </c>
      <c r="C353" s="93" t="s">
        <v>621</v>
      </c>
      <c r="D353" s="91" t="s">
        <v>519</v>
      </c>
      <c r="E353" s="96">
        <v>25</v>
      </c>
      <c r="F353" s="40">
        <v>776</v>
      </c>
      <c r="G353" s="94">
        <f t="shared" si="12"/>
        <v>19400</v>
      </c>
      <c r="H353" s="34" t="s">
        <v>39</v>
      </c>
    </row>
    <row r="354" spans="1:8" ht="15" customHeight="1">
      <c r="A354" s="28">
        <v>21</v>
      </c>
      <c r="B354" s="61" t="s">
        <v>622</v>
      </c>
      <c r="C354" s="93" t="s">
        <v>623</v>
      </c>
      <c r="D354" s="91" t="s">
        <v>519</v>
      </c>
      <c r="E354" s="96">
        <v>5</v>
      </c>
      <c r="F354" s="40">
        <v>8880</v>
      </c>
      <c r="G354" s="94">
        <f t="shared" si="12"/>
        <v>44400</v>
      </c>
      <c r="H354" s="34" t="s">
        <v>39</v>
      </c>
    </row>
    <row r="355" spans="1:8" ht="15" customHeight="1">
      <c r="A355" s="22">
        <v>22</v>
      </c>
      <c r="B355" s="95" t="s">
        <v>624</v>
      </c>
      <c r="C355" s="93" t="s">
        <v>625</v>
      </c>
      <c r="D355" s="91" t="s">
        <v>519</v>
      </c>
      <c r="E355" s="96">
        <v>25</v>
      </c>
      <c r="F355" s="40">
        <v>1728</v>
      </c>
      <c r="G355" s="94">
        <f t="shared" si="12"/>
        <v>43200</v>
      </c>
      <c r="H355" s="34" t="s">
        <v>39</v>
      </c>
    </row>
    <row r="356" spans="1:8" ht="15" customHeight="1">
      <c r="A356" s="28">
        <v>23</v>
      </c>
      <c r="B356" s="61" t="s">
        <v>626</v>
      </c>
      <c r="C356" s="93" t="s">
        <v>627</v>
      </c>
      <c r="D356" s="91" t="s">
        <v>519</v>
      </c>
      <c r="E356" s="96">
        <v>50</v>
      </c>
      <c r="F356" s="40">
        <v>1506</v>
      </c>
      <c r="G356" s="94">
        <f t="shared" si="12"/>
        <v>75300</v>
      </c>
      <c r="H356" s="34" t="s">
        <v>39</v>
      </c>
    </row>
    <row r="357" spans="1:8" ht="15" customHeight="1">
      <c r="A357" s="28">
        <v>24</v>
      </c>
      <c r="B357" s="95" t="s">
        <v>628</v>
      </c>
      <c r="C357" s="93" t="s">
        <v>629</v>
      </c>
      <c r="D357" s="91" t="s">
        <v>519</v>
      </c>
      <c r="E357" s="96">
        <v>500</v>
      </c>
      <c r="F357" s="40">
        <v>40.799999999999997</v>
      </c>
      <c r="G357" s="94">
        <f t="shared" si="12"/>
        <v>20400</v>
      </c>
      <c r="H357" s="34" t="s">
        <v>39</v>
      </c>
    </row>
    <row r="358" spans="1:8" ht="15" customHeight="1">
      <c r="A358" s="22">
        <v>25</v>
      </c>
      <c r="B358" s="61" t="s">
        <v>630</v>
      </c>
      <c r="C358" s="93" t="s">
        <v>631</v>
      </c>
      <c r="D358" s="91" t="s">
        <v>519</v>
      </c>
      <c r="E358" s="96">
        <v>100</v>
      </c>
      <c r="F358" s="40">
        <v>194</v>
      </c>
      <c r="G358" s="94">
        <f t="shared" si="12"/>
        <v>19400</v>
      </c>
      <c r="H358" s="34" t="s">
        <v>39</v>
      </c>
    </row>
    <row r="359" spans="1:8" ht="15" customHeight="1">
      <c r="A359" s="28">
        <v>26</v>
      </c>
      <c r="B359" s="61" t="s">
        <v>632</v>
      </c>
      <c r="C359" s="93" t="s">
        <v>633</v>
      </c>
      <c r="D359" s="91" t="s">
        <v>519</v>
      </c>
      <c r="E359" s="96">
        <v>50</v>
      </c>
      <c r="F359" s="40">
        <v>3368</v>
      </c>
      <c r="G359" s="94">
        <f t="shared" si="12"/>
        <v>168400</v>
      </c>
      <c r="H359" s="34" t="s">
        <v>39</v>
      </c>
    </row>
    <row r="360" spans="1:8" ht="15" customHeight="1">
      <c r="A360" s="28">
        <v>27</v>
      </c>
      <c r="B360" s="61" t="s">
        <v>634</v>
      </c>
      <c r="C360" s="77" t="s">
        <v>635</v>
      </c>
      <c r="D360" s="91" t="s">
        <v>519</v>
      </c>
      <c r="E360" s="96">
        <v>25</v>
      </c>
      <c r="F360" s="40">
        <v>1592</v>
      </c>
      <c r="G360" s="94">
        <f t="shared" si="12"/>
        <v>39800</v>
      </c>
      <c r="H360" s="34" t="s">
        <v>39</v>
      </c>
    </row>
    <row r="361" spans="1:8" ht="15" customHeight="1">
      <c r="A361" s="22">
        <v>28</v>
      </c>
      <c r="B361" s="61" t="s">
        <v>636</v>
      </c>
      <c r="C361" s="93" t="s">
        <v>637</v>
      </c>
      <c r="D361" s="91" t="s">
        <v>212</v>
      </c>
      <c r="E361" s="38">
        <v>7</v>
      </c>
      <c r="F361" s="38">
        <v>70000</v>
      </c>
      <c r="G361" s="94">
        <f t="shared" si="12"/>
        <v>490000</v>
      </c>
      <c r="H361" s="34" t="s">
        <v>39</v>
      </c>
    </row>
    <row r="362" spans="1:8" ht="15" customHeight="1">
      <c r="A362" s="28">
        <v>29</v>
      </c>
      <c r="B362" s="61" t="s">
        <v>638</v>
      </c>
      <c r="C362" s="93" t="s">
        <v>639</v>
      </c>
      <c r="D362" s="91" t="s">
        <v>212</v>
      </c>
      <c r="E362" s="96">
        <v>1</v>
      </c>
      <c r="F362" s="40">
        <v>68000</v>
      </c>
      <c r="G362" s="94">
        <f t="shared" si="12"/>
        <v>68000</v>
      </c>
      <c r="H362" s="34" t="s">
        <v>39</v>
      </c>
    </row>
    <row r="363" spans="1:8" ht="15" customHeight="1">
      <c r="A363" s="28">
        <v>30</v>
      </c>
      <c r="B363" s="61" t="s">
        <v>640</v>
      </c>
      <c r="C363" s="93" t="s">
        <v>641</v>
      </c>
      <c r="D363" s="91" t="s">
        <v>212</v>
      </c>
      <c r="E363" s="96">
        <v>1</v>
      </c>
      <c r="F363" s="40">
        <v>68000</v>
      </c>
      <c r="G363" s="94">
        <f t="shared" si="12"/>
        <v>68000</v>
      </c>
      <c r="H363" s="34" t="s">
        <v>39</v>
      </c>
    </row>
    <row r="364" spans="1:8" ht="15" customHeight="1">
      <c r="A364" s="22">
        <v>31</v>
      </c>
      <c r="B364" s="61" t="s">
        <v>642</v>
      </c>
      <c r="C364" s="93" t="s">
        <v>643</v>
      </c>
      <c r="D364" s="91" t="s">
        <v>212</v>
      </c>
      <c r="E364" s="96">
        <v>1</v>
      </c>
      <c r="F364" s="40">
        <v>118800</v>
      </c>
      <c r="G364" s="94">
        <f t="shared" si="12"/>
        <v>118800</v>
      </c>
      <c r="H364" s="34" t="s">
        <v>39</v>
      </c>
    </row>
    <row r="365" spans="1:8" ht="15" customHeight="1">
      <c r="A365" s="28">
        <v>32</v>
      </c>
      <c r="B365" s="35" t="s">
        <v>644</v>
      </c>
      <c r="C365" s="93" t="s">
        <v>645</v>
      </c>
      <c r="D365" s="91" t="s">
        <v>212</v>
      </c>
      <c r="E365" s="64">
        <v>2</v>
      </c>
      <c r="F365" s="38">
        <v>200000</v>
      </c>
      <c r="G365" s="94">
        <f t="shared" si="12"/>
        <v>400000</v>
      </c>
      <c r="H365" s="34" t="s">
        <v>39</v>
      </c>
    </row>
    <row r="366" spans="1:8" ht="15" customHeight="1">
      <c r="A366" s="28">
        <v>32.1</v>
      </c>
      <c r="B366" s="35" t="s">
        <v>644</v>
      </c>
      <c r="C366" s="93" t="s">
        <v>645</v>
      </c>
      <c r="D366" s="91" t="s">
        <v>212</v>
      </c>
      <c r="E366" s="64">
        <v>2</v>
      </c>
      <c r="F366" s="38">
        <v>200000</v>
      </c>
      <c r="G366" s="94"/>
      <c r="H366" s="34" t="s">
        <v>39</v>
      </c>
    </row>
    <row r="367" spans="1:8" ht="15" customHeight="1">
      <c r="A367" s="28">
        <v>33</v>
      </c>
      <c r="B367" s="35" t="s">
        <v>646</v>
      </c>
      <c r="C367" s="93" t="s">
        <v>647</v>
      </c>
      <c r="D367" s="92" t="s">
        <v>648</v>
      </c>
      <c r="E367" s="96">
        <v>4</v>
      </c>
      <c r="F367" s="40">
        <v>14500</v>
      </c>
      <c r="G367" s="94">
        <f t="shared" si="12"/>
        <v>58000</v>
      </c>
      <c r="H367" s="34" t="s">
        <v>39</v>
      </c>
    </row>
    <row r="368" spans="1:8" ht="15" customHeight="1">
      <c r="A368" s="22">
        <v>34</v>
      </c>
      <c r="B368" s="35" t="s">
        <v>649</v>
      </c>
      <c r="C368" s="93" t="s">
        <v>650</v>
      </c>
      <c r="D368" s="92" t="s">
        <v>648</v>
      </c>
      <c r="E368" s="96">
        <v>4</v>
      </c>
      <c r="F368" s="40">
        <v>14750</v>
      </c>
      <c r="G368" s="94">
        <f t="shared" si="12"/>
        <v>59000</v>
      </c>
      <c r="H368" s="34" t="s">
        <v>39</v>
      </c>
    </row>
    <row r="369" spans="1:8" ht="15" customHeight="1">
      <c r="A369" s="28">
        <v>35</v>
      </c>
      <c r="B369" s="35" t="s">
        <v>651</v>
      </c>
      <c r="C369" s="93" t="s">
        <v>652</v>
      </c>
      <c r="D369" s="92" t="s">
        <v>648</v>
      </c>
      <c r="E369" s="96">
        <v>10</v>
      </c>
      <c r="F369" s="40">
        <v>19800</v>
      </c>
      <c r="G369" s="94">
        <f t="shared" si="12"/>
        <v>198000</v>
      </c>
      <c r="H369" s="34" t="s">
        <v>39</v>
      </c>
    </row>
    <row r="370" spans="1:8" ht="15" customHeight="1">
      <c r="A370" s="28">
        <v>36</v>
      </c>
      <c r="B370" s="35" t="s">
        <v>653</v>
      </c>
      <c r="C370" s="93" t="s">
        <v>654</v>
      </c>
      <c r="D370" s="92" t="s">
        <v>648</v>
      </c>
      <c r="E370" s="96">
        <v>10</v>
      </c>
      <c r="F370" s="40">
        <v>19000</v>
      </c>
      <c r="G370" s="94">
        <f t="shared" si="12"/>
        <v>190000</v>
      </c>
      <c r="H370" s="34" t="s">
        <v>39</v>
      </c>
    </row>
    <row r="371" spans="1:8" ht="15" customHeight="1">
      <c r="A371" s="22">
        <v>37</v>
      </c>
      <c r="B371" s="61" t="s">
        <v>655</v>
      </c>
      <c r="C371" s="93" t="s">
        <v>656</v>
      </c>
      <c r="D371" s="92" t="s">
        <v>648</v>
      </c>
      <c r="E371" s="96">
        <v>2</v>
      </c>
      <c r="F371" s="40">
        <v>15500</v>
      </c>
      <c r="G371" s="94">
        <f t="shared" si="12"/>
        <v>31000</v>
      </c>
      <c r="H371" s="34" t="s">
        <v>39</v>
      </c>
    </row>
    <row r="372" spans="1:8" ht="15" customHeight="1">
      <c r="A372" s="28">
        <v>38</v>
      </c>
      <c r="B372" s="61" t="s">
        <v>657</v>
      </c>
      <c r="C372" s="93" t="s">
        <v>658</v>
      </c>
      <c r="D372" s="92" t="s">
        <v>648</v>
      </c>
      <c r="E372" s="96">
        <v>2</v>
      </c>
      <c r="F372" s="40">
        <v>17500</v>
      </c>
      <c r="G372" s="94">
        <f t="shared" si="12"/>
        <v>35000</v>
      </c>
      <c r="H372" s="34" t="s">
        <v>39</v>
      </c>
    </row>
    <row r="373" spans="1:8" ht="15" customHeight="1">
      <c r="A373" s="28">
        <v>39</v>
      </c>
      <c r="B373" s="61" t="s">
        <v>659</v>
      </c>
      <c r="C373" s="93" t="s">
        <v>660</v>
      </c>
      <c r="D373" s="92" t="s">
        <v>648</v>
      </c>
      <c r="E373" s="96">
        <v>2</v>
      </c>
      <c r="F373" s="40">
        <v>13000</v>
      </c>
      <c r="G373" s="94">
        <f t="shared" si="12"/>
        <v>26000</v>
      </c>
      <c r="H373" s="34" t="s">
        <v>39</v>
      </c>
    </row>
    <row r="374" spans="1:8" ht="15" customHeight="1">
      <c r="A374" s="22">
        <v>40</v>
      </c>
      <c r="B374" s="61" t="s">
        <v>661</v>
      </c>
      <c r="C374" s="93" t="s">
        <v>662</v>
      </c>
      <c r="D374" s="92" t="s">
        <v>648</v>
      </c>
      <c r="E374" s="96">
        <v>3</v>
      </c>
      <c r="F374" s="40">
        <v>13000</v>
      </c>
      <c r="G374" s="94">
        <f t="shared" si="12"/>
        <v>39000</v>
      </c>
      <c r="H374" s="34" t="s">
        <v>39</v>
      </c>
    </row>
    <row r="375" spans="1:8" ht="15" customHeight="1">
      <c r="A375" s="28">
        <v>41</v>
      </c>
      <c r="B375" s="61" t="s">
        <v>663</v>
      </c>
      <c r="C375" s="93" t="s">
        <v>607</v>
      </c>
      <c r="D375" s="92" t="s">
        <v>648</v>
      </c>
      <c r="E375" s="96">
        <v>2</v>
      </c>
      <c r="F375" s="40">
        <v>13000</v>
      </c>
      <c r="G375" s="94">
        <f t="shared" si="12"/>
        <v>26000</v>
      </c>
      <c r="H375" s="34" t="s">
        <v>39</v>
      </c>
    </row>
    <row r="376" spans="1:8" ht="15" customHeight="1">
      <c r="A376" s="28">
        <v>42</v>
      </c>
      <c r="B376" s="61" t="s">
        <v>664</v>
      </c>
      <c r="C376" s="93" t="s">
        <v>665</v>
      </c>
      <c r="D376" s="92" t="s">
        <v>648</v>
      </c>
      <c r="E376" s="96">
        <v>2</v>
      </c>
      <c r="F376" s="40">
        <v>13000</v>
      </c>
      <c r="G376" s="94">
        <f t="shared" si="12"/>
        <v>26000</v>
      </c>
      <c r="H376" s="34" t="s">
        <v>39</v>
      </c>
    </row>
    <row r="377" spans="1:8" ht="15" customHeight="1">
      <c r="A377" s="22">
        <v>43</v>
      </c>
      <c r="B377" s="61" t="s">
        <v>666</v>
      </c>
      <c r="C377" s="93" t="s">
        <v>667</v>
      </c>
      <c r="D377" s="92" t="s">
        <v>648</v>
      </c>
      <c r="E377" s="96">
        <v>4</v>
      </c>
      <c r="F377" s="40">
        <v>16250</v>
      </c>
      <c r="G377" s="94">
        <f t="shared" si="12"/>
        <v>65000</v>
      </c>
      <c r="H377" s="34" t="s">
        <v>39</v>
      </c>
    </row>
    <row r="378" spans="1:8" ht="15" customHeight="1">
      <c r="A378" s="28">
        <v>44</v>
      </c>
      <c r="B378" s="61" t="s">
        <v>668</v>
      </c>
      <c r="C378" s="93" t="s">
        <v>669</v>
      </c>
      <c r="D378" s="92" t="s">
        <v>648</v>
      </c>
      <c r="E378" s="96">
        <v>2</v>
      </c>
      <c r="F378" s="40">
        <v>13000</v>
      </c>
      <c r="G378" s="94">
        <f t="shared" si="12"/>
        <v>26000</v>
      </c>
      <c r="H378" s="34" t="s">
        <v>39</v>
      </c>
    </row>
    <row r="379" spans="1:8" ht="15" customHeight="1">
      <c r="A379" s="28">
        <v>45</v>
      </c>
      <c r="B379" s="61" t="s">
        <v>670</v>
      </c>
      <c r="C379" s="93" t="s">
        <v>671</v>
      </c>
      <c r="D379" s="92" t="s">
        <v>648</v>
      </c>
      <c r="E379" s="96">
        <v>2</v>
      </c>
      <c r="F379" s="40">
        <v>13000</v>
      </c>
      <c r="G379" s="94">
        <f t="shared" si="12"/>
        <v>26000</v>
      </c>
      <c r="H379" s="34" t="s">
        <v>39</v>
      </c>
    </row>
    <row r="380" spans="1:8" ht="15" customHeight="1">
      <c r="A380" s="22">
        <v>46</v>
      </c>
      <c r="B380" s="61" t="s">
        <v>672</v>
      </c>
      <c r="C380" s="93" t="s">
        <v>673</v>
      </c>
      <c r="D380" s="92" t="s">
        <v>648</v>
      </c>
      <c r="E380" s="96">
        <v>2</v>
      </c>
      <c r="F380" s="40">
        <v>13000</v>
      </c>
      <c r="G380" s="94">
        <f t="shared" si="12"/>
        <v>26000</v>
      </c>
      <c r="H380" s="34" t="s">
        <v>39</v>
      </c>
    </row>
    <row r="381" spans="1:8" ht="15" customHeight="1">
      <c r="A381" s="28">
        <v>47</v>
      </c>
      <c r="B381" s="61" t="s">
        <v>674</v>
      </c>
      <c r="C381" s="93" t="s">
        <v>675</v>
      </c>
      <c r="D381" s="92" t="s">
        <v>648</v>
      </c>
      <c r="E381" s="96">
        <v>2</v>
      </c>
      <c r="F381" s="40">
        <v>26000</v>
      </c>
      <c r="G381" s="94">
        <f t="shared" si="12"/>
        <v>52000</v>
      </c>
      <c r="H381" s="34" t="s">
        <v>39</v>
      </c>
    </row>
    <row r="382" spans="1:8" ht="15" customHeight="1">
      <c r="A382" s="28">
        <v>48</v>
      </c>
      <c r="B382" s="61" t="s">
        <v>676</v>
      </c>
      <c r="C382" s="93" t="s">
        <v>677</v>
      </c>
      <c r="D382" s="92" t="s">
        <v>648</v>
      </c>
      <c r="E382" s="96">
        <v>1</v>
      </c>
      <c r="F382" s="40">
        <v>13000</v>
      </c>
      <c r="G382" s="94">
        <f t="shared" si="12"/>
        <v>13000</v>
      </c>
      <c r="H382" s="34" t="s">
        <v>39</v>
      </c>
    </row>
    <row r="383" spans="1:8" ht="15" customHeight="1">
      <c r="A383" s="22">
        <v>49</v>
      </c>
      <c r="B383" s="61" t="s">
        <v>678</v>
      </c>
      <c r="C383" s="93" t="s">
        <v>679</v>
      </c>
      <c r="D383" s="92" t="s">
        <v>648</v>
      </c>
      <c r="E383" s="96">
        <v>2</v>
      </c>
      <c r="F383" s="40">
        <v>18000</v>
      </c>
      <c r="G383" s="94">
        <f t="shared" si="12"/>
        <v>36000</v>
      </c>
      <c r="H383" s="34" t="s">
        <v>39</v>
      </c>
    </row>
    <row r="384" spans="1:8" ht="15" customHeight="1">
      <c r="A384" s="28">
        <v>50</v>
      </c>
      <c r="B384" s="61" t="s">
        <v>680</v>
      </c>
      <c r="C384" s="93" t="s">
        <v>681</v>
      </c>
      <c r="D384" s="92" t="s">
        <v>648</v>
      </c>
      <c r="E384" s="96">
        <v>1</v>
      </c>
      <c r="F384" s="40">
        <v>13000</v>
      </c>
      <c r="G384" s="94">
        <f t="shared" si="12"/>
        <v>13000</v>
      </c>
      <c r="H384" s="34" t="s">
        <v>39</v>
      </c>
    </row>
    <row r="385" spans="1:8" ht="15" customHeight="1">
      <c r="A385" s="28">
        <v>51</v>
      </c>
      <c r="B385" s="61" t="s">
        <v>682</v>
      </c>
      <c r="C385" s="93" t="s">
        <v>683</v>
      </c>
      <c r="D385" s="92" t="s">
        <v>648</v>
      </c>
      <c r="E385" s="96">
        <v>2</v>
      </c>
      <c r="F385" s="40">
        <v>19000</v>
      </c>
      <c r="G385" s="94">
        <f t="shared" si="12"/>
        <v>38000</v>
      </c>
      <c r="H385" s="34" t="s">
        <v>39</v>
      </c>
    </row>
    <row r="386" spans="1:8" ht="15" customHeight="1">
      <c r="A386" s="28">
        <v>52</v>
      </c>
      <c r="B386" s="97" t="s">
        <v>684</v>
      </c>
      <c r="C386" s="57" t="s">
        <v>685</v>
      </c>
      <c r="D386" s="92" t="s">
        <v>686</v>
      </c>
      <c r="E386" s="98">
        <v>100</v>
      </c>
      <c r="F386" s="37">
        <v>2800</v>
      </c>
      <c r="G386" s="64">
        <f>E386*F386</f>
        <v>280000</v>
      </c>
      <c r="H386" s="34" t="s">
        <v>14</v>
      </c>
    </row>
    <row r="387" spans="1:8" ht="15" customHeight="1">
      <c r="A387" s="28">
        <v>53</v>
      </c>
      <c r="B387" s="95">
        <v>24300000</v>
      </c>
      <c r="C387" s="93" t="s">
        <v>687</v>
      </c>
      <c r="D387" s="92" t="s">
        <v>519</v>
      </c>
      <c r="E387" s="98">
        <v>25</v>
      </c>
      <c r="F387" s="37">
        <v>1076</v>
      </c>
      <c r="G387" s="64">
        <f t="shared" ref="G387:G391" si="13">E387*F387</f>
        <v>26900</v>
      </c>
      <c r="H387" s="34" t="s">
        <v>39</v>
      </c>
    </row>
    <row r="388" spans="1:8" ht="15" customHeight="1">
      <c r="A388" s="28">
        <v>54</v>
      </c>
      <c r="B388" s="95">
        <v>24311390</v>
      </c>
      <c r="C388" s="93" t="s">
        <v>688</v>
      </c>
      <c r="D388" s="92" t="s">
        <v>519</v>
      </c>
      <c r="E388" s="98">
        <v>250</v>
      </c>
      <c r="F388" s="37">
        <v>97.2</v>
      </c>
      <c r="G388" s="64">
        <f t="shared" si="13"/>
        <v>24300</v>
      </c>
      <c r="H388" s="34" t="s">
        <v>39</v>
      </c>
    </row>
    <row r="389" spans="1:8" ht="15" customHeight="1">
      <c r="A389" s="28">
        <v>55</v>
      </c>
      <c r="B389" s="35">
        <v>24300000</v>
      </c>
      <c r="C389" s="63" t="s">
        <v>689</v>
      </c>
      <c r="D389" s="92" t="s">
        <v>519</v>
      </c>
      <c r="E389" s="98">
        <v>25</v>
      </c>
      <c r="F389" s="37">
        <v>1980</v>
      </c>
      <c r="G389" s="64">
        <f t="shared" si="13"/>
        <v>49500</v>
      </c>
      <c r="H389" s="34" t="s">
        <v>39</v>
      </c>
    </row>
    <row r="390" spans="1:8" ht="15" customHeight="1">
      <c r="A390" s="28">
        <v>56</v>
      </c>
      <c r="B390" s="35">
        <v>24300000</v>
      </c>
      <c r="C390" s="63" t="s">
        <v>690</v>
      </c>
      <c r="D390" s="92" t="s">
        <v>524</v>
      </c>
      <c r="E390" s="98">
        <v>1</v>
      </c>
      <c r="F390" s="37">
        <v>174000</v>
      </c>
      <c r="G390" s="64">
        <f t="shared" si="13"/>
        <v>174000</v>
      </c>
      <c r="H390" s="34" t="s">
        <v>39</v>
      </c>
    </row>
    <row r="391" spans="1:8" ht="15" customHeight="1">
      <c r="A391" s="28">
        <v>57</v>
      </c>
      <c r="B391" s="95">
        <v>24311260</v>
      </c>
      <c r="C391" s="93" t="s">
        <v>691</v>
      </c>
      <c r="D391" s="61" t="s">
        <v>524</v>
      </c>
      <c r="E391" s="96">
        <v>5</v>
      </c>
      <c r="F391" s="40">
        <v>27000</v>
      </c>
      <c r="G391" s="64">
        <f t="shared" si="13"/>
        <v>135000</v>
      </c>
      <c r="H391" s="34" t="s">
        <v>39</v>
      </c>
    </row>
    <row r="392" spans="1:8" ht="15" customHeight="1" thickBot="1">
      <c r="A392" s="99"/>
      <c r="B392" s="92"/>
      <c r="C392" s="100"/>
      <c r="D392" s="101"/>
      <c r="E392" s="94"/>
      <c r="F392" s="41"/>
      <c r="G392" s="94"/>
      <c r="H392" s="43"/>
    </row>
    <row r="393" spans="1:8" ht="15" customHeight="1" thickBot="1">
      <c r="A393" s="14"/>
      <c r="B393" s="51"/>
      <c r="C393" s="10" t="s">
        <v>692</v>
      </c>
      <c r="D393" s="74"/>
      <c r="E393" s="75"/>
      <c r="F393" s="76"/>
      <c r="G393" s="20">
        <f>SUM(G394:G425)</f>
        <v>5510780</v>
      </c>
      <c r="H393" s="21"/>
    </row>
    <row r="394" spans="1:8" ht="15" customHeight="1">
      <c r="A394" s="22">
        <v>1</v>
      </c>
      <c r="B394" s="56">
        <v>33691420</v>
      </c>
      <c r="C394" s="58" t="s">
        <v>693</v>
      </c>
      <c r="D394" s="55" t="s">
        <v>65</v>
      </c>
      <c r="E394" s="38">
        <v>1</v>
      </c>
      <c r="F394" s="59">
        <v>144000</v>
      </c>
      <c r="G394" s="59">
        <f>E394*F394</f>
        <v>144000</v>
      </c>
      <c r="H394" s="27" t="s">
        <v>39</v>
      </c>
    </row>
    <row r="395" spans="1:8" ht="15" customHeight="1">
      <c r="A395" s="22">
        <v>2</v>
      </c>
      <c r="B395" s="56" t="s">
        <v>694</v>
      </c>
      <c r="C395" s="57" t="s">
        <v>695</v>
      </c>
      <c r="D395" s="55" t="s">
        <v>65</v>
      </c>
      <c r="E395" s="38">
        <v>1</v>
      </c>
      <c r="F395" s="38">
        <v>1488000</v>
      </c>
      <c r="G395" s="59">
        <f>E395*F395</f>
        <v>1488000</v>
      </c>
      <c r="H395" s="27" t="s">
        <v>39</v>
      </c>
    </row>
    <row r="396" spans="1:8" ht="15" customHeight="1">
      <c r="A396" s="22">
        <v>2.1</v>
      </c>
      <c r="B396" s="56" t="s">
        <v>694</v>
      </c>
      <c r="C396" s="57" t="s">
        <v>695</v>
      </c>
      <c r="D396" s="55" t="s">
        <v>65</v>
      </c>
      <c r="E396" s="38">
        <v>3</v>
      </c>
      <c r="F396" s="38">
        <v>1488000</v>
      </c>
      <c r="G396" s="59"/>
      <c r="H396" s="27" t="s">
        <v>39</v>
      </c>
    </row>
    <row r="397" spans="1:8" ht="15" customHeight="1">
      <c r="A397" s="22">
        <v>3</v>
      </c>
      <c r="B397" s="56" t="s">
        <v>696</v>
      </c>
      <c r="C397" s="57" t="s">
        <v>697</v>
      </c>
      <c r="D397" s="55" t="s">
        <v>65</v>
      </c>
      <c r="E397" s="38">
        <v>5</v>
      </c>
      <c r="F397" s="59">
        <v>23000</v>
      </c>
      <c r="G397" s="59">
        <f>E397*F397</f>
        <v>115000</v>
      </c>
      <c r="H397" s="27" t="s">
        <v>39</v>
      </c>
    </row>
    <row r="398" spans="1:8" ht="15" customHeight="1">
      <c r="A398" s="22">
        <v>3.1</v>
      </c>
      <c r="B398" s="56" t="s">
        <v>696</v>
      </c>
      <c r="C398" s="57" t="s">
        <v>697</v>
      </c>
      <c r="D398" s="55" t="s">
        <v>65</v>
      </c>
      <c r="E398" s="38">
        <v>35</v>
      </c>
      <c r="F398" s="59">
        <v>23000</v>
      </c>
      <c r="G398" s="59"/>
      <c r="H398" s="27" t="s">
        <v>39</v>
      </c>
    </row>
    <row r="399" spans="1:8" ht="45" customHeight="1">
      <c r="A399" s="22">
        <v>4</v>
      </c>
      <c r="B399" s="56" t="s">
        <v>698</v>
      </c>
      <c r="C399" s="57" t="s">
        <v>699</v>
      </c>
      <c r="D399" s="55" t="s">
        <v>65</v>
      </c>
      <c r="E399" s="38">
        <v>5</v>
      </c>
      <c r="F399" s="38">
        <v>226000</v>
      </c>
      <c r="G399" s="59">
        <f>E399*F399</f>
        <v>1130000</v>
      </c>
      <c r="H399" s="27" t="s">
        <v>39</v>
      </c>
    </row>
    <row r="400" spans="1:8" ht="45" customHeight="1">
      <c r="A400" s="22">
        <v>4.0999999999999996</v>
      </c>
      <c r="B400" s="56" t="s">
        <v>698</v>
      </c>
      <c r="C400" s="57" t="s">
        <v>699</v>
      </c>
      <c r="D400" s="55" t="s">
        <v>65</v>
      </c>
      <c r="E400" s="38">
        <v>35</v>
      </c>
      <c r="F400" s="38">
        <v>226000</v>
      </c>
      <c r="G400" s="59"/>
      <c r="H400" s="27" t="s">
        <v>39</v>
      </c>
    </row>
    <row r="401" spans="1:8" ht="15" customHeight="1">
      <c r="A401" s="22">
        <v>5</v>
      </c>
      <c r="B401" s="56" t="s">
        <v>700</v>
      </c>
      <c r="C401" s="57" t="s">
        <v>701</v>
      </c>
      <c r="D401" s="55" t="s">
        <v>65</v>
      </c>
      <c r="E401" s="38">
        <v>1</v>
      </c>
      <c r="F401" s="59">
        <v>27000</v>
      </c>
      <c r="G401" s="59">
        <f>E401*F401</f>
        <v>27000</v>
      </c>
      <c r="H401" s="27" t="s">
        <v>39</v>
      </c>
    </row>
    <row r="402" spans="1:8" ht="15" customHeight="1">
      <c r="A402" s="22">
        <v>5.0999999999999996</v>
      </c>
      <c r="B402" s="56" t="s">
        <v>700</v>
      </c>
      <c r="C402" s="57" t="s">
        <v>701</v>
      </c>
      <c r="D402" s="55" t="s">
        <v>65</v>
      </c>
      <c r="E402" s="38">
        <v>1</v>
      </c>
      <c r="F402" s="59">
        <v>27000</v>
      </c>
      <c r="G402" s="59"/>
      <c r="H402" s="27" t="s">
        <v>39</v>
      </c>
    </row>
    <row r="403" spans="1:8" ht="30" customHeight="1">
      <c r="A403" s="22">
        <v>6</v>
      </c>
      <c r="B403" s="56" t="s">
        <v>702</v>
      </c>
      <c r="C403" s="57" t="s">
        <v>703</v>
      </c>
      <c r="D403" s="55" t="s">
        <v>65</v>
      </c>
      <c r="E403" s="38">
        <v>1</v>
      </c>
      <c r="F403" s="59">
        <v>135000</v>
      </c>
      <c r="G403" s="59">
        <f>E403*F403</f>
        <v>135000</v>
      </c>
      <c r="H403" s="27" t="s">
        <v>39</v>
      </c>
    </row>
    <row r="404" spans="1:8" ht="15" customHeight="1">
      <c r="A404" s="22">
        <v>7</v>
      </c>
      <c r="B404" s="56" t="s">
        <v>704</v>
      </c>
      <c r="C404" s="57" t="s">
        <v>705</v>
      </c>
      <c r="D404" s="55" t="s">
        <v>65</v>
      </c>
      <c r="E404" s="38">
        <v>3</v>
      </c>
      <c r="F404" s="59">
        <v>65000</v>
      </c>
      <c r="G404" s="59">
        <f>E404*F404</f>
        <v>195000</v>
      </c>
      <c r="H404" s="27" t="s">
        <v>39</v>
      </c>
    </row>
    <row r="405" spans="1:8" ht="15" customHeight="1">
      <c r="A405" s="22">
        <v>7.1</v>
      </c>
      <c r="B405" s="56" t="s">
        <v>704</v>
      </c>
      <c r="C405" s="57" t="s">
        <v>705</v>
      </c>
      <c r="D405" s="55" t="s">
        <v>65</v>
      </c>
      <c r="E405" s="38">
        <v>3</v>
      </c>
      <c r="F405" s="59">
        <v>65000</v>
      </c>
      <c r="G405" s="59"/>
      <c r="H405" s="27" t="s">
        <v>39</v>
      </c>
    </row>
    <row r="406" spans="1:8" ht="45" customHeight="1">
      <c r="A406" s="22">
        <v>8</v>
      </c>
      <c r="B406" s="56" t="s">
        <v>706</v>
      </c>
      <c r="C406" s="57" t="s">
        <v>707</v>
      </c>
      <c r="D406" s="55" t="s">
        <v>65</v>
      </c>
      <c r="E406" s="38">
        <v>8</v>
      </c>
      <c r="F406" s="59">
        <v>147000</v>
      </c>
      <c r="G406" s="59">
        <f>E406*F406</f>
        <v>1176000</v>
      </c>
      <c r="H406" s="27" t="s">
        <v>39</v>
      </c>
    </row>
    <row r="407" spans="1:8" ht="30" customHeight="1">
      <c r="A407" s="22">
        <v>9</v>
      </c>
      <c r="B407" s="56" t="s">
        <v>708</v>
      </c>
      <c r="C407" s="57" t="s">
        <v>709</v>
      </c>
      <c r="D407" s="55" t="s">
        <v>65</v>
      </c>
      <c r="E407" s="38">
        <v>1</v>
      </c>
      <c r="F407" s="59">
        <v>45000</v>
      </c>
      <c r="G407" s="59">
        <f>E407*F407</f>
        <v>45000</v>
      </c>
      <c r="H407" s="27" t="s">
        <v>39</v>
      </c>
    </row>
    <row r="408" spans="1:8" ht="30" customHeight="1">
      <c r="A408" s="22">
        <v>9.1</v>
      </c>
      <c r="B408" s="56" t="s">
        <v>708</v>
      </c>
      <c r="C408" s="57" t="s">
        <v>709</v>
      </c>
      <c r="D408" s="55" t="s">
        <v>65</v>
      </c>
      <c r="E408" s="38">
        <v>1</v>
      </c>
      <c r="F408" s="59">
        <v>45000</v>
      </c>
      <c r="G408" s="59"/>
      <c r="H408" s="27" t="s">
        <v>39</v>
      </c>
    </row>
    <row r="409" spans="1:8" ht="15" customHeight="1">
      <c r="A409" s="22">
        <v>10</v>
      </c>
      <c r="B409" s="56" t="s">
        <v>710</v>
      </c>
      <c r="C409" s="58" t="s">
        <v>711</v>
      </c>
      <c r="D409" s="55" t="s">
        <v>65</v>
      </c>
      <c r="E409" s="38">
        <v>2</v>
      </c>
      <c r="F409" s="59">
        <v>87000</v>
      </c>
      <c r="G409" s="59"/>
      <c r="H409" s="27" t="s">
        <v>39</v>
      </c>
    </row>
    <row r="410" spans="1:8" ht="15" customHeight="1">
      <c r="A410" s="22">
        <v>11</v>
      </c>
      <c r="B410" s="56" t="s">
        <v>712</v>
      </c>
      <c r="C410" s="58" t="s">
        <v>713</v>
      </c>
      <c r="D410" s="55" t="s">
        <v>65</v>
      </c>
      <c r="E410" s="38">
        <v>1</v>
      </c>
      <c r="F410" s="37">
        <v>39480</v>
      </c>
      <c r="G410" s="59">
        <f>E410*F410</f>
        <v>39480</v>
      </c>
      <c r="H410" s="27" t="s">
        <v>39</v>
      </c>
    </row>
    <row r="411" spans="1:8" ht="15" customHeight="1">
      <c r="A411" s="22">
        <v>11.1</v>
      </c>
      <c r="B411" s="56" t="s">
        <v>712</v>
      </c>
      <c r="C411" s="58" t="s">
        <v>713</v>
      </c>
      <c r="D411" s="55" t="s">
        <v>65</v>
      </c>
      <c r="E411" s="38">
        <v>2</v>
      </c>
      <c r="F411" s="37">
        <v>39480</v>
      </c>
      <c r="G411" s="59"/>
      <c r="H411" s="27" t="s">
        <v>39</v>
      </c>
    </row>
    <row r="412" spans="1:8" ht="15" customHeight="1">
      <c r="A412" s="22">
        <v>12</v>
      </c>
      <c r="B412" s="56" t="s">
        <v>714</v>
      </c>
      <c r="C412" s="102" t="s">
        <v>715</v>
      </c>
      <c r="D412" s="55" t="s">
        <v>65</v>
      </c>
      <c r="E412" s="38">
        <v>2</v>
      </c>
      <c r="F412" s="37">
        <v>12720</v>
      </c>
      <c r="G412" s="59"/>
      <c r="H412" s="27" t="s">
        <v>39</v>
      </c>
    </row>
    <row r="413" spans="1:8" ht="45" customHeight="1">
      <c r="A413" s="22">
        <v>13</v>
      </c>
      <c r="B413" s="56" t="s">
        <v>716</v>
      </c>
      <c r="C413" s="54" t="s">
        <v>717</v>
      </c>
      <c r="D413" s="55" t="s">
        <v>65</v>
      </c>
      <c r="E413" s="38">
        <v>2</v>
      </c>
      <c r="F413" s="37">
        <v>120000</v>
      </c>
      <c r="G413" s="59">
        <f>E413*F413</f>
        <v>240000</v>
      </c>
      <c r="H413" s="27" t="s">
        <v>39</v>
      </c>
    </row>
    <row r="414" spans="1:8" ht="45" customHeight="1">
      <c r="A414" s="22">
        <v>13.1</v>
      </c>
      <c r="B414" s="56" t="s">
        <v>716</v>
      </c>
      <c r="C414" s="54" t="s">
        <v>717</v>
      </c>
      <c r="D414" s="55" t="s">
        <v>65</v>
      </c>
      <c r="E414" s="38">
        <v>2</v>
      </c>
      <c r="F414" s="37">
        <v>120000</v>
      </c>
      <c r="G414" s="59"/>
      <c r="H414" s="27" t="s">
        <v>39</v>
      </c>
    </row>
    <row r="415" spans="1:8" ht="30" customHeight="1">
      <c r="A415" s="22">
        <v>14</v>
      </c>
      <c r="B415" s="56" t="s">
        <v>718</v>
      </c>
      <c r="C415" s="58" t="s">
        <v>719</v>
      </c>
      <c r="D415" s="55" t="s">
        <v>65</v>
      </c>
      <c r="E415" s="38">
        <v>1</v>
      </c>
      <c r="F415" s="37">
        <v>80000</v>
      </c>
      <c r="G415" s="59">
        <f>E415*F415</f>
        <v>80000</v>
      </c>
      <c r="H415" s="27" t="s">
        <v>39</v>
      </c>
    </row>
    <row r="416" spans="1:8" ht="30" customHeight="1">
      <c r="A416" s="22">
        <v>14.1</v>
      </c>
      <c r="B416" s="56" t="s">
        <v>718</v>
      </c>
      <c r="C416" s="58" t="s">
        <v>719</v>
      </c>
      <c r="D416" s="55" t="s">
        <v>65</v>
      </c>
      <c r="E416" s="38">
        <v>2</v>
      </c>
      <c r="F416" s="37">
        <v>80000</v>
      </c>
      <c r="G416" s="59"/>
      <c r="H416" s="27" t="s">
        <v>39</v>
      </c>
    </row>
    <row r="417" spans="1:8" ht="30" customHeight="1">
      <c r="A417" s="22">
        <v>15</v>
      </c>
      <c r="B417" s="56" t="s">
        <v>720</v>
      </c>
      <c r="C417" s="58" t="s">
        <v>721</v>
      </c>
      <c r="D417" s="55" t="s">
        <v>65</v>
      </c>
      <c r="E417" s="38">
        <v>1</v>
      </c>
      <c r="F417" s="37">
        <v>100000</v>
      </c>
      <c r="G417" s="59">
        <f>E417*F417</f>
        <v>100000</v>
      </c>
      <c r="H417" s="27" t="s">
        <v>39</v>
      </c>
    </row>
    <row r="418" spans="1:8" ht="30" customHeight="1">
      <c r="A418" s="22">
        <v>15.1</v>
      </c>
      <c r="B418" s="56" t="s">
        <v>720</v>
      </c>
      <c r="C418" s="58" t="s">
        <v>721</v>
      </c>
      <c r="D418" s="55" t="s">
        <v>65</v>
      </c>
      <c r="E418" s="38">
        <v>2</v>
      </c>
      <c r="F418" s="37">
        <v>10000</v>
      </c>
      <c r="G418" s="37"/>
      <c r="H418" s="27" t="s">
        <v>39</v>
      </c>
    </row>
    <row r="419" spans="1:8" ht="15" customHeight="1">
      <c r="A419" s="22">
        <v>16</v>
      </c>
      <c r="B419" s="56" t="s">
        <v>722</v>
      </c>
      <c r="C419" s="58" t="s">
        <v>693</v>
      </c>
      <c r="D419" s="55" t="s">
        <v>65</v>
      </c>
      <c r="E419" s="38">
        <v>1</v>
      </c>
      <c r="F419" s="59">
        <v>144000</v>
      </c>
      <c r="G419" s="59">
        <f>E419*F419</f>
        <v>144000</v>
      </c>
      <c r="H419" s="27" t="s">
        <v>39</v>
      </c>
    </row>
    <row r="420" spans="1:8" ht="15" customHeight="1">
      <c r="A420" s="22">
        <v>16.100000000000001</v>
      </c>
      <c r="B420" s="56" t="s">
        <v>722</v>
      </c>
      <c r="C420" s="58" t="s">
        <v>693</v>
      </c>
      <c r="D420" s="55" t="s">
        <v>65</v>
      </c>
      <c r="E420" s="38">
        <v>1</v>
      </c>
      <c r="F420" s="59">
        <v>144000</v>
      </c>
      <c r="G420" s="59"/>
      <c r="H420" s="27" t="s">
        <v>39</v>
      </c>
    </row>
    <row r="421" spans="1:8" ht="15" customHeight="1">
      <c r="A421" s="22">
        <v>17</v>
      </c>
      <c r="B421" s="61">
        <v>33200000</v>
      </c>
      <c r="C421" s="57" t="s">
        <v>723</v>
      </c>
      <c r="D421" s="55" t="s">
        <v>65</v>
      </c>
      <c r="E421" s="38">
        <v>10</v>
      </c>
      <c r="F421" s="37">
        <v>42000</v>
      </c>
      <c r="G421" s="59">
        <f>E421*F421</f>
        <v>420000</v>
      </c>
      <c r="H421" s="27" t="s">
        <v>39</v>
      </c>
    </row>
    <row r="422" spans="1:8" ht="15" customHeight="1">
      <c r="A422" s="22">
        <v>17.100000000000001</v>
      </c>
      <c r="B422" s="61">
        <v>33200000</v>
      </c>
      <c r="C422" s="57" t="s">
        <v>723</v>
      </c>
      <c r="D422" s="55" t="s">
        <v>65</v>
      </c>
      <c r="E422" s="38">
        <v>15</v>
      </c>
      <c r="F422" s="37">
        <v>42000</v>
      </c>
      <c r="G422" s="64"/>
      <c r="H422" s="27" t="s">
        <v>39</v>
      </c>
    </row>
    <row r="423" spans="1:8" ht="30" customHeight="1">
      <c r="A423" s="56">
        <v>18</v>
      </c>
      <c r="B423" s="61" t="s">
        <v>724</v>
      </c>
      <c r="C423" s="57" t="s">
        <v>725</v>
      </c>
      <c r="D423" s="55" t="s">
        <v>65</v>
      </c>
      <c r="E423" s="38">
        <v>1</v>
      </c>
      <c r="F423" s="37">
        <v>8800</v>
      </c>
      <c r="G423" s="64">
        <v>8800</v>
      </c>
      <c r="H423" s="27" t="s">
        <v>726</v>
      </c>
    </row>
    <row r="424" spans="1:8" ht="30" customHeight="1">
      <c r="A424" s="56">
        <v>19</v>
      </c>
      <c r="B424" s="61" t="s">
        <v>727</v>
      </c>
      <c r="C424" s="57" t="s">
        <v>728</v>
      </c>
      <c r="D424" s="55" t="s">
        <v>65</v>
      </c>
      <c r="E424" s="38">
        <v>1</v>
      </c>
      <c r="F424" s="37">
        <v>16000</v>
      </c>
      <c r="G424" s="37">
        <v>16000</v>
      </c>
      <c r="H424" s="27" t="s">
        <v>726</v>
      </c>
    </row>
    <row r="425" spans="1:8" ht="45" customHeight="1">
      <c r="A425" s="56">
        <v>20</v>
      </c>
      <c r="B425" s="61" t="s">
        <v>729</v>
      </c>
      <c r="C425" s="57" t="s">
        <v>730</v>
      </c>
      <c r="D425" s="55" t="s">
        <v>65</v>
      </c>
      <c r="E425" s="38">
        <v>1</v>
      </c>
      <c r="F425" s="37">
        <v>7500</v>
      </c>
      <c r="G425" s="37">
        <v>7500</v>
      </c>
      <c r="H425" s="27" t="s">
        <v>726</v>
      </c>
    </row>
    <row r="426" spans="1:8" ht="15" customHeight="1">
      <c r="A426" s="22">
        <v>21</v>
      </c>
      <c r="B426" s="56" t="s">
        <v>731</v>
      </c>
      <c r="C426" s="93" t="s">
        <v>732</v>
      </c>
      <c r="D426" s="31" t="s">
        <v>65</v>
      </c>
      <c r="E426" s="41">
        <v>1</v>
      </c>
      <c r="F426" s="40">
        <v>117000</v>
      </c>
      <c r="G426" s="94">
        <f>E426*F426</f>
        <v>117000</v>
      </c>
      <c r="H426" s="34" t="s">
        <v>39</v>
      </c>
    </row>
    <row r="427" spans="1:8" ht="15" customHeight="1">
      <c r="A427" s="22">
        <v>21.1</v>
      </c>
      <c r="B427" s="56" t="s">
        <v>731</v>
      </c>
      <c r="C427" s="93" t="s">
        <v>732</v>
      </c>
      <c r="D427" s="31" t="s">
        <v>65</v>
      </c>
      <c r="E427" s="41">
        <v>2</v>
      </c>
      <c r="F427" s="40">
        <v>117000</v>
      </c>
      <c r="G427" s="94"/>
      <c r="H427" s="34" t="s">
        <v>39</v>
      </c>
    </row>
    <row r="428" spans="1:8" ht="15" customHeight="1">
      <c r="A428" s="22">
        <v>22</v>
      </c>
      <c r="B428" s="56" t="s">
        <v>733</v>
      </c>
      <c r="C428" s="93" t="s">
        <v>734</v>
      </c>
      <c r="D428" s="31" t="s">
        <v>65</v>
      </c>
      <c r="E428" s="41">
        <v>1</v>
      </c>
      <c r="F428" s="40">
        <v>117000</v>
      </c>
      <c r="G428" s="94">
        <f>E428*F428</f>
        <v>117000</v>
      </c>
      <c r="H428" s="34" t="s">
        <v>39</v>
      </c>
    </row>
    <row r="429" spans="1:8" ht="15" customHeight="1">
      <c r="A429" s="22">
        <v>22.1</v>
      </c>
      <c r="B429" s="56" t="s">
        <v>733</v>
      </c>
      <c r="C429" s="57" t="s">
        <v>734</v>
      </c>
      <c r="D429" s="31" t="s">
        <v>65</v>
      </c>
      <c r="E429" s="38">
        <v>2</v>
      </c>
      <c r="F429" s="37">
        <v>117000</v>
      </c>
      <c r="G429" s="64"/>
      <c r="H429" s="34" t="s">
        <v>39</v>
      </c>
    </row>
    <row r="430" spans="1:8" ht="16.5" customHeight="1" thickBot="1">
      <c r="A430" s="103"/>
      <c r="B430" s="104"/>
      <c r="C430" s="105"/>
      <c r="D430" s="69"/>
      <c r="E430" s="70"/>
      <c r="F430" s="71"/>
      <c r="G430" s="71"/>
      <c r="H430" s="27"/>
    </row>
    <row r="431" spans="1:8" ht="15" customHeight="1" thickBot="1">
      <c r="A431" s="14"/>
      <c r="B431" s="51"/>
      <c r="C431" s="10" t="s">
        <v>735</v>
      </c>
      <c r="D431" s="74"/>
      <c r="E431" s="75"/>
      <c r="F431" s="76"/>
      <c r="G431" s="20">
        <f>SUM(G432:G457)</f>
        <v>3764500</v>
      </c>
      <c r="H431" s="21"/>
    </row>
    <row r="432" spans="1:8" ht="30" customHeight="1">
      <c r="A432" s="22">
        <v>1</v>
      </c>
      <c r="B432" s="61" t="s">
        <v>736</v>
      </c>
      <c r="C432" s="54" t="s">
        <v>737</v>
      </c>
      <c r="D432" s="55" t="s">
        <v>65</v>
      </c>
      <c r="E432" s="38">
        <v>1</v>
      </c>
      <c r="F432" s="37">
        <v>104000</v>
      </c>
      <c r="G432" s="80">
        <f>E432*F432</f>
        <v>104000</v>
      </c>
      <c r="H432" s="34" t="s">
        <v>39</v>
      </c>
    </row>
    <row r="433" spans="1:8" ht="15" customHeight="1">
      <c r="A433" s="22">
        <v>2</v>
      </c>
      <c r="B433" s="61" t="s">
        <v>738</v>
      </c>
      <c r="C433" s="58" t="s">
        <v>739</v>
      </c>
      <c r="D433" s="55" t="s">
        <v>740</v>
      </c>
      <c r="E433" s="38">
        <v>10</v>
      </c>
      <c r="F433" s="37">
        <v>600</v>
      </c>
      <c r="G433" s="80">
        <v>6000</v>
      </c>
      <c r="H433" s="27" t="s">
        <v>39</v>
      </c>
    </row>
    <row r="434" spans="1:8" ht="15" customHeight="1">
      <c r="A434" s="28">
        <v>3</v>
      </c>
      <c r="B434" s="61" t="s">
        <v>741</v>
      </c>
      <c r="C434" s="54" t="s">
        <v>742</v>
      </c>
      <c r="D434" s="55" t="s">
        <v>740</v>
      </c>
      <c r="E434" s="38">
        <v>7</v>
      </c>
      <c r="F434" s="37">
        <v>2500</v>
      </c>
      <c r="G434" s="80">
        <f>E434*F434</f>
        <v>17500</v>
      </c>
      <c r="H434" s="34" t="s">
        <v>39</v>
      </c>
    </row>
    <row r="435" spans="1:8" ht="15" customHeight="1">
      <c r="A435" s="22">
        <v>4</v>
      </c>
      <c r="B435" s="61" t="s">
        <v>743</v>
      </c>
      <c r="C435" s="54" t="s">
        <v>744</v>
      </c>
      <c r="D435" s="55" t="s">
        <v>740</v>
      </c>
      <c r="E435" s="38">
        <v>10</v>
      </c>
      <c r="F435" s="37">
        <v>5000</v>
      </c>
      <c r="G435" s="80">
        <f>E435*F435</f>
        <v>50000</v>
      </c>
      <c r="H435" s="34" t="s">
        <v>39</v>
      </c>
    </row>
    <row r="436" spans="1:8" ht="15" customHeight="1">
      <c r="A436" s="22">
        <v>5</v>
      </c>
      <c r="B436" s="61" t="s">
        <v>745</v>
      </c>
      <c r="C436" s="54" t="s">
        <v>746</v>
      </c>
      <c r="D436" s="55" t="s">
        <v>740</v>
      </c>
      <c r="E436" s="38">
        <v>5</v>
      </c>
      <c r="F436" s="37">
        <v>1000</v>
      </c>
      <c r="G436" s="80">
        <f>E436*F436</f>
        <v>5000</v>
      </c>
      <c r="H436" s="34" t="s">
        <v>39</v>
      </c>
    </row>
    <row r="437" spans="1:8" ht="15" customHeight="1">
      <c r="A437" s="28">
        <v>6</v>
      </c>
      <c r="B437" s="61" t="s">
        <v>747</v>
      </c>
      <c r="C437" s="102" t="s">
        <v>748</v>
      </c>
      <c r="D437" s="86" t="s">
        <v>740</v>
      </c>
      <c r="E437" s="87">
        <v>0.5</v>
      </c>
      <c r="F437" s="59">
        <v>4000</v>
      </c>
      <c r="G437" s="80">
        <f>E437*F437</f>
        <v>2000</v>
      </c>
      <c r="H437" s="27" t="s">
        <v>39</v>
      </c>
    </row>
    <row r="438" spans="1:8" ht="15" customHeight="1">
      <c r="A438" s="22">
        <v>7</v>
      </c>
      <c r="B438" s="61" t="s">
        <v>749</v>
      </c>
      <c r="C438" s="54" t="s">
        <v>750</v>
      </c>
      <c r="D438" s="86" t="s">
        <v>740</v>
      </c>
      <c r="E438" s="87">
        <v>0.5</v>
      </c>
      <c r="F438" s="37">
        <v>0</v>
      </c>
      <c r="G438" s="80"/>
      <c r="H438" s="34" t="s">
        <v>39</v>
      </c>
    </row>
    <row r="439" spans="1:8" ht="15" customHeight="1">
      <c r="A439" s="28">
        <v>8</v>
      </c>
      <c r="B439" s="65" t="s">
        <v>751</v>
      </c>
      <c r="C439" s="54" t="s">
        <v>752</v>
      </c>
      <c r="D439" s="55" t="s">
        <v>84</v>
      </c>
      <c r="E439" s="38">
        <v>8</v>
      </c>
      <c r="F439" s="37">
        <v>2500</v>
      </c>
      <c r="G439" s="80">
        <f>E439*F439</f>
        <v>20000</v>
      </c>
      <c r="H439" s="34" t="s">
        <v>39</v>
      </c>
    </row>
    <row r="440" spans="1:8" ht="15" customHeight="1">
      <c r="A440" s="22">
        <v>9</v>
      </c>
      <c r="B440" s="61" t="s">
        <v>753</v>
      </c>
      <c r="C440" s="54" t="s">
        <v>754</v>
      </c>
      <c r="D440" s="55" t="s">
        <v>75</v>
      </c>
      <c r="E440" s="38">
        <v>250</v>
      </c>
      <c r="F440" s="37">
        <v>60</v>
      </c>
      <c r="G440" s="80">
        <f>E440*F440</f>
        <v>15000</v>
      </c>
      <c r="H440" s="34" t="s">
        <v>39</v>
      </c>
    </row>
    <row r="441" spans="1:8" ht="15" customHeight="1">
      <c r="A441" s="22">
        <v>10</v>
      </c>
      <c r="B441" s="61" t="s">
        <v>755</v>
      </c>
      <c r="C441" s="54" t="s">
        <v>756</v>
      </c>
      <c r="D441" s="55" t="s">
        <v>84</v>
      </c>
      <c r="E441" s="38">
        <v>1</v>
      </c>
      <c r="F441" s="37">
        <v>3000</v>
      </c>
      <c r="G441" s="80">
        <f>E441*F441</f>
        <v>3000</v>
      </c>
      <c r="H441" s="34" t="s">
        <v>39</v>
      </c>
    </row>
    <row r="442" spans="1:8" ht="15" customHeight="1">
      <c r="A442" s="22">
        <v>11</v>
      </c>
      <c r="B442" s="61" t="s">
        <v>757</v>
      </c>
      <c r="C442" s="54" t="s">
        <v>758</v>
      </c>
      <c r="D442" s="55" t="s">
        <v>84</v>
      </c>
      <c r="E442" s="38">
        <v>1</v>
      </c>
      <c r="F442" s="37">
        <v>6000</v>
      </c>
      <c r="G442" s="80">
        <f>E442*F442</f>
        <v>6000</v>
      </c>
      <c r="H442" s="34" t="s">
        <v>39</v>
      </c>
    </row>
    <row r="443" spans="1:8" ht="30" customHeight="1">
      <c r="A443" s="22">
        <v>12</v>
      </c>
      <c r="B443" s="61" t="s">
        <v>759</v>
      </c>
      <c r="C443" s="54" t="s">
        <v>737</v>
      </c>
      <c r="D443" s="55" t="s">
        <v>65</v>
      </c>
      <c r="E443" s="38">
        <v>4</v>
      </c>
      <c r="F443" s="37">
        <v>104000</v>
      </c>
      <c r="G443" s="80">
        <f>E443*F443</f>
        <v>416000</v>
      </c>
      <c r="H443" s="34" t="s">
        <v>39</v>
      </c>
    </row>
    <row r="444" spans="1:8" ht="30" customHeight="1">
      <c r="A444" s="22">
        <v>12.1</v>
      </c>
      <c r="B444" s="61" t="s">
        <v>759</v>
      </c>
      <c r="C444" s="54" t="s">
        <v>737</v>
      </c>
      <c r="D444" s="55" t="s">
        <v>65</v>
      </c>
      <c r="E444" s="38">
        <v>2</v>
      </c>
      <c r="F444" s="37">
        <v>104000</v>
      </c>
      <c r="G444" s="80"/>
      <c r="H444" s="34" t="s">
        <v>39</v>
      </c>
    </row>
    <row r="445" spans="1:8" ht="30" customHeight="1">
      <c r="A445" s="22">
        <v>13</v>
      </c>
      <c r="B445" s="61" t="s">
        <v>760</v>
      </c>
      <c r="C445" s="54" t="s">
        <v>761</v>
      </c>
      <c r="D445" s="55" t="s">
        <v>65</v>
      </c>
      <c r="E445" s="38">
        <v>3</v>
      </c>
      <c r="F445" s="37">
        <v>20000</v>
      </c>
      <c r="G445" s="80">
        <f>E445*F445</f>
        <v>60000</v>
      </c>
      <c r="H445" s="34" t="s">
        <v>39</v>
      </c>
    </row>
    <row r="446" spans="1:8" ht="30" customHeight="1">
      <c r="A446" s="22">
        <v>13.1</v>
      </c>
      <c r="B446" s="61" t="s">
        <v>760</v>
      </c>
      <c r="C446" s="54" t="s">
        <v>761</v>
      </c>
      <c r="D446" s="55" t="s">
        <v>65</v>
      </c>
      <c r="E446" s="38">
        <v>3</v>
      </c>
      <c r="F446" s="37">
        <v>20000</v>
      </c>
      <c r="G446" s="80"/>
      <c r="H446" s="34" t="s">
        <v>39</v>
      </c>
    </row>
    <row r="447" spans="1:8" ht="15" customHeight="1">
      <c r="A447" s="22">
        <v>14</v>
      </c>
      <c r="B447" s="61" t="s">
        <v>762</v>
      </c>
      <c r="C447" s="54" t="s">
        <v>763</v>
      </c>
      <c r="D447" s="55" t="s">
        <v>65</v>
      </c>
      <c r="E447" s="38">
        <v>2</v>
      </c>
      <c r="F447" s="37">
        <v>90000</v>
      </c>
      <c r="G447" s="80">
        <f>E447*F447</f>
        <v>180000</v>
      </c>
      <c r="H447" s="34" t="s">
        <v>39</v>
      </c>
    </row>
    <row r="448" spans="1:8" ht="15" customHeight="1">
      <c r="A448" s="22">
        <v>15</v>
      </c>
      <c r="B448" s="61" t="s">
        <v>764</v>
      </c>
      <c r="C448" s="54" t="s">
        <v>765</v>
      </c>
      <c r="D448" s="55" t="s">
        <v>65</v>
      </c>
      <c r="E448" s="38">
        <v>3</v>
      </c>
      <c r="F448" s="37">
        <v>90000</v>
      </c>
      <c r="G448" s="80">
        <f>E448*F448</f>
        <v>270000</v>
      </c>
      <c r="H448" s="34" t="s">
        <v>39</v>
      </c>
    </row>
    <row r="449" spans="1:8" ht="15" customHeight="1">
      <c r="A449" s="22">
        <v>15.1</v>
      </c>
      <c r="B449" s="61" t="s">
        <v>764</v>
      </c>
      <c r="C449" s="54" t="s">
        <v>765</v>
      </c>
      <c r="D449" s="55" t="s">
        <v>65</v>
      </c>
      <c r="E449" s="38">
        <v>3</v>
      </c>
      <c r="F449" s="37">
        <v>90000</v>
      </c>
      <c r="G449" s="80"/>
      <c r="H449" s="34" t="s">
        <v>39</v>
      </c>
    </row>
    <row r="450" spans="1:8" ht="15" customHeight="1">
      <c r="A450" s="28">
        <v>16</v>
      </c>
      <c r="B450" s="61" t="s">
        <v>766</v>
      </c>
      <c r="C450" s="54" t="s">
        <v>767</v>
      </c>
      <c r="D450" s="55" t="s">
        <v>65</v>
      </c>
      <c r="E450" s="38">
        <v>1</v>
      </c>
      <c r="F450" s="37">
        <v>56000</v>
      </c>
      <c r="G450" s="80">
        <f t="shared" ref="G450:G455" si="14">E450*F450</f>
        <v>56000</v>
      </c>
      <c r="H450" s="34" t="s">
        <v>39</v>
      </c>
    </row>
    <row r="451" spans="1:8" ht="15" customHeight="1">
      <c r="A451" s="28">
        <v>17</v>
      </c>
      <c r="B451" s="61" t="s">
        <v>768</v>
      </c>
      <c r="C451" s="54" t="s">
        <v>769</v>
      </c>
      <c r="D451" s="55" t="s">
        <v>65</v>
      </c>
      <c r="E451" s="38">
        <v>1</v>
      </c>
      <c r="F451" s="37">
        <v>114000</v>
      </c>
      <c r="G451" s="80">
        <f t="shared" si="14"/>
        <v>114000</v>
      </c>
      <c r="H451" s="34" t="s">
        <v>39</v>
      </c>
    </row>
    <row r="452" spans="1:8" ht="15" customHeight="1">
      <c r="A452" s="22">
        <v>18</v>
      </c>
      <c r="B452" s="61" t="s">
        <v>770</v>
      </c>
      <c r="C452" s="54" t="s">
        <v>771</v>
      </c>
      <c r="D452" s="55" t="s">
        <v>65</v>
      </c>
      <c r="E452" s="38">
        <v>1</v>
      </c>
      <c r="F452" s="37">
        <v>120000</v>
      </c>
      <c r="G452" s="80">
        <f t="shared" si="14"/>
        <v>120000</v>
      </c>
      <c r="H452" s="34" t="s">
        <v>39</v>
      </c>
    </row>
    <row r="453" spans="1:8" ht="30" customHeight="1">
      <c r="A453" s="28">
        <v>19</v>
      </c>
      <c r="B453" s="61" t="s">
        <v>772</v>
      </c>
      <c r="C453" s="54" t="s">
        <v>773</v>
      </c>
      <c r="D453" s="55" t="s">
        <v>774</v>
      </c>
      <c r="E453" s="38">
        <v>1000</v>
      </c>
      <c r="F453" s="37">
        <v>1600</v>
      </c>
      <c r="G453" s="80">
        <f t="shared" si="14"/>
        <v>1600000</v>
      </c>
      <c r="H453" s="34" t="s">
        <v>39</v>
      </c>
    </row>
    <row r="454" spans="1:8" ht="30" customHeight="1">
      <c r="A454" s="28">
        <v>19.100000000000001</v>
      </c>
      <c r="B454" s="61" t="s">
        <v>772</v>
      </c>
      <c r="C454" s="54" t="s">
        <v>773</v>
      </c>
      <c r="D454" s="55" t="s">
        <v>774</v>
      </c>
      <c r="E454" s="38">
        <v>600</v>
      </c>
      <c r="F454" s="37">
        <v>1600</v>
      </c>
      <c r="G454" s="80"/>
      <c r="H454" s="34" t="s">
        <v>39</v>
      </c>
    </row>
    <row r="455" spans="1:8" ht="15" customHeight="1">
      <c r="A455" s="28">
        <v>20</v>
      </c>
      <c r="B455" s="61" t="s">
        <v>775</v>
      </c>
      <c r="C455" s="54" t="s">
        <v>776</v>
      </c>
      <c r="D455" s="55" t="s">
        <v>774</v>
      </c>
      <c r="E455" s="38">
        <v>1200</v>
      </c>
      <c r="F455" s="37">
        <v>600</v>
      </c>
      <c r="G455" s="80">
        <f t="shared" si="14"/>
        <v>720000</v>
      </c>
      <c r="H455" s="34" t="s">
        <v>39</v>
      </c>
    </row>
    <row r="456" spans="1:8" ht="15" customHeight="1">
      <c r="A456" s="99">
        <v>21</v>
      </c>
      <c r="B456" s="61" t="s">
        <v>777</v>
      </c>
      <c r="C456" s="106" t="s">
        <v>778</v>
      </c>
      <c r="D456" s="55" t="s">
        <v>65</v>
      </c>
      <c r="E456" s="38">
        <v>1</v>
      </c>
      <c r="F456" s="40">
        <v>50000</v>
      </c>
      <c r="G456" s="72"/>
      <c r="H456" s="34" t="s">
        <v>39</v>
      </c>
    </row>
    <row r="457" spans="1:8" ht="15" customHeight="1" thickBot="1">
      <c r="A457" s="99"/>
      <c r="B457" s="107"/>
      <c r="C457" s="48"/>
      <c r="D457" s="48"/>
      <c r="E457" s="48"/>
      <c r="F457" s="48"/>
      <c r="G457" s="48"/>
      <c r="H457" s="43"/>
    </row>
    <row r="458" spans="1:8" ht="15" customHeight="1" thickBot="1">
      <c r="A458" s="14"/>
      <c r="B458" s="51"/>
      <c r="C458" s="10" t="s">
        <v>779</v>
      </c>
      <c r="D458" s="108"/>
      <c r="E458" s="18"/>
      <c r="F458" s="19"/>
      <c r="G458" s="20">
        <f>SUM(G459:G470)</f>
        <v>950600</v>
      </c>
      <c r="H458" s="21"/>
    </row>
    <row r="459" spans="1:8" ht="15" customHeight="1">
      <c r="A459" s="22">
        <v>1</v>
      </c>
      <c r="B459" s="109" t="s">
        <v>780</v>
      </c>
      <c r="C459" s="110" t="s">
        <v>781</v>
      </c>
      <c r="D459" s="55" t="s">
        <v>533</v>
      </c>
      <c r="E459" s="38">
        <v>500</v>
      </c>
      <c r="F459" s="37">
        <v>0</v>
      </c>
      <c r="G459" s="64"/>
      <c r="H459" s="34" t="s">
        <v>39</v>
      </c>
    </row>
    <row r="460" spans="1:8" ht="15" customHeight="1">
      <c r="A460" s="22">
        <v>2</v>
      </c>
      <c r="B460" s="65" t="s">
        <v>782</v>
      </c>
      <c r="C460" s="111" t="s">
        <v>783</v>
      </c>
      <c r="D460" s="55" t="s">
        <v>84</v>
      </c>
      <c r="E460" s="38">
        <v>5</v>
      </c>
      <c r="F460" s="37">
        <v>5000</v>
      </c>
      <c r="G460" s="64">
        <f>E460*F460</f>
        <v>25000</v>
      </c>
      <c r="H460" s="34" t="s">
        <v>39</v>
      </c>
    </row>
    <row r="461" spans="1:8" ht="15" customHeight="1">
      <c r="A461" s="28">
        <v>3</v>
      </c>
      <c r="B461" s="56" t="s">
        <v>784</v>
      </c>
      <c r="C461" s="63" t="s">
        <v>785</v>
      </c>
      <c r="D461" s="55" t="s">
        <v>84</v>
      </c>
      <c r="E461" s="38">
        <v>20</v>
      </c>
      <c r="F461" s="37">
        <v>6000</v>
      </c>
      <c r="G461" s="64">
        <f>E461*F461</f>
        <v>120000</v>
      </c>
      <c r="H461" s="34" t="s">
        <v>14</v>
      </c>
    </row>
    <row r="462" spans="1:8" ht="15" customHeight="1">
      <c r="A462" s="22">
        <v>4</v>
      </c>
      <c r="B462" s="56" t="s">
        <v>786</v>
      </c>
      <c r="C462" s="63" t="s">
        <v>787</v>
      </c>
      <c r="D462" s="55" t="s">
        <v>65</v>
      </c>
      <c r="E462" s="38">
        <v>5</v>
      </c>
      <c r="F462" s="37">
        <v>109200</v>
      </c>
      <c r="G462" s="64">
        <f>E462*F462</f>
        <v>546000</v>
      </c>
      <c r="H462" s="34" t="s">
        <v>39</v>
      </c>
    </row>
    <row r="463" spans="1:8" ht="15" customHeight="1">
      <c r="A463" s="22">
        <v>5</v>
      </c>
      <c r="B463" s="56" t="s">
        <v>788</v>
      </c>
      <c r="C463" s="57" t="s">
        <v>789</v>
      </c>
      <c r="D463" s="55" t="s">
        <v>65</v>
      </c>
      <c r="E463" s="38">
        <v>1</v>
      </c>
      <c r="F463" s="37">
        <v>100000</v>
      </c>
      <c r="G463" s="64">
        <f>E463*F463</f>
        <v>100000</v>
      </c>
      <c r="H463" s="34" t="s">
        <v>39</v>
      </c>
    </row>
    <row r="464" spans="1:8" ht="15" customHeight="1">
      <c r="A464" s="28">
        <v>6</v>
      </c>
      <c r="B464" s="56" t="s">
        <v>790</v>
      </c>
      <c r="C464" s="54" t="s">
        <v>791</v>
      </c>
      <c r="D464" s="55" t="s">
        <v>65</v>
      </c>
      <c r="E464" s="38">
        <v>1</v>
      </c>
      <c r="F464" s="37">
        <v>420000</v>
      </c>
      <c r="G464" s="64"/>
      <c r="H464" s="34" t="s">
        <v>39</v>
      </c>
    </row>
    <row r="465" spans="1:8" ht="15" customHeight="1">
      <c r="A465" s="22">
        <v>7</v>
      </c>
      <c r="B465" s="56" t="s">
        <v>792</v>
      </c>
      <c r="C465" s="54" t="s">
        <v>793</v>
      </c>
      <c r="D465" s="55" t="s">
        <v>65</v>
      </c>
      <c r="E465" s="38">
        <v>1</v>
      </c>
      <c r="F465" s="37">
        <v>420000</v>
      </c>
      <c r="G465" s="64"/>
      <c r="H465" s="34" t="s">
        <v>39</v>
      </c>
    </row>
    <row r="466" spans="1:8" ht="15" customHeight="1">
      <c r="A466" s="22">
        <v>8</v>
      </c>
      <c r="B466" s="56" t="s">
        <v>794</v>
      </c>
      <c r="C466" s="54" t="s">
        <v>795</v>
      </c>
      <c r="D466" s="55" t="s">
        <v>65</v>
      </c>
      <c r="E466" s="38">
        <v>1</v>
      </c>
      <c r="F466" s="37">
        <v>420000</v>
      </c>
      <c r="G466" s="64"/>
      <c r="H466" s="34" t="s">
        <v>39</v>
      </c>
    </row>
    <row r="467" spans="1:8" ht="15" customHeight="1">
      <c r="A467" s="28">
        <v>9</v>
      </c>
      <c r="B467" s="56" t="s">
        <v>796</v>
      </c>
      <c r="C467" s="54" t="s">
        <v>797</v>
      </c>
      <c r="D467" s="55" t="s">
        <v>65</v>
      </c>
      <c r="E467" s="38">
        <v>1</v>
      </c>
      <c r="F467" s="37">
        <v>85200</v>
      </c>
      <c r="G467" s="64">
        <f>E467*F467</f>
        <v>85200</v>
      </c>
      <c r="H467" s="34" t="s">
        <v>39</v>
      </c>
    </row>
    <row r="468" spans="1:8" ht="30" customHeight="1">
      <c r="A468" s="28">
        <v>10</v>
      </c>
      <c r="B468" s="56" t="s">
        <v>798</v>
      </c>
      <c r="C468" s="54" t="s">
        <v>799</v>
      </c>
      <c r="D468" s="55" t="s">
        <v>65</v>
      </c>
      <c r="E468" s="38">
        <v>1</v>
      </c>
      <c r="F468" s="37">
        <v>44400</v>
      </c>
      <c r="G468" s="64">
        <f>E468*F468</f>
        <v>44400</v>
      </c>
      <c r="H468" s="34" t="s">
        <v>39</v>
      </c>
    </row>
    <row r="469" spans="1:8" ht="15" customHeight="1">
      <c r="A469" s="28">
        <v>11</v>
      </c>
      <c r="B469" s="112" t="s">
        <v>800</v>
      </c>
      <c r="C469" s="113" t="s">
        <v>801</v>
      </c>
      <c r="D469" s="55" t="s">
        <v>84</v>
      </c>
      <c r="E469" s="87">
        <v>2</v>
      </c>
      <c r="F469" s="59">
        <v>15000</v>
      </c>
      <c r="G469" s="64">
        <f>E469*F469</f>
        <v>30000</v>
      </c>
      <c r="H469" s="34" t="s">
        <v>14</v>
      </c>
    </row>
    <row r="470" spans="1:8" ht="15" customHeight="1" thickBot="1">
      <c r="A470" s="66"/>
      <c r="B470" s="67"/>
      <c r="C470" s="68"/>
      <c r="D470" s="69"/>
      <c r="E470" s="70"/>
      <c r="F470" s="71"/>
      <c r="G470" s="72"/>
      <c r="H470" s="73"/>
    </row>
    <row r="471" spans="1:8" ht="15" customHeight="1" thickBot="1">
      <c r="A471" s="14"/>
      <c r="B471" s="51"/>
      <c r="C471" s="10" t="s">
        <v>802</v>
      </c>
      <c r="D471" s="114"/>
      <c r="E471" s="19"/>
      <c r="F471" s="19"/>
      <c r="G471" s="20">
        <f>SUM(G472:G475)</f>
        <v>1941000</v>
      </c>
      <c r="H471" s="21"/>
    </row>
    <row r="472" spans="1:8" ht="15" customHeight="1">
      <c r="A472" s="22">
        <v>1</v>
      </c>
      <c r="B472" s="112" t="s">
        <v>803</v>
      </c>
      <c r="C472" s="115" t="s">
        <v>804</v>
      </c>
      <c r="D472" s="86" t="s">
        <v>84</v>
      </c>
      <c r="E472" s="87">
        <v>1500</v>
      </c>
      <c r="F472" s="59">
        <v>1150</v>
      </c>
      <c r="G472" s="59">
        <f>E472*F472</f>
        <v>1725000</v>
      </c>
      <c r="H472" s="27" t="s">
        <v>39</v>
      </c>
    </row>
    <row r="473" spans="1:8" ht="15" customHeight="1">
      <c r="A473" s="22">
        <v>1.1000000000000001</v>
      </c>
      <c r="B473" s="112" t="s">
        <v>803</v>
      </c>
      <c r="C473" s="115" t="s">
        <v>804</v>
      </c>
      <c r="D473" s="86" t="s">
        <v>84</v>
      </c>
      <c r="E473" s="87">
        <v>1500</v>
      </c>
      <c r="F473" s="59">
        <v>1150</v>
      </c>
      <c r="G473" s="59"/>
      <c r="H473" s="27" t="s">
        <v>39</v>
      </c>
    </row>
    <row r="474" spans="1:8" ht="15" customHeight="1">
      <c r="A474" s="28">
        <v>2</v>
      </c>
      <c r="B474" s="112" t="s">
        <v>805</v>
      </c>
      <c r="C474" s="115" t="s">
        <v>806</v>
      </c>
      <c r="D474" s="55" t="s">
        <v>774</v>
      </c>
      <c r="E474" s="37">
        <v>30000</v>
      </c>
      <c r="F474" s="38">
        <v>7.2</v>
      </c>
      <c r="G474" s="59">
        <f>E474*F474</f>
        <v>216000</v>
      </c>
      <c r="H474" s="27" t="s">
        <v>39</v>
      </c>
    </row>
    <row r="475" spans="1:8" ht="15" customHeight="1">
      <c r="A475" s="28">
        <v>2.1</v>
      </c>
      <c r="B475" s="112" t="s">
        <v>805</v>
      </c>
      <c r="C475" s="115" t="s">
        <v>806</v>
      </c>
      <c r="D475" s="55" t="s">
        <v>774</v>
      </c>
      <c r="E475" s="37">
        <v>19500</v>
      </c>
      <c r="F475" s="38">
        <v>7.2</v>
      </c>
      <c r="G475" s="37"/>
      <c r="H475" s="27" t="s">
        <v>39</v>
      </c>
    </row>
    <row r="476" spans="1:8" ht="15" customHeight="1" thickBot="1">
      <c r="A476" s="66"/>
      <c r="B476" s="104"/>
      <c r="C476" s="116"/>
      <c r="D476" s="117"/>
      <c r="E476" s="70"/>
      <c r="F476" s="70"/>
      <c r="G476" s="71"/>
      <c r="H476" s="73"/>
    </row>
    <row r="477" spans="1:8" ht="30" customHeight="1" thickBot="1">
      <c r="A477" s="14"/>
      <c r="B477" s="51"/>
      <c r="C477" s="52" t="s">
        <v>807</v>
      </c>
      <c r="D477" s="17"/>
      <c r="E477" s="18"/>
      <c r="F477" s="19"/>
      <c r="G477" s="20">
        <f>SUM(G478:G482,G486,G524,G535,G539,G572,G575)</f>
        <v>9371160</v>
      </c>
      <c r="H477" s="21"/>
    </row>
    <row r="478" spans="1:8" ht="15" customHeight="1">
      <c r="A478" s="56">
        <v>1</v>
      </c>
      <c r="B478" s="118" t="s">
        <v>808</v>
      </c>
      <c r="C478" s="119" t="s">
        <v>809</v>
      </c>
      <c r="D478" s="120" t="s">
        <v>774</v>
      </c>
      <c r="E478" s="37">
        <v>5000</v>
      </c>
      <c r="F478" s="59">
        <v>10</v>
      </c>
      <c r="G478" s="37">
        <f>E478*F478</f>
        <v>50000</v>
      </c>
      <c r="H478" s="34" t="s">
        <v>39</v>
      </c>
    </row>
    <row r="479" spans="1:8" ht="15" customHeight="1">
      <c r="A479" s="56">
        <v>2</v>
      </c>
      <c r="B479" s="118" t="s">
        <v>810</v>
      </c>
      <c r="C479" s="121" t="s">
        <v>811</v>
      </c>
      <c r="D479" s="120" t="s">
        <v>774</v>
      </c>
      <c r="E479" s="37">
        <v>6000</v>
      </c>
      <c r="F479" s="59">
        <v>150</v>
      </c>
      <c r="G479" s="37">
        <f t="shared" ref="G479:G483" si="15">E479*F479</f>
        <v>900000</v>
      </c>
      <c r="H479" s="34" t="s">
        <v>39</v>
      </c>
    </row>
    <row r="480" spans="1:8" ht="15" customHeight="1">
      <c r="A480" s="56">
        <v>3</v>
      </c>
      <c r="B480" s="35" t="s">
        <v>812</v>
      </c>
      <c r="C480" s="63" t="s">
        <v>813</v>
      </c>
      <c r="D480" s="120" t="s">
        <v>814</v>
      </c>
      <c r="E480" s="37">
        <v>8000</v>
      </c>
      <c r="F480" s="59">
        <v>7</v>
      </c>
      <c r="G480" s="37">
        <f t="shared" si="15"/>
        <v>56000</v>
      </c>
      <c r="H480" s="34" t="s">
        <v>39</v>
      </c>
    </row>
    <row r="481" spans="1:8" ht="15" customHeight="1">
      <c r="A481" s="56">
        <v>4</v>
      </c>
      <c r="B481" s="35" t="s">
        <v>815</v>
      </c>
      <c r="C481" s="63" t="s">
        <v>816</v>
      </c>
      <c r="D481" s="82" t="s">
        <v>814</v>
      </c>
      <c r="E481" s="37">
        <v>1500</v>
      </c>
      <c r="F481" s="37">
        <v>150</v>
      </c>
      <c r="G481" s="37">
        <f t="shared" si="15"/>
        <v>225000</v>
      </c>
      <c r="H481" s="34" t="s">
        <v>39</v>
      </c>
    </row>
    <row r="482" spans="1:8" ht="13.5">
      <c r="A482" s="28">
        <v>5</v>
      </c>
      <c r="B482" s="39" t="s">
        <v>817</v>
      </c>
      <c r="C482" s="36" t="s">
        <v>818</v>
      </c>
      <c r="D482" s="31" t="s">
        <v>819</v>
      </c>
      <c r="E482" s="37">
        <v>1000</v>
      </c>
      <c r="F482" s="38">
        <v>30</v>
      </c>
      <c r="G482" s="37">
        <f t="shared" si="15"/>
        <v>30000</v>
      </c>
      <c r="H482" s="34" t="s">
        <v>39</v>
      </c>
    </row>
    <row r="483" spans="1:8" ht="13.5">
      <c r="A483" s="28">
        <v>6</v>
      </c>
      <c r="B483" s="39" t="s">
        <v>820</v>
      </c>
      <c r="C483" s="63" t="s">
        <v>821</v>
      </c>
      <c r="D483" s="31" t="s">
        <v>819</v>
      </c>
      <c r="E483" s="37">
        <v>1000</v>
      </c>
      <c r="F483" s="38">
        <v>150</v>
      </c>
      <c r="G483" s="37">
        <f t="shared" si="15"/>
        <v>150000</v>
      </c>
      <c r="H483" s="34" t="s">
        <v>39</v>
      </c>
    </row>
    <row r="484" spans="1:8" ht="13.5">
      <c r="A484" s="28">
        <v>6.1</v>
      </c>
      <c r="B484" s="39" t="s">
        <v>820</v>
      </c>
      <c r="C484" s="63" t="s">
        <v>821</v>
      </c>
      <c r="D484" s="31" t="s">
        <v>819</v>
      </c>
      <c r="E484" s="37">
        <v>1000</v>
      </c>
      <c r="F484" s="38">
        <v>150</v>
      </c>
      <c r="G484" s="33"/>
      <c r="H484" s="34" t="s">
        <v>39</v>
      </c>
    </row>
    <row r="485" spans="1:8" ht="15.75" thickBot="1">
      <c r="A485" s="66"/>
      <c r="B485" s="107"/>
      <c r="C485" s="122"/>
      <c r="D485" s="123"/>
      <c r="E485" s="71"/>
      <c r="F485" s="70"/>
      <c r="G485" s="124"/>
      <c r="H485" s="73"/>
    </row>
    <row r="486" spans="1:8" ht="14.25" thickBot="1">
      <c r="A486" s="14"/>
      <c r="B486" s="51"/>
      <c r="C486" s="10" t="s">
        <v>822</v>
      </c>
      <c r="D486" s="108"/>
      <c r="E486" s="18"/>
      <c r="F486" s="19"/>
      <c r="G486" s="20">
        <f>SUM(G516:G520)</f>
        <v>0</v>
      </c>
      <c r="H486" s="21" t="s">
        <v>39</v>
      </c>
    </row>
    <row r="487" spans="1:8" ht="15" customHeight="1">
      <c r="A487" s="28">
        <v>1</v>
      </c>
      <c r="B487" s="35" t="s">
        <v>823</v>
      </c>
      <c r="C487" s="63" t="s">
        <v>824</v>
      </c>
      <c r="D487" s="120" t="s">
        <v>774</v>
      </c>
      <c r="E487" s="37">
        <v>75000</v>
      </c>
      <c r="F487" s="37">
        <v>47</v>
      </c>
      <c r="G487" s="64"/>
      <c r="H487" s="34" t="s">
        <v>39</v>
      </c>
    </row>
    <row r="488" spans="1:8" ht="15" customHeight="1">
      <c r="A488" s="22">
        <v>2</v>
      </c>
      <c r="B488" s="35" t="s">
        <v>825</v>
      </c>
      <c r="C488" s="63" t="s">
        <v>826</v>
      </c>
      <c r="D488" s="120" t="s">
        <v>774</v>
      </c>
      <c r="E488" s="37">
        <v>3000</v>
      </c>
      <c r="F488" s="37">
        <v>94</v>
      </c>
      <c r="G488" s="64"/>
      <c r="H488" s="34" t="s">
        <v>39</v>
      </c>
    </row>
    <row r="489" spans="1:8" ht="30" customHeight="1">
      <c r="A489" s="22">
        <v>3</v>
      </c>
      <c r="B489" s="81" t="s">
        <v>827</v>
      </c>
      <c r="C489" s="125" t="s">
        <v>828</v>
      </c>
      <c r="D489" s="126" t="s">
        <v>774</v>
      </c>
      <c r="E489" s="80">
        <v>200</v>
      </c>
      <c r="F489" s="59">
        <v>150</v>
      </c>
      <c r="G489" s="80"/>
      <c r="H489" s="27" t="s">
        <v>39</v>
      </c>
    </row>
    <row r="490" spans="1:8" ht="15" customHeight="1">
      <c r="A490" s="28">
        <v>4</v>
      </c>
      <c r="B490" s="35" t="s">
        <v>829</v>
      </c>
      <c r="C490" s="63" t="s">
        <v>830</v>
      </c>
      <c r="D490" s="120" t="s">
        <v>774</v>
      </c>
      <c r="E490" s="64">
        <v>5000</v>
      </c>
      <c r="F490" s="37">
        <v>18</v>
      </c>
      <c r="G490" s="64"/>
      <c r="H490" s="34" t="s">
        <v>39</v>
      </c>
    </row>
    <row r="491" spans="1:8" ht="15" customHeight="1">
      <c r="A491" s="28">
        <v>5</v>
      </c>
      <c r="B491" s="35" t="s">
        <v>831</v>
      </c>
      <c r="C491" s="63" t="s">
        <v>832</v>
      </c>
      <c r="D491" s="120" t="s">
        <v>774</v>
      </c>
      <c r="E491" s="64">
        <v>3000</v>
      </c>
      <c r="F491" s="37">
        <v>20</v>
      </c>
      <c r="G491" s="64"/>
      <c r="H491" s="34" t="s">
        <v>39</v>
      </c>
    </row>
    <row r="492" spans="1:8" ht="30" customHeight="1">
      <c r="A492" s="56">
        <v>6</v>
      </c>
      <c r="B492" s="35" t="s">
        <v>833</v>
      </c>
      <c r="C492" s="63" t="s">
        <v>834</v>
      </c>
      <c r="D492" s="120" t="s">
        <v>774</v>
      </c>
      <c r="E492" s="64">
        <v>200</v>
      </c>
      <c r="F492" s="37">
        <v>150</v>
      </c>
      <c r="G492" s="64"/>
      <c r="H492" s="34" t="s">
        <v>39</v>
      </c>
    </row>
    <row r="493" spans="1:8" ht="30" customHeight="1">
      <c r="A493" s="22">
        <v>7</v>
      </c>
      <c r="B493" s="35" t="s">
        <v>835</v>
      </c>
      <c r="C493" s="63" t="s">
        <v>836</v>
      </c>
      <c r="D493" s="120" t="s">
        <v>774</v>
      </c>
      <c r="E493" s="64">
        <v>200</v>
      </c>
      <c r="F493" s="37">
        <v>60</v>
      </c>
      <c r="G493" s="64"/>
      <c r="H493" s="34" t="s">
        <v>39</v>
      </c>
    </row>
    <row r="494" spans="1:8" ht="30" customHeight="1">
      <c r="A494" s="28">
        <v>8</v>
      </c>
      <c r="B494" s="35" t="s">
        <v>837</v>
      </c>
      <c r="C494" s="63" t="s">
        <v>838</v>
      </c>
      <c r="D494" s="120" t="s">
        <v>774</v>
      </c>
      <c r="E494" s="64">
        <v>300</v>
      </c>
      <c r="F494" s="37">
        <v>50</v>
      </c>
      <c r="G494" s="64"/>
      <c r="H494" s="34" t="s">
        <v>39</v>
      </c>
    </row>
    <row r="495" spans="1:8" ht="30" customHeight="1">
      <c r="A495" s="28">
        <v>9</v>
      </c>
      <c r="B495" s="35" t="s">
        <v>839</v>
      </c>
      <c r="C495" s="63" t="s">
        <v>840</v>
      </c>
      <c r="D495" s="120" t="s">
        <v>774</v>
      </c>
      <c r="E495" s="37">
        <v>2000</v>
      </c>
      <c r="F495" s="37">
        <v>250</v>
      </c>
      <c r="G495" s="64"/>
      <c r="H495" s="34" t="s">
        <v>39</v>
      </c>
    </row>
    <row r="496" spans="1:8" ht="30" customHeight="1">
      <c r="A496" s="56">
        <v>10</v>
      </c>
      <c r="B496" s="35" t="s">
        <v>841</v>
      </c>
      <c r="C496" s="63" t="s">
        <v>842</v>
      </c>
      <c r="D496" s="120" t="s">
        <v>774</v>
      </c>
      <c r="E496" s="37">
        <v>2000</v>
      </c>
      <c r="F496" s="37">
        <v>270</v>
      </c>
      <c r="G496" s="64"/>
      <c r="H496" s="34" t="s">
        <v>39</v>
      </c>
    </row>
    <row r="497" spans="1:8" ht="15" customHeight="1">
      <c r="A497" s="22">
        <v>11</v>
      </c>
      <c r="B497" s="35" t="s">
        <v>843</v>
      </c>
      <c r="C497" s="63" t="s">
        <v>844</v>
      </c>
      <c r="D497" s="120" t="s">
        <v>774</v>
      </c>
      <c r="E497" s="64">
        <v>5000</v>
      </c>
      <c r="F497" s="37">
        <v>95</v>
      </c>
      <c r="G497" s="64"/>
      <c r="H497" s="34" t="s">
        <v>39</v>
      </c>
    </row>
    <row r="498" spans="1:8" ht="15" customHeight="1">
      <c r="A498" s="28">
        <v>12</v>
      </c>
      <c r="B498" s="35" t="s">
        <v>845</v>
      </c>
      <c r="C498" s="63" t="s">
        <v>846</v>
      </c>
      <c r="D498" s="120" t="s">
        <v>774</v>
      </c>
      <c r="E498" s="37">
        <v>4000</v>
      </c>
      <c r="F498" s="37">
        <v>17</v>
      </c>
      <c r="G498" s="64"/>
      <c r="H498" s="34" t="s">
        <v>39</v>
      </c>
    </row>
    <row r="499" spans="1:8" ht="15" customHeight="1">
      <c r="A499" s="28">
        <v>13</v>
      </c>
      <c r="B499" s="35" t="s">
        <v>847</v>
      </c>
      <c r="C499" s="63" t="s">
        <v>848</v>
      </c>
      <c r="D499" s="120" t="s">
        <v>774</v>
      </c>
      <c r="E499" s="64">
        <v>1000</v>
      </c>
      <c r="F499" s="37">
        <v>95</v>
      </c>
      <c r="G499" s="64"/>
      <c r="H499" s="34" t="s">
        <v>39</v>
      </c>
    </row>
    <row r="500" spans="1:8" ht="15" customHeight="1">
      <c r="A500" s="56">
        <v>14</v>
      </c>
      <c r="B500" s="35" t="s">
        <v>849</v>
      </c>
      <c r="C500" s="63" t="s">
        <v>850</v>
      </c>
      <c r="D500" s="120" t="s">
        <v>774</v>
      </c>
      <c r="E500" s="64">
        <v>3000</v>
      </c>
      <c r="F500" s="37">
        <v>95</v>
      </c>
      <c r="G500" s="64"/>
      <c r="H500" s="34" t="s">
        <v>39</v>
      </c>
    </row>
    <row r="501" spans="1:8" ht="15" customHeight="1">
      <c r="A501" s="22">
        <v>15</v>
      </c>
      <c r="B501" s="35" t="s">
        <v>851</v>
      </c>
      <c r="C501" s="63" t="s">
        <v>852</v>
      </c>
      <c r="D501" s="120" t="s">
        <v>774</v>
      </c>
      <c r="E501" s="64">
        <v>3000</v>
      </c>
      <c r="F501" s="37">
        <v>150</v>
      </c>
      <c r="G501" s="64"/>
      <c r="H501" s="34" t="s">
        <v>39</v>
      </c>
    </row>
    <row r="502" spans="1:8" ht="30" customHeight="1">
      <c r="A502" s="28">
        <v>16</v>
      </c>
      <c r="B502" s="35" t="s">
        <v>853</v>
      </c>
      <c r="C502" s="63" t="s">
        <v>854</v>
      </c>
      <c r="D502" s="120" t="s">
        <v>774</v>
      </c>
      <c r="E502" s="37">
        <v>30000</v>
      </c>
      <c r="F502" s="37">
        <v>66</v>
      </c>
      <c r="G502" s="64"/>
      <c r="H502" s="34" t="s">
        <v>39</v>
      </c>
    </row>
    <row r="503" spans="1:8" ht="30" customHeight="1">
      <c r="A503" s="56">
        <v>17</v>
      </c>
      <c r="B503" s="35" t="s">
        <v>855</v>
      </c>
      <c r="C503" s="63" t="s">
        <v>856</v>
      </c>
      <c r="D503" s="120" t="s">
        <v>774</v>
      </c>
      <c r="E503" s="37">
        <v>5000</v>
      </c>
      <c r="F503" s="37">
        <v>13</v>
      </c>
      <c r="G503" s="64"/>
      <c r="H503" s="34" t="s">
        <v>39</v>
      </c>
    </row>
    <row r="504" spans="1:8" ht="30" customHeight="1">
      <c r="A504" s="28">
        <v>18</v>
      </c>
      <c r="B504" s="35" t="s">
        <v>857</v>
      </c>
      <c r="C504" s="58" t="s">
        <v>858</v>
      </c>
      <c r="D504" s="120" t="s">
        <v>774</v>
      </c>
      <c r="E504" s="37">
        <v>200</v>
      </c>
      <c r="F504" s="40">
        <v>1140</v>
      </c>
      <c r="G504" s="64"/>
      <c r="H504" s="34" t="s">
        <v>39</v>
      </c>
    </row>
    <row r="505" spans="1:8" ht="30" customHeight="1">
      <c r="A505" s="28">
        <v>19</v>
      </c>
      <c r="B505" s="35" t="s">
        <v>859</v>
      </c>
      <c r="C505" s="63" t="s">
        <v>860</v>
      </c>
      <c r="D505" s="120" t="s">
        <v>774</v>
      </c>
      <c r="E505" s="37">
        <v>300</v>
      </c>
      <c r="F505" s="37">
        <v>250</v>
      </c>
      <c r="G505" s="64"/>
      <c r="H505" s="34" t="s">
        <v>39</v>
      </c>
    </row>
    <row r="506" spans="1:8" ht="30" customHeight="1">
      <c r="A506" s="56">
        <v>20</v>
      </c>
      <c r="B506" s="35" t="s">
        <v>861</v>
      </c>
      <c r="C506" s="63" t="s">
        <v>862</v>
      </c>
      <c r="D506" s="120" t="s">
        <v>774</v>
      </c>
      <c r="E506" s="37">
        <v>100</v>
      </c>
      <c r="F506" s="37">
        <v>250</v>
      </c>
      <c r="G506" s="64"/>
      <c r="H506" s="34" t="s">
        <v>39</v>
      </c>
    </row>
    <row r="507" spans="1:8" ht="15" customHeight="1">
      <c r="A507" s="22">
        <v>21</v>
      </c>
      <c r="B507" s="35" t="s">
        <v>863</v>
      </c>
      <c r="C507" s="63" t="s">
        <v>864</v>
      </c>
      <c r="D507" s="120" t="s">
        <v>774</v>
      </c>
      <c r="E507" s="37">
        <v>1100</v>
      </c>
      <c r="F507" s="37">
        <v>25</v>
      </c>
      <c r="G507" s="64"/>
      <c r="H507" s="34" t="s">
        <v>39</v>
      </c>
    </row>
    <row r="508" spans="1:8" ht="15" customHeight="1">
      <c r="A508" s="28">
        <v>22</v>
      </c>
      <c r="B508" s="35" t="s">
        <v>865</v>
      </c>
      <c r="C508" s="63" t="s">
        <v>866</v>
      </c>
      <c r="D508" s="120" t="s">
        <v>774</v>
      </c>
      <c r="E508" s="37">
        <v>300</v>
      </c>
      <c r="F508" s="37">
        <v>25</v>
      </c>
      <c r="G508" s="64"/>
      <c r="H508" s="34" t="s">
        <v>39</v>
      </c>
    </row>
    <row r="509" spans="1:8" ht="15" customHeight="1">
      <c r="A509" s="28">
        <v>23</v>
      </c>
      <c r="B509" s="35" t="s">
        <v>867</v>
      </c>
      <c r="C509" s="63" t="s">
        <v>868</v>
      </c>
      <c r="D509" s="120" t="s">
        <v>774</v>
      </c>
      <c r="E509" s="37">
        <v>4000</v>
      </c>
      <c r="F509" s="37">
        <v>13</v>
      </c>
      <c r="G509" s="64"/>
      <c r="H509" s="34" t="s">
        <v>39</v>
      </c>
    </row>
    <row r="510" spans="1:8" ht="15" customHeight="1">
      <c r="A510" s="28">
        <v>24</v>
      </c>
      <c r="B510" s="35" t="s">
        <v>869</v>
      </c>
      <c r="C510" s="63" t="s">
        <v>870</v>
      </c>
      <c r="D510" s="120" t="s">
        <v>774</v>
      </c>
      <c r="E510" s="37">
        <v>16</v>
      </c>
      <c r="F510" s="37">
        <v>2000</v>
      </c>
      <c r="G510" s="64"/>
      <c r="H510" s="34" t="s">
        <v>39</v>
      </c>
    </row>
    <row r="511" spans="1:8" ht="15" customHeight="1">
      <c r="A511" s="28">
        <v>25</v>
      </c>
      <c r="B511" s="35" t="s">
        <v>871</v>
      </c>
      <c r="C511" s="63" t="s">
        <v>872</v>
      </c>
      <c r="D511" s="120" t="s">
        <v>774</v>
      </c>
      <c r="E511" s="37">
        <v>300</v>
      </c>
      <c r="F511" s="37">
        <v>250</v>
      </c>
      <c r="G511" s="64"/>
      <c r="H511" s="34" t="s">
        <v>39</v>
      </c>
    </row>
    <row r="512" spans="1:8" ht="15" customHeight="1">
      <c r="A512" s="22">
        <v>26</v>
      </c>
      <c r="B512" s="35" t="s">
        <v>873</v>
      </c>
      <c r="C512" s="63" t="s">
        <v>874</v>
      </c>
      <c r="D512" s="120" t="s">
        <v>875</v>
      </c>
      <c r="E512" s="37">
        <v>15</v>
      </c>
      <c r="F512" s="37">
        <v>2700</v>
      </c>
      <c r="G512" s="64"/>
      <c r="H512" s="34" t="s">
        <v>39</v>
      </c>
    </row>
    <row r="513" spans="1:8" ht="30" customHeight="1">
      <c r="A513" s="56">
        <v>27</v>
      </c>
      <c r="B513" s="35" t="s">
        <v>876</v>
      </c>
      <c r="C513" s="63" t="s">
        <v>877</v>
      </c>
      <c r="D513" s="120" t="s">
        <v>65</v>
      </c>
      <c r="E513" s="37">
        <v>4</v>
      </c>
      <c r="F513" s="37">
        <v>30000</v>
      </c>
      <c r="G513" s="64"/>
      <c r="H513" s="34" t="s">
        <v>39</v>
      </c>
    </row>
    <row r="514" spans="1:8" ht="30" customHeight="1">
      <c r="A514" s="22">
        <v>28</v>
      </c>
      <c r="B514" s="35" t="s">
        <v>878</v>
      </c>
      <c r="C514" s="63" t="s">
        <v>879</v>
      </c>
      <c r="D514" s="120" t="s">
        <v>65</v>
      </c>
      <c r="E514" s="37">
        <v>8</v>
      </c>
      <c r="F514" s="37">
        <v>9980</v>
      </c>
      <c r="G514" s="64"/>
      <c r="H514" s="34" t="s">
        <v>39</v>
      </c>
    </row>
    <row r="515" spans="1:8" ht="30" customHeight="1">
      <c r="A515" s="22">
        <v>29</v>
      </c>
      <c r="B515" s="35" t="s">
        <v>880</v>
      </c>
      <c r="C515" s="63" t="s">
        <v>881</v>
      </c>
      <c r="D515" s="120" t="s">
        <v>774</v>
      </c>
      <c r="E515" s="37">
        <v>6000</v>
      </c>
      <c r="F515" s="37">
        <v>5</v>
      </c>
      <c r="G515" s="64"/>
      <c r="H515" s="34" t="s">
        <v>39</v>
      </c>
    </row>
    <row r="516" spans="1:8" ht="30" customHeight="1">
      <c r="A516" s="56">
        <v>30</v>
      </c>
      <c r="B516" s="35" t="s">
        <v>882</v>
      </c>
      <c r="C516" s="63" t="s">
        <v>883</v>
      </c>
      <c r="D516" s="120" t="s">
        <v>774</v>
      </c>
      <c r="E516" s="37">
        <v>70000</v>
      </c>
      <c r="F516" s="37">
        <v>7.8</v>
      </c>
      <c r="G516" s="37"/>
      <c r="H516" s="34" t="s">
        <v>39</v>
      </c>
    </row>
    <row r="517" spans="1:8" ht="30" customHeight="1">
      <c r="A517" s="22">
        <v>31</v>
      </c>
      <c r="B517" s="35" t="s">
        <v>884</v>
      </c>
      <c r="C517" s="63" t="s">
        <v>885</v>
      </c>
      <c r="D517" s="120" t="s">
        <v>774</v>
      </c>
      <c r="E517" s="37">
        <v>7000</v>
      </c>
      <c r="F517" s="37">
        <v>5</v>
      </c>
      <c r="G517" s="64"/>
      <c r="H517" s="34" t="s">
        <v>39</v>
      </c>
    </row>
    <row r="518" spans="1:8" ht="30" customHeight="1">
      <c r="A518" s="22">
        <v>32</v>
      </c>
      <c r="B518" s="35" t="s">
        <v>886</v>
      </c>
      <c r="C518" s="63" t="s">
        <v>887</v>
      </c>
      <c r="D518" s="120" t="s">
        <v>774</v>
      </c>
      <c r="E518" s="37">
        <v>6000</v>
      </c>
      <c r="F518" s="37">
        <v>27</v>
      </c>
      <c r="G518" s="64"/>
      <c r="H518" s="34" t="s">
        <v>39</v>
      </c>
    </row>
    <row r="519" spans="1:8" ht="30" customHeight="1">
      <c r="A519" s="56">
        <v>33</v>
      </c>
      <c r="B519" s="35" t="s">
        <v>888</v>
      </c>
      <c r="C519" s="63" t="s">
        <v>889</v>
      </c>
      <c r="D519" s="120" t="s">
        <v>774</v>
      </c>
      <c r="E519" s="37">
        <v>3000</v>
      </c>
      <c r="F519" s="37">
        <v>20</v>
      </c>
      <c r="G519" s="64"/>
      <c r="H519" s="34" t="s">
        <v>39</v>
      </c>
    </row>
    <row r="520" spans="1:8" ht="15" customHeight="1">
      <c r="A520" s="22">
        <v>34</v>
      </c>
      <c r="B520" s="35" t="s">
        <v>890</v>
      </c>
      <c r="C520" s="63" t="s">
        <v>891</v>
      </c>
      <c r="D520" s="120" t="s">
        <v>65</v>
      </c>
      <c r="E520" s="37">
        <v>8</v>
      </c>
      <c r="F520" s="37">
        <v>20000</v>
      </c>
      <c r="G520" s="64"/>
      <c r="H520" s="34" t="s">
        <v>39</v>
      </c>
    </row>
    <row r="521" spans="1:8" ht="30" customHeight="1">
      <c r="A521" s="28">
        <v>35</v>
      </c>
      <c r="B521" s="35" t="s">
        <v>892</v>
      </c>
      <c r="C521" s="63" t="s">
        <v>893</v>
      </c>
      <c r="D521" s="120" t="s">
        <v>774</v>
      </c>
      <c r="E521" s="37">
        <v>1000</v>
      </c>
      <c r="F521" s="37">
        <v>40</v>
      </c>
      <c r="G521" s="64">
        <f>E521*F521</f>
        <v>40000</v>
      </c>
      <c r="H521" s="34" t="s">
        <v>14</v>
      </c>
    </row>
    <row r="522" spans="1:8" ht="30" customHeight="1">
      <c r="A522" s="56">
        <v>36</v>
      </c>
      <c r="B522" s="35" t="s">
        <v>894</v>
      </c>
      <c r="C522" s="63" t="s">
        <v>856</v>
      </c>
      <c r="D522" s="120" t="s">
        <v>774</v>
      </c>
      <c r="E522" s="37">
        <v>3000</v>
      </c>
      <c r="F522" s="37">
        <v>20</v>
      </c>
      <c r="G522" s="64">
        <f>E522*F522</f>
        <v>60000</v>
      </c>
      <c r="H522" s="34" t="s">
        <v>14</v>
      </c>
    </row>
    <row r="523" spans="1:8" ht="15" customHeight="1" thickBot="1">
      <c r="A523" s="103"/>
      <c r="B523" s="127"/>
      <c r="C523" s="128"/>
      <c r="D523" s="129"/>
      <c r="E523" s="71"/>
      <c r="F523" s="71"/>
      <c r="G523" s="72"/>
      <c r="H523" s="73"/>
    </row>
    <row r="524" spans="1:8" ht="15" customHeight="1" thickBot="1">
      <c r="A524" s="14"/>
      <c r="B524" s="51"/>
      <c r="C524" s="10" t="s">
        <v>895</v>
      </c>
      <c r="D524" s="74"/>
      <c r="E524" s="75"/>
      <c r="F524" s="76"/>
      <c r="G524" s="20">
        <f>SUM(G525:G534)</f>
        <v>1915160</v>
      </c>
      <c r="H524" s="21"/>
    </row>
    <row r="525" spans="1:8" ht="15" customHeight="1">
      <c r="A525" s="28">
        <v>1</v>
      </c>
      <c r="B525" s="35" t="s">
        <v>896</v>
      </c>
      <c r="C525" s="57" t="s">
        <v>897</v>
      </c>
      <c r="D525" s="120" t="s">
        <v>774</v>
      </c>
      <c r="E525" s="98">
        <v>200</v>
      </c>
      <c r="F525" s="37">
        <v>1425</v>
      </c>
      <c r="G525" s="130">
        <f>E525*F525</f>
        <v>285000</v>
      </c>
      <c r="H525" s="34" t="s">
        <v>39</v>
      </c>
    </row>
    <row r="526" spans="1:8" ht="15" customHeight="1">
      <c r="A526" s="28">
        <v>2</v>
      </c>
      <c r="B526" s="35" t="s">
        <v>898</v>
      </c>
      <c r="C526" s="57" t="s">
        <v>899</v>
      </c>
      <c r="D526" s="120" t="s">
        <v>774</v>
      </c>
      <c r="E526" s="98">
        <v>100</v>
      </c>
      <c r="F526" s="37">
        <v>5250</v>
      </c>
      <c r="G526" s="38">
        <f>E526*F526</f>
        <v>525000</v>
      </c>
      <c r="H526" s="34" t="s">
        <v>39</v>
      </c>
    </row>
    <row r="527" spans="1:8" ht="15" customHeight="1">
      <c r="A527" s="28">
        <v>3</v>
      </c>
      <c r="B527" s="35" t="s">
        <v>900</v>
      </c>
      <c r="C527" s="57" t="s">
        <v>901</v>
      </c>
      <c r="D527" s="120" t="s">
        <v>774</v>
      </c>
      <c r="E527" s="98">
        <v>200</v>
      </c>
      <c r="F527" s="37">
        <v>4350</v>
      </c>
      <c r="G527" s="87">
        <f>E527*F527</f>
        <v>870000</v>
      </c>
      <c r="H527" s="34" t="s">
        <v>39</v>
      </c>
    </row>
    <row r="528" spans="1:8" ht="30" customHeight="1">
      <c r="A528" s="28">
        <v>4</v>
      </c>
      <c r="B528" s="131" t="s">
        <v>902</v>
      </c>
      <c r="C528" s="57" t="s">
        <v>903</v>
      </c>
      <c r="D528" s="120" t="s">
        <v>904</v>
      </c>
      <c r="E528" s="98">
        <v>50</v>
      </c>
      <c r="F528" s="37">
        <v>1028</v>
      </c>
      <c r="G528" s="87">
        <f>E528*F528</f>
        <v>51400</v>
      </c>
      <c r="H528" s="34" t="s">
        <v>39</v>
      </c>
    </row>
    <row r="529" spans="1:8" ht="30" customHeight="1">
      <c r="A529" s="28">
        <v>4.0999999999999996</v>
      </c>
      <c r="B529" s="131" t="s">
        <v>902</v>
      </c>
      <c r="C529" s="57" t="s">
        <v>903</v>
      </c>
      <c r="D529" s="120" t="s">
        <v>904</v>
      </c>
      <c r="E529" s="98">
        <v>950</v>
      </c>
      <c r="F529" s="37">
        <v>1028</v>
      </c>
      <c r="G529" s="80"/>
      <c r="H529" s="34" t="s">
        <v>39</v>
      </c>
    </row>
    <row r="530" spans="1:8" ht="30" customHeight="1">
      <c r="A530" s="28">
        <v>5</v>
      </c>
      <c r="B530" s="132" t="s">
        <v>905</v>
      </c>
      <c r="C530" s="57" t="s">
        <v>906</v>
      </c>
      <c r="D530" s="120" t="s">
        <v>904</v>
      </c>
      <c r="E530" s="98">
        <v>20</v>
      </c>
      <c r="F530" s="37">
        <v>1028</v>
      </c>
      <c r="G530" s="87">
        <f>E530*F530</f>
        <v>20560</v>
      </c>
      <c r="H530" s="34" t="s">
        <v>39</v>
      </c>
    </row>
    <row r="531" spans="1:8" ht="30" customHeight="1">
      <c r="A531" s="28">
        <v>5.0999999999999996</v>
      </c>
      <c r="B531" s="132" t="s">
        <v>905</v>
      </c>
      <c r="C531" s="57" t="s">
        <v>906</v>
      </c>
      <c r="D531" s="120" t="s">
        <v>904</v>
      </c>
      <c r="E531" s="98">
        <v>980</v>
      </c>
      <c r="F531" s="37">
        <v>1028</v>
      </c>
      <c r="G531" s="80"/>
      <c r="H531" s="34" t="s">
        <v>39</v>
      </c>
    </row>
    <row r="532" spans="1:8" ht="15" customHeight="1">
      <c r="A532" s="28">
        <v>6</v>
      </c>
      <c r="B532" s="132" t="s">
        <v>907</v>
      </c>
      <c r="C532" s="57" t="s">
        <v>908</v>
      </c>
      <c r="D532" s="120" t="s">
        <v>774</v>
      </c>
      <c r="E532" s="98">
        <v>1</v>
      </c>
      <c r="F532" s="37">
        <v>45000</v>
      </c>
      <c r="G532" s="37">
        <v>45000</v>
      </c>
      <c r="H532" s="34" t="s">
        <v>14</v>
      </c>
    </row>
    <row r="533" spans="1:8" ht="15" customHeight="1">
      <c r="A533" s="28">
        <v>7</v>
      </c>
      <c r="B533" s="35" t="s">
        <v>909</v>
      </c>
      <c r="C533" s="63" t="s">
        <v>910</v>
      </c>
      <c r="D533" s="120" t="s">
        <v>774</v>
      </c>
      <c r="E533" s="98">
        <v>1</v>
      </c>
      <c r="F533" s="133">
        <v>118200</v>
      </c>
      <c r="G533" s="64">
        <f>E533*F533</f>
        <v>118200</v>
      </c>
      <c r="H533" s="34" t="s">
        <v>39</v>
      </c>
    </row>
    <row r="534" spans="1:8" ht="15" customHeight="1" thickBot="1">
      <c r="A534" s="66"/>
      <c r="B534" s="134"/>
      <c r="C534" s="122"/>
      <c r="D534" s="123"/>
      <c r="E534" s="71"/>
      <c r="F534" s="71"/>
      <c r="G534" s="72"/>
      <c r="H534" s="73"/>
    </row>
    <row r="535" spans="1:8" ht="15" customHeight="1" thickBot="1">
      <c r="A535" s="14"/>
      <c r="B535" s="51"/>
      <c r="C535" s="10" t="s">
        <v>911</v>
      </c>
      <c r="D535" s="108"/>
      <c r="E535" s="18"/>
      <c r="F535" s="19"/>
      <c r="G535" s="20">
        <f>SUM(G536:G538)</f>
        <v>0</v>
      </c>
      <c r="H535" s="21"/>
    </row>
    <row r="536" spans="1:8" ht="15" customHeight="1">
      <c r="A536" s="135">
        <v>1</v>
      </c>
      <c r="B536" s="35" t="s">
        <v>912</v>
      </c>
      <c r="C536" s="63" t="s">
        <v>913</v>
      </c>
      <c r="D536" s="120" t="s">
        <v>774</v>
      </c>
      <c r="E536" s="37">
        <v>2</v>
      </c>
      <c r="F536" s="37">
        <v>44000</v>
      </c>
      <c r="G536" s="64"/>
      <c r="H536" s="34" t="s">
        <v>39</v>
      </c>
    </row>
    <row r="537" spans="1:8" ht="15" customHeight="1">
      <c r="A537" s="103"/>
      <c r="B537" s="95"/>
      <c r="C537" s="136"/>
      <c r="D537" s="137"/>
      <c r="E537" s="40"/>
      <c r="F537" s="40"/>
      <c r="G537" s="94"/>
      <c r="H537" s="43"/>
    </row>
    <row r="538" spans="1:8" ht="15" customHeight="1">
      <c r="A538" s="99"/>
      <c r="B538" s="95"/>
      <c r="C538" s="136"/>
      <c r="D538" s="137"/>
      <c r="E538" s="40"/>
      <c r="F538" s="40"/>
      <c r="G538" s="94"/>
      <c r="H538" s="43"/>
    </row>
    <row r="539" spans="1:8" s="145" customFormat="1" ht="15" hidden="1" customHeight="1">
      <c r="A539" s="138"/>
      <c r="B539" s="139"/>
      <c r="C539" s="140" t="s">
        <v>914</v>
      </c>
      <c r="D539" s="140"/>
      <c r="E539" s="141"/>
      <c r="F539" s="142"/>
      <c r="G539" s="143">
        <f>SUM(G540:G570)</f>
        <v>0</v>
      </c>
      <c r="H539" s="144"/>
    </row>
    <row r="540" spans="1:8" s="145" customFormat="1" ht="15" hidden="1" customHeight="1">
      <c r="A540" s="146">
        <v>1</v>
      </c>
      <c r="B540" s="147">
        <v>37821230</v>
      </c>
      <c r="C540" s="148" t="s">
        <v>915</v>
      </c>
      <c r="D540" s="149" t="s">
        <v>916</v>
      </c>
      <c r="E540" s="150">
        <v>1000</v>
      </c>
      <c r="F540" s="150">
        <v>228</v>
      </c>
      <c r="G540" s="151"/>
      <c r="H540" s="152" t="s">
        <v>39</v>
      </c>
    </row>
    <row r="541" spans="1:8" s="145" customFormat="1" ht="15" hidden="1" customHeight="1">
      <c r="A541" s="153">
        <v>2</v>
      </c>
      <c r="B541" s="154" t="s">
        <v>917</v>
      </c>
      <c r="C541" s="155" t="s">
        <v>918</v>
      </c>
      <c r="D541" s="156" t="s">
        <v>774</v>
      </c>
      <c r="E541" s="157">
        <v>100</v>
      </c>
      <c r="F541" s="157"/>
      <c r="G541" s="158"/>
      <c r="H541" s="159" t="s">
        <v>39</v>
      </c>
    </row>
    <row r="542" spans="1:8" s="145" customFormat="1" ht="15" hidden="1" customHeight="1">
      <c r="A542" s="146">
        <v>3</v>
      </c>
      <c r="B542" s="160" t="s">
        <v>919</v>
      </c>
      <c r="C542" s="155" t="s">
        <v>920</v>
      </c>
      <c r="D542" s="156" t="s">
        <v>774</v>
      </c>
      <c r="E542" s="157">
        <v>100</v>
      </c>
      <c r="F542" s="157">
        <v>84</v>
      </c>
      <c r="G542" s="151"/>
      <c r="H542" s="159" t="s">
        <v>39</v>
      </c>
    </row>
    <row r="543" spans="1:8" s="145" customFormat="1" ht="15" hidden="1" customHeight="1">
      <c r="A543" s="146">
        <v>4</v>
      </c>
      <c r="B543" s="154" t="s">
        <v>921</v>
      </c>
      <c r="C543" s="161" t="s">
        <v>922</v>
      </c>
      <c r="D543" s="156" t="s">
        <v>774</v>
      </c>
      <c r="E543" s="157">
        <v>10</v>
      </c>
      <c r="F543" s="157">
        <v>1900</v>
      </c>
      <c r="G543" s="151"/>
      <c r="H543" s="159" t="s">
        <v>39</v>
      </c>
    </row>
    <row r="544" spans="1:8" s="145" customFormat="1" ht="15" hidden="1" customHeight="1">
      <c r="A544" s="153">
        <v>5</v>
      </c>
      <c r="B544" s="160">
        <v>38431700</v>
      </c>
      <c r="C544" s="155" t="s">
        <v>923</v>
      </c>
      <c r="D544" s="156" t="s">
        <v>774</v>
      </c>
      <c r="E544" s="157">
        <v>10000</v>
      </c>
      <c r="F544" s="157">
        <v>33.6</v>
      </c>
      <c r="G544" s="151"/>
      <c r="H544" s="159" t="s">
        <v>39</v>
      </c>
    </row>
    <row r="545" spans="1:8" s="145" customFormat="1" ht="15" hidden="1" customHeight="1">
      <c r="A545" s="146">
        <v>6</v>
      </c>
      <c r="B545" s="154" t="s">
        <v>917</v>
      </c>
      <c r="C545" s="162" t="s">
        <v>924</v>
      </c>
      <c r="D545" s="156" t="s">
        <v>774</v>
      </c>
      <c r="E545" s="157">
        <v>10</v>
      </c>
      <c r="F545" s="157">
        <v>1200</v>
      </c>
      <c r="G545" s="151"/>
      <c r="H545" s="159" t="s">
        <v>39</v>
      </c>
    </row>
    <row r="546" spans="1:8" s="145" customFormat="1" ht="15" hidden="1" customHeight="1">
      <c r="A546" s="153">
        <v>8</v>
      </c>
      <c r="B546" s="160">
        <v>33111210</v>
      </c>
      <c r="C546" s="161" t="s">
        <v>925</v>
      </c>
      <c r="D546" s="156" t="s">
        <v>774</v>
      </c>
      <c r="E546" s="158">
        <v>10</v>
      </c>
      <c r="F546" s="158"/>
      <c r="G546" s="158"/>
      <c r="H546" s="159" t="s">
        <v>39</v>
      </c>
    </row>
    <row r="547" spans="1:8" s="145" customFormat="1" ht="15" hidden="1" customHeight="1">
      <c r="A547" s="146">
        <v>9</v>
      </c>
      <c r="B547" s="160">
        <v>33111210</v>
      </c>
      <c r="C547" s="161" t="s">
        <v>926</v>
      </c>
      <c r="D547" s="156" t="s">
        <v>774</v>
      </c>
      <c r="E547" s="158">
        <v>12</v>
      </c>
      <c r="F547" s="158"/>
      <c r="G547" s="158"/>
      <c r="H547" s="159" t="s">
        <v>39</v>
      </c>
    </row>
    <row r="548" spans="1:8" s="145" customFormat="1" ht="15" hidden="1" customHeight="1">
      <c r="A548" s="146">
        <v>10</v>
      </c>
      <c r="B548" s="160">
        <v>38431700</v>
      </c>
      <c r="C548" s="161" t="s">
        <v>927</v>
      </c>
      <c r="D548" s="156" t="s">
        <v>916</v>
      </c>
      <c r="E548" s="158">
        <v>5</v>
      </c>
      <c r="F548" s="158"/>
      <c r="G548" s="158"/>
      <c r="H548" s="159" t="s">
        <v>39</v>
      </c>
    </row>
    <row r="549" spans="1:8" s="145" customFormat="1" ht="15" hidden="1" customHeight="1">
      <c r="A549" s="146">
        <v>12</v>
      </c>
      <c r="B549" s="160">
        <v>33791300</v>
      </c>
      <c r="C549" s="161" t="s">
        <v>928</v>
      </c>
      <c r="D549" s="156" t="s">
        <v>774</v>
      </c>
      <c r="E549" s="158">
        <v>1000</v>
      </c>
      <c r="F549" s="158">
        <v>44</v>
      </c>
      <c r="G549" s="151"/>
      <c r="H549" s="159" t="s">
        <v>39</v>
      </c>
    </row>
    <row r="550" spans="1:8" s="145" customFormat="1" ht="15" hidden="1" customHeight="1">
      <c r="A550" s="146">
        <v>13</v>
      </c>
      <c r="B550" s="160">
        <v>38431700</v>
      </c>
      <c r="C550" s="161" t="s">
        <v>844</v>
      </c>
      <c r="D550" s="156" t="s">
        <v>774</v>
      </c>
      <c r="E550" s="158">
        <v>1000</v>
      </c>
      <c r="F550" s="158">
        <v>95</v>
      </c>
      <c r="G550" s="151"/>
      <c r="H550" s="159" t="s">
        <v>39</v>
      </c>
    </row>
    <row r="551" spans="1:8" s="145" customFormat="1" ht="15" hidden="1" customHeight="1">
      <c r="A551" s="153">
        <v>14</v>
      </c>
      <c r="B551" s="160">
        <v>38431700</v>
      </c>
      <c r="C551" s="161" t="s">
        <v>929</v>
      </c>
      <c r="D551" s="156" t="s">
        <v>774</v>
      </c>
      <c r="E551" s="158">
        <v>1000</v>
      </c>
      <c r="F551" s="158">
        <v>95</v>
      </c>
      <c r="G551" s="151"/>
      <c r="H551" s="159" t="s">
        <v>39</v>
      </c>
    </row>
    <row r="552" spans="1:8" s="145" customFormat="1" ht="15" hidden="1" customHeight="1">
      <c r="A552" s="146">
        <v>15</v>
      </c>
      <c r="B552" s="160">
        <v>38431700</v>
      </c>
      <c r="C552" s="161" t="s">
        <v>848</v>
      </c>
      <c r="D552" s="156" t="s">
        <v>774</v>
      </c>
      <c r="E552" s="158">
        <v>1000</v>
      </c>
      <c r="F552" s="158">
        <v>95</v>
      </c>
      <c r="G552" s="151"/>
      <c r="H552" s="159" t="s">
        <v>39</v>
      </c>
    </row>
    <row r="553" spans="1:8" s="145" customFormat="1" ht="15" hidden="1" customHeight="1">
      <c r="A553" s="146">
        <v>16</v>
      </c>
      <c r="B553" s="160">
        <v>38411200</v>
      </c>
      <c r="C553" s="161" t="s">
        <v>930</v>
      </c>
      <c r="D553" s="156" t="s">
        <v>774</v>
      </c>
      <c r="E553" s="158">
        <v>50</v>
      </c>
      <c r="F553" s="158"/>
      <c r="G553" s="151"/>
      <c r="H553" s="159" t="s">
        <v>39</v>
      </c>
    </row>
    <row r="554" spans="1:8" s="145" customFormat="1" ht="15" hidden="1" customHeight="1">
      <c r="A554" s="153">
        <v>17</v>
      </c>
      <c r="B554" s="160">
        <v>33791300</v>
      </c>
      <c r="C554" s="162" t="s">
        <v>931</v>
      </c>
      <c r="D554" s="156" t="s">
        <v>774</v>
      </c>
      <c r="E554" s="158">
        <v>100</v>
      </c>
      <c r="F554" s="158"/>
      <c r="G554" s="151"/>
      <c r="H554" s="159" t="s">
        <v>39</v>
      </c>
    </row>
    <row r="555" spans="1:8" s="145" customFormat="1" ht="15" hidden="1" customHeight="1">
      <c r="A555" s="146">
        <v>18</v>
      </c>
      <c r="B555" s="160">
        <v>33791300</v>
      </c>
      <c r="C555" s="162" t="s">
        <v>932</v>
      </c>
      <c r="D555" s="156" t="s">
        <v>774</v>
      </c>
      <c r="E555" s="158">
        <v>100</v>
      </c>
      <c r="F555" s="158"/>
      <c r="G555" s="151"/>
      <c r="H555" s="159" t="s">
        <v>39</v>
      </c>
    </row>
    <row r="556" spans="1:8" s="145" customFormat="1" ht="15" hidden="1" customHeight="1">
      <c r="A556" s="146">
        <v>19</v>
      </c>
      <c r="B556" s="160">
        <v>33791300</v>
      </c>
      <c r="C556" s="162" t="s">
        <v>933</v>
      </c>
      <c r="D556" s="156" t="s">
        <v>774</v>
      </c>
      <c r="E556" s="158">
        <v>100</v>
      </c>
      <c r="F556" s="158"/>
      <c r="G556" s="151"/>
      <c r="H556" s="159" t="s">
        <v>39</v>
      </c>
    </row>
    <row r="557" spans="1:8" s="145" customFormat="1" ht="15" hidden="1" customHeight="1">
      <c r="A557" s="153">
        <v>20</v>
      </c>
      <c r="B557" s="160">
        <v>33791300</v>
      </c>
      <c r="C557" s="162" t="s">
        <v>934</v>
      </c>
      <c r="D557" s="156" t="s">
        <v>774</v>
      </c>
      <c r="E557" s="158">
        <v>100</v>
      </c>
      <c r="F557" s="158"/>
      <c r="G557" s="151"/>
      <c r="H557" s="159" t="s">
        <v>39</v>
      </c>
    </row>
    <row r="558" spans="1:8" s="145" customFormat="1" ht="15" hidden="1" customHeight="1">
      <c r="A558" s="146">
        <v>21</v>
      </c>
      <c r="B558" s="160">
        <v>33791300</v>
      </c>
      <c r="C558" s="162" t="s">
        <v>935</v>
      </c>
      <c r="D558" s="156" t="s">
        <v>774</v>
      </c>
      <c r="E558" s="158">
        <v>10</v>
      </c>
      <c r="F558" s="158">
        <v>2000</v>
      </c>
      <c r="G558" s="151"/>
      <c r="H558" s="159" t="s">
        <v>39</v>
      </c>
    </row>
    <row r="559" spans="1:8" s="145" customFormat="1" ht="15" hidden="1" customHeight="1">
      <c r="A559" s="146">
        <v>22</v>
      </c>
      <c r="B559" s="160">
        <v>33791300</v>
      </c>
      <c r="C559" s="162" t="s">
        <v>936</v>
      </c>
      <c r="D559" s="156" t="s">
        <v>774</v>
      </c>
      <c r="E559" s="158">
        <v>10</v>
      </c>
      <c r="F559" s="158">
        <v>1500</v>
      </c>
      <c r="G559" s="151"/>
      <c r="H559" s="159" t="s">
        <v>39</v>
      </c>
    </row>
    <row r="560" spans="1:8" s="145" customFormat="1" ht="15" hidden="1" customHeight="1">
      <c r="A560" s="153">
        <v>23</v>
      </c>
      <c r="B560" s="160">
        <v>33191120</v>
      </c>
      <c r="C560" s="161" t="s">
        <v>937</v>
      </c>
      <c r="D560" s="156" t="s">
        <v>774</v>
      </c>
      <c r="E560" s="158">
        <v>10</v>
      </c>
      <c r="F560" s="158"/>
      <c r="G560" s="151"/>
      <c r="H560" s="159" t="s">
        <v>39</v>
      </c>
    </row>
    <row r="561" spans="1:8" s="145" customFormat="1" ht="15" hidden="1" customHeight="1">
      <c r="A561" s="146">
        <v>24</v>
      </c>
      <c r="B561" s="160" t="s">
        <v>938</v>
      </c>
      <c r="C561" s="161" t="s">
        <v>939</v>
      </c>
      <c r="D561" s="156" t="s">
        <v>774</v>
      </c>
      <c r="E561" s="158">
        <v>10</v>
      </c>
      <c r="F561" s="158"/>
      <c r="G561" s="151"/>
      <c r="H561" s="159" t="s">
        <v>39</v>
      </c>
    </row>
    <row r="562" spans="1:8" s="145" customFormat="1" ht="15" hidden="1" customHeight="1">
      <c r="A562" s="146">
        <v>25</v>
      </c>
      <c r="B562" s="160">
        <v>33791300</v>
      </c>
      <c r="C562" s="161" t="s">
        <v>940</v>
      </c>
      <c r="D562" s="156" t="s">
        <v>774</v>
      </c>
      <c r="E562" s="158">
        <v>20</v>
      </c>
      <c r="F562" s="158"/>
      <c r="G562" s="151"/>
      <c r="H562" s="159" t="s">
        <v>39</v>
      </c>
    </row>
    <row r="563" spans="1:8" s="145" customFormat="1" ht="15" hidden="1" customHeight="1">
      <c r="A563" s="153">
        <v>26</v>
      </c>
      <c r="B563" s="160">
        <v>33191640</v>
      </c>
      <c r="C563" s="161" t="s">
        <v>941</v>
      </c>
      <c r="D563" s="156" t="s">
        <v>774</v>
      </c>
      <c r="E563" s="158">
        <v>2000</v>
      </c>
      <c r="F563" s="158">
        <v>60</v>
      </c>
      <c r="G563" s="151"/>
      <c r="H563" s="159" t="s">
        <v>39</v>
      </c>
    </row>
    <row r="564" spans="1:8" s="145" customFormat="1" ht="15" hidden="1" customHeight="1">
      <c r="A564" s="146">
        <v>27</v>
      </c>
      <c r="B564" s="160">
        <v>33191310</v>
      </c>
      <c r="C564" s="161" t="s">
        <v>942</v>
      </c>
      <c r="D564" s="156" t="s">
        <v>774</v>
      </c>
      <c r="E564" s="158">
        <v>1500</v>
      </c>
      <c r="F564" s="158">
        <v>54</v>
      </c>
      <c r="G564" s="151"/>
      <c r="H564" s="159" t="s">
        <v>39</v>
      </c>
    </row>
    <row r="565" spans="1:8" s="145" customFormat="1" ht="15" hidden="1" customHeight="1">
      <c r="A565" s="146">
        <v>28</v>
      </c>
      <c r="B565" s="160">
        <v>33191310</v>
      </c>
      <c r="C565" s="161" t="s">
        <v>943</v>
      </c>
      <c r="D565" s="156" t="s">
        <v>774</v>
      </c>
      <c r="E565" s="158">
        <v>500</v>
      </c>
      <c r="F565" s="158">
        <v>39</v>
      </c>
      <c r="G565" s="151"/>
      <c r="H565" s="159" t="s">
        <v>39</v>
      </c>
    </row>
    <row r="566" spans="1:8" s="145" customFormat="1" ht="15" hidden="1" customHeight="1">
      <c r="A566" s="153">
        <v>29</v>
      </c>
      <c r="B566" s="160">
        <v>33141100</v>
      </c>
      <c r="C566" s="161" t="s">
        <v>944</v>
      </c>
      <c r="D566" s="156" t="s">
        <v>774</v>
      </c>
      <c r="E566" s="158">
        <v>200</v>
      </c>
      <c r="F566" s="158"/>
      <c r="G566" s="151"/>
      <c r="H566" s="159" t="s">
        <v>39</v>
      </c>
    </row>
    <row r="567" spans="1:8" s="145" customFormat="1" ht="15" hidden="1" customHeight="1">
      <c r="A567" s="146">
        <v>30</v>
      </c>
      <c r="B567" s="160">
        <v>38431710</v>
      </c>
      <c r="C567" s="161" t="s">
        <v>945</v>
      </c>
      <c r="D567" s="156" t="s">
        <v>774</v>
      </c>
      <c r="E567" s="158">
        <v>2000</v>
      </c>
      <c r="F567" s="158">
        <v>29</v>
      </c>
      <c r="G567" s="151"/>
      <c r="H567" s="159" t="s">
        <v>39</v>
      </c>
    </row>
    <row r="568" spans="1:8" s="145" customFormat="1" ht="15" hidden="1" customHeight="1">
      <c r="A568" s="146">
        <v>31</v>
      </c>
      <c r="B568" s="160" t="s">
        <v>917</v>
      </c>
      <c r="C568" s="161" t="s">
        <v>946</v>
      </c>
      <c r="D568" s="156" t="s">
        <v>774</v>
      </c>
      <c r="E568" s="158">
        <v>500</v>
      </c>
      <c r="F568" s="158">
        <v>20</v>
      </c>
      <c r="G568" s="151"/>
      <c r="H568" s="159" t="s">
        <v>39</v>
      </c>
    </row>
    <row r="569" spans="1:8" s="145" customFormat="1" ht="15" hidden="1" customHeight="1">
      <c r="A569" s="153">
        <v>32</v>
      </c>
      <c r="B569" s="154" t="s">
        <v>917</v>
      </c>
      <c r="C569" s="161" t="s">
        <v>947</v>
      </c>
      <c r="D569" s="156" t="s">
        <v>774</v>
      </c>
      <c r="E569" s="158">
        <v>1000</v>
      </c>
      <c r="F569" s="158"/>
      <c r="G569" s="151"/>
      <c r="H569" s="159"/>
    </row>
    <row r="570" spans="1:8" s="145" customFormat="1" ht="15" hidden="1" customHeight="1">
      <c r="A570" s="146">
        <v>33</v>
      </c>
      <c r="B570" s="160">
        <v>33191640</v>
      </c>
      <c r="C570" s="161" t="s">
        <v>948</v>
      </c>
      <c r="D570" s="156" t="s">
        <v>774</v>
      </c>
      <c r="E570" s="158">
        <v>1000</v>
      </c>
      <c r="F570" s="158">
        <v>270</v>
      </c>
      <c r="G570" s="151"/>
      <c r="H570" s="159" t="s">
        <v>39</v>
      </c>
    </row>
    <row r="571" spans="1:8" ht="15" customHeight="1" thickBot="1">
      <c r="A571" s="99"/>
      <c r="B571" s="95"/>
      <c r="C571" s="136"/>
      <c r="D571" s="137"/>
      <c r="E571" s="40"/>
      <c r="F571" s="40"/>
      <c r="G571" s="94"/>
      <c r="H571" s="43"/>
    </row>
    <row r="572" spans="1:8" ht="15" customHeight="1" thickBot="1">
      <c r="A572" s="14"/>
      <c r="B572" s="51"/>
      <c r="C572" s="10" t="s">
        <v>949</v>
      </c>
      <c r="D572" s="108"/>
      <c r="E572" s="18"/>
      <c r="F572" s="19"/>
      <c r="G572" s="20">
        <f>SUM(G573:G574)</f>
        <v>5400000</v>
      </c>
      <c r="H572" s="21"/>
    </row>
    <row r="573" spans="1:8" ht="15" customHeight="1">
      <c r="A573" s="22">
        <v>1</v>
      </c>
      <c r="B573" s="81" t="s">
        <v>950</v>
      </c>
      <c r="C573" s="102" t="s">
        <v>951</v>
      </c>
      <c r="D573" s="126" t="s">
        <v>774</v>
      </c>
      <c r="E573" s="80">
        <v>3000</v>
      </c>
      <c r="F573" s="59">
        <v>1800</v>
      </c>
      <c r="G573" s="80">
        <f>E573*F573</f>
        <v>5400000</v>
      </c>
      <c r="H573" s="27" t="s">
        <v>39</v>
      </c>
    </row>
    <row r="574" spans="1:8" ht="15" customHeight="1" thickBot="1">
      <c r="A574" s="99"/>
      <c r="B574" s="95"/>
      <c r="C574" s="163"/>
      <c r="D574" s="46"/>
      <c r="E574" s="164"/>
      <c r="F574" s="164"/>
      <c r="G574" s="165"/>
      <c r="H574" s="43"/>
    </row>
    <row r="575" spans="1:8" ht="14.25" thickBot="1">
      <c r="A575" s="14"/>
      <c r="B575" s="51"/>
      <c r="C575" s="10" t="s">
        <v>952</v>
      </c>
      <c r="D575" s="108"/>
      <c r="E575" s="18"/>
      <c r="F575" s="19"/>
      <c r="G575" s="20">
        <f>SUM(G576:G578)</f>
        <v>795000</v>
      </c>
      <c r="H575" s="21"/>
    </row>
    <row r="576" spans="1:8" ht="30" customHeight="1">
      <c r="A576" s="28">
        <v>1</v>
      </c>
      <c r="B576" s="35" t="s">
        <v>953</v>
      </c>
      <c r="C576" s="166" t="s">
        <v>954</v>
      </c>
      <c r="D576" s="31" t="s">
        <v>875</v>
      </c>
      <c r="E576" s="37">
        <v>15</v>
      </c>
      <c r="F576" s="37">
        <v>48000</v>
      </c>
      <c r="G576" s="80">
        <f>E576*F576</f>
        <v>720000</v>
      </c>
      <c r="H576" s="34" t="s">
        <v>39</v>
      </c>
    </row>
    <row r="577" spans="1:8" ht="15" customHeight="1">
      <c r="A577" s="28">
        <v>2</v>
      </c>
      <c r="B577" s="35" t="s">
        <v>955</v>
      </c>
      <c r="C577" s="166" t="s">
        <v>956</v>
      </c>
      <c r="D577" s="126" t="s">
        <v>774</v>
      </c>
      <c r="E577" s="37">
        <v>1</v>
      </c>
      <c r="F577" s="37">
        <v>25000</v>
      </c>
      <c r="G577" s="80">
        <f t="shared" ref="G577:G581" si="16">E577*F577</f>
        <v>25000</v>
      </c>
      <c r="H577" s="34" t="s">
        <v>39</v>
      </c>
    </row>
    <row r="578" spans="1:8" ht="30" customHeight="1">
      <c r="A578" s="28">
        <v>3</v>
      </c>
      <c r="B578" s="35" t="s">
        <v>957</v>
      </c>
      <c r="C578" s="166" t="s">
        <v>958</v>
      </c>
      <c r="D578" s="126" t="s">
        <v>774</v>
      </c>
      <c r="E578" s="37">
        <v>2</v>
      </c>
      <c r="F578" s="37">
        <v>25000</v>
      </c>
      <c r="G578" s="80">
        <f t="shared" si="16"/>
        <v>50000</v>
      </c>
      <c r="H578" s="34" t="s">
        <v>39</v>
      </c>
    </row>
    <row r="579" spans="1:8" ht="30" customHeight="1">
      <c r="A579" s="99">
        <v>4</v>
      </c>
      <c r="B579" s="35" t="s">
        <v>959</v>
      </c>
      <c r="C579" s="166" t="s">
        <v>960</v>
      </c>
      <c r="D579" s="126" t="s">
        <v>774</v>
      </c>
      <c r="E579" s="167">
        <v>2</v>
      </c>
      <c r="F579" s="37">
        <v>25000</v>
      </c>
      <c r="G579" s="80">
        <f t="shared" si="16"/>
        <v>50000</v>
      </c>
      <c r="H579" s="34" t="s">
        <v>39</v>
      </c>
    </row>
    <row r="580" spans="1:8" ht="15" customHeight="1">
      <c r="A580" s="99">
        <v>5</v>
      </c>
      <c r="B580" s="35" t="s">
        <v>961</v>
      </c>
      <c r="C580" s="166" t="s">
        <v>962</v>
      </c>
      <c r="D580" s="126" t="s">
        <v>774</v>
      </c>
      <c r="E580" s="168">
        <v>1450</v>
      </c>
      <c r="F580" s="37">
        <v>30</v>
      </c>
      <c r="G580" s="80">
        <f t="shared" si="16"/>
        <v>43500</v>
      </c>
      <c r="H580" s="34" t="s">
        <v>39</v>
      </c>
    </row>
    <row r="581" spans="1:8" ht="30" customHeight="1">
      <c r="A581" s="99">
        <v>6</v>
      </c>
      <c r="B581" s="35" t="s">
        <v>963</v>
      </c>
      <c r="C581" s="166" t="s">
        <v>964</v>
      </c>
      <c r="D581" s="126" t="s">
        <v>774</v>
      </c>
      <c r="E581" s="168">
        <v>12000</v>
      </c>
      <c r="F581" s="37">
        <v>30</v>
      </c>
      <c r="G581" s="80">
        <f t="shared" si="16"/>
        <v>360000</v>
      </c>
      <c r="H581" s="34" t="s">
        <v>39</v>
      </c>
    </row>
    <row r="582" spans="1:8" ht="15" customHeight="1">
      <c r="A582" s="99"/>
      <c r="B582" s="35"/>
      <c r="C582" s="63"/>
      <c r="D582" s="120"/>
      <c r="E582" s="169"/>
      <c r="F582" s="170"/>
      <c r="G582" s="64"/>
      <c r="H582" s="34"/>
    </row>
    <row r="583" spans="1:8" ht="15" customHeight="1" thickBot="1">
      <c r="A583" s="99"/>
      <c r="B583" s="95"/>
      <c r="C583" s="136"/>
      <c r="D583" s="137"/>
      <c r="E583" s="40"/>
      <c r="F583" s="40"/>
      <c r="G583" s="94"/>
      <c r="H583" s="43"/>
    </row>
    <row r="584" spans="1:8" ht="15" customHeight="1" thickBot="1">
      <c r="A584" s="14"/>
      <c r="B584" s="51"/>
      <c r="C584" s="10" t="s">
        <v>965</v>
      </c>
      <c r="D584" s="171"/>
      <c r="E584" s="18"/>
      <c r="F584" s="19"/>
      <c r="G584" s="20">
        <f>SUM(G585:G587)</f>
        <v>3200000</v>
      </c>
      <c r="H584" s="21"/>
    </row>
    <row r="585" spans="1:8" ht="15" customHeight="1">
      <c r="A585" s="28">
        <v>1</v>
      </c>
      <c r="B585" s="35">
        <v>3321800</v>
      </c>
      <c r="C585" s="172" t="s">
        <v>966</v>
      </c>
      <c r="D585" s="173" t="s">
        <v>212</v>
      </c>
      <c r="E585" s="37">
        <v>2000</v>
      </c>
      <c r="F585" s="38">
        <v>1600</v>
      </c>
      <c r="G585" s="37"/>
      <c r="H585" s="34" t="s">
        <v>39</v>
      </c>
    </row>
    <row r="586" spans="1:8" ht="15" customHeight="1">
      <c r="A586" s="28">
        <v>1.1000000000000001</v>
      </c>
      <c r="B586" s="35">
        <v>3321800</v>
      </c>
      <c r="C586" s="172" t="s">
        <v>966</v>
      </c>
      <c r="D586" s="173" t="s">
        <v>212</v>
      </c>
      <c r="E586" s="37">
        <v>2000</v>
      </c>
      <c r="F586" s="38">
        <v>1600</v>
      </c>
      <c r="G586" s="37">
        <f>E586*F586</f>
        <v>3200000</v>
      </c>
      <c r="H586" s="34" t="s">
        <v>39</v>
      </c>
    </row>
    <row r="587" spans="1:8" ht="15" customHeight="1">
      <c r="A587" s="99"/>
      <c r="B587" s="95"/>
      <c r="C587" s="50"/>
      <c r="D587" s="173"/>
      <c r="E587" s="40"/>
      <c r="F587" s="41"/>
      <c r="G587" s="40"/>
      <c r="H587" s="34"/>
    </row>
    <row r="588" spans="1:8" ht="15" customHeight="1" thickBot="1">
      <c r="A588" s="99"/>
      <c r="B588" s="95"/>
      <c r="C588" s="136"/>
      <c r="D588" s="137"/>
      <c r="E588" s="40"/>
      <c r="F588" s="40"/>
      <c r="G588" s="94"/>
      <c r="H588" s="43"/>
    </row>
    <row r="589" spans="1:8" ht="15" customHeight="1" thickBot="1">
      <c r="A589" s="14"/>
      <c r="B589" s="51"/>
      <c r="C589" s="52" t="s">
        <v>967</v>
      </c>
      <c r="D589" s="17"/>
      <c r="E589" s="18"/>
      <c r="F589" s="19"/>
      <c r="G589" s="20">
        <f>SUM(G590:G601)</f>
        <v>15338873.76</v>
      </c>
      <c r="H589" s="21"/>
    </row>
    <row r="590" spans="1:8" ht="15" customHeight="1">
      <c r="A590" s="28">
        <v>1</v>
      </c>
      <c r="B590" s="56" t="s">
        <v>968</v>
      </c>
      <c r="C590" s="174" t="s">
        <v>969</v>
      </c>
      <c r="D590" s="175" t="s">
        <v>90</v>
      </c>
      <c r="E590" s="176">
        <v>2202.4034999999999</v>
      </c>
      <c r="F590" s="41">
        <v>300</v>
      </c>
      <c r="G590" s="177">
        <f>E590*F590</f>
        <v>660721.04999999993</v>
      </c>
      <c r="H590" s="34" t="s">
        <v>39</v>
      </c>
    </row>
    <row r="591" spans="1:8" ht="15" customHeight="1">
      <c r="A591" s="28">
        <v>2</v>
      </c>
      <c r="B591" s="56" t="s">
        <v>970</v>
      </c>
      <c r="C591" s="174" t="s">
        <v>971</v>
      </c>
      <c r="D591" s="175" t="s">
        <v>90</v>
      </c>
      <c r="E591" s="176">
        <v>1549.2525000000001</v>
      </c>
      <c r="F591" s="41">
        <v>270</v>
      </c>
      <c r="G591" s="177">
        <f t="shared" ref="G591:G600" si="17">E591*F591</f>
        <v>418298.17499999999</v>
      </c>
      <c r="H591" s="34" t="s">
        <v>39</v>
      </c>
    </row>
    <row r="592" spans="1:8" ht="15" customHeight="1">
      <c r="A592" s="28">
        <v>3</v>
      </c>
      <c r="B592" s="56" t="s">
        <v>972</v>
      </c>
      <c r="C592" s="174" t="s">
        <v>973</v>
      </c>
      <c r="D592" s="175" t="s">
        <v>90</v>
      </c>
      <c r="E592" s="176">
        <v>908.5883</v>
      </c>
      <c r="F592" s="41">
        <v>320</v>
      </c>
      <c r="G592" s="177">
        <f t="shared" si="17"/>
        <v>290748.25599999999</v>
      </c>
      <c r="H592" s="34" t="s">
        <v>39</v>
      </c>
    </row>
    <row r="593" spans="1:8" ht="15" customHeight="1">
      <c r="A593" s="28">
        <v>4</v>
      </c>
      <c r="B593" s="56" t="s">
        <v>974</v>
      </c>
      <c r="C593" s="174" t="s">
        <v>975</v>
      </c>
      <c r="D593" s="175" t="s">
        <v>90</v>
      </c>
      <c r="E593" s="176">
        <v>1460.3489999999999</v>
      </c>
      <c r="F593" s="41">
        <v>340</v>
      </c>
      <c r="G593" s="177">
        <f t="shared" si="17"/>
        <v>496518.66</v>
      </c>
      <c r="H593" s="34" t="s">
        <v>39</v>
      </c>
    </row>
    <row r="594" spans="1:8" ht="15" customHeight="1">
      <c r="A594" s="28">
        <v>5</v>
      </c>
      <c r="B594" s="56" t="s">
        <v>976</v>
      </c>
      <c r="C594" s="174" t="s">
        <v>977</v>
      </c>
      <c r="D594" s="175" t="s">
        <v>90</v>
      </c>
      <c r="E594" s="176">
        <v>990.64210000000003</v>
      </c>
      <c r="F594" s="41">
        <v>310</v>
      </c>
      <c r="G594" s="177">
        <f t="shared" si="17"/>
        <v>307099.05100000004</v>
      </c>
      <c r="H594" s="34" t="s">
        <v>39</v>
      </c>
    </row>
    <row r="595" spans="1:8" ht="15" customHeight="1">
      <c r="A595" s="28">
        <v>7</v>
      </c>
      <c r="B595" s="56" t="s">
        <v>978</v>
      </c>
      <c r="C595" s="174" t="s">
        <v>979</v>
      </c>
      <c r="D595" s="175" t="s">
        <v>90</v>
      </c>
      <c r="E595" s="176">
        <v>1621.6667</v>
      </c>
      <c r="F595" s="41">
        <v>300</v>
      </c>
      <c r="G595" s="177">
        <f t="shared" si="17"/>
        <v>486500.01</v>
      </c>
      <c r="H595" s="34" t="s">
        <v>39</v>
      </c>
    </row>
    <row r="596" spans="1:8" ht="15" customHeight="1">
      <c r="A596" s="28">
        <v>8</v>
      </c>
      <c r="B596" s="56" t="s">
        <v>980</v>
      </c>
      <c r="C596" s="174" t="s">
        <v>981</v>
      </c>
      <c r="D596" s="175" t="s">
        <v>90</v>
      </c>
      <c r="E596" s="176">
        <v>670.33259999999996</v>
      </c>
      <c r="F596" s="41">
        <v>330</v>
      </c>
      <c r="G596" s="177">
        <f t="shared" si="17"/>
        <v>221209.75799999997</v>
      </c>
      <c r="H596" s="34" t="s">
        <v>39</v>
      </c>
    </row>
    <row r="597" spans="1:8" ht="15" customHeight="1">
      <c r="A597" s="28">
        <v>9</v>
      </c>
      <c r="B597" s="56" t="s">
        <v>982</v>
      </c>
      <c r="C597" s="174" t="s">
        <v>983</v>
      </c>
      <c r="D597" s="175" t="s">
        <v>90</v>
      </c>
      <c r="E597" s="176">
        <v>2455.9299999999998</v>
      </c>
      <c r="F597" s="41">
        <v>300</v>
      </c>
      <c r="G597" s="177">
        <f t="shared" si="17"/>
        <v>736779</v>
      </c>
      <c r="H597" s="34" t="s">
        <v>39</v>
      </c>
    </row>
    <row r="598" spans="1:8" ht="15" customHeight="1">
      <c r="A598" s="28">
        <v>10</v>
      </c>
      <c r="B598" s="56" t="s">
        <v>984</v>
      </c>
      <c r="C598" s="174" t="s">
        <v>985</v>
      </c>
      <c r="D598" s="175" t="s">
        <v>90</v>
      </c>
      <c r="E598" s="37">
        <v>551.428</v>
      </c>
      <c r="F598" s="38">
        <v>350</v>
      </c>
      <c r="G598" s="177">
        <f t="shared" si="17"/>
        <v>192999.8</v>
      </c>
      <c r="H598" s="34" t="s">
        <v>39</v>
      </c>
    </row>
    <row r="599" spans="1:8" ht="15" customHeight="1">
      <c r="A599" s="28">
        <v>11</v>
      </c>
      <c r="B599" s="56" t="s">
        <v>986</v>
      </c>
      <c r="C599" s="174" t="s">
        <v>662</v>
      </c>
      <c r="D599" s="55" t="s">
        <v>86</v>
      </c>
      <c r="E599" s="37">
        <v>20000</v>
      </c>
      <c r="F599" s="38">
        <v>480</v>
      </c>
      <c r="G599" s="177">
        <f t="shared" si="17"/>
        <v>9600000</v>
      </c>
      <c r="H599" s="34" t="s">
        <v>39</v>
      </c>
    </row>
    <row r="600" spans="1:8" ht="15" customHeight="1">
      <c r="A600" s="28">
        <v>12</v>
      </c>
      <c r="B600" s="56" t="s">
        <v>987</v>
      </c>
      <c r="C600" s="174" t="s">
        <v>988</v>
      </c>
      <c r="D600" s="55" t="s">
        <v>86</v>
      </c>
      <c r="E600" s="37">
        <v>4000</v>
      </c>
      <c r="F600" s="38">
        <v>482</v>
      </c>
      <c r="G600" s="177">
        <f t="shared" si="17"/>
        <v>1928000</v>
      </c>
      <c r="H600" s="34" t="s">
        <v>39</v>
      </c>
    </row>
    <row r="601" spans="1:8" ht="15" customHeight="1" thickBot="1">
      <c r="A601" s="99"/>
      <c r="B601" s="1"/>
      <c r="C601" s="117"/>
      <c r="D601" s="123"/>
      <c r="E601" s="71"/>
      <c r="F601" s="71"/>
      <c r="G601" s="40"/>
      <c r="H601" s="43"/>
    </row>
    <row r="602" spans="1:8" ht="15" customHeight="1" thickBot="1">
      <c r="A602" s="14"/>
      <c r="B602" s="178"/>
      <c r="C602" s="179" t="s">
        <v>989</v>
      </c>
      <c r="D602" s="180"/>
      <c r="E602" s="18"/>
      <c r="F602" s="19"/>
      <c r="G602" s="20">
        <f>SUM(G603:G627)</f>
        <v>1534055</v>
      </c>
      <c r="H602" s="21"/>
    </row>
    <row r="603" spans="1:8" ht="15" customHeight="1">
      <c r="A603" s="135">
        <v>1</v>
      </c>
      <c r="B603" s="181" t="s">
        <v>990</v>
      </c>
      <c r="C603" s="182" t="s">
        <v>991</v>
      </c>
      <c r="D603" s="183" t="s">
        <v>212</v>
      </c>
      <c r="E603" s="37">
        <v>3000</v>
      </c>
      <c r="F603" s="37">
        <f>G603/E603</f>
        <v>33.6</v>
      </c>
      <c r="G603" s="177">
        <v>100800</v>
      </c>
      <c r="H603" s="27" t="s">
        <v>39</v>
      </c>
    </row>
    <row r="604" spans="1:8" ht="15" customHeight="1">
      <c r="A604" s="56">
        <v>2</v>
      </c>
      <c r="B604" s="184">
        <v>22851100</v>
      </c>
      <c r="C604" s="185" t="s">
        <v>992</v>
      </c>
      <c r="D604" s="183" t="s">
        <v>212</v>
      </c>
      <c r="E604" s="37">
        <v>1000</v>
      </c>
      <c r="F604" s="37">
        <v>100</v>
      </c>
      <c r="G604" s="177"/>
      <c r="H604" s="34" t="s">
        <v>39</v>
      </c>
    </row>
    <row r="605" spans="1:8" ht="15" customHeight="1">
      <c r="A605" s="56">
        <v>3</v>
      </c>
      <c r="B605" s="184">
        <v>30197112</v>
      </c>
      <c r="C605" s="185" t="s">
        <v>993</v>
      </c>
      <c r="D605" s="183" t="s">
        <v>994</v>
      </c>
      <c r="E605" s="37">
        <v>50</v>
      </c>
      <c r="F605" s="37">
        <f>G605/E605</f>
        <v>364</v>
      </c>
      <c r="G605" s="177">
        <v>18200</v>
      </c>
      <c r="H605" s="34" t="s">
        <v>39</v>
      </c>
    </row>
    <row r="606" spans="1:8" ht="15" customHeight="1">
      <c r="A606" s="56">
        <v>4</v>
      </c>
      <c r="B606" s="184">
        <v>30192231</v>
      </c>
      <c r="C606" s="185" t="s">
        <v>995</v>
      </c>
      <c r="D606" s="183" t="s">
        <v>212</v>
      </c>
      <c r="E606" s="37">
        <v>300</v>
      </c>
      <c r="F606" s="37">
        <f t="shared" ref="F606:F607" si="18">G606/E606</f>
        <v>224</v>
      </c>
      <c r="G606" s="177">
        <v>67200</v>
      </c>
      <c r="H606" s="34" t="s">
        <v>39</v>
      </c>
    </row>
    <row r="607" spans="1:8" ht="15" customHeight="1">
      <c r="A607" s="56">
        <v>5</v>
      </c>
      <c r="B607" s="184">
        <v>30192133</v>
      </c>
      <c r="C607" s="185" t="s">
        <v>996</v>
      </c>
      <c r="D607" s="183" t="s">
        <v>212</v>
      </c>
      <c r="E607" s="37">
        <v>100</v>
      </c>
      <c r="F607" s="37">
        <f t="shared" si="18"/>
        <v>78</v>
      </c>
      <c r="G607" s="177">
        <v>7800</v>
      </c>
      <c r="H607" s="34" t="s">
        <v>39</v>
      </c>
    </row>
    <row r="608" spans="1:8" ht="15" customHeight="1">
      <c r="A608" s="56">
        <v>6</v>
      </c>
      <c r="B608" s="184" t="s">
        <v>997</v>
      </c>
      <c r="C608" s="185" t="s">
        <v>998</v>
      </c>
      <c r="D608" s="183" t="s">
        <v>212</v>
      </c>
      <c r="E608" s="37">
        <v>1000</v>
      </c>
      <c r="F608" s="37">
        <v>100</v>
      </c>
      <c r="G608" s="177"/>
      <c r="H608" s="34" t="s">
        <v>39</v>
      </c>
    </row>
    <row r="609" spans="1:8" ht="15" customHeight="1">
      <c r="A609" s="56">
        <v>7</v>
      </c>
      <c r="B609" s="184">
        <v>22811150</v>
      </c>
      <c r="C609" s="185" t="s">
        <v>999</v>
      </c>
      <c r="D609" s="183" t="s">
        <v>212</v>
      </c>
      <c r="E609" s="37">
        <v>100</v>
      </c>
      <c r="F609" s="37">
        <f>G609/E609</f>
        <v>2586</v>
      </c>
      <c r="G609" s="177">
        <v>258600</v>
      </c>
      <c r="H609" s="34" t="s">
        <v>39</v>
      </c>
    </row>
    <row r="610" spans="1:8" ht="15" customHeight="1">
      <c r="A610" s="56">
        <v>8</v>
      </c>
      <c r="B610" s="184">
        <v>30197322</v>
      </c>
      <c r="C610" s="185" t="s">
        <v>1000</v>
      </c>
      <c r="D610" s="183" t="s">
        <v>212</v>
      </c>
      <c r="E610" s="37">
        <v>50</v>
      </c>
      <c r="F610" s="37">
        <f t="shared" ref="F610:F611" si="19">G610/E610</f>
        <v>834</v>
      </c>
      <c r="G610" s="177">
        <v>41700</v>
      </c>
      <c r="H610" s="34" t="s">
        <v>39</v>
      </c>
    </row>
    <row r="611" spans="1:8" ht="15" customHeight="1">
      <c r="A611" s="56">
        <v>9</v>
      </c>
      <c r="B611" s="184">
        <v>30192130</v>
      </c>
      <c r="C611" s="185" t="s">
        <v>1001</v>
      </c>
      <c r="D611" s="183" t="s">
        <v>212</v>
      </c>
      <c r="E611" s="37">
        <v>500</v>
      </c>
      <c r="F611" s="37">
        <f t="shared" si="19"/>
        <v>43</v>
      </c>
      <c r="G611" s="177">
        <v>21500</v>
      </c>
      <c r="H611" s="34" t="s">
        <v>39</v>
      </c>
    </row>
    <row r="612" spans="1:8" ht="15" customHeight="1">
      <c r="A612" s="56">
        <v>10</v>
      </c>
      <c r="B612" s="184">
        <v>30197622</v>
      </c>
      <c r="C612" s="185" t="s">
        <v>1002</v>
      </c>
      <c r="D612" s="183" t="s">
        <v>90</v>
      </c>
      <c r="E612" s="37">
        <v>5000</v>
      </c>
      <c r="F612" s="37">
        <v>560</v>
      </c>
      <c r="G612" s="177"/>
      <c r="H612" s="34" t="s">
        <v>39</v>
      </c>
    </row>
    <row r="613" spans="1:8" ht="15" customHeight="1">
      <c r="A613" s="56">
        <v>11</v>
      </c>
      <c r="B613" s="184" t="s">
        <v>1003</v>
      </c>
      <c r="C613" s="185" t="s">
        <v>1004</v>
      </c>
      <c r="D613" s="183" t="s">
        <v>212</v>
      </c>
      <c r="E613" s="37">
        <v>400</v>
      </c>
      <c r="F613" s="37">
        <f>G613/E613</f>
        <v>126.75</v>
      </c>
      <c r="G613" s="177">
        <v>50700</v>
      </c>
      <c r="H613" s="34" t="s">
        <v>39</v>
      </c>
    </row>
    <row r="614" spans="1:8" ht="15" customHeight="1">
      <c r="A614" s="56">
        <v>12</v>
      </c>
      <c r="B614" s="184">
        <v>30197231</v>
      </c>
      <c r="C614" s="185" t="s">
        <v>1005</v>
      </c>
      <c r="D614" s="183" t="s">
        <v>212</v>
      </c>
      <c r="E614" s="37">
        <v>25000</v>
      </c>
      <c r="F614" s="37">
        <f t="shared" ref="F614:F626" si="20">G614/E614</f>
        <v>8.9250000000000007</v>
      </c>
      <c r="G614" s="177">
        <v>223125</v>
      </c>
      <c r="H614" s="34" t="s">
        <v>39</v>
      </c>
    </row>
    <row r="615" spans="1:8" ht="15" customHeight="1">
      <c r="A615" s="56">
        <v>13</v>
      </c>
      <c r="B615" s="184" t="s">
        <v>1006</v>
      </c>
      <c r="C615" s="185" t="s">
        <v>1007</v>
      </c>
      <c r="D615" s="183" t="s">
        <v>212</v>
      </c>
      <c r="E615" s="37">
        <v>500</v>
      </c>
      <c r="F615" s="37">
        <f t="shared" si="20"/>
        <v>33.6</v>
      </c>
      <c r="G615" s="177">
        <v>16800</v>
      </c>
      <c r="H615" s="34" t="s">
        <v>39</v>
      </c>
    </row>
    <row r="616" spans="1:8" ht="15" customHeight="1">
      <c r="A616" s="56">
        <v>14</v>
      </c>
      <c r="B616" s="184" t="s">
        <v>1008</v>
      </c>
      <c r="C616" s="185" t="s">
        <v>1009</v>
      </c>
      <c r="D616" s="183" t="s">
        <v>212</v>
      </c>
      <c r="E616" s="37">
        <v>500</v>
      </c>
      <c r="F616" s="37">
        <f t="shared" si="20"/>
        <v>33.6</v>
      </c>
      <c r="G616" s="177">
        <v>16800</v>
      </c>
      <c r="H616" s="34" t="s">
        <v>39</v>
      </c>
    </row>
    <row r="617" spans="1:8" ht="15" customHeight="1">
      <c r="A617" s="56">
        <v>15</v>
      </c>
      <c r="B617" s="184">
        <v>30192125</v>
      </c>
      <c r="C617" s="185" t="s">
        <v>1010</v>
      </c>
      <c r="D617" s="183" t="s">
        <v>212</v>
      </c>
      <c r="E617" s="37">
        <v>1000</v>
      </c>
      <c r="F617" s="37">
        <f t="shared" si="20"/>
        <v>188.7</v>
      </c>
      <c r="G617" s="177">
        <v>188700</v>
      </c>
      <c r="H617" s="34" t="s">
        <v>39</v>
      </c>
    </row>
    <row r="618" spans="1:8" ht="15" customHeight="1">
      <c r="A618" s="56">
        <v>16</v>
      </c>
      <c r="B618" s="184" t="s">
        <v>1011</v>
      </c>
      <c r="C618" s="185" t="s">
        <v>1012</v>
      </c>
      <c r="D618" s="183" t="s">
        <v>212</v>
      </c>
      <c r="E618" s="37">
        <v>600</v>
      </c>
      <c r="F618" s="37">
        <f t="shared" si="20"/>
        <v>466.5</v>
      </c>
      <c r="G618" s="177">
        <v>279900</v>
      </c>
      <c r="H618" s="34" t="s">
        <v>39</v>
      </c>
    </row>
    <row r="619" spans="1:8" ht="15" customHeight="1">
      <c r="A619" s="56">
        <v>17</v>
      </c>
      <c r="B619" s="95" t="s">
        <v>1013</v>
      </c>
      <c r="C619" s="185" t="s">
        <v>1014</v>
      </c>
      <c r="D619" s="183" t="s">
        <v>212</v>
      </c>
      <c r="E619" s="37">
        <v>50</v>
      </c>
      <c r="F619" s="37">
        <f t="shared" si="20"/>
        <v>118.8</v>
      </c>
      <c r="G619" s="177">
        <v>5940</v>
      </c>
      <c r="H619" s="34" t="s">
        <v>39</v>
      </c>
    </row>
    <row r="620" spans="1:8" ht="15" customHeight="1">
      <c r="A620" s="56">
        <v>18</v>
      </c>
      <c r="B620" s="95">
        <v>39241141</v>
      </c>
      <c r="C620" s="185" t="s">
        <v>1015</v>
      </c>
      <c r="D620" s="183" t="s">
        <v>212</v>
      </c>
      <c r="E620" s="37">
        <v>100</v>
      </c>
      <c r="F620" s="37">
        <f t="shared" si="20"/>
        <v>88.5</v>
      </c>
      <c r="G620" s="177">
        <v>8850</v>
      </c>
      <c r="H620" s="34" t="s">
        <v>39</v>
      </c>
    </row>
    <row r="621" spans="1:8" ht="15" customHeight="1">
      <c r="A621" s="56">
        <v>19</v>
      </c>
      <c r="B621" s="95" t="s">
        <v>1016</v>
      </c>
      <c r="C621" s="185" t="s">
        <v>1017</v>
      </c>
      <c r="D621" s="183" t="s">
        <v>994</v>
      </c>
      <c r="E621" s="37">
        <v>100</v>
      </c>
      <c r="F621" s="37">
        <f t="shared" si="20"/>
        <v>932.2</v>
      </c>
      <c r="G621" s="177">
        <v>93220</v>
      </c>
      <c r="H621" s="34" t="s">
        <v>39</v>
      </c>
    </row>
    <row r="622" spans="1:8" ht="15" customHeight="1">
      <c r="A622" s="56">
        <v>20</v>
      </c>
      <c r="B622" s="95">
        <v>39241210</v>
      </c>
      <c r="C622" s="185" t="s">
        <v>1018</v>
      </c>
      <c r="D622" s="183" t="s">
        <v>212</v>
      </c>
      <c r="E622" s="37">
        <v>50</v>
      </c>
      <c r="F622" s="37">
        <f t="shared" si="20"/>
        <v>193.2</v>
      </c>
      <c r="G622" s="177">
        <v>9660</v>
      </c>
      <c r="H622" s="34" t="s">
        <v>39</v>
      </c>
    </row>
    <row r="623" spans="1:8" ht="15" customHeight="1">
      <c r="A623" s="56">
        <v>21</v>
      </c>
      <c r="B623" s="95">
        <v>30199238</v>
      </c>
      <c r="C623" s="185" t="s">
        <v>1019</v>
      </c>
      <c r="D623" s="183" t="s">
        <v>212</v>
      </c>
      <c r="E623" s="37">
        <v>200</v>
      </c>
      <c r="F623" s="37">
        <f t="shared" si="20"/>
        <v>9.6</v>
      </c>
      <c r="G623" s="177">
        <v>1920</v>
      </c>
      <c r="H623" s="34" t="s">
        <v>39</v>
      </c>
    </row>
    <row r="624" spans="1:8" ht="15" customHeight="1">
      <c r="A624" s="56">
        <v>22</v>
      </c>
      <c r="B624" s="95" t="s">
        <v>1020</v>
      </c>
      <c r="C624" s="185" t="s">
        <v>1021</v>
      </c>
      <c r="D624" s="183" t="s">
        <v>212</v>
      </c>
      <c r="E624" s="37">
        <v>100</v>
      </c>
      <c r="F624" s="37">
        <f t="shared" si="20"/>
        <v>38.700000000000003</v>
      </c>
      <c r="G624" s="177">
        <v>3870</v>
      </c>
      <c r="H624" s="34" t="s">
        <v>39</v>
      </c>
    </row>
    <row r="625" spans="1:8" ht="15" customHeight="1">
      <c r="A625" s="56">
        <v>23</v>
      </c>
      <c r="B625" s="184">
        <v>30192710</v>
      </c>
      <c r="C625" s="185" t="s">
        <v>1022</v>
      </c>
      <c r="D625" s="183" t="s">
        <v>212</v>
      </c>
      <c r="E625" s="37">
        <v>300</v>
      </c>
      <c r="F625" s="37">
        <f t="shared" si="20"/>
        <v>132.9</v>
      </c>
      <c r="G625" s="177">
        <v>39870</v>
      </c>
      <c r="H625" s="34" t="s">
        <v>39</v>
      </c>
    </row>
    <row r="626" spans="1:8" ht="15" customHeight="1">
      <c r="A626" s="56">
        <v>24</v>
      </c>
      <c r="B626" s="184">
        <v>35821400</v>
      </c>
      <c r="C626" s="185" t="s">
        <v>1023</v>
      </c>
      <c r="D626" s="183" t="s">
        <v>212</v>
      </c>
      <c r="E626" s="37">
        <v>25</v>
      </c>
      <c r="F626" s="37">
        <f t="shared" si="20"/>
        <v>3156</v>
      </c>
      <c r="G626" s="177">
        <v>78900</v>
      </c>
      <c r="H626" s="34" t="s">
        <v>39</v>
      </c>
    </row>
    <row r="627" spans="1:8" ht="15" customHeight="1" thickBot="1">
      <c r="A627" s="186"/>
      <c r="B627" s="95"/>
      <c r="C627" s="187"/>
      <c r="D627" s="48"/>
      <c r="E627" s="40"/>
      <c r="F627" s="41"/>
      <c r="G627" s="40"/>
      <c r="H627" s="186"/>
    </row>
    <row r="628" spans="1:8" ht="15" customHeight="1">
      <c r="A628" s="188"/>
      <c r="B628" s="189"/>
      <c r="C628" s="190" t="s">
        <v>1024</v>
      </c>
      <c r="D628" s="191"/>
      <c r="E628" s="192"/>
      <c r="F628" s="193"/>
      <c r="G628" s="194">
        <f>SUM(G629:G670)</f>
        <v>0</v>
      </c>
      <c r="H628" s="195"/>
    </row>
    <row r="629" spans="1:8" ht="15" customHeight="1">
      <c r="A629" s="56">
        <v>1</v>
      </c>
      <c r="B629" s="35">
        <v>19640000</v>
      </c>
      <c r="C629" s="174" t="s">
        <v>1025</v>
      </c>
      <c r="D629" s="82" t="s">
        <v>212</v>
      </c>
      <c r="E629" s="37">
        <v>60000</v>
      </c>
      <c r="F629" s="196">
        <v>6.6</v>
      </c>
      <c r="G629" s="37"/>
      <c r="H629" s="34" t="s">
        <v>39</v>
      </c>
    </row>
    <row r="630" spans="1:8" ht="15" customHeight="1">
      <c r="A630" s="56">
        <v>2</v>
      </c>
      <c r="B630" s="35">
        <v>39831210</v>
      </c>
      <c r="C630" s="174" t="s">
        <v>1026</v>
      </c>
      <c r="D630" s="56" t="s">
        <v>1027</v>
      </c>
      <c r="E630" s="37">
        <v>1000</v>
      </c>
      <c r="F630" s="196">
        <v>400</v>
      </c>
      <c r="G630" s="37"/>
      <c r="H630" s="34" t="s">
        <v>39</v>
      </c>
    </row>
    <row r="631" spans="1:8" ht="15" customHeight="1">
      <c r="A631" s="56">
        <v>3</v>
      </c>
      <c r="B631" s="35" t="s">
        <v>1028</v>
      </c>
      <c r="C631" s="174" t="s">
        <v>1029</v>
      </c>
      <c r="D631" s="82" t="s">
        <v>212</v>
      </c>
      <c r="E631" s="37">
        <v>100</v>
      </c>
      <c r="F631" s="196">
        <v>5500</v>
      </c>
      <c r="G631" s="37"/>
      <c r="H631" s="34" t="s">
        <v>39</v>
      </c>
    </row>
    <row r="632" spans="1:8" ht="15" customHeight="1">
      <c r="A632" s="56">
        <v>4</v>
      </c>
      <c r="B632" s="35">
        <v>24451141</v>
      </c>
      <c r="C632" s="174" t="s">
        <v>1030</v>
      </c>
      <c r="D632" s="56" t="s">
        <v>1027</v>
      </c>
      <c r="E632" s="37">
        <v>1000</v>
      </c>
      <c r="F632" s="196">
        <v>110</v>
      </c>
      <c r="G632" s="37"/>
      <c r="H632" s="34" t="s">
        <v>39</v>
      </c>
    </row>
    <row r="633" spans="1:8" ht="15" customHeight="1">
      <c r="A633" s="56">
        <v>5</v>
      </c>
      <c r="B633" s="35">
        <v>39831245</v>
      </c>
      <c r="C633" s="174" t="s">
        <v>1031</v>
      </c>
      <c r="D633" s="56" t="s">
        <v>1027</v>
      </c>
      <c r="E633" s="37">
        <v>1500</v>
      </c>
      <c r="F633" s="196">
        <v>240</v>
      </c>
      <c r="G633" s="37"/>
      <c r="H633" s="34" t="s">
        <v>39</v>
      </c>
    </row>
    <row r="634" spans="1:8" ht="15" customHeight="1">
      <c r="A634" s="56">
        <v>6</v>
      </c>
      <c r="B634" s="35">
        <v>18421130</v>
      </c>
      <c r="C634" s="174" t="s">
        <v>1032</v>
      </c>
      <c r="D634" s="120" t="s">
        <v>814</v>
      </c>
      <c r="E634" s="37">
        <v>1000</v>
      </c>
      <c r="F634" s="196">
        <v>148</v>
      </c>
      <c r="G634" s="37"/>
      <c r="H634" s="34" t="s">
        <v>39</v>
      </c>
    </row>
    <row r="635" spans="1:8" ht="15" customHeight="1">
      <c r="A635" s="56">
        <v>7</v>
      </c>
      <c r="B635" s="35">
        <v>39831240</v>
      </c>
      <c r="C635" s="174" t="s">
        <v>1033</v>
      </c>
      <c r="D635" s="55" t="s">
        <v>90</v>
      </c>
      <c r="E635" s="37">
        <v>50</v>
      </c>
      <c r="F635" s="196">
        <v>480</v>
      </c>
      <c r="G635" s="37"/>
      <c r="H635" s="34" t="s">
        <v>39</v>
      </c>
    </row>
    <row r="636" spans="1:8" ht="15" customHeight="1">
      <c r="A636" s="56">
        <v>8</v>
      </c>
      <c r="B636" s="35">
        <v>39831240</v>
      </c>
      <c r="C636" s="174" t="s">
        <v>1034</v>
      </c>
      <c r="D636" s="56" t="s">
        <v>1027</v>
      </c>
      <c r="E636" s="37">
        <v>500</v>
      </c>
      <c r="F636" s="196">
        <v>600</v>
      </c>
      <c r="G636" s="37"/>
      <c r="H636" s="34" t="s">
        <v>39</v>
      </c>
    </row>
    <row r="637" spans="1:8" ht="15" customHeight="1">
      <c r="A637" s="56">
        <v>9</v>
      </c>
      <c r="B637" s="35">
        <v>39831283</v>
      </c>
      <c r="C637" s="174" t="s">
        <v>1035</v>
      </c>
      <c r="D637" s="82" t="s">
        <v>212</v>
      </c>
      <c r="E637" s="37">
        <v>2000</v>
      </c>
      <c r="F637" s="196">
        <v>350</v>
      </c>
      <c r="G637" s="37"/>
      <c r="H637" s="34" t="s">
        <v>39</v>
      </c>
    </row>
    <row r="638" spans="1:8" ht="15" customHeight="1">
      <c r="A638" s="56">
        <v>10</v>
      </c>
      <c r="B638" s="35">
        <v>39714100</v>
      </c>
      <c r="C638" s="174" t="s">
        <v>1036</v>
      </c>
      <c r="D638" s="82" t="s">
        <v>212</v>
      </c>
      <c r="E638" s="37">
        <v>300</v>
      </c>
      <c r="F638" s="196">
        <v>400</v>
      </c>
      <c r="G638" s="37"/>
      <c r="H638" s="34" t="s">
        <v>39</v>
      </c>
    </row>
    <row r="639" spans="1:8" ht="15" customHeight="1">
      <c r="A639" s="56">
        <v>11</v>
      </c>
      <c r="B639" s="35">
        <v>39831280</v>
      </c>
      <c r="C639" s="174" t="s">
        <v>1037</v>
      </c>
      <c r="D639" s="56" t="s">
        <v>1027</v>
      </c>
      <c r="E639" s="37">
        <v>150</v>
      </c>
      <c r="F639" s="196">
        <v>600</v>
      </c>
      <c r="G639" s="37"/>
      <c r="H639" s="34" t="s">
        <v>39</v>
      </c>
    </row>
    <row r="640" spans="1:8" ht="15" customHeight="1">
      <c r="A640" s="56">
        <v>12</v>
      </c>
      <c r="B640" s="35">
        <v>39221490</v>
      </c>
      <c r="C640" s="174" t="s">
        <v>1038</v>
      </c>
      <c r="D640" s="82" t="s">
        <v>212</v>
      </c>
      <c r="E640" s="37">
        <v>1000</v>
      </c>
      <c r="F640" s="196">
        <v>120</v>
      </c>
      <c r="G640" s="37"/>
      <c r="H640" s="34" t="s">
        <v>39</v>
      </c>
    </row>
    <row r="641" spans="1:8" ht="15" customHeight="1">
      <c r="A641" s="56">
        <v>13</v>
      </c>
      <c r="B641" s="35" t="s">
        <v>1039</v>
      </c>
      <c r="C641" s="174" t="s">
        <v>1040</v>
      </c>
      <c r="D641" s="82" t="s">
        <v>212</v>
      </c>
      <c r="E641" s="37">
        <v>1000</v>
      </c>
      <c r="F641" s="196">
        <v>119</v>
      </c>
      <c r="G641" s="37"/>
      <c r="H641" s="34" t="s">
        <v>39</v>
      </c>
    </row>
    <row r="642" spans="1:8" ht="15" customHeight="1">
      <c r="A642" s="56">
        <v>14</v>
      </c>
      <c r="B642" s="35" t="s">
        <v>1041</v>
      </c>
      <c r="C642" s="174" t="s">
        <v>1042</v>
      </c>
      <c r="D642" s="82" t="s">
        <v>212</v>
      </c>
      <c r="E642" s="37">
        <v>1000</v>
      </c>
      <c r="F642" s="196">
        <v>199</v>
      </c>
      <c r="G642" s="37"/>
      <c r="H642" s="34" t="s">
        <v>39</v>
      </c>
    </row>
    <row r="643" spans="1:8" ht="15" customHeight="1">
      <c r="A643" s="56">
        <v>15</v>
      </c>
      <c r="B643" s="35" t="s">
        <v>1043</v>
      </c>
      <c r="C643" s="174" t="s">
        <v>1044</v>
      </c>
      <c r="D643" s="82" t="s">
        <v>212</v>
      </c>
      <c r="E643" s="37">
        <v>2</v>
      </c>
      <c r="F643" s="196">
        <v>35500</v>
      </c>
      <c r="G643" s="37"/>
      <c r="H643" s="34" t="s">
        <v>39</v>
      </c>
    </row>
    <row r="644" spans="1:8" ht="15" customHeight="1">
      <c r="A644" s="56">
        <v>16</v>
      </c>
      <c r="B644" s="35" t="s">
        <v>1045</v>
      </c>
      <c r="C644" s="174" t="s">
        <v>1046</v>
      </c>
      <c r="D644" s="82" t="s">
        <v>212</v>
      </c>
      <c r="E644" s="37">
        <v>8</v>
      </c>
      <c r="F644" s="196">
        <v>27000</v>
      </c>
      <c r="G644" s="37"/>
      <c r="H644" s="34" t="s">
        <v>39</v>
      </c>
    </row>
    <row r="645" spans="1:8" ht="15" customHeight="1">
      <c r="A645" s="56">
        <v>17</v>
      </c>
      <c r="B645" s="35">
        <v>39831242</v>
      </c>
      <c r="C645" s="174" t="s">
        <v>1047</v>
      </c>
      <c r="D645" s="55" t="s">
        <v>90</v>
      </c>
      <c r="E645" s="37">
        <v>50</v>
      </c>
      <c r="F645" s="196">
        <v>850</v>
      </c>
      <c r="G645" s="37"/>
      <c r="H645" s="34" t="s">
        <v>39</v>
      </c>
    </row>
    <row r="646" spans="1:8" ht="15" customHeight="1">
      <c r="A646" s="56">
        <v>18</v>
      </c>
      <c r="B646" s="35">
        <v>39831243</v>
      </c>
      <c r="C646" s="174" t="s">
        <v>1048</v>
      </c>
      <c r="D646" s="55" t="s">
        <v>90</v>
      </c>
      <c r="E646" s="37">
        <v>150</v>
      </c>
      <c r="F646" s="196">
        <v>1000</v>
      </c>
      <c r="G646" s="37"/>
      <c r="H646" s="34" t="s">
        <v>39</v>
      </c>
    </row>
    <row r="647" spans="1:8" ht="15" customHeight="1">
      <c r="A647" s="56">
        <v>19</v>
      </c>
      <c r="B647" s="35">
        <v>39224331</v>
      </c>
      <c r="C647" s="174" t="s">
        <v>1049</v>
      </c>
      <c r="D647" s="82" t="s">
        <v>212</v>
      </c>
      <c r="E647" s="37">
        <v>50</v>
      </c>
      <c r="F647" s="196">
        <v>5500</v>
      </c>
      <c r="G647" s="37"/>
      <c r="H647" s="34" t="s">
        <v>39</v>
      </c>
    </row>
    <row r="648" spans="1:8" ht="15" customHeight="1">
      <c r="A648" s="56">
        <v>20</v>
      </c>
      <c r="B648" s="35" t="s">
        <v>1050</v>
      </c>
      <c r="C648" s="174" t="s">
        <v>1051</v>
      </c>
      <c r="D648" s="82" t="s">
        <v>212</v>
      </c>
      <c r="E648" s="37">
        <v>30</v>
      </c>
      <c r="F648" s="196">
        <v>7000</v>
      </c>
      <c r="G648" s="37"/>
      <c r="H648" s="34" t="s">
        <v>39</v>
      </c>
    </row>
    <row r="649" spans="1:8" ht="15" customHeight="1">
      <c r="A649" s="56">
        <v>21</v>
      </c>
      <c r="B649" s="35">
        <v>39835000</v>
      </c>
      <c r="C649" s="174" t="s">
        <v>1052</v>
      </c>
      <c r="D649" s="82" t="s">
        <v>212</v>
      </c>
      <c r="E649" s="37">
        <v>30</v>
      </c>
      <c r="F649" s="196">
        <v>2750</v>
      </c>
      <c r="G649" s="37"/>
      <c r="H649" s="34" t="s">
        <v>39</v>
      </c>
    </row>
    <row r="650" spans="1:8" ht="15" customHeight="1">
      <c r="A650" s="56">
        <v>22</v>
      </c>
      <c r="B650" s="82">
        <v>33761100</v>
      </c>
      <c r="C650" s="174" t="s">
        <v>1053</v>
      </c>
      <c r="D650" s="82" t="s">
        <v>212</v>
      </c>
      <c r="E650" s="37">
        <v>10000</v>
      </c>
      <c r="F650" s="196">
        <v>75</v>
      </c>
      <c r="G650" s="37"/>
      <c r="H650" s="34" t="s">
        <v>39</v>
      </c>
    </row>
    <row r="651" spans="1:8" ht="15" customHeight="1">
      <c r="A651" s="56">
        <v>23</v>
      </c>
      <c r="B651" s="82">
        <v>39514200</v>
      </c>
      <c r="C651" s="174" t="s">
        <v>1054</v>
      </c>
      <c r="D651" s="82" t="s">
        <v>212</v>
      </c>
      <c r="E651" s="37">
        <v>3000</v>
      </c>
      <c r="F651" s="196">
        <v>300</v>
      </c>
      <c r="G651" s="37"/>
      <c r="H651" s="34" t="s">
        <v>39</v>
      </c>
    </row>
    <row r="652" spans="1:8" ht="15" customHeight="1">
      <c r="A652" s="56">
        <v>24</v>
      </c>
      <c r="B652" s="82">
        <v>33761300</v>
      </c>
      <c r="C652" s="174" t="s">
        <v>1055</v>
      </c>
      <c r="D652" s="82" t="s">
        <v>212</v>
      </c>
      <c r="E652" s="37">
        <v>600000</v>
      </c>
      <c r="F652" s="196">
        <v>2</v>
      </c>
      <c r="G652" s="37"/>
      <c r="H652" s="34" t="s">
        <v>39</v>
      </c>
    </row>
    <row r="653" spans="1:8" ht="15" customHeight="1">
      <c r="A653" s="56">
        <v>25</v>
      </c>
      <c r="B653" s="82">
        <v>44511110</v>
      </c>
      <c r="C653" s="174" t="s">
        <v>1056</v>
      </c>
      <c r="D653" s="82" t="s">
        <v>212</v>
      </c>
      <c r="E653" s="37">
        <v>15</v>
      </c>
      <c r="F653" s="196">
        <v>1200</v>
      </c>
      <c r="G653" s="37"/>
      <c r="H653" s="34" t="s">
        <v>39</v>
      </c>
    </row>
    <row r="654" spans="1:8" ht="15" customHeight="1">
      <c r="A654" s="56">
        <v>26</v>
      </c>
      <c r="B654" s="82">
        <v>44521120</v>
      </c>
      <c r="C654" s="174" t="s">
        <v>1057</v>
      </c>
      <c r="D654" s="82" t="s">
        <v>212</v>
      </c>
      <c r="E654" s="37">
        <v>30</v>
      </c>
      <c r="F654" s="196">
        <v>5500</v>
      </c>
      <c r="G654" s="37"/>
      <c r="H654" s="34" t="s">
        <v>39</v>
      </c>
    </row>
    <row r="655" spans="1:8" ht="15" customHeight="1">
      <c r="A655" s="56">
        <v>27</v>
      </c>
      <c r="B655" s="35">
        <v>31685000</v>
      </c>
      <c r="C655" s="174" t="s">
        <v>1058</v>
      </c>
      <c r="D655" s="82" t="s">
        <v>212</v>
      </c>
      <c r="E655" s="37">
        <v>50</v>
      </c>
      <c r="F655" s="196">
        <v>2950</v>
      </c>
      <c r="G655" s="37"/>
      <c r="H655" s="34" t="s">
        <v>39</v>
      </c>
    </row>
    <row r="656" spans="1:8" ht="15" customHeight="1">
      <c r="A656" s="56">
        <v>28</v>
      </c>
      <c r="B656" s="82">
        <v>39522250</v>
      </c>
      <c r="C656" s="174" t="s">
        <v>1059</v>
      </c>
      <c r="D656" s="82" t="s">
        <v>212</v>
      </c>
      <c r="E656" s="37">
        <v>1000</v>
      </c>
      <c r="F656" s="196">
        <v>950</v>
      </c>
      <c r="G656" s="37"/>
      <c r="H656" s="34" t="s">
        <v>39</v>
      </c>
    </row>
    <row r="657" spans="1:8" ht="15" customHeight="1">
      <c r="A657" s="56">
        <v>29</v>
      </c>
      <c r="B657" s="82">
        <v>39711320</v>
      </c>
      <c r="C657" s="174" t="s">
        <v>1060</v>
      </c>
      <c r="D657" s="82" t="s">
        <v>212</v>
      </c>
      <c r="E657" s="37">
        <v>10</v>
      </c>
      <c r="F657" s="196">
        <v>9500</v>
      </c>
      <c r="G657" s="37"/>
      <c r="H657" s="34" t="s">
        <v>39</v>
      </c>
    </row>
    <row r="658" spans="1:8" ht="15" customHeight="1">
      <c r="A658" s="56">
        <v>30</v>
      </c>
      <c r="B658" s="82">
        <v>44511110</v>
      </c>
      <c r="C658" s="174" t="s">
        <v>1061</v>
      </c>
      <c r="D658" s="82" t="s">
        <v>212</v>
      </c>
      <c r="E658" s="37">
        <v>30</v>
      </c>
      <c r="F658" s="196">
        <v>1000</v>
      </c>
      <c r="G658" s="37"/>
      <c r="H658" s="34" t="s">
        <v>39</v>
      </c>
    </row>
    <row r="659" spans="1:8" ht="15" customHeight="1">
      <c r="A659" s="56">
        <v>31</v>
      </c>
      <c r="B659" s="82">
        <v>19640000</v>
      </c>
      <c r="C659" s="174" t="s">
        <v>1062</v>
      </c>
      <c r="D659" s="82" t="s">
        <v>212</v>
      </c>
      <c r="E659" s="37">
        <v>4000</v>
      </c>
      <c r="F659" s="196">
        <v>30</v>
      </c>
      <c r="G659" s="37"/>
      <c r="H659" s="34" t="s">
        <v>39</v>
      </c>
    </row>
    <row r="660" spans="1:8" ht="15" customHeight="1">
      <c r="A660" s="56">
        <v>32</v>
      </c>
      <c r="B660" s="82">
        <v>44511110</v>
      </c>
      <c r="C660" s="174" t="s">
        <v>1063</v>
      </c>
      <c r="D660" s="82" t="s">
        <v>212</v>
      </c>
      <c r="E660" s="37">
        <v>15</v>
      </c>
      <c r="F660" s="196">
        <v>6500</v>
      </c>
      <c r="G660" s="37"/>
      <c r="H660" s="34" t="s">
        <v>39</v>
      </c>
    </row>
    <row r="661" spans="1:8" ht="15" customHeight="1">
      <c r="A661" s="56">
        <v>33</v>
      </c>
      <c r="B661" s="82">
        <v>39839100</v>
      </c>
      <c r="C661" s="174" t="s">
        <v>1064</v>
      </c>
      <c r="D661" s="82" t="s">
        <v>212</v>
      </c>
      <c r="E661" s="37">
        <v>200</v>
      </c>
      <c r="F661" s="196">
        <v>1550</v>
      </c>
      <c r="G661" s="37"/>
      <c r="H661" s="34" t="s">
        <v>39</v>
      </c>
    </row>
    <row r="662" spans="1:8" ht="15" customHeight="1">
      <c r="A662" s="56">
        <v>34</v>
      </c>
      <c r="B662" s="82">
        <v>39835000</v>
      </c>
      <c r="C662" s="174" t="s">
        <v>1065</v>
      </c>
      <c r="D662" s="82" t="s">
        <v>212</v>
      </c>
      <c r="E662" s="37">
        <v>30</v>
      </c>
      <c r="F662" s="196">
        <v>1400</v>
      </c>
      <c r="G662" s="37"/>
      <c r="H662" s="34" t="s">
        <v>39</v>
      </c>
    </row>
    <row r="663" spans="1:8" ht="15" customHeight="1">
      <c r="A663" s="56">
        <v>35</v>
      </c>
      <c r="B663" s="82">
        <v>18141100</v>
      </c>
      <c r="C663" s="174" t="s">
        <v>1066</v>
      </c>
      <c r="D663" s="120" t="s">
        <v>814</v>
      </c>
      <c r="E663" s="37">
        <v>250</v>
      </c>
      <c r="F663" s="196">
        <v>112</v>
      </c>
      <c r="G663" s="37"/>
      <c r="H663" s="34" t="s">
        <v>39</v>
      </c>
    </row>
    <row r="664" spans="1:8" ht="15" customHeight="1">
      <c r="A664" s="56">
        <v>36</v>
      </c>
      <c r="B664" s="82">
        <v>39221410</v>
      </c>
      <c r="C664" s="174" t="s">
        <v>1067</v>
      </c>
      <c r="D664" s="82" t="s">
        <v>212</v>
      </c>
      <c r="E664" s="37">
        <v>300</v>
      </c>
      <c r="F664" s="196">
        <v>1100</v>
      </c>
      <c r="G664" s="37"/>
      <c r="H664" s="34" t="s">
        <v>39</v>
      </c>
    </row>
    <row r="665" spans="1:8" ht="15" customHeight="1">
      <c r="A665" s="56">
        <v>37</v>
      </c>
      <c r="B665" s="82">
        <v>39831241</v>
      </c>
      <c r="C665" s="174" t="s">
        <v>1068</v>
      </c>
      <c r="D665" s="55" t="s">
        <v>90</v>
      </c>
      <c r="E665" s="37">
        <v>9</v>
      </c>
      <c r="F665" s="196">
        <v>3000</v>
      </c>
      <c r="G665" s="37"/>
      <c r="H665" s="34" t="s">
        <v>39</v>
      </c>
    </row>
    <row r="666" spans="1:8" ht="15" customHeight="1">
      <c r="A666" s="56">
        <v>38</v>
      </c>
      <c r="B666" s="82">
        <v>39221480</v>
      </c>
      <c r="C666" s="174" t="s">
        <v>1069</v>
      </c>
      <c r="D666" s="82" t="s">
        <v>212</v>
      </c>
      <c r="E666" s="37">
        <v>100</v>
      </c>
      <c r="F666" s="196">
        <v>800</v>
      </c>
      <c r="G666" s="37"/>
      <c r="H666" s="34" t="s">
        <v>39</v>
      </c>
    </row>
    <row r="667" spans="1:8" ht="15" customHeight="1">
      <c r="A667" s="56">
        <v>39</v>
      </c>
      <c r="B667" s="35">
        <v>31321260</v>
      </c>
      <c r="C667" s="174" t="s">
        <v>1070</v>
      </c>
      <c r="D667" s="82" t="s">
        <v>1071</v>
      </c>
      <c r="E667" s="37">
        <v>200</v>
      </c>
      <c r="F667" s="196">
        <v>350</v>
      </c>
      <c r="G667" s="37"/>
      <c r="H667" s="34" t="s">
        <v>39</v>
      </c>
    </row>
    <row r="668" spans="1:8" ht="15" customHeight="1">
      <c r="A668" s="56">
        <v>40</v>
      </c>
      <c r="B668" s="82">
        <v>31500000</v>
      </c>
      <c r="C668" s="174" t="s">
        <v>1072</v>
      </c>
      <c r="D668" s="82" t="s">
        <v>212</v>
      </c>
      <c r="E668" s="37">
        <v>100</v>
      </c>
      <c r="F668" s="196">
        <v>600</v>
      </c>
      <c r="G668" s="37"/>
      <c r="H668" s="34" t="s">
        <v>39</v>
      </c>
    </row>
    <row r="669" spans="1:8" ht="15" customHeight="1">
      <c r="A669" s="56">
        <v>41</v>
      </c>
      <c r="B669" s="82">
        <v>44520000</v>
      </c>
      <c r="C669" s="174" t="s">
        <v>1073</v>
      </c>
      <c r="D669" s="82" t="s">
        <v>212</v>
      </c>
      <c r="E669" s="37">
        <v>10</v>
      </c>
      <c r="F669" s="196">
        <v>1850</v>
      </c>
      <c r="G669" s="37"/>
      <c r="H669" s="34" t="s">
        <v>39</v>
      </c>
    </row>
    <row r="670" spans="1:8" ht="15" customHeight="1">
      <c r="A670" s="56"/>
      <c r="B670" s="82"/>
      <c r="C670" s="174"/>
      <c r="D670" s="197"/>
      <c r="E670" s="82"/>
      <c r="F670" s="38"/>
      <c r="G670" s="37"/>
      <c r="H670" s="34"/>
    </row>
    <row r="671" spans="1:8" ht="15" customHeight="1" thickBot="1">
      <c r="A671" s="198"/>
      <c r="B671" s="199"/>
      <c r="C671" s="200" t="s">
        <v>1074</v>
      </c>
      <c r="D671" s="201"/>
      <c r="E671" s="202"/>
      <c r="F671" s="203"/>
      <c r="G671" s="204">
        <f>SUM(G672:G672)</f>
        <v>0</v>
      </c>
      <c r="H671" s="205"/>
    </row>
    <row r="672" spans="1:8" ht="15" customHeight="1" thickBot="1">
      <c r="A672" s="66"/>
      <c r="B672" s="127"/>
      <c r="C672" s="116"/>
      <c r="D672" s="206"/>
      <c r="E672" s="46"/>
      <c r="F672" s="41"/>
      <c r="G672" s="40"/>
      <c r="H672" s="43"/>
    </row>
    <row r="673" spans="1:8" ht="15" customHeight="1" thickBot="1">
      <c r="A673" s="14"/>
      <c r="B673" s="17"/>
      <c r="C673" s="207" t="s">
        <v>1075</v>
      </c>
      <c r="D673" s="171"/>
      <c r="E673" s="114"/>
      <c r="F673" s="19"/>
      <c r="G673" s="20">
        <f>SUM(G674:G674)</f>
        <v>315000</v>
      </c>
      <c r="H673" s="21"/>
    </row>
    <row r="674" spans="1:8" ht="15" customHeight="1">
      <c r="A674" s="53">
        <v>1</v>
      </c>
      <c r="B674" s="208" t="s">
        <v>1076</v>
      </c>
      <c r="C674" s="209" t="s">
        <v>1077</v>
      </c>
      <c r="D674" s="210" t="s">
        <v>212</v>
      </c>
      <c r="E674" s="211">
        <v>1</v>
      </c>
      <c r="F674" s="130">
        <v>315000</v>
      </c>
      <c r="G674" s="211">
        <f>SUM(E674*F674)</f>
        <v>315000</v>
      </c>
      <c r="H674" s="212" t="s">
        <v>14</v>
      </c>
    </row>
    <row r="675" spans="1:8" ht="15" customHeight="1" thickBot="1">
      <c r="A675" s="66"/>
      <c r="B675" s="213"/>
      <c r="C675" s="187"/>
      <c r="D675" s="206"/>
      <c r="E675" s="71"/>
      <c r="F675" s="70"/>
      <c r="G675" s="71"/>
      <c r="H675" s="73"/>
    </row>
    <row r="676" spans="1:8" ht="15" customHeight="1" thickBot="1">
      <c r="A676" s="14"/>
      <c r="B676" s="51"/>
      <c r="C676" s="10" t="s">
        <v>1078</v>
      </c>
      <c r="D676" s="17"/>
      <c r="E676" s="18"/>
      <c r="F676" s="19"/>
      <c r="G676" s="20">
        <f>SUM(G677:G679)</f>
        <v>0</v>
      </c>
      <c r="H676" s="21"/>
    </row>
    <row r="677" spans="1:8" ht="15" customHeight="1">
      <c r="A677" s="66">
        <v>1</v>
      </c>
      <c r="B677" s="127">
        <v>34300000</v>
      </c>
      <c r="C677" s="116" t="s">
        <v>1079</v>
      </c>
      <c r="D677" s="173" t="s">
        <v>212</v>
      </c>
      <c r="E677" s="71">
        <v>2</v>
      </c>
      <c r="F677" s="70"/>
      <c r="G677" s="214"/>
      <c r="H677" s="34" t="s">
        <v>39</v>
      </c>
    </row>
    <row r="678" spans="1:8" ht="15" customHeight="1">
      <c r="A678" s="56">
        <v>2</v>
      </c>
      <c r="B678" s="35" t="s">
        <v>1080</v>
      </c>
      <c r="C678" s="174" t="s">
        <v>1081</v>
      </c>
      <c r="D678" s="173" t="s">
        <v>212</v>
      </c>
      <c r="E678" s="37">
        <v>10</v>
      </c>
      <c r="F678" s="38"/>
      <c r="G678" s="215"/>
      <c r="H678" s="34" t="s">
        <v>39</v>
      </c>
    </row>
    <row r="679" spans="1:8" ht="15" customHeight="1" thickBot="1">
      <c r="A679" s="103"/>
      <c r="B679" s="127"/>
      <c r="C679" s="216"/>
      <c r="D679" s="206"/>
      <c r="E679" s="71"/>
      <c r="F679" s="217"/>
      <c r="G679" s="71"/>
      <c r="H679" s="73"/>
    </row>
    <row r="680" spans="1:8" ht="15" customHeight="1" thickBot="1">
      <c r="A680" s="188"/>
      <c r="B680" s="51"/>
      <c r="C680" s="10" t="s">
        <v>1082</v>
      </c>
      <c r="D680" s="17"/>
      <c r="E680" s="192"/>
      <c r="F680" s="19"/>
      <c r="G680" s="20">
        <f>SUM(G681:G683)</f>
        <v>2980000</v>
      </c>
      <c r="H680" s="21"/>
    </row>
    <row r="681" spans="1:8" ht="15" customHeight="1">
      <c r="A681" s="56">
        <v>1</v>
      </c>
      <c r="B681" s="127" t="s">
        <v>1083</v>
      </c>
      <c r="C681" s="116" t="s">
        <v>1084</v>
      </c>
      <c r="D681" s="218" t="s">
        <v>212</v>
      </c>
      <c r="E681" s="37">
        <v>1</v>
      </c>
      <c r="F681" s="70">
        <v>2280000</v>
      </c>
      <c r="G681" s="71">
        <v>2280000</v>
      </c>
      <c r="H681" s="43" t="s">
        <v>39</v>
      </c>
    </row>
    <row r="682" spans="1:8" ht="15" customHeight="1">
      <c r="A682" s="56">
        <v>2</v>
      </c>
      <c r="B682" s="35" t="s">
        <v>1085</v>
      </c>
      <c r="C682" s="174" t="s">
        <v>1086</v>
      </c>
      <c r="D682" s="218" t="s">
        <v>212</v>
      </c>
      <c r="E682" s="37">
        <v>1</v>
      </c>
      <c r="F682" s="38">
        <v>700000</v>
      </c>
      <c r="G682" s="37">
        <v>700000</v>
      </c>
      <c r="H682" s="43" t="s">
        <v>39</v>
      </c>
    </row>
    <row r="683" spans="1:8" ht="15" customHeight="1" thickBot="1">
      <c r="A683" s="186"/>
      <c r="B683" s="95"/>
      <c r="C683" s="219"/>
      <c r="D683" s="218"/>
      <c r="E683" s="40"/>
      <c r="F683" s="40"/>
      <c r="G683" s="48"/>
      <c r="H683" s="43"/>
    </row>
    <row r="684" spans="1:8" ht="15" customHeight="1" thickBot="1">
      <c r="A684" s="14"/>
      <c r="B684" s="51"/>
      <c r="C684" s="10" t="s">
        <v>1087</v>
      </c>
      <c r="D684" s="17"/>
      <c r="E684" s="18"/>
      <c r="F684" s="19"/>
      <c r="G684" s="20">
        <f>SUM(G685:G750)</f>
        <v>3468270</v>
      </c>
      <c r="H684" s="21"/>
    </row>
    <row r="685" spans="1:8" ht="15" customHeight="1">
      <c r="A685" s="56">
        <v>1</v>
      </c>
      <c r="B685" s="35" t="s">
        <v>1088</v>
      </c>
      <c r="C685" s="174" t="s">
        <v>1089</v>
      </c>
      <c r="D685" s="173" t="s">
        <v>212</v>
      </c>
      <c r="E685" s="211">
        <v>1</v>
      </c>
      <c r="F685" s="130">
        <v>33000</v>
      </c>
      <c r="G685" s="211">
        <f t="shared" ref="G685:G693" si="21">SUM(E685*F685)</f>
        <v>33000</v>
      </c>
      <c r="H685" s="34" t="s">
        <v>14</v>
      </c>
    </row>
    <row r="686" spans="1:8" ht="15" customHeight="1">
      <c r="A686" s="56">
        <v>2</v>
      </c>
      <c r="B686" s="35" t="s">
        <v>1090</v>
      </c>
      <c r="C686" s="174" t="s">
        <v>1091</v>
      </c>
      <c r="D686" s="173" t="s">
        <v>212</v>
      </c>
      <c r="E686" s="59">
        <v>1</v>
      </c>
      <c r="F686" s="87">
        <v>15000</v>
      </c>
      <c r="G686" s="59">
        <f t="shared" si="21"/>
        <v>15000</v>
      </c>
      <c r="H686" s="34" t="s">
        <v>14</v>
      </c>
    </row>
    <row r="687" spans="1:8" ht="15" customHeight="1">
      <c r="A687" s="56">
        <v>3</v>
      </c>
      <c r="B687" s="35" t="s">
        <v>1092</v>
      </c>
      <c r="C687" s="174" t="s">
        <v>1093</v>
      </c>
      <c r="D687" s="173" t="s">
        <v>212</v>
      </c>
      <c r="E687" s="59">
        <v>1</v>
      </c>
      <c r="F687" s="87">
        <v>3000</v>
      </c>
      <c r="G687" s="59">
        <f t="shared" si="21"/>
        <v>3000</v>
      </c>
      <c r="H687" s="34" t="s">
        <v>14</v>
      </c>
    </row>
    <row r="688" spans="1:8" ht="15" customHeight="1">
      <c r="A688" s="56">
        <v>4</v>
      </c>
      <c r="B688" s="35" t="s">
        <v>1094</v>
      </c>
      <c r="C688" s="174" t="s">
        <v>1095</v>
      </c>
      <c r="D688" s="173" t="s">
        <v>1027</v>
      </c>
      <c r="E688" s="37">
        <v>100</v>
      </c>
      <c r="F688" s="38">
        <v>1710</v>
      </c>
      <c r="G688" s="59">
        <f t="shared" si="21"/>
        <v>171000</v>
      </c>
      <c r="H688" s="34" t="s">
        <v>14</v>
      </c>
    </row>
    <row r="689" spans="1:8" ht="15" customHeight="1">
      <c r="A689" s="56">
        <v>5</v>
      </c>
      <c r="B689" s="35" t="s">
        <v>1096</v>
      </c>
      <c r="C689" s="174" t="s">
        <v>1097</v>
      </c>
      <c r="D689" s="173" t="s">
        <v>212</v>
      </c>
      <c r="E689" s="37">
        <v>5000</v>
      </c>
      <c r="F689" s="38">
        <v>12</v>
      </c>
      <c r="G689" s="59">
        <f t="shared" si="21"/>
        <v>60000</v>
      </c>
      <c r="H689" s="34" t="s">
        <v>14</v>
      </c>
    </row>
    <row r="690" spans="1:8" ht="15" customHeight="1">
      <c r="A690" s="56">
        <v>6</v>
      </c>
      <c r="B690" s="35" t="s">
        <v>1098</v>
      </c>
      <c r="C690" s="174" t="s">
        <v>1099</v>
      </c>
      <c r="D690" s="173" t="s">
        <v>212</v>
      </c>
      <c r="E690" s="37">
        <v>1200</v>
      </c>
      <c r="F690" s="38">
        <v>68</v>
      </c>
      <c r="G690" s="59">
        <f t="shared" si="21"/>
        <v>81600</v>
      </c>
      <c r="H690" s="34" t="s">
        <v>14</v>
      </c>
    </row>
    <row r="691" spans="1:8" ht="15" customHeight="1">
      <c r="A691" s="56">
        <v>7</v>
      </c>
      <c r="B691" s="35" t="s">
        <v>1100</v>
      </c>
      <c r="C691" s="174" t="s">
        <v>1101</v>
      </c>
      <c r="D691" s="173" t="s">
        <v>212</v>
      </c>
      <c r="E691" s="37">
        <v>8</v>
      </c>
      <c r="F691" s="38">
        <v>70000</v>
      </c>
      <c r="G691" s="59">
        <f t="shared" si="21"/>
        <v>560000</v>
      </c>
      <c r="H691" s="34" t="s">
        <v>14</v>
      </c>
    </row>
    <row r="692" spans="1:8" ht="15" customHeight="1">
      <c r="A692" s="56">
        <v>8</v>
      </c>
      <c r="B692" s="35" t="s">
        <v>1102</v>
      </c>
      <c r="C692" s="174" t="s">
        <v>1103</v>
      </c>
      <c r="D692" s="173" t="s">
        <v>212</v>
      </c>
      <c r="E692" s="37">
        <v>21</v>
      </c>
      <c r="F692" s="38">
        <v>13500</v>
      </c>
      <c r="G692" s="59">
        <f t="shared" si="21"/>
        <v>283500</v>
      </c>
      <c r="H692" s="34" t="s">
        <v>14</v>
      </c>
    </row>
    <row r="693" spans="1:8" ht="15" customHeight="1">
      <c r="A693" s="56">
        <v>9</v>
      </c>
      <c r="B693" s="35" t="s">
        <v>1104</v>
      </c>
      <c r="C693" s="174" t="s">
        <v>1105</v>
      </c>
      <c r="D693" s="173" t="s">
        <v>212</v>
      </c>
      <c r="E693" s="37">
        <v>12</v>
      </c>
      <c r="F693" s="38">
        <v>8000</v>
      </c>
      <c r="G693" s="59">
        <f t="shared" si="21"/>
        <v>96000</v>
      </c>
      <c r="H693" s="34" t="s">
        <v>14</v>
      </c>
    </row>
    <row r="694" spans="1:8" ht="15" customHeight="1">
      <c r="A694" s="56">
        <v>10</v>
      </c>
      <c r="B694" s="35" t="s">
        <v>1106</v>
      </c>
      <c r="C694" s="174" t="s">
        <v>1107</v>
      </c>
      <c r="D694" s="173" t="s">
        <v>212</v>
      </c>
      <c r="E694" s="37">
        <v>18</v>
      </c>
      <c r="F694" s="38">
        <f>G694/E694</f>
        <v>110</v>
      </c>
      <c r="G694" s="59">
        <v>1980</v>
      </c>
      <c r="H694" s="34" t="s">
        <v>14</v>
      </c>
    </row>
    <row r="695" spans="1:8" ht="15" customHeight="1">
      <c r="A695" s="56">
        <v>11</v>
      </c>
      <c r="B695" s="35" t="s">
        <v>1108</v>
      </c>
      <c r="C695" s="174" t="s">
        <v>1109</v>
      </c>
      <c r="D695" s="173" t="s">
        <v>212</v>
      </c>
      <c r="E695" s="37">
        <v>18</v>
      </c>
      <c r="F695" s="38">
        <f t="shared" ref="F695:F720" si="22">G695/E695</f>
        <v>50</v>
      </c>
      <c r="G695" s="59">
        <v>900</v>
      </c>
      <c r="H695" s="34" t="s">
        <v>14</v>
      </c>
    </row>
    <row r="696" spans="1:8" ht="15" customHeight="1">
      <c r="A696" s="56">
        <v>12</v>
      </c>
      <c r="B696" s="35" t="s">
        <v>1110</v>
      </c>
      <c r="C696" s="174" t="s">
        <v>1111</v>
      </c>
      <c r="D696" s="173" t="s">
        <v>212</v>
      </c>
      <c r="E696" s="37">
        <v>18</v>
      </c>
      <c r="F696" s="38">
        <f t="shared" si="22"/>
        <v>110</v>
      </c>
      <c r="G696" s="59">
        <v>1980</v>
      </c>
      <c r="H696" s="34" t="s">
        <v>14</v>
      </c>
    </row>
    <row r="697" spans="1:8" ht="15" customHeight="1">
      <c r="A697" s="56">
        <v>13</v>
      </c>
      <c r="B697" s="35" t="s">
        <v>1112</v>
      </c>
      <c r="C697" s="174" t="s">
        <v>1113</v>
      </c>
      <c r="D697" s="173" t="s">
        <v>212</v>
      </c>
      <c r="E697" s="37">
        <v>41</v>
      </c>
      <c r="F697" s="38">
        <f t="shared" si="22"/>
        <v>900</v>
      </c>
      <c r="G697" s="59">
        <v>36900</v>
      </c>
      <c r="H697" s="34" t="s">
        <v>14</v>
      </c>
    </row>
    <row r="698" spans="1:8" ht="15" customHeight="1">
      <c r="A698" s="56">
        <v>14</v>
      </c>
      <c r="B698" s="35" t="s">
        <v>1114</v>
      </c>
      <c r="C698" s="174" t="s">
        <v>1115</v>
      </c>
      <c r="D698" s="173" t="s">
        <v>212</v>
      </c>
      <c r="E698" s="37">
        <v>41</v>
      </c>
      <c r="F698" s="38">
        <f t="shared" si="22"/>
        <v>1000</v>
      </c>
      <c r="G698" s="59">
        <v>41000</v>
      </c>
      <c r="H698" s="34" t="s">
        <v>14</v>
      </c>
    </row>
    <row r="699" spans="1:8" ht="15" customHeight="1">
      <c r="A699" s="56">
        <v>15</v>
      </c>
      <c r="B699" s="35" t="s">
        <v>1116</v>
      </c>
      <c r="C699" s="174" t="s">
        <v>1117</v>
      </c>
      <c r="D699" s="173" t="s">
        <v>212</v>
      </c>
      <c r="E699" s="37">
        <v>41</v>
      </c>
      <c r="F699" s="38">
        <f t="shared" si="22"/>
        <v>60</v>
      </c>
      <c r="G699" s="59">
        <v>2460</v>
      </c>
      <c r="H699" s="34" t="s">
        <v>14</v>
      </c>
    </row>
    <row r="700" spans="1:8" ht="15" customHeight="1">
      <c r="A700" s="56">
        <v>16</v>
      </c>
      <c r="B700" s="35" t="s">
        <v>1118</v>
      </c>
      <c r="C700" s="174" t="s">
        <v>1119</v>
      </c>
      <c r="D700" s="173" t="s">
        <v>212</v>
      </c>
      <c r="E700" s="37">
        <v>41</v>
      </c>
      <c r="F700" s="38">
        <f t="shared" si="22"/>
        <v>90</v>
      </c>
      <c r="G700" s="59">
        <v>3690</v>
      </c>
      <c r="H700" s="34" t="s">
        <v>14</v>
      </c>
    </row>
    <row r="701" spans="1:8" ht="15" customHeight="1">
      <c r="A701" s="56">
        <v>17</v>
      </c>
      <c r="B701" s="35" t="s">
        <v>1120</v>
      </c>
      <c r="C701" s="174" t="s">
        <v>1121</v>
      </c>
      <c r="D701" s="173" t="s">
        <v>212</v>
      </c>
      <c r="E701" s="37">
        <v>41</v>
      </c>
      <c r="F701" s="38">
        <f t="shared" si="22"/>
        <v>50</v>
      </c>
      <c r="G701" s="59">
        <v>2050</v>
      </c>
      <c r="H701" s="34" t="s">
        <v>14</v>
      </c>
    </row>
    <row r="702" spans="1:8" ht="15" customHeight="1">
      <c r="A702" s="56">
        <v>18</v>
      </c>
      <c r="B702" s="35" t="s">
        <v>1122</v>
      </c>
      <c r="C702" s="174" t="s">
        <v>1123</v>
      </c>
      <c r="D702" s="173" t="s">
        <v>212</v>
      </c>
      <c r="E702" s="37">
        <v>41</v>
      </c>
      <c r="F702" s="38">
        <f t="shared" si="22"/>
        <v>120</v>
      </c>
      <c r="G702" s="59">
        <v>4920</v>
      </c>
      <c r="H702" s="34" t="s">
        <v>14</v>
      </c>
    </row>
    <row r="703" spans="1:8" ht="15" customHeight="1">
      <c r="A703" s="56">
        <v>19</v>
      </c>
      <c r="B703" s="35" t="s">
        <v>1124</v>
      </c>
      <c r="C703" s="174" t="s">
        <v>1125</v>
      </c>
      <c r="D703" s="173" t="s">
        <v>212</v>
      </c>
      <c r="E703" s="37">
        <v>41</v>
      </c>
      <c r="F703" s="38">
        <f t="shared" si="22"/>
        <v>120</v>
      </c>
      <c r="G703" s="59">
        <v>4920</v>
      </c>
      <c r="H703" s="34" t="s">
        <v>14</v>
      </c>
    </row>
    <row r="704" spans="1:8" ht="15" customHeight="1">
      <c r="A704" s="56">
        <v>20</v>
      </c>
      <c r="B704" s="35" t="s">
        <v>1126</v>
      </c>
      <c r="C704" s="174" t="s">
        <v>1127</v>
      </c>
      <c r="D704" s="173" t="s">
        <v>107</v>
      </c>
      <c r="E704" s="37">
        <v>41</v>
      </c>
      <c r="F704" s="38">
        <f t="shared" si="22"/>
        <v>100</v>
      </c>
      <c r="G704" s="59">
        <v>4100</v>
      </c>
      <c r="H704" s="34" t="s">
        <v>14</v>
      </c>
    </row>
    <row r="705" spans="1:8" ht="15" customHeight="1">
      <c r="A705" s="56">
        <v>21</v>
      </c>
      <c r="B705" s="35" t="s">
        <v>1128</v>
      </c>
      <c r="C705" s="174" t="s">
        <v>1129</v>
      </c>
      <c r="D705" s="173" t="s">
        <v>107</v>
      </c>
      <c r="E705" s="37">
        <v>41</v>
      </c>
      <c r="F705" s="38">
        <f t="shared" si="22"/>
        <v>400</v>
      </c>
      <c r="G705" s="59">
        <v>16400</v>
      </c>
      <c r="H705" s="34" t="s">
        <v>14</v>
      </c>
    </row>
    <row r="706" spans="1:8" ht="15" customHeight="1">
      <c r="A706" s="56">
        <v>22</v>
      </c>
      <c r="B706" s="35" t="s">
        <v>1130</v>
      </c>
      <c r="C706" s="174" t="s">
        <v>1131</v>
      </c>
      <c r="D706" s="173" t="s">
        <v>107</v>
      </c>
      <c r="E706" s="37">
        <v>41</v>
      </c>
      <c r="F706" s="38">
        <f t="shared" si="22"/>
        <v>130</v>
      </c>
      <c r="G706" s="59">
        <v>5330</v>
      </c>
      <c r="H706" s="34" t="s">
        <v>14</v>
      </c>
    </row>
    <row r="707" spans="1:8" ht="15" customHeight="1">
      <c r="A707" s="56">
        <v>23</v>
      </c>
      <c r="B707" s="35" t="s">
        <v>1132</v>
      </c>
      <c r="C707" s="174" t="s">
        <v>1133</v>
      </c>
      <c r="D707" s="173" t="s">
        <v>212</v>
      </c>
      <c r="E707" s="37">
        <v>41</v>
      </c>
      <c r="F707" s="38">
        <f t="shared" si="22"/>
        <v>100</v>
      </c>
      <c r="G707" s="59">
        <v>4100</v>
      </c>
      <c r="H707" s="34" t="s">
        <v>14</v>
      </c>
    </row>
    <row r="708" spans="1:8" ht="15" customHeight="1">
      <c r="A708" s="56">
        <v>24</v>
      </c>
      <c r="B708" s="35" t="s">
        <v>1134</v>
      </c>
      <c r="C708" s="174" t="s">
        <v>1135</v>
      </c>
      <c r="D708" s="92" t="s">
        <v>648</v>
      </c>
      <c r="E708" s="37">
        <v>18</v>
      </c>
      <c r="F708" s="38">
        <f t="shared" si="22"/>
        <v>450</v>
      </c>
      <c r="G708" s="59">
        <v>8100</v>
      </c>
      <c r="H708" s="34" t="s">
        <v>14</v>
      </c>
    </row>
    <row r="709" spans="1:8" ht="15" customHeight="1">
      <c r="A709" s="56">
        <v>25</v>
      </c>
      <c r="B709" s="35" t="s">
        <v>1136</v>
      </c>
      <c r="C709" s="174" t="s">
        <v>1137</v>
      </c>
      <c r="D709" s="92" t="s">
        <v>648</v>
      </c>
      <c r="E709" s="37">
        <v>18</v>
      </c>
      <c r="F709" s="38">
        <f t="shared" si="22"/>
        <v>100</v>
      </c>
      <c r="G709" s="59">
        <v>1800</v>
      </c>
      <c r="H709" s="34" t="s">
        <v>14</v>
      </c>
    </row>
    <row r="710" spans="1:8" ht="15" customHeight="1">
      <c r="A710" s="56">
        <v>26</v>
      </c>
      <c r="B710" s="35" t="s">
        <v>1138</v>
      </c>
      <c r="C710" s="174" t="s">
        <v>1139</v>
      </c>
      <c r="D710" s="92" t="s">
        <v>648</v>
      </c>
      <c r="E710" s="37">
        <v>41</v>
      </c>
      <c r="F710" s="38">
        <f t="shared" si="22"/>
        <v>110</v>
      </c>
      <c r="G710" s="59">
        <v>4510</v>
      </c>
      <c r="H710" s="34" t="s">
        <v>14</v>
      </c>
    </row>
    <row r="711" spans="1:8" ht="15" customHeight="1">
      <c r="A711" s="56">
        <v>27</v>
      </c>
      <c r="B711" s="35" t="s">
        <v>1140</v>
      </c>
      <c r="C711" s="174" t="s">
        <v>1141</v>
      </c>
      <c r="D711" s="92" t="s">
        <v>648</v>
      </c>
      <c r="E711" s="37">
        <v>18</v>
      </c>
      <c r="F711" s="38">
        <f t="shared" si="22"/>
        <v>50</v>
      </c>
      <c r="G711" s="59">
        <v>900</v>
      </c>
      <c r="H711" s="34" t="s">
        <v>14</v>
      </c>
    </row>
    <row r="712" spans="1:8" ht="15" customHeight="1">
      <c r="A712" s="56">
        <v>28</v>
      </c>
      <c r="B712" s="35" t="s">
        <v>1142</v>
      </c>
      <c r="C712" s="174" t="s">
        <v>1143</v>
      </c>
      <c r="D712" s="173" t="s">
        <v>107</v>
      </c>
      <c r="E712" s="37">
        <v>41</v>
      </c>
      <c r="F712" s="38">
        <f t="shared" si="22"/>
        <v>140</v>
      </c>
      <c r="G712" s="59">
        <v>5740</v>
      </c>
      <c r="H712" s="34" t="s">
        <v>14</v>
      </c>
    </row>
    <row r="713" spans="1:8" ht="15" customHeight="1">
      <c r="A713" s="56">
        <v>29</v>
      </c>
      <c r="B713" s="35" t="s">
        <v>1144</v>
      </c>
      <c r="C713" s="174" t="s">
        <v>1145</v>
      </c>
      <c r="D713" s="92" t="s">
        <v>648</v>
      </c>
      <c r="E713" s="37">
        <v>18</v>
      </c>
      <c r="F713" s="38">
        <f t="shared" si="22"/>
        <v>300</v>
      </c>
      <c r="G713" s="59">
        <v>5400</v>
      </c>
      <c r="H713" s="34" t="s">
        <v>14</v>
      </c>
    </row>
    <row r="714" spans="1:8" ht="15" customHeight="1">
      <c r="A714" s="56">
        <v>30</v>
      </c>
      <c r="B714" s="35" t="s">
        <v>1146</v>
      </c>
      <c r="C714" s="174" t="s">
        <v>1147</v>
      </c>
      <c r="D714" s="92" t="s">
        <v>648</v>
      </c>
      <c r="E714" s="37">
        <v>18</v>
      </c>
      <c r="F714" s="38">
        <f t="shared" si="22"/>
        <v>380</v>
      </c>
      <c r="G714" s="59">
        <v>6840</v>
      </c>
      <c r="H714" s="34" t="s">
        <v>14</v>
      </c>
    </row>
    <row r="715" spans="1:8" ht="15" customHeight="1">
      <c r="A715" s="56">
        <v>31</v>
      </c>
      <c r="B715" s="35" t="s">
        <v>1148</v>
      </c>
      <c r="C715" s="174" t="s">
        <v>1149</v>
      </c>
      <c r="D715" s="173" t="s">
        <v>107</v>
      </c>
      <c r="E715" s="37">
        <v>41</v>
      </c>
      <c r="F715" s="38">
        <f t="shared" si="22"/>
        <v>220</v>
      </c>
      <c r="G715" s="59">
        <v>9020</v>
      </c>
      <c r="H715" s="34" t="s">
        <v>14</v>
      </c>
    </row>
    <row r="716" spans="1:8" ht="15" customHeight="1">
      <c r="A716" s="56">
        <v>32</v>
      </c>
      <c r="B716" s="35" t="s">
        <v>1150</v>
      </c>
      <c r="C716" s="174" t="s">
        <v>1151</v>
      </c>
      <c r="D716" s="92" t="s">
        <v>648</v>
      </c>
      <c r="E716" s="37">
        <v>41</v>
      </c>
      <c r="F716" s="38">
        <f t="shared" si="22"/>
        <v>300</v>
      </c>
      <c r="G716" s="59">
        <v>12300</v>
      </c>
      <c r="H716" s="34" t="s">
        <v>14</v>
      </c>
    </row>
    <row r="717" spans="1:8" ht="15" customHeight="1">
      <c r="A717" s="56">
        <v>33</v>
      </c>
      <c r="B717" s="35" t="s">
        <v>1152</v>
      </c>
      <c r="C717" s="174" t="s">
        <v>1153</v>
      </c>
      <c r="D717" s="92" t="s">
        <v>648</v>
      </c>
      <c r="E717" s="37">
        <v>18</v>
      </c>
      <c r="F717" s="38">
        <f t="shared" si="22"/>
        <v>310</v>
      </c>
      <c r="G717" s="59">
        <v>5580</v>
      </c>
      <c r="H717" s="34" t="s">
        <v>14</v>
      </c>
    </row>
    <row r="718" spans="1:8" ht="15" customHeight="1">
      <c r="A718" s="56">
        <v>34</v>
      </c>
      <c r="B718" s="35">
        <v>39241210</v>
      </c>
      <c r="C718" s="174" t="s">
        <v>1154</v>
      </c>
      <c r="D718" s="173" t="s">
        <v>212</v>
      </c>
      <c r="E718" s="37">
        <v>41</v>
      </c>
      <c r="F718" s="38">
        <f t="shared" si="22"/>
        <v>500</v>
      </c>
      <c r="G718" s="59">
        <v>20500</v>
      </c>
      <c r="H718" s="34" t="s">
        <v>14</v>
      </c>
    </row>
    <row r="719" spans="1:8" ht="15" customHeight="1">
      <c r="A719" s="56">
        <v>35</v>
      </c>
      <c r="B719" s="35">
        <v>38411200</v>
      </c>
      <c r="C719" s="174" t="s">
        <v>1155</v>
      </c>
      <c r="D719" s="173" t="s">
        <v>212</v>
      </c>
      <c r="E719" s="37">
        <v>41</v>
      </c>
      <c r="F719" s="38">
        <f t="shared" si="22"/>
        <v>5000</v>
      </c>
      <c r="G719" s="59">
        <v>205000</v>
      </c>
      <c r="H719" s="34" t="s">
        <v>14</v>
      </c>
    </row>
    <row r="720" spans="1:8" ht="15" customHeight="1">
      <c r="A720" s="56">
        <v>36</v>
      </c>
      <c r="B720" s="35">
        <v>33121180</v>
      </c>
      <c r="C720" s="174" t="s">
        <v>1156</v>
      </c>
      <c r="D720" s="173" t="s">
        <v>212</v>
      </c>
      <c r="E720" s="37">
        <v>2</v>
      </c>
      <c r="F720" s="38">
        <f t="shared" si="22"/>
        <v>14000</v>
      </c>
      <c r="G720" s="59">
        <v>28000</v>
      </c>
      <c r="H720" s="34" t="s">
        <v>14</v>
      </c>
    </row>
    <row r="721" spans="1:8" ht="15" customHeight="1">
      <c r="A721" s="56">
        <v>37</v>
      </c>
      <c r="B721" s="35">
        <v>30232231</v>
      </c>
      <c r="C721" s="174" t="s">
        <v>1157</v>
      </c>
      <c r="D721" s="173" t="s">
        <v>212</v>
      </c>
      <c r="E721" s="37">
        <v>50</v>
      </c>
      <c r="F721" s="38">
        <v>1500000</v>
      </c>
      <c r="G721" s="59">
        <v>1500000</v>
      </c>
      <c r="H721" s="43" t="s">
        <v>39</v>
      </c>
    </row>
    <row r="722" spans="1:8" ht="15" customHeight="1">
      <c r="A722" s="56">
        <v>38</v>
      </c>
      <c r="B722" s="35" t="s">
        <v>1158</v>
      </c>
      <c r="C722" s="174" t="s">
        <v>1159</v>
      </c>
      <c r="D722" s="173" t="s">
        <v>1160</v>
      </c>
      <c r="E722" s="37">
        <v>12</v>
      </c>
      <c r="F722" s="38">
        <f>SUM(G722/E722)</f>
        <v>750</v>
      </c>
      <c r="G722" s="59">
        <v>9000</v>
      </c>
      <c r="H722" s="34" t="s">
        <v>14</v>
      </c>
    </row>
    <row r="723" spans="1:8" ht="15" customHeight="1">
      <c r="A723" s="56">
        <v>39</v>
      </c>
      <c r="B723" s="35" t="s">
        <v>1161</v>
      </c>
      <c r="C723" s="174" t="s">
        <v>1162</v>
      </c>
      <c r="D723" s="173" t="s">
        <v>1160</v>
      </c>
      <c r="E723" s="37">
        <v>8</v>
      </c>
      <c r="F723" s="38">
        <f t="shared" ref="F723:F744" si="23">SUM(G723/E723)</f>
        <v>500</v>
      </c>
      <c r="G723" s="59">
        <v>4000</v>
      </c>
      <c r="H723" s="34" t="s">
        <v>14</v>
      </c>
    </row>
    <row r="724" spans="1:8" ht="15" customHeight="1">
      <c r="A724" s="56">
        <v>40</v>
      </c>
      <c r="B724" s="35" t="s">
        <v>1163</v>
      </c>
      <c r="C724" s="174" t="s">
        <v>1164</v>
      </c>
      <c r="D724" s="173" t="s">
        <v>212</v>
      </c>
      <c r="E724" s="37">
        <v>1</v>
      </c>
      <c r="F724" s="38">
        <f t="shared" si="23"/>
        <v>2800</v>
      </c>
      <c r="G724" s="59">
        <v>2800</v>
      </c>
      <c r="H724" s="34" t="s">
        <v>14</v>
      </c>
    </row>
    <row r="725" spans="1:8" ht="15" customHeight="1">
      <c r="A725" s="56">
        <v>41</v>
      </c>
      <c r="B725" s="35" t="s">
        <v>1165</v>
      </c>
      <c r="C725" s="174" t="s">
        <v>1166</v>
      </c>
      <c r="D725" s="173" t="s">
        <v>212</v>
      </c>
      <c r="E725" s="37">
        <v>1</v>
      </c>
      <c r="F725" s="38">
        <f t="shared" si="23"/>
        <v>900</v>
      </c>
      <c r="G725" s="59">
        <v>900</v>
      </c>
      <c r="H725" s="34" t="s">
        <v>14</v>
      </c>
    </row>
    <row r="726" spans="1:8" ht="15" customHeight="1">
      <c r="A726" s="56">
        <v>42</v>
      </c>
      <c r="B726" s="35" t="s">
        <v>1167</v>
      </c>
      <c r="C726" s="174" t="s">
        <v>1168</v>
      </c>
      <c r="D726" s="173" t="s">
        <v>212</v>
      </c>
      <c r="E726" s="37">
        <v>4</v>
      </c>
      <c r="F726" s="38">
        <f t="shared" si="23"/>
        <v>150</v>
      </c>
      <c r="G726" s="59">
        <v>600</v>
      </c>
      <c r="H726" s="34" t="s">
        <v>14</v>
      </c>
    </row>
    <row r="727" spans="1:8" ht="15" customHeight="1">
      <c r="A727" s="56">
        <v>43</v>
      </c>
      <c r="B727" s="35" t="s">
        <v>1169</v>
      </c>
      <c r="C727" s="174" t="s">
        <v>1170</v>
      </c>
      <c r="D727" s="173" t="s">
        <v>212</v>
      </c>
      <c r="E727" s="37">
        <v>6</v>
      </c>
      <c r="F727" s="38">
        <f t="shared" si="23"/>
        <v>150</v>
      </c>
      <c r="G727" s="59">
        <v>900</v>
      </c>
      <c r="H727" s="34" t="s">
        <v>14</v>
      </c>
    </row>
    <row r="728" spans="1:8" ht="15" customHeight="1">
      <c r="A728" s="56">
        <v>44</v>
      </c>
      <c r="B728" s="35" t="s">
        <v>1171</v>
      </c>
      <c r="C728" s="174" t="s">
        <v>1172</v>
      </c>
      <c r="D728" s="173" t="s">
        <v>212</v>
      </c>
      <c r="E728" s="37">
        <v>5</v>
      </c>
      <c r="F728" s="38">
        <f t="shared" si="23"/>
        <v>450</v>
      </c>
      <c r="G728" s="59">
        <v>2250</v>
      </c>
      <c r="H728" s="34" t="s">
        <v>14</v>
      </c>
    </row>
    <row r="729" spans="1:8" ht="15" customHeight="1">
      <c r="A729" s="56">
        <v>45</v>
      </c>
      <c r="B729" s="35" t="s">
        <v>1173</v>
      </c>
      <c r="C729" s="174" t="s">
        <v>1174</v>
      </c>
      <c r="D729" s="173" t="s">
        <v>212</v>
      </c>
      <c r="E729" s="37">
        <v>10</v>
      </c>
      <c r="F729" s="38">
        <f t="shared" si="23"/>
        <v>100</v>
      </c>
      <c r="G729" s="59">
        <v>1000</v>
      </c>
      <c r="H729" s="34" t="s">
        <v>14</v>
      </c>
    </row>
    <row r="730" spans="1:8" ht="15" customHeight="1">
      <c r="A730" s="56">
        <v>46</v>
      </c>
      <c r="B730" s="35" t="s">
        <v>1175</v>
      </c>
      <c r="C730" s="174" t="s">
        <v>1176</v>
      </c>
      <c r="D730" s="173" t="s">
        <v>212</v>
      </c>
      <c r="E730" s="37">
        <v>1</v>
      </c>
      <c r="F730" s="38">
        <f t="shared" si="23"/>
        <v>1000</v>
      </c>
      <c r="G730" s="59">
        <v>1000</v>
      </c>
      <c r="H730" s="34" t="s">
        <v>14</v>
      </c>
    </row>
    <row r="731" spans="1:8" ht="15" customHeight="1">
      <c r="A731" s="56">
        <v>47</v>
      </c>
      <c r="B731" s="35" t="s">
        <v>1177</v>
      </c>
      <c r="C731" s="174" t="s">
        <v>1178</v>
      </c>
      <c r="D731" s="173" t="s">
        <v>212</v>
      </c>
      <c r="E731" s="37">
        <v>5</v>
      </c>
      <c r="F731" s="38">
        <f t="shared" si="23"/>
        <v>100</v>
      </c>
      <c r="G731" s="59">
        <v>500</v>
      </c>
      <c r="H731" s="34" t="s">
        <v>14</v>
      </c>
    </row>
    <row r="732" spans="1:8" ht="15" customHeight="1">
      <c r="A732" s="56">
        <v>48</v>
      </c>
      <c r="B732" s="35" t="s">
        <v>1179</v>
      </c>
      <c r="C732" s="174" t="s">
        <v>1180</v>
      </c>
      <c r="D732" s="173" t="s">
        <v>212</v>
      </c>
      <c r="E732" s="37">
        <v>1</v>
      </c>
      <c r="F732" s="38">
        <f t="shared" si="23"/>
        <v>2000</v>
      </c>
      <c r="G732" s="59">
        <v>2000</v>
      </c>
      <c r="H732" s="34" t="s">
        <v>14</v>
      </c>
    </row>
    <row r="733" spans="1:8" ht="15" customHeight="1">
      <c r="A733" s="56">
        <v>49</v>
      </c>
      <c r="B733" s="35" t="s">
        <v>1181</v>
      </c>
      <c r="C733" s="174" t="s">
        <v>1182</v>
      </c>
      <c r="D733" s="173" t="s">
        <v>212</v>
      </c>
      <c r="E733" s="37">
        <v>6</v>
      </c>
      <c r="F733" s="38">
        <f t="shared" si="23"/>
        <v>1100</v>
      </c>
      <c r="G733" s="59">
        <v>6600</v>
      </c>
      <c r="H733" s="34" t="s">
        <v>14</v>
      </c>
    </row>
    <row r="734" spans="1:8" ht="15" customHeight="1">
      <c r="A734" s="56">
        <v>50</v>
      </c>
      <c r="B734" s="35" t="s">
        <v>1183</v>
      </c>
      <c r="C734" s="174" t="s">
        <v>1184</v>
      </c>
      <c r="D734" s="173" t="s">
        <v>212</v>
      </c>
      <c r="E734" s="37">
        <v>20</v>
      </c>
      <c r="F734" s="38">
        <f t="shared" si="23"/>
        <v>1000</v>
      </c>
      <c r="G734" s="59">
        <v>20000</v>
      </c>
      <c r="H734" s="34" t="s">
        <v>14</v>
      </c>
    </row>
    <row r="735" spans="1:8" ht="15" customHeight="1">
      <c r="A735" s="56">
        <v>51</v>
      </c>
      <c r="B735" s="35" t="s">
        <v>1185</v>
      </c>
      <c r="C735" s="174" t="s">
        <v>1186</v>
      </c>
      <c r="D735" s="173" t="s">
        <v>212</v>
      </c>
      <c r="E735" s="37">
        <v>1000</v>
      </c>
      <c r="F735" s="38">
        <f t="shared" si="23"/>
        <v>5</v>
      </c>
      <c r="G735" s="59">
        <v>5000</v>
      </c>
      <c r="H735" s="34" t="s">
        <v>14</v>
      </c>
    </row>
    <row r="736" spans="1:8" ht="15" customHeight="1">
      <c r="A736" s="56">
        <v>52</v>
      </c>
      <c r="B736" s="35" t="s">
        <v>1187</v>
      </c>
      <c r="C736" s="174" t="s">
        <v>1188</v>
      </c>
      <c r="D736" s="173" t="s">
        <v>212</v>
      </c>
      <c r="E736" s="37">
        <v>100</v>
      </c>
      <c r="F736" s="38">
        <f t="shared" si="23"/>
        <v>30</v>
      </c>
      <c r="G736" s="59">
        <v>3000</v>
      </c>
      <c r="H736" s="34" t="s">
        <v>14</v>
      </c>
    </row>
    <row r="737" spans="1:8" ht="15" customHeight="1">
      <c r="A737" s="56">
        <v>53</v>
      </c>
      <c r="B737" s="35" t="s">
        <v>1189</v>
      </c>
      <c r="C737" s="174" t="s">
        <v>1190</v>
      </c>
      <c r="D737" s="173" t="s">
        <v>212</v>
      </c>
      <c r="E737" s="37">
        <v>500</v>
      </c>
      <c r="F737" s="38">
        <f t="shared" si="23"/>
        <v>7</v>
      </c>
      <c r="G737" s="59">
        <v>3500</v>
      </c>
      <c r="H737" s="34" t="s">
        <v>14</v>
      </c>
    </row>
    <row r="738" spans="1:8" ht="15" customHeight="1">
      <c r="A738" s="56">
        <v>54</v>
      </c>
      <c r="B738" s="35" t="s">
        <v>1191</v>
      </c>
      <c r="C738" s="174" t="s">
        <v>1192</v>
      </c>
      <c r="D738" s="173" t="s">
        <v>212</v>
      </c>
      <c r="E738" s="37">
        <v>10</v>
      </c>
      <c r="F738" s="38">
        <f t="shared" si="23"/>
        <v>2800</v>
      </c>
      <c r="G738" s="59">
        <v>28000</v>
      </c>
      <c r="H738" s="34" t="s">
        <v>14</v>
      </c>
    </row>
    <row r="739" spans="1:8" ht="15" customHeight="1">
      <c r="A739" s="56">
        <v>55</v>
      </c>
      <c r="B739" s="35" t="s">
        <v>1193</v>
      </c>
      <c r="C739" s="174" t="s">
        <v>1194</v>
      </c>
      <c r="D739" s="173" t="s">
        <v>212</v>
      </c>
      <c r="E739" s="37">
        <v>1</v>
      </c>
      <c r="F739" s="38">
        <f t="shared" si="23"/>
        <v>14000</v>
      </c>
      <c r="G739" s="59">
        <v>14000</v>
      </c>
      <c r="H739" s="34" t="s">
        <v>14</v>
      </c>
    </row>
    <row r="740" spans="1:8" ht="15" customHeight="1">
      <c r="A740" s="56">
        <v>56</v>
      </c>
      <c r="B740" s="35" t="s">
        <v>1195</v>
      </c>
      <c r="C740" s="174" t="s">
        <v>1196</v>
      </c>
      <c r="D740" s="173" t="s">
        <v>212</v>
      </c>
      <c r="E740" s="37">
        <v>10</v>
      </c>
      <c r="F740" s="38">
        <f t="shared" si="23"/>
        <v>150</v>
      </c>
      <c r="G740" s="59">
        <v>1500</v>
      </c>
      <c r="H740" s="34" t="s">
        <v>14</v>
      </c>
    </row>
    <row r="741" spans="1:8" ht="15" customHeight="1">
      <c r="A741" s="56">
        <v>57</v>
      </c>
      <c r="B741" s="35" t="s">
        <v>1197</v>
      </c>
      <c r="C741" s="174" t="s">
        <v>1198</v>
      </c>
      <c r="D741" s="173" t="s">
        <v>212</v>
      </c>
      <c r="E741" s="37">
        <v>1</v>
      </c>
      <c r="F741" s="38">
        <f t="shared" si="23"/>
        <v>1200</v>
      </c>
      <c r="G741" s="59">
        <v>1200</v>
      </c>
      <c r="H741" s="34" t="s">
        <v>14</v>
      </c>
    </row>
    <row r="742" spans="1:8" ht="15" customHeight="1">
      <c r="A742" s="56">
        <v>58</v>
      </c>
      <c r="B742" s="35" t="s">
        <v>1199</v>
      </c>
      <c r="C742" s="174" t="s">
        <v>1200</v>
      </c>
      <c r="D742" s="173" t="s">
        <v>212</v>
      </c>
      <c r="E742" s="37">
        <v>1</v>
      </c>
      <c r="F742" s="38">
        <f t="shared" si="23"/>
        <v>1350</v>
      </c>
      <c r="G742" s="59">
        <v>1350</v>
      </c>
      <c r="H742" s="34" t="s">
        <v>14</v>
      </c>
    </row>
    <row r="743" spans="1:8" ht="15" customHeight="1">
      <c r="A743" s="56">
        <v>59</v>
      </c>
      <c r="B743" s="35" t="s">
        <v>1201</v>
      </c>
      <c r="C743" s="174" t="s">
        <v>1202</v>
      </c>
      <c r="D743" s="173" t="s">
        <v>212</v>
      </c>
      <c r="E743" s="37">
        <v>1</v>
      </c>
      <c r="F743" s="38">
        <f t="shared" si="23"/>
        <v>650</v>
      </c>
      <c r="G743" s="59">
        <v>650</v>
      </c>
      <c r="H743" s="34" t="s">
        <v>14</v>
      </c>
    </row>
    <row r="744" spans="1:8" ht="15" customHeight="1">
      <c r="A744" s="56">
        <v>60</v>
      </c>
      <c r="B744" s="35" t="s">
        <v>1203</v>
      </c>
      <c r="C744" s="174" t="s">
        <v>1204</v>
      </c>
      <c r="D744" s="173" t="s">
        <v>212</v>
      </c>
      <c r="E744" s="37">
        <v>1</v>
      </c>
      <c r="F744" s="38">
        <f t="shared" si="23"/>
        <v>16000</v>
      </c>
      <c r="G744" s="59">
        <v>16000</v>
      </c>
      <c r="H744" s="34" t="s">
        <v>14</v>
      </c>
    </row>
    <row r="745" spans="1:8" ht="15" customHeight="1">
      <c r="A745" s="56">
        <v>61</v>
      </c>
      <c r="B745" s="35">
        <v>30141240</v>
      </c>
      <c r="C745" s="174" t="s">
        <v>1205</v>
      </c>
      <c r="D745" s="173" t="s">
        <v>212</v>
      </c>
      <c r="E745" s="37">
        <v>1</v>
      </c>
      <c r="F745" s="38">
        <v>95000</v>
      </c>
      <c r="G745" s="59">
        <v>95000</v>
      </c>
      <c r="H745" s="43" t="s">
        <v>1206</v>
      </c>
    </row>
    <row r="746" spans="1:8" ht="15" customHeight="1">
      <c r="A746" s="56">
        <v>62</v>
      </c>
      <c r="B746" s="35">
        <v>19211300</v>
      </c>
      <c r="C746" s="174" t="s">
        <v>1207</v>
      </c>
      <c r="D746" s="173" t="s">
        <v>212</v>
      </c>
      <c r="E746" s="37">
        <v>1000</v>
      </c>
      <c r="F746" s="38">
        <v>600</v>
      </c>
      <c r="G746" s="59"/>
      <c r="H746" s="34" t="s">
        <v>39</v>
      </c>
    </row>
    <row r="747" spans="1:8" ht="15" customHeight="1">
      <c r="A747" s="56">
        <v>63</v>
      </c>
      <c r="B747" s="35">
        <v>37411540</v>
      </c>
      <c r="C747" s="174" t="s">
        <v>1208</v>
      </c>
      <c r="D747" s="173" t="s">
        <v>212</v>
      </c>
      <c r="E747" s="37">
        <v>1000</v>
      </c>
      <c r="F747" s="38">
        <v>1500</v>
      </c>
      <c r="G747" s="59"/>
      <c r="H747" s="34" t="s">
        <v>39</v>
      </c>
    </row>
    <row r="748" spans="1:8" ht="15" customHeight="1">
      <c r="A748" s="56">
        <v>64</v>
      </c>
      <c r="B748" s="35" t="s">
        <v>1209</v>
      </c>
      <c r="C748" s="174" t="s">
        <v>1210</v>
      </c>
      <c r="D748" s="173" t="s">
        <v>212</v>
      </c>
      <c r="E748" s="37">
        <v>4</v>
      </c>
      <c r="F748" s="38">
        <v>13000</v>
      </c>
      <c r="G748" s="59"/>
      <c r="H748" s="34" t="s">
        <v>39</v>
      </c>
    </row>
    <row r="749" spans="1:8" ht="15" customHeight="1">
      <c r="A749" s="56">
        <v>65</v>
      </c>
      <c r="B749" s="35" t="s">
        <v>1211</v>
      </c>
      <c r="C749" s="174" t="s">
        <v>1212</v>
      </c>
      <c r="D749" s="173" t="s">
        <v>212</v>
      </c>
      <c r="E749" s="37">
        <v>6</v>
      </c>
      <c r="F749" s="38">
        <v>8000</v>
      </c>
      <c r="G749" s="59"/>
      <c r="H749" s="34" t="s">
        <v>39</v>
      </c>
    </row>
    <row r="750" spans="1:8" ht="15" customHeight="1" thickBot="1">
      <c r="A750" s="56"/>
      <c r="B750" s="35"/>
      <c r="C750" s="174"/>
      <c r="D750" s="173"/>
      <c r="E750" s="37"/>
      <c r="F750" s="38"/>
      <c r="G750" s="59"/>
      <c r="H750" s="43"/>
    </row>
    <row r="751" spans="1:8" ht="15" customHeight="1" thickBot="1">
      <c r="A751" s="220"/>
      <c r="B751" s="221"/>
      <c r="C751" s="222" t="s">
        <v>1213</v>
      </c>
      <c r="D751" s="17"/>
      <c r="E751" s="18"/>
      <c r="F751" s="19"/>
      <c r="G751" s="20">
        <f>SUM(G752:G752)</f>
        <v>0</v>
      </c>
      <c r="H751" s="21"/>
    </row>
    <row r="752" spans="1:8" ht="15" customHeight="1" thickBot="1">
      <c r="A752" s="99"/>
      <c r="B752" s="95"/>
      <c r="C752" s="223"/>
      <c r="D752" s="224"/>
      <c r="E752" s="40"/>
      <c r="F752" s="41"/>
      <c r="G752" s="40"/>
      <c r="H752" s="43"/>
    </row>
    <row r="753" spans="1:8" ht="15" customHeight="1" thickBot="1">
      <c r="A753" s="14"/>
      <c r="B753" s="225"/>
      <c r="C753" s="10" t="s">
        <v>1214</v>
      </c>
      <c r="D753" s="74"/>
      <c r="E753" s="75"/>
      <c r="F753" s="76"/>
      <c r="G753" s="226">
        <f>SUM(G754+G782+G782+G789+G789+G795+G799+G802+G805+G808+G811+G832+G835+G866+G869+G872+G874+G935)</f>
        <v>415168446.5</v>
      </c>
      <c r="H753" s="21"/>
    </row>
    <row r="754" spans="1:8" ht="15" customHeight="1" thickBot="1">
      <c r="A754" s="14"/>
      <c r="B754" s="51"/>
      <c r="C754" s="52" t="s">
        <v>1215</v>
      </c>
      <c r="D754" s="17"/>
      <c r="E754" s="18"/>
      <c r="F754" s="19"/>
      <c r="G754" s="20">
        <f>SUM(G755:G781)</f>
        <v>39197778.5</v>
      </c>
      <c r="H754" s="21"/>
    </row>
    <row r="755" spans="1:8" ht="30" customHeight="1">
      <c r="A755" s="99">
        <v>1</v>
      </c>
      <c r="B755" s="95">
        <v>50110000</v>
      </c>
      <c r="C755" s="223" t="s">
        <v>1216</v>
      </c>
      <c r="D755" s="186" t="s">
        <v>1217</v>
      </c>
      <c r="E755" s="176">
        <v>1</v>
      </c>
      <c r="F755" s="227">
        <v>1229011.5</v>
      </c>
      <c r="G755" s="227">
        <v>1229011.5</v>
      </c>
      <c r="H755" s="34" t="s">
        <v>39</v>
      </c>
    </row>
    <row r="756" spans="1:8" ht="15" customHeight="1">
      <c r="A756" s="99">
        <v>2</v>
      </c>
      <c r="B756" s="35">
        <v>50531150</v>
      </c>
      <c r="C756" s="174" t="s">
        <v>1218</v>
      </c>
      <c r="D756" s="56" t="s">
        <v>1217</v>
      </c>
      <c r="E756" s="37">
        <v>1</v>
      </c>
      <c r="F756" s="227">
        <v>386600</v>
      </c>
      <c r="G756" s="227">
        <v>386600</v>
      </c>
      <c r="H756" s="34" t="s">
        <v>39</v>
      </c>
    </row>
    <row r="757" spans="1:8" ht="15" customHeight="1">
      <c r="A757" s="99">
        <v>3</v>
      </c>
      <c r="B757" s="127" t="s">
        <v>1219</v>
      </c>
      <c r="C757" s="116" t="s">
        <v>1220</v>
      </c>
      <c r="D757" s="213" t="s">
        <v>1217</v>
      </c>
      <c r="E757" s="228">
        <v>1</v>
      </c>
      <c r="F757" s="229">
        <v>5482230</v>
      </c>
      <c r="G757" s="229">
        <v>5482230</v>
      </c>
      <c r="H757" s="34" t="s">
        <v>39</v>
      </c>
    </row>
    <row r="758" spans="1:8" ht="15" customHeight="1">
      <c r="A758" s="99">
        <v>4</v>
      </c>
      <c r="B758" s="95" t="s">
        <v>1221</v>
      </c>
      <c r="C758" s="223" t="s">
        <v>1222</v>
      </c>
      <c r="D758" s="186" t="s">
        <v>1217</v>
      </c>
      <c r="E758" s="176">
        <v>1</v>
      </c>
      <c r="F758" s="227">
        <v>419900</v>
      </c>
      <c r="G758" s="227">
        <v>419900</v>
      </c>
      <c r="H758" s="34" t="s">
        <v>39</v>
      </c>
    </row>
    <row r="759" spans="1:8" ht="15" customHeight="1">
      <c r="A759" s="99">
        <v>5</v>
      </c>
      <c r="B759" s="95" t="s">
        <v>1223</v>
      </c>
      <c r="C759" s="223" t="s">
        <v>1224</v>
      </c>
      <c r="D759" s="186" t="s">
        <v>1217</v>
      </c>
      <c r="E759" s="176">
        <v>1</v>
      </c>
      <c r="F759" s="227">
        <v>550000</v>
      </c>
      <c r="G759" s="227">
        <v>550000</v>
      </c>
      <c r="H759" s="34" t="s">
        <v>39</v>
      </c>
    </row>
    <row r="760" spans="1:8" ht="15" customHeight="1">
      <c r="A760" s="99">
        <v>6</v>
      </c>
      <c r="B760" s="95" t="s">
        <v>1225</v>
      </c>
      <c r="C760" s="223" t="s">
        <v>1226</v>
      </c>
      <c r="D760" s="186" t="s">
        <v>1217</v>
      </c>
      <c r="E760" s="176">
        <v>1</v>
      </c>
      <c r="F760" s="227">
        <v>1500000</v>
      </c>
      <c r="G760" s="227">
        <v>1500000</v>
      </c>
      <c r="H760" s="34" t="s">
        <v>39</v>
      </c>
    </row>
    <row r="761" spans="1:8" ht="15" customHeight="1">
      <c r="A761" s="99">
        <v>7</v>
      </c>
      <c r="B761" s="95" t="s">
        <v>1227</v>
      </c>
      <c r="C761" s="223" t="s">
        <v>1228</v>
      </c>
      <c r="D761" s="186" t="s">
        <v>1217</v>
      </c>
      <c r="E761" s="176">
        <v>1</v>
      </c>
      <c r="F761" s="227">
        <v>1439250</v>
      </c>
      <c r="G761" s="227">
        <v>1439250</v>
      </c>
      <c r="H761" s="34" t="s">
        <v>39</v>
      </c>
    </row>
    <row r="762" spans="1:8" ht="15" customHeight="1">
      <c r="A762" s="99">
        <v>8</v>
      </c>
      <c r="B762" s="95" t="s">
        <v>1229</v>
      </c>
      <c r="C762" s="223" t="s">
        <v>1230</v>
      </c>
      <c r="D762" s="186" t="s">
        <v>1217</v>
      </c>
      <c r="E762" s="176">
        <v>1</v>
      </c>
      <c r="F762" s="227">
        <v>1477500</v>
      </c>
      <c r="G762" s="227">
        <v>1477500</v>
      </c>
      <c r="H762" s="34" t="s">
        <v>39</v>
      </c>
    </row>
    <row r="763" spans="1:8" ht="15" customHeight="1">
      <c r="A763" s="99">
        <v>9</v>
      </c>
      <c r="B763" s="95" t="s">
        <v>1231</v>
      </c>
      <c r="C763" s="223" t="s">
        <v>1232</v>
      </c>
      <c r="D763" s="186" t="s">
        <v>1217</v>
      </c>
      <c r="E763" s="176">
        <v>1</v>
      </c>
      <c r="F763" s="227">
        <v>838918</v>
      </c>
      <c r="G763" s="227">
        <v>838918</v>
      </c>
      <c r="H763" s="34" t="s">
        <v>39</v>
      </c>
    </row>
    <row r="764" spans="1:8" ht="15" customHeight="1">
      <c r="A764" s="99">
        <v>10</v>
      </c>
      <c r="B764" s="95" t="s">
        <v>1233</v>
      </c>
      <c r="C764" s="223" t="s">
        <v>1234</v>
      </c>
      <c r="D764" s="186" t="s">
        <v>1217</v>
      </c>
      <c r="E764" s="176">
        <v>1</v>
      </c>
      <c r="F764" s="227">
        <v>700000</v>
      </c>
      <c r="G764" s="227">
        <v>700000</v>
      </c>
      <c r="H764" s="34" t="s">
        <v>39</v>
      </c>
    </row>
    <row r="765" spans="1:8" ht="15" customHeight="1">
      <c r="A765" s="99">
        <v>11</v>
      </c>
      <c r="B765" s="95" t="s">
        <v>1235</v>
      </c>
      <c r="C765" s="223" t="s">
        <v>1236</v>
      </c>
      <c r="D765" s="186" t="s">
        <v>1217</v>
      </c>
      <c r="E765" s="176">
        <v>1</v>
      </c>
      <c r="F765" s="227">
        <v>950224</v>
      </c>
      <c r="G765" s="227">
        <v>950224</v>
      </c>
      <c r="H765" s="34" t="s">
        <v>39</v>
      </c>
    </row>
    <row r="766" spans="1:8" ht="15" customHeight="1">
      <c r="A766" s="99">
        <v>12</v>
      </c>
      <c r="B766" s="95" t="s">
        <v>1237</v>
      </c>
      <c r="C766" s="223" t="s">
        <v>1238</v>
      </c>
      <c r="D766" s="186" t="s">
        <v>1217</v>
      </c>
      <c r="E766" s="176">
        <v>1</v>
      </c>
      <c r="F766" s="227">
        <v>919120</v>
      </c>
      <c r="G766" s="227">
        <v>919120</v>
      </c>
      <c r="H766" s="34" t="s">
        <v>39</v>
      </c>
    </row>
    <row r="767" spans="1:8" ht="15" customHeight="1">
      <c r="A767" s="99">
        <v>13</v>
      </c>
      <c r="B767" s="95" t="s">
        <v>1239</v>
      </c>
      <c r="C767" s="223" t="s">
        <v>1240</v>
      </c>
      <c r="D767" s="186" t="s">
        <v>1217</v>
      </c>
      <c r="E767" s="176">
        <v>1</v>
      </c>
      <c r="F767" s="227">
        <v>6632600</v>
      </c>
      <c r="G767" s="227">
        <v>6632600</v>
      </c>
      <c r="H767" s="34" t="s">
        <v>39</v>
      </c>
    </row>
    <row r="768" spans="1:8" ht="15" customHeight="1">
      <c r="A768" s="99">
        <v>14</v>
      </c>
      <c r="B768" s="95" t="s">
        <v>1241</v>
      </c>
      <c r="C768" s="223" t="s">
        <v>1242</v>
      </c>
      <c r="D768" s="186" t="s">
        <v>1217</v>
      </c>
      <c r="E768" s="176">
        <v>1</v>
      </c>
      <c r="F768" s="227">
        <v>2171350</v>
      </c>
      <c r="G768" s="227">
        <v>2171350</v>
      </c>
      <c r="H768" s="34" t="s">
        <v>39</v>
      </c>
    </row>
    <row r="769" spans="1:8" ht="15" customHeight="1">
      <c r="A769" s="99">
        <v>15</v>
      </c>
      <c r="B769" s="95" t="s">
        <v>1243</v>
      </c>
      <c r="C769" s="223" t="s">
        <v>1244</v>
      </c>
      <c r="D769" s="186" t="s">
        <v>1217</v>
      </c>
      <c r="E769" s="176">
        <v>1</v>
      </c>
      <c r="F769" s="227">
        <v>2367700</v>
      </c>
      <c r="G769" s="227">
        <v>2367700</v>
      </c>
      <c r="H769" s="34" t="s">
        <v>39</v>
      </c>
    </row>
    <row r="770" spans="1:8" ht="15" customHeight="1">
      <c r="A770" s="99">
        <v>16</v>
      </c>
      <c r="B770" s="95" t="s">
        <v>1245</v>
      </c>
      <c r="C770" s="223" t="s">
        <v>1246</v>
      </c>
      <c r="D770" s="186" t="s">
        <v>1217</v>
      </c>
      <c r="E770" s="176">
        <v>1</v>
      </c>
      <c r="F770" s="227">
        <v>1382925</v>
      </c>
      <c r="G770" s="227">
        <v>1382925</v>
      </c>
      <c r="H770" s="34" t="s">
        <v>39</v>
      </c>
    </row>
    <row r="771" spans="1:8" ht="15" customHeight="1">
      <c r="A771" s="99">
        <v>17</v>
      </c>
      <c r="B771" s="95" t="s">
        <v>1247</v>
      </c>
      <c r="C771" s="223" t="s">
        <v>1248</v>
      </c>
      <c r="D771" s="186" t="s">
        <v>1217</v>
      </c>
      <c r="E771" s="176">
        <v>1</v>
      </c>
      <c r="F771" s="227">
        <v>1441000</v>
      </c>
      <c r="G771" s="227">
        <v>1441000</v>
      </c>
      <c r="H771" s="34" t="s">
        <v>39</v>
      </c>
    </row>
    <row r="772" spans="1:8" ht="15" customHeight="1">
      <c r="A772" s="99">
        <v>18</v>
      </c>
      <c r="B772" s="95" t="s">
        <v>1249</v>
      </c>
      <c r="C772" s="223" t="s">
        <v>1250</v>
      </c>
      <c r="D772" s="186" t="s">
        <v>1217</v>
      </c>
      <c r="E772" s="176">
        <v>1</v>
      </c>
      <c r="F772" s="229">
        <v>413000</v>
      </c>
      <c r="G772" s="229">
        <v>413000</v>
      </c>
      <c r="H772" s="34" t="s">
        <v>39</v>
      </c>
    </row>
    <row r="773" spans="1:8" ht="15" customHeight="1">
      <c r="A773" s="99">
        <v>19</v>
      </c>
      <c r="B773" s="95" t="s">
        <v>1251</v>
      </c>
      <c r="C773" s="223" t="s">
        <v>1252</v>
      </c>
      <c r="D773" s="186" t="s">
        <v>1217</v>
      </c>
      <c r="E773" s="176">
        <v>1</v>
      </c>
      <c r="F773" s="227">
        <v>893500</v>
      </c>
      <c r="G773" s="227">
        <v>893500</v>
      </c>
      <c r="H773" s="34" t="s">
        <v>39</v>
      </c>
    </row>
    <row r="774" spans="1:8" ht="15" customHeight="1">
      <c r="A774" s="99">
        <v>20</v>
      </c>
      <c r="B774" s="95" t="s">
        <v>1253</v>
      </c>
      <c r="C774" s="223" t="s">
        <v>1254</v>
      </c>
      <c r="D774" s="186" t="s">
        <v>1217</v>
      </c>
      <c r="E774" s="176">
        <v>1</v>
      </c>
      <c r="F774" s="227">
        <v>495700</v>
      </c>
      <c r="G774" s="227">
        <v>495700</v>
      </c>
      <c r="H774" s="34" t="s">
        <v>39</v>
      </c>
    </row>
    <row r="775" spans="1:8" ht="15" customHeight="1">
      <c r="A775" s="99">
        <v>21</v>
      </c>
      <c r="B775" s="95" t="s">
        <v>1255</v>
      </c>
      <c r="C775" s="223" t="s">
        <v>1256</v>
      </c>
      <c r="D775" s="186" t="s">
        <v>1217</v>
      </c>
      <c r="E775" s="176">
        <v>1</v>
      </c>
      <c r="F775" s="227">
        <v>700000</v>
      </c>
      <c r="G775" s="227">
        <v>700000</v>
      </c>
      <c r="H775" s="34" t="s">
        <v>39</v>
      </c>
    </row>
    <row r="776" spans="1:8" ht="15" customHeight="1">
      <c r="A776" s="99">
        <v>22</v>
      </c>
      <c r="B776" s="95" t="s">
        <v>1257</v>
      </c>
      <c r="C776" s="223" t="s">
        <v>1258</v>
      </c>
      <c r="D776" s="186" t="s">
        <v>1217</v>
      </c>
      <c r="E776" s="176">
        <v>1</v>
      </c>
      <c r="F776" s="227">
        <v>2176100</v>
      </c>
      <c r="G776" s="227">
        <v>2176100</v>
      </c>
      <c r="H776" s="34" t="s">
        <v>39</v>
      </c>
    </row>
    <row r="777" spans="1:8" ht="15" customHeight="1">
      <c r="A777" s="99">
        <v>23</v>
      </c>
      <c r="B777" s="95" t="s">
        <v>1259</v>
      </c>
      <c r="C777" s="223" t="s">
        <v>1260</v>
      </c>
      <c r="D777" s="186" t="s">
        <v>1217</v>
      </c>
      <c r="E777" s="176">
        <v>1</v>
      </c>
      <c r="F777" s="227">
        <v>1256000</v>
      </c>
      <c r="G777" s="227">
        <v>1256000</v>
      </c>
      <c r="H777" s="34" t="s">
        <v>39</v>
      </c>
    </row>
    <row r="778" spans="1:8" ht="15" customHeight="1">
      <c r="A778" s="99">
        <v>24</v>
      </c>
      <c r="B778" s="95" t="s">
        <v>1261</v>
      </c>
      <c r="C778" s="223" t="s">
        <v>1262</v>
      </c>
      <c r="D778" s="186" t="s">
        <v>1217</v>
      </c>
      <c r="E778" s="176">
        <v>1</v>
      </c>
      <c r="F778" s="227">
        <v>1375150</v>
      </c>
      <c r="G778" s="227">
        <v>1375150</v>
      </c>
      <c r="H778" s="34" t="s">
        <v>39</v>
      </c>
    </row>
    <row r="779" spans="1:8" ht="27">
      <c r="A779" s="99">
        <v>25</v>
      </c>
      <c r="B779" s="95" t="s">
        <v>1263</v>
      </c>
      <c r="C779" s="223" t="s">
        <v>1264</v>
      </c>
      <c r="D779" s="186" t="s">
        <v>1217</v>
      </c>
      <c r="E779" s="176">
        <v>1</v>
      </c>
      <c r="F779" s="227">
        <v>500000</v>
      </c>
      <c r="G779" s="227">
        <v>500000</v>
      </c>
      <c r="H779" s="34" t="s">
        <v>14</v>
      </c>
    </row>
    <row r="780" spans="1:8" ht="27">
      <c r="A780" s="99">
        <v>26</v>
      </c>
      <c r="B780" s="95" t="s">
        <v>1265</v>
      </c>
      <c r="C780" s="223" t="s">
        <v>1216</v>
      </c>
      <c r="D780" s="186" t="s">
        <v>1217</v>
      </c>
      <c r="E780" s="176">
        <v>1</v>
      </c>
      <c r="F780" s="227">
        <v>1500000</v>
      </c>
      <c r="G780" s="230">
        <v>1500000</v>
      </c>
      <c r="H780" s="34" t="s">
        <v>39</v>
      </c>
    </row>
    <row r="781" spans="1:8" ht="15" customHeight="1" thickBot="1">
      <c r="A781" s="99"/>
      <c r="B781" s="95"/>
      <c r="C781" s="223"/>
      <c r="D781" s="186"/>
      <c r="E781" s="40"/>
      <c r="F781" s="70"/>
      <c r="G781" s="41"/>
      <c r="H781" s="43"/>
    </row>
    <row r="782" spans="1:8" ht="15" customHeight="1" thickBot="1">
      <c r="A782" s="14"/>
      <c r="B782" s="51"/>
      <c r="C782" s="52" t="s">
        <v>1266</v>
      </c>
      <c r="D782" s="17"/>
      <c r="E782" s="18"/>
      <c r="F782" s="19"/>
      <c r="G782" s="20">
        <f>SUM(G783:G788)</f>
        <v>88142167</v>
      </c>
      <c r="H782" s="21"/>
    </row>
    <row r="783" spans="1:8" ht="15" customHeight="1">
      <c r="A783" s="22">
        <v>1</v>
      </c>
      <c r="B783" s="81" t="s">
        <v>1267</v>
      </c>
      <c r="C783" s="231" t="s">
        <v>1268</v>
      </c>
      <c r="D783" s="135" t="s">
        <v>1217</v>
      </c>
      <c r="E783" s="59">
        <v>1</v>
      </c>
      <c r="F783" s="87">
        <v>61374480</v>
      </c>
      <c r="G783" s="87">
        <v>61374480</v>
      </c>
      <c r="H783" s="27" t="s">
        <v>14</v>
      </c>
    </row>
    <row r="784" spans="1:8" ht="15" customHeight="1">
      <c r="A784" s="28">
        <v>2</v>
      </c>
      <c r="B784" s="35" t="s">
        <v>1269</v>
      </c>
      <c r="C784" s="174" t="s">
        <v>1270</v>
      </c>
      <c r="D784" s="56" t="s">
        <v>1217</v>
      </c>
      <c r="E784" s="37">
        <v>1</v>
      </c>
      <c r="F784" s="38">
        <v>19465433</v>
      </c>
      <c r="G784" s="38">
        <v>19465433</v>
      </c>
      <c r="H784" s="34" t="s">
        <v>14</v>
      </c>
    </row>
    <row r="785" spans="1:8" ht="15" customHeight="1">
      <c r="A785" s="28">
        <v>3</v>
      </c>
      <c r="B785" s="35" t="s">
        <v>1271</v>
      </c>
      <c r="C785" s="174" t="s">
        <v>1272</v>
      </c>
      <c r="D785" s="56" t="s">
        <v>1217</v>
      </c>
      <c r="E785" s="37">
        <v>1</v>
      </c>
      <c r="F785" s="38">
        <v>2813717</v>
      </c>
      <c r="G785" s="38">
        <v>2813717</v>
      </c>
      <c r="H785" s="34" t="s">
        <v>14</v>
      </c>
    </row>
    <row r="786" spans="1:8" ht="15" customHeight="1">
      <c r="A786" s="28">
        <v>4</v>
      </c>
      <c r="B786" s="35" t="s">
        <v>1273</v>
      </c>
      <c r="C786" s="174" t="s">
        <v>1274</v>
      </c>
      <c r="D786" s="56" t="s">
        <v>1217</v>
      </c>
      <c r="E786" s="37">
        <v>1</v>
      </c>
      <c r="F786" s="37">
        <v>3988537</v>
      </c>
      <c r="G786" s="37">
        <v>3988537</v>
      </c>
      <c r="H786" s="34" t="s">
        <v>14</v>
      </c>
    </row>
    <row r="787" spans="1:8" ht="15" customHeight="1">
      <c r="A787" s="99">
        <v>5</v>
      </c>
      <c r="B787" s="95">
        <v>76130000</v>
      </c>
      <c r="C787" s="223" t="s">
        <v>1275</v>
      </c>
      <c r="D787" s="186" t="s">
        <v>1217</v>
      </c>
      <c r="E787" s="40">
        <v>1</v>
      </c>
      <c r="F787" s="40">
        <v>500000</v>
      </c>
      <c r="G787" s="40">
        <v>500000</v>
      </c>
      <c r="H787" s="34" t="s">
        <v>14</v>
      </c>
    </row>
    <row r="788" spans="1:8" ht="15" customHeight="1" thickBot="1">
      <c r="A788" s="99"/>
      <c r="B788" s="95"/>
      <c r="C788" s="223"/>
      <c r="D788" s="186"/>
      <c r="E788" s="40"/>
      <c r="F788" s="40"/>
      <c r="G788" s="40"/>
      <c r="H788" s="43"/>
    </row>
    <row r="789" spans="1:8" ht="15" customHeight="1" thickBot="1">
      <c r="A789" s="232"/>
      <c r="B789" s="221"/>
      <c r="C789" s="52" t="s">
        <v>1276</v>
      </c>
      <c r="D789" s="17"/>
      <c r="E789" s="18"/>
      <c r="F789" s="19"/>
      <c r="G789" s="233">
        <f>SUM(G790:G794)</f>
        <v>5049988</v>
      </c>
      <c r="H789" s="21"/>
    </row>
    <row r="790" spans="1:8" ht="15" customHeight="1">
      <c r="A790" s="22">
        <v>1</v>
      </c>
      <c r="B790" s="135">
        <v>64110000</v>
      </c>
      <c r="C790" s="125" t="s">
        <v>1277</v>
      </c>
      <c r="D790" s="135" t="s">
        <v>1217</v>
      </c>
      <c r="E790" s="59">
        <v>1</v>
      </c>
      <c r="F790" s="87">
        <v>1200000</v>
      </c>
      <c r="G790" s="87">
        <v>200000</v>
      </c>
      <c r="H790" s="27" t="s">
        <v>14</v>
      </c>
    </row>
    <row r="791" spans="1:8" ht="15" customHeight="1">
      <c r="A791" s="22">
        <v>2</v>
      </c>
      <c r="B791" s="35">
        <v>64211100</v>
      </c>
      <c r="C791" s="174" t="s">
        <v>1278</v>
      </c>
      <c r="D791" s="56" t="s">
        <v>1217</v>
      </c>
      <c r="E791" s="98">
        <v>1</v>
      </c>
      <c r="F791" s="38">
        <v>4000000</v>
      </c>
      <c r="G791" s="38">
        <v>4000000</v>
      </c>
      <c r="H791" s="34" t="s">
        <v>14</v>
      </c>
    </row>
    <row r="792" spans="1:8" ht="15" customHeight="1">
      <c r="A792" s="22">
        <v>3</v>
      </c>
      <c r="B792" s="95">
        <v>64100000</v>
      </c>
      <c r="C792" s="136" t="s">
        <v>1279</v>
      </c>
      <c r="D792" s="186" t="s">
        <v>1217</v>
      </c>
      <c r="E792" s="40">
        <v>1</v>
      </c>
      <c r="F792" s="41">
        <v>200000</v>
      </c>
      <c r="G792" s="41">
        <v>200000</v>
      </c>
      <c r="H792" s="34" t="s">
        <v>14</v>
      </c>
    </row>
    <row r="793" spans="1:8" ht="15" customHeight="1">
      <c r="A793" s="22">
        <v>4</v>
      </c>
      <c r="B793" s="35" t="s">
        <v>1280</v>
      </c>
      <c r="C793" s="174" t="s">
        <v>1281</v>
      </c>
      <c r="D793" s="56" t="s">
        <v>1217</v>
      </c>
      <c r="E793" s="98">
        <v>1</v>
      </c>
      <c r="F793" s="38">
        <v>649988</v>
      </c>
      <c r="G793" s="41">
        <v>649988</v>
      </c>
      <c r="H793" s="34" t="s">
        <v>14</v>
      </c>
    </row>
    <row r="794" spans="1:8" ht="14.25" thickBot="1">
      <c r="A794" s="99"/>
      <c r="B794" s="95"/>
      <c r="C794" s="136"/>
      <c r="D794" s="186"/>
      <c r="E794" s="40"/>
      <c r="F794" s="41"/>
      <c r="G794" s="41"/>
      <c r="H794" s="43"/>
    </row>
    <row r="795" spans="1:8" ht="30" customHeight="1" thickBot="1">
      <c r="A795" s="14"/>
      <c r="B795" s="51"/>
      <c r="C795" s="52" t="s">
        <v>1282</v>
      </c>
      <c r="D795" s="17"/>
      <c r="E795" s="18"/>
      <c r="F795" s="19"/>
      <c r="G795" s="20">
        <f>SUM(G796:G798)</f>
        <v>5500000</v>
      </c>
      <c r="H795" s="21"/>
    </row>
    <row r="796" spans="1:8" ht="30" customHeight="1">
      <c r="A796" s="28">
        <v>1</v>
      </c>
      <c r="B796" s="81" t="s">
        <v>1283</v>
      </c>
      <c r="C796" s="231" t="s">
        <v>1284</v>
      </c>
      <c r="D796" s="135" t="s">
        <v>1217</v>
      </c>
      <c r="E796" s="59">
        <v>1</v>
      </c>
      <c r="F796" s="87">
        <v>2500000</v>
      </c>
      <c r="G796" s="41">
        <v>2500000</v>
      </c>
      <c r="H796" s="34" t="s">
        <v>39</v>
      </c>
    </row>
    <row r="797" spans="1:8" ht="30" customHeight="1">
      <c r="A797" s="28">
        <v>2</v>
      </c>
      <c r="B797" s="35" t="s">
        <v>1285</v>
      </c>
      <c r="C797" s="174" t="s">
        <v>1286</v>
      </c>
      <c r="D797" s="56" t="s">
        <v>1217</v>
      </c>
      <c r="E797" s="37">
        <v>1</v>
      </c>
      <c r="F797" s="38">
        <v>3000000</v>
      </c>
      <c r="G797" s="41">
        <v>3000000</v>
      </c>
      <c r="H797" s="34" t="s">
        <v>39</v>
      </c>
    </row>
    <row r="798" spans="1:8" ht="15" customHeight="1" thickBot="1">
      <c r="A798" s="99"/>
      <c r="B798" s="95"/>
      <c r="C798" s="223"/>
      <c r="D798" s="186"/>
      <c r="E798" s="40"/>
      <c r="F798" s="41"/>
      <c r="G798" s="40"/>
      <c r="H798" s="43"/>
    </row>
    <row r="799" spans="1:8" ht="15" customHeight="1" thickBot="1">
      <c r="A799" s="14"/>
      <c r="B799" s="51"/>
      <c r="C799" s="10" t="s">
        <v>1287</v>
      </c>
      <c r="D799" s="17"/>
      <c r="E799" s="18"/>
      <c r="F799" s="19"/>
      <c r="G799" s="20">
        <f>G800</f>
        <v>14000000</v>
      </c>
      <c r="H799" s="21"/>
    </row>
    <row r="800" spans="1:8" ht="15" customHeight="1">
      <c r="A800" s="103">
        <v>1</v>
      </c>
      <c r="B800" s="81" t="s">
        <v>1288</v>
      </c>
      <c r="C800" s="231" t="s">
        <v>1289</v>
      </c>
      <c r="D800" s="135" t="s">
        <v>1290</v>
      </c>
      <c r="E800" s="59">
        <v>1</v>
      </c>
      <c r="F800" s="87">
        <v>14000000</v>
      </c>
      <c r="G800" s="70">
        <v>14000000</v>
      </c>
      <c r="H800" s="27" t="s">
        <v>14</v>
      </c>
    </row>
    <row r="801" spans="1:8" ht="15" customHeight="1" thickBot="1">
      <c r="A801" s="186"/>
      <c r="B801" s="95"/>
      <c r="C801" s="223"/>
      <c r="D801" s="186"/>
      <c r="E801" s="40"/>
      <c r="F801" s="41"/>
      <c r="G801" s="41"/>
      <c r="H801" s="186"/>
    </row>
    <row r="802" spans="1:8" ht="15" customHeight="1" thickBot="1">
      <c r="A802" s="14"/>
      <c r="B802" s="51"/>
      <c r="C802" s="10" t="s">
        <v>1291</v>
      </c>
      <c r="D802" s="17"/>
      <c r="E802" s="18"/>
      <c r="F802" s="19"/>
      <c r="G802" s="20">
        <f>SUM(G803:G803)</f>
        <v>1500000</v>
      </c>
      <c r="H802" s="21"/>
    </row>
    <row r="803" spans="1:8" ht="15" customHeight="1">
      <c r="A803" s="22">
        <v>1</v>
      </c>
      <c r="B803" s="81" t="s">
        <v>1292</v>
      </c>
      <c r="C803" s="231" t="s">
        <v>1293</v>
      </c>
      <c r="D803" s="135" t="s">
        <v>1290</v>
      </c>
      <c r="E803" s="59">
        <v>1</v>
      </c>
      <c r="F803" s="87">
        <v>1500000</v>
      </c>
      <c r="G803" s="87">
        <v>1500000</v>
      </c>
      <c r="H803" s="27" t="s">
        <v>14</v>
      </c>
    </row>
    <row r="804" spans="1:8" ht="22.5" customHeight="1" thickBot="1">
      <c r="A804" s="99"/>
      <c r="B804" s="95"/>
      <c r="C804" s="223"/>
      <c r="D804" s="186"/>
      <c r="E804" s="40"/>
      <c r="F804" s="41"/>
      <c r="G804" s="41"/>
      <c r="H804" s="43"/>
    </row>
    <row r="805" spans="1:8" ht="45" customHeight="1" thickBot="1">
      <c r="A805" s="14"/>
      <c r="B805" s="51"/>
      <c r="C805" s="10" t="s">
        <v>1294</v>
      </c>
      <c r="D805" s="17"/>
      <c r="E805" s="18"/>
      <c r="F805" s="19"/>
      <c r="G805" s="233">
        <f>SUM(G806:G807)</f>
        <v>3300000</v>
      </c>
      <c r="H805" s="21"/>
    </row>
    <row r="806" spans="1:8" ht="15" customHeight="1">
      <c r="A806" s="22">
        <v>1</v>
      </c>
      <c r="B806" s="81" t="s">
        <v>1295</v>
      </c>
      <c r="C806" s="113" t="s">
        <v>1296</v>
      </c>
      <c r="D806" s="135" t="s">
        <v>1217</v>
      </c>
      <c r="E806" s="59">
        <v>1</v>
      </c>
      <c r="F806" s="87">
        <v>3300000</v>
      </c>
      <c r="G806" s="87">
        <v>3300000</v>
      </c>
      <c r="H806" s="27" t="s">
        <v>39</v>
      </c>
    </row>
    <row r="807" spans="1:8" ht="14.25" thickBot="1">
      <c r="A807" s="99"/>
      <c r="B807" s="95"/>
      <c r="C807" s="106"/>
      <c r="D807" s="213"/>
      <c r="E807" s="71"/>
      <c r="F807" s="41"/>
      <c r="G807" s="40"/>
      <c r="H807" s="43"/>
    </row>
    <row r="808" spans="1:8" ht="30" customHeight="1" thickBot="1">
      <c r="A808" s="14"/>
      <c r="B808" s="51"/>
      <c r="C808" s="52" t="s">
        <v>1297</v>
      </c>
      <c r="D808" s="17"/>
      <c r="E808" s="18"/>
      <c r="F808" s="19"/>
      <c r="G808" s="233">
        <f>SUM(G809:G810)</f>
        <v>5500000</v>
      </c>
      <c r="H808" s="21"/>
    </row>
    <row r="809" spans="1:8" ht="15" customHeight="1">
      <c r="A809" s="66">
        <v>1</v>
      </c>
      <c r="B809" s="234">
        <v>50531200</v>
      </c>
      <c r="C809" s="235" t="s">
        <v>1298</v>
      </c>
      <c r="D809" s="135" t="s">
        <v>1217</v>
      </c>
      <c r="E809" s="59">
        <v>1</v>
      </c>
      <c r="F809" s="236">
        <v>5500000</v>
      </c>
      <c r="G809" s="236">
        <f>SUM(E809*F809)</f>
        <v>5500000</v>
      </c>
      <c r="H809" s="27" t="s">
        <v>39</v>
      </c>
    </row>
    <row r="810" spans="1:8" ht="14.25" thickBot="1">
      <c r="A810" s="99"/>
      <c r="B810" s="95"/>
      <c r="C810" s="223"/>
      <c r="D810" s="186"/>
      <c r="E810" s="40"/>
      <c r="F810" s="41"/>
      <c r="G810" s="40"/>
      <c r="H810" s="43"/>
    </row>
    <row r="811" spans="1:8" ht="15" customHeight="1" thickBot="1">
      <c r="A811" s="14"/>
      <c r="B811" s="51"/>
      <c r="C811" s="52" t="s">
        <v>1299</v>
      </c>
      <c r="D811" s="17"/>
      <c r="E811" s="18"/>
      <c r="F811" s="18"/>
      <c r="G811" s="20">
        <f>SUM(G812:G831)</f>
        <v>21450000</v>
      </c>
      <c r="H811" s="21"/>
    </row>
    <row r="812" spans="1:8" ht="27">
      <c r="A812" s="22">
        <v>1</v>
      </c>
      <c r="B812" s="95" t="s">
        <v>1300</v>
      </c>
      <c r="C812" s="223" t="s">
        <v>1301</v>
      </c>
      <c r="D812" s="186" t="s">
        <v>1217</v>
      </c>
      <c r="E812" s="176">
        <v>1</v>
      </c>
      <c r="F812" s="237">
        <v>300000</v>
      </c>
      <c r="G812" s="238">
        <v>300000</v>
      </c>
      <c r="H812" s="34" t="s">
        <v>39</v>
      </c>
    </row>
    <row r="813" spans="1:8" ht="27">
      <c r="A813" s="22">
        <v>2</v>
      </c>
      <c r="B813" s="95" t="s">
        <v>1302</v>
      </c>
      <c r="C813" s="223" t="s">
        <v>1303</v>
      </c>
      <c r="D813" s="186" t="s">
        <v>1217</v>
      </c>
      <c r="E813" s="176">
        <v>1</v>
      </c>
      <c r="F813" s="239">
        <v>300000</v>
      </c>
      <c r="G813" s="238">
        <v>300000</v>
      </c>
      <c r="H813" s="34" t="s">
        <v>39</v>
      </c>
    </row>
    <row r="814" spans="1:8" ht="15" customHeight="1">
      <c r="A814" s="22">
        <v>3</v>
      </c>
      <c r="B814" s="95" t="s">
        <v>1304</v>
      </c>
      <c r="C814" s="223" t="s">
        <v>1305</v>
      </c>
      <c r="D814" s="186" t="s">
        <v>1217</v>
      </c>
      <c r="E814" s="176">
        <v>1</v>
      </c>
      <c r="F814" s="239">
        <v>500000</v>
      </c>
      <c r="G814" s="238">
        <v>500000</v>
      </c>
      <c r="H814" s="34" t="s">
        <v>39</v>
      </c>
    </row>
    <row r="815" spans="1:8" ht="15" customHeight="1">
      <c r="A815" s="22">
        <v>4</v>
      </c>
      <c r="B815" s="95" t="s">
        <v>1306</v>
      </c>
      <c r="C815" s="223" t="s">
        <v>1307</v>
      </c>
      <c r="D815" s="186" t="s">
        <v>1217</v>
      </c>
      <c r="E815" s="176">
        <v>1</v>
      </c>
      <c r="F815" s="239">
        <v>1500000</v>
      </c>
      <c r="G815" s="238">
        <v>1500000</v>
      </c>
      <c r="H815" s="34" t="s">
        <v>39</v>
      </c>
    </row>
    <row r="816" spans="1:8" ht="15" customHeight="1">
      <c r="A816" s="22">
        <v>5</v>
      </c>
      <c r="B816" s="95" t="s">
        <v>1308</v>
      </c>
      <c r="C816" s="223" t="s">
        <v>1309</v>
      </c>
      <c r="D816" s="186" t="s">
        <v>1217</v>
      </c>
      <c r="E816" s="176">
        <v>1</v>
      </c>
      <c r="F816" s="239">
        <v>1000000</v>
      </c>
      <c r="G816" s="238">
        <v>1000000</v>
      </c>
      <c r="H816" s="34" t="s">
        <v>39</v>
      </c>
    </row>
    <row r="817" spans="1:8" ht="15" customHeight="1">
      <c r="A817" s="22">
        <v>6</v>
      </c>
      <c r="B817" s="95" t="s">
        <v>1310</v>
      </c>
      <c r="C817" s="223" t="s">
        <v>1311</v>
      </c>
      <c r="D817" s="186" t="s">
        <v>1217</v>
      </c>
      <c r="E817" s="176">
        <v>1</v>
      </c>
      <c r="F817" s="239">
        <v>1000000</v>
      </c>
      <c r="G817" s="238">
        <v>1000000</v>
      </c>
      <c r="H817" s="34" t="s">
        <v>39</v>
      </c>
    </row>
    <row r="818" spans="1:8" ht="15" customHeight="1">
      <c r="A818" s="22">
        <v>7</v>
      </c>
      <c r="B818" s="95" t="s">
        <v>1312</v>
      </c>
      <c r="C818" s="223" t="s">
        <v>1313</v>
      </c>
      <c r="D818" s="186" t="s">
        <v>1217</v>
      </c>
      <c r="E818" s="176">
        <v>1</v>
      </c>
      <c r="F818" s="239">
        <v>1000000</v>
      </c>
      <c r="G818" s="238">
        <v>1000000</v>
      </c>
      <c r="H818" s="34" t="s">
        <v>39</v>
      </c>
    </row>
    <row r="819" spans="1:8" ht="15" customHeight="1">
      <c r="A819" s="22">
        <v>8</v>
      </c>
      <c r="B819" s="95" t="s">
        <v>1314</v>
      </c>
      <c r="C819" s="223" t="s">
        <v>1315</v>
      </c>
      <c r="D819" s="186" t="s">
        <v>1217</v>
      </c>
      <c r="E819" s="176">
        <v>1</v>
      </c>
      <c r="F819" s="239">
        <v>1500000</v>
      </c>
      <c r="G819" s="238">
        <v>1500000</v>
      </c>
      <c r="H819" s="34" t="s">
        <v>39</v>
      </c>
    </row>
    <row r="820" spans="1:8" ht="30" customHeight="1">
      <c r="A820" s="22">
        <v>9</v>
      </c>
      <c r="B820" s="95" t="s">
        <v>1316</v>
      </c>
      <c r="C820" s="223" t="s">
        <v>1317</v>
      </c>
      <c r="D820" s="186" t="s">
        <v>1217</v>
      </c>
      <c r="E820" s="176">
        <v>1</v>
      </c>
      <c r="F820" s="239">
        <v>1000000</v>
      </c>
      <c r="G820" s="238">
        <v>1000000</v>
      </c>
      <c r="H820" s="34" t="s">
        <v>39</v>
      </c>
    </row>
    <row r="821" spans="1:8" ht="15" customHeight="1">
      <c r="A821" s="22">
        <v>10</v>
      </c>
      <c r="B821" s="95" t="s">
        <v>1318</v>
      </c>
      <c r="C821" s="223" t="s">
        <v>1319</v>
      </c>
      <c r="D821" s="186" t="s">
        <v>1217</v>
      </c>
      <c r="E821" s="176">
        <v>1</v>
      </c>
      <c r="F821" s="239">
        <v>300000</v>
      </c>
      <c r="G821" s="238">
        <v>300000</v>
      </c>
      <c r="H821" s="34" t="s">
        <v>39</v>
      </c>
    </row>
    <row r="822" spans="1:8" ht="15" customHeight="1">
      <c r="A822" s="22">
        <v>11</v>
      </c>
      <c r="B822" s="95" t="s">
        <v>1320</v>
      </c>
      <c r="C822" s="223" t="s">
        <v>1321</v>
      </c>
      <c r="D822" s="186" t="s">
        <v>1217</v>
      </c>
      <c r="E822" s="176">
        <v>1</v>
      </c>
      <c r="F822" s="239">
        <v>300000</v>
      </c>
      <c r="G822" s="238">
        <v>300000</v>
      </c>
      <c r="H822" s="34" t="s">
        <v>39</v>
      </c>
    </row>
    <row r="823" spans="1:8" ht="15" customHeight="1">
      <c r="A823" s="22">
        <v>12</v>
      </c>
      <c r="B823" s="95" t="s">
        <v>1322</v>
      </c>
      <c r="C823" s="223" t="s">
        <v>1323</v>
      </c>
      <c r="D823" s="186" t="s">
        <v>1217</v>
      </c>
      <c r="E823" s="176">
        <v>1</v>
      </c>
      <c r="F823" s="239">
        <v>250000</v>
      </c>
      <c r="G823" s="238">
        <v>250000</v>
      </c>
      <c r="H823" s="34" t="s">
        <v>39</v>
      </c>
    </row>
    <row r="824" spans="1:8" ht="15" customHeight="1">
      <c r="A824" s="22">
        <v>13</v>
      </c>
      <c r="B824" s="95" t="s">
        <v>1324</v>
      </c>
      <c r="C824" s="223" t="s">
        <v>1325</v>
      </c>
      <c r="D824" s="186" t="s">
        <v>1217</v>
      </c>
      <c r="E824" s="176">
        <v>1</v>
      </c>
      <c r="F824" s="239">
        <v>1500000</v>
      </c>
      <c r="G824" s="238">
        <v>1500000</v>
      </c>
      <c r="H824" s="34" t="s">
        <v>39</v>
      </c>
    </row>
    <row r="825" spans="1:8" ht="30" customHeight="1">
      <c r="A825" s="22">
        <v>14</v>
      </c>
      <c r="B825" s="95" t="s">
        <v>1326</v>
      </c>
      <c r="C825" s="223" t="s">
        <v>1327</v>
      </c>
      <c r="D825" s="186" t="s">
        <v>1217</v>
      </c>
      <c r="E825" s="176">
        <v>1</v>
      </c>
      <c r="F825" s="239">
        <v>2500000</v>
      </c>
      <c r="G825" s="238">
        <v>2500000</v>
      </c>
      <c r="H825" s="34" t="s">
        <v>39</v>
      </c>
    </row>
    <row r="826" spans="1:8" ht="45" customHeight="1">
      <c r="A826" s="22">
        <v>15</v>
      </c>
      <c r="B826" s="95" t="s">
        <v>1328</v>
      </c>
      <c r="C826" s="223" t="s">
        <v>1329</v>
      </c>
      <c r="D826" s="186" t="s">
        <v>1217</v>
      </c>
      <c r="E826" s="176">
        <v>1</v>
      </c>
      <c r="F826" s="239">
        <v>2500000</v>
      </c>
      <c r="G826" s="238">
        <v>2500000</v>
      </c>
      <c r="H826" s="34" t="s">
        <v>39</v>
      </c>
    </row>
    <row r="827" spans="1:8" ht="15" customHeight="1">
      <c r="A827" s="22">
        <v>16</v>
      </c>
      <c r="B827" s="95" t="s">
        <v>1330</v>
      </c>
      <c r="C827" s="223" t="s">
        <v>1331</v>
      </c>
      <c r="D827" s="186" t="s">
        <v>1217</v>
      </c>
      <c r="E827" s="176">
        <v>1</v>
      </c>
      <c r="F827" s="239">
        <v>3000000</v>
      </c>
      <c r="G827" s="238">
        <v>3000000</v>
      </c>
      <c r="H827" s="34" t="s">
        <v>39</v>
      </c>
    </row>
    <row r="828" spans="1:8" ht="15" customHeight="1">
      <c r="A828" s="22">
        <v>17</v>
      </c>
      <c r="B828" s="95" t="s">
        <v>1332</v>
      </c>
      <c r="C828" s="223" t="s">
        <v>1333</v>
      </c>
      <c r="D828" s="186" t="s">
        <v>1217</v>
      </c>
      <c r="E828" s="176">
        <v>1</v>
      </c>
      <c r="F828" s="239">
        <v>1000000</v>
      </c>
      <c r="G828" s="238">
        <v>1000000</v>
      </c>
      <c r="H828" s="34" t="s">
        <v>39</v>
      </c>
    </row>
    <row r="829" spans="1:8" ht="27">
      <c r="A829" s="22">
        <v>18</v>
      </c>
      <c r="B829" s="95" t="s">
        <v>1334</v>
      </c>
      <c r="C829" s="223" t="s">
        <v>1335</v>
      </c>
      <c r="D829" s="186" t="s">
        <v>1217</v>
      </c>
      <c r="E829" s="176">
        <v>1</v>
      </c>
      <c r="F829" s="239">
        <v>1000000</v>
      </c>
      <c r="G829" s="238">
        <v>1000000</v>
      </c>
      <c r="H829" s="34" t="s">
        <v>39</v>
      </c>
    </row>
    <row r="830" spans="1:8" ht="13.5">
      <c r="A830" s="22">
        <v>19</v>
      </c>
      <c r="B830" s="95" t="s">
        <v>1336</v>
      </c>
      <c r="C830" s="223" t="s">
        <v>1337</v>
      </c>
      <c r="D830" s="186" t="s">
        <v>1217</v>
      </c>
      <c r="E830" s="176">
        <v>1</v>
      </c>
      <c r="F830" s="239">
        <v>1000000</v>
      </c>
      <c r="G830" s="238">
        <v>1000000</v>
      </c>
      <c r="H830" s="34" t="s">
        <v>39</v>
      </c>
    </row>
    <row r="831" spans="1:8" ht="15" customHeight="1" thickBot="1">
      <c r="A831" s="99"/>
      <c r="B831" s="95"/>
      <c r="C831" s="223"/>
      <c r="D831" s="186"/>
      <c r="E831" s="40"/>
      <c r="F831" s="70"/>
      <c r="G831" s="40"/>
      <c r="H831" s="43"/>
    </row>
    <row r="832" spans="1:8" ht="15" customHeight="1" thickBot="1">
      <c r="A832" s="14"/>
      <c r="B832" s="51"/>
      <c r="C832" s="52" t="s">
        <v>1338</v>
      </c>
      <c r="D832" s="17"/>
      <c r="E832" s="18"/>
      <c r="F832" s="19"/>
      <c r="G832" s="20">
        <f>SUM(G833:G834)</f>
        <v>990222</v>
      </c>
      <c r="H832" s="21"/>
    </row>
    <row r="833" spans="1:8" ht="27">
      <c r="A833" s="66">
        <v>1</v>
      </c>
      <c r="B833" s="127">
        <v>79631200</v>
      </c>
      <c r="C833" s="116" t="s">
        <v>1339</v>
      </c>
      <c r="D833" s="186" t="s">
        <v>1217</v>
      </c>
      <c r="E833" s="176">
        <v>1</v>
      </c>
      <c r="F833" s="70">
        <v>990222</v>
      </c>
      <c r="G833" s="70">
        <v>990222</v>
      </c>
      <c r="H833" s="73" t="s">
        <v>14</v>
      </c>
    </row>
    <row r="834" spans="1:8" ht="15" customHeight="1" thickBot="1">
      <c r="A834" s="99"/>
      <c r="B834" s="240"/>
      <c r="C834" s="223"/>
      <c r="D834" s="186"/>
      <c r="E834" s="40"/>
      <c r="F834" s="41"/>
      <c r="G834" s="40"/>
      <c r="H834" s="43"/>
    </row>
    <row r="835" spans="1:8" ht="15" customHeight="1" thickBot="1">
      <c r="A835" s="14"/>
      <c r="B835" s="241"/>
      <c r="C835" s="10" t="s">
        <v>1340</v>
      </c>
      <c r="D835" s="17"/>
      <c r="E835" s="18"/>
      <c r="F835" s="19"/>
      <c r="G835" s="20">
        <f>SUM(G836:G865)</f>
        <v>2207000</v>
      </c>
      <c r="H835" s="21"/>
    </row>
    <row r="836" spans="1:8" ht="15" customHeight="1">
      <c r="A836" s="22">
        <v>1</v>
      </c>
      <c r="B836" s="23" t="s">
        <v>1341</v>
      </c>
      <c r="C836" s="174" t="s">
        <v>1342</v>
      </c>
      <c r="D836" s="135" t="s">
        <v>1217</v>
      </c>
      <c r="E836" s="59">
        <v>1</v>
      </c>
      <c r="F836" s="84">
        <v>105000</v>
      </c>
      <c r="G836" s="84">
        <v>105000</v>
      </c>
      <c r="H836" s="34" t="s">
        <v>39</v>
      </c>
    </row>
    <row r="837" spans="1:8" ht="15" customHeight="1">
      <c r="A837" s="22">
        <v>2</v>
      </c>
      <c r="B837" s="23" t="s">
        <v>1343</v>
      </c>
      <c r="C837" s="174" t="s">
        <v>1344</v>
      </c>
      <c r="D837" s="135" t="s">
        <v>1217</v>
      </c>
      <c r="E837" s="59">
        <v>1</v>
      </c>
      <c r="F837" s="84">
        <v>31000</v>
      </c>
      <c r="G837" s="84">
        <v>31000</v>
      </c>
      <c r="H837" s="34" t="s">
        <v>39</v>
      </c>
    </row>
    <row r="838" spans="1:8" ht="15" customHeight="1">
      <c r="A838" s="22">
        <v>3</v>
      </c>
      <c r="B838" s="23" t="s">
        <v>1345</v>
      </c>
      <c r="C838" s="174" t="s">
        <v>1346</v>
      </c>
      <c r="D838" s="135" t="s">
        <v>1217</v>
      </c>
      <c r="E838" s="59">
        <v>1</v>
      </c>
      <c r="F838" s="84">
        <v>66000</v>
      </c>
      <c r="G838" s="84">
        <v>66000</v>
      </c>
      <c r="H838" s="34" t="s">
        <v>39</v>
      </c>
    </row>
    <row r="839" spans="1:8" ht="15" customHeight="1">
      <c r="A839" s="22">
        <v>4</v>
      </c>
      <c r="B839" s="23" t="s">
        <v>1347</v>
      </c>
      <c r="C839" s="174" t="s">
        <v>1348</v>
      </c>
      <c r="D839" s="135" t="s">
        <v>1217</v>
      </c>
      <c r="E839" s="59">
        <v>1</v>
      </c>
      <c r="F839" s="84">
        <v>34000</v>
      </c>
      <c r="G839" s="84">
        <v>34000</v>
      </c>
      <c r="H839" s="34" t="s">
        <v>39</v>
      </c>
    </row>
    <row r="840" spans="1:8" ht="15" customHeight="1">
      <c r="A840" s="22">
        <v>5</v>
      </c>
      <c r="B840" s="23" t="s">
        <v>1349</v>
      </c>
      <c r="C840" s="174" t="s">
        <v>1350</v>
      </c>
      <c r="D840" s="135" t="s">
        <v>1217</v>
      </c>
      <c r="E840" s="59">
        <v>1</v>
      </c>
      <c r="F840" s="84">
        <v>31000</v>
      </c>
      <c r="G840" s="84">
        <v>31000</v>
      </c>
      <c r="H840" s="34" t="s">
        <v>39</v>
      </c>
    </row>
    <row r="841" spans="1:8" ht="15" customHeight="1">
      <c r="A841" s="22">
        <v>6</v>
      </c>
      <c r="B841" s="23" t="s">
        <v>1351</v>
      </c>
      <c r="C841" s="174" t="s">
        <v>1352</v>
      </c>
      <c r="D841" s="135" t="s">
        <v>1217</v>
      </c>
      <c r="E841" s="59">
        <v>1</v>
      </c>
      <c r="F841" s="84">
        <v>30000</v>
      </c>
      <c r="G841" s="84">
        <v>30000</v>
      </c>
      <c r="H841" s="34" t="s">
        <v>39</v>
      </c>
    </row>
    <row r="842" spans="1:8" ht="15" customHeight="1">
      <c r="A842" s="22">
        <v>7</v>
      </c>
      <c r="B842" s="23" t="s">
        <v>1353</v>
      </c>
      <c r="C842" s="174" t="s">
        <v>1354</v>
      </c>
      <c r="D842" s="135" t="s">
        <v>1217</v>
      </c>
      <c r="E842" s="59">
        <v>1</v>
      </c>
      <c r="F842" s="84">
        <v>33000</v>
      </c>
      <c r="G842" s="84">
        <v>33000</v>
      </c>
      <c r="H842" s="34" t="s">
        <v>39</v>
      </c>
    </row>
    <row r="843" spans="1:8" ht="15" customHeight="1">
      <c r="A843" s="22">
        <v>8</v>
      </c>
      <c r="B843" s="23" t="s">
        <v>1355</v>
      </c>
      <c r="C843" s="116" t="s">
        <v>1356</v>
      </c>
      <c r="D843" s="135" t="s">
        <v>1217</v>
      </c>
      <c r="E843" s="59">
        <v>1</v>
      </c>
      <c r="F843" s="242">
        <v>33000</v>
      </c>
      <c r="G843" s="242">
        <v>33000</v>
      </c>
      <c r="H843" s="34" t="s">
        <v>39</v>
      </c>
    </row>
    <row r="844" spans="1:8" ht="15" customHeight="1">
      <c r="A844" s="22">
        <v>9</v>
      </c>
      <c r="B844" s="23" t="s">
        <v>1357</v>
      </c>
      <c r="C844" s="174" t="s">
        <v>1358</v>
      </c>
      <c r="D844" s="135" t="s">
        <v>1217</v>
      </c>
      <c r="E844" s="59">
        <v>1</v>
      </c>
      <c r="F844" s="84">
        <v>105000</v>
      </c>
      <c r="G844" s="84">
        <v>105000</v>
      </c>
      <c r="H844" s="34" t="s">
        <v>39</v>
      </c>
    </row>
    <row r="845" spans="1:8" ht="15" customHeight="1">
      <c r="A845" s="22">
        <v>10</v>
      </c>
      <c r="B845" s="23" t="s">
        <v>1359</v>
      </c>
      <c r="C845" s="174" t="s">
        <v>1360</v>
      </c>
      <c r="D845" s="135" t="s">
        <v>1217</v>
      </c>
      <c r="E845" s="59">
        <v>1</v>
      </c>
      <c r="F845" s="84">
        <v>36000</v>
      </c>
      <c r="G845" s="84">
        <v>36000</v>
      </c>
      <c r="H845" s="34" t="s">
        <v>39</v>
      </c>
    </row>
    <row r="846" spans="1:8" ht="15" customHeight="1">
      <c r="A846" s="22">
        <v>11</v>
      </c>
      <c r="B846" s="23" t="s">
        <v>1361</v>
      </c>
      <c r="C846" s="174" t="s">
        <v>1362</v>
      </c>
      <c r="D846" s="135" t="s">
        <v>1217</v>
      </c>
      <c r="E846" s="59">
        <v>1</v>
      </c>
      <c r="F846" s="84">
        <v>31000</v>
      </c>
      <c r="G846" s="84">
        <v>31000</v>
      </c>
      <c r="H846" s="34" t="s">
        <v>39</v>
      </c>
    </row>
    <row r="847" spans="1:8" ht="15" customHeight="1">
      <c r="A847" s="22">
        <v>12</v>
      </c>
      <c r="B847" s="23" t="s">
        <v>1363</v>
      </c>
      <c r="C847" s="174" t="s">
        <v>1364</v>
      </c>
      <c r="D847" s="135" t="s">
        <v>1217</v>
      </c>
      <c r="E847" s="59">
        <v>1</v>
      </c>
      <c r="F847" s="84">
        <v>31000</v>
      </c>
      <c r="G847" s="84">
        <v>31000</v>
      </c>
      <c r="H847" s="34" t="s">
        <v>39</v>
      </c>
    </row>
    <row r="848" spans="1:8" ht="15" customHeight="1">
      <c r="A848" s="22">
        <v>13</v>
      </c>
      <c r="B848" s="23" t="s">
        <v>1365</v>
      </c>
      <c r="C848" s="174" t="s">
        <v>1366</v>
      </c>
      <c r="D848" s="135" t="s">
        <v>1217</v>
      </c>
      <c r="E848" s="59">
        <v>1</v>
      </c>
      <c r="F848" s="84">
        <v>66000</v>
      </c>
      <c r="G848" s="84">
        <v>66000</v>
      </c>
      <c r="H848" s="34" t="s">
        <v>39</v>
      </c>
    </row>
    <row r="849" spans="1:8" ht="15" customHeight="1">
      <c r="A849" s="22">
        <v>14</v>
      </c>
      <c r="B849" s="23" t="s">
        <v>1367</v>
      </c>
      <c r="C849" s="174" t="s">
        <v>1368</v>
      </c>
      <c r="D849" s="135" t="s">
        <v>1217</v>
      </c>
      <c r="E849" s="59">
        <v>1</v>
      </c>
      <c r="F849" s="84">
        <v>31000</v>
      </c>
      <c r="G849" s="84">
        <v>31000</v>
      </c>
      <c r="H849" s="34" t="s">
        <v>39</v>
      </c>
    </row>
    <row r="850" spans="1:8" ht="15" customHeight="1">
      <c r="A850" s="22">
        <v>15</v>
      </c>
      <c r="B850" s="23" t="s">
        <v>1369</v>
      </c>
      <c r="C850" s="174" t="s">
        <v>1370</v>
      </c>
      <c r="D850" s="135" t="s">
        <v>1217</v>
      </c>
      <c r="E850" s="59">
        <v>1</v>
      </c>
      <c r="F850" s="84">
        <v>31000</v>
      </c>
      <c r="G850" s="84">
        <v>31000</v>
      </c>
      <c r="H850" s="34" t="s">
        <v>39</v>
      </c>
    </row>
    <row r="851" spans="1:8" ht="15" customHeight="1">
      <c r="A851" s="22">
        <v>16</v>
      </c>
      <c r="B851" s="23" t="s">
        <v>1371</v>
      </c>
      <c r="C851" s="174" t="s">
        <v>1372</v>
      </c>
      <c r="D851" s="135" t="s">
        <v>1217</v>
      </c>
      <c r="E851" s="59">
        <v>1</v>
      </c>
      <c r="F851" s="84">
        <v>37000</v>
      </c>
      <c r="G851" s="84">
        <v>37000</v>
      </c>
      <c r="H851" s="34" t="s">
        <v>39</v>
      </c>
    </row>
    <row r="852" spans="1:8" ht="15" customHeight="1">
      <c r="A852" s="22">
        <v>17</v>
      </c>
      <c r="B852" s="23" t="s">
        <v>1373</v>
      </c>
      <c r="C852" s="174" t="s">
        <v>1374</v>
      </c>
      <c r="D852" s="135" t="s">
        <v>1217</v>
      </c>
      <c r="E852" s="59">
        <v>1</v>
      </c>
      <c r="F852" s="84">
        <v>74000</v>
      </c>
      <c r="G852" s="84">
        <v>74000</v>
      </c>
      <c r="H852" s="34" t="s">
        <v>39</v>
      </c>
    </row>
    <row r="853" spans="1:8" ht="15" customHeight="1">
      <c r="A853" s="22">
        <v>18</v>
      </c>
      <c r="B853" s="23" t="s">
        <v>1375</v>
      </c>
      <c r="C853" s="174" t="s">
        <v>1376</v>
      </c>
      <c r="D853" s="135" t="s">
        <v>1217</v>
      </c>
      <c r="E853" s="59">
        <v>1</v>
      </c>
      <c r="F853" s="84">
        <v>37000</v>
      </c>
      <c r="G853" s="84">
        <v>37000</v>
      </c>
      <c r="H853" s="34" t="s">
        <v>39</v>
      </c>
    </row>
    <row r="854" spans="1:8" ht="15" customHeight="1">
      <c r="A854" s="22">
        <v>19</v>
      </c>
      <c r="B854" s="23" t="s">
        <v>1377</v>
      </c>
      <c r="C854" s="174" t="s">
        <v>1378</v>
      </c>
      <c r="D854" s="135" t="s">
        <v>1217</v>
      </c>
      <c r="E854" s="59">
        <v>1</v>
      </c>
      <c r="F854" s="84">
        <v>132000</v>
      </c>
      <c r="G854" s="84">
        <v>132000</v>
      </c>
      <c r="H854" s="34" t="s">
        <v>39</v>
      </c>
    </row>
    <row r="855" spans="1:8" ht="15" customHeight="1">
      <c r="A855" s="22">
        <v>20</v>
      </c>
      <c r="B855" s="23" t="s">
        <v>1379</v>
      </c>
      <c r="C855" s="174" t="s">
        <v>1380</v>
      </c>
      <c r="D855" s="135" t="s">
        <v>1217</v>
      </c>
      <c r="E855" s="59">
        <v>1</v>
      </c>
      <c r="F855" s="84">
        <v>33000</v>
      </c>
      <c r="G855" s="84">
        <v>33000</v>
      </c>
      <c r="H855" s="34" t="s">
        <v>39</v>
      </c>
    </row>
    <row r="856" spans="1:8" ht="15" customHeight="1">
      <c r="A856" s="22">
        <v>21</v>
      </c>
      <c r="B856" s="23" t="s">
        <v>1381</v>
      </c>
      <c r="C856" s="174" t="s">
        <v>1382</v>
      </c>
      <c r="D856" s="135" t="s">
        <v>1217</v>
      </c>
      <c r="E856" s="59">
        <v>1</v>
      </c>
      <c r="F856" s="84">
        <v>33000</v>
      </c>
      <c r="G856" s="84">
        <v>33000</v>
      </c>
      <c r="H856" s="34" t="s">
        <v>39</v>
      </c>
    </row>
    <row r="857" spans="1:8" ht="15" customHeight="1">
      <c r="A857" s="22">
        <v>22</v>
      </c>
      <c r="B857" s="23" t="s">
        <v>1383</v>
      </c>
      <c r="C857" s="174" t="s">
        <v>1384</v>
      </c>
      <c r="D857" s="135" t="s">
        <v>1217</v>
      </c>
      <c r="E857" s="59">
        <v>1</v>
      </c>
      <c r="F857" s="84">
        <v>31000</v>
      </c>
      <c r="G857" s="84">
        <v>31000</v>
      </c>
      <c r="H857" s="34" t="s">
        <v>39</v>
      </c>
    </row>
    <row r="858" spans="1:8" ht="15" customHeight="1">
      <c r="A858" s="22">
        <v>23</v>
      </c>
      <c r="B858" s="23" t="s">
        <v>1385</v>
      </c>
      <c r="C858" s="174" t="s">
        <v>1386</v>
      </c>
      <c r="D858" s="135" t="s">
        <v>1217</v>
      </c>
      <c r="E858" s="59">
        <v>1</v>
      </c>
      <c r="F858" s="84">
        <v>62000</v>
      </c>
      <c r="G858" s="84">
        <v>62000</v>
      </c>
      <c r="H858" s="34" t="s">
        <v>39</v>
      </c>
    </row>
    <row r="859" spans="1:8" ht="15" customHeight="1">
      <c r="A859" s="22">
        <v>24</v>
      </c>
      <c r="B859" s="23" t="s">
        <v>1387</v>
      </c>
      <c r="C859" s="174" t="s">
        <v>1388</v>
      </c>
      <c r="D859" s="135" t="s">
        <v>1217</v>
      </c>
      <c r="E859" s="59">
        <v>1</v>
      </c>
      <c r="F859" s="84">
        <v>31000</v>
      </c>
      <c r="G859" s="84">
        <v>31000</v>
      </c>
      <c r="H859" s="34" t="s">
        <v>39</v>
      </c>
    </row>
    <row r="860" spans="1:8" ht="15" customHeight="1">
      <c r="A860" s="22">
        <v>25</v>
      </c>
      <c r="B860" s="23" t="s">
        <v>1389</v>
      </c>
      <c r="C860" s="174" t="s">
        <v>1390</v>
      </c>
      <c r="D860" s="135" t="s">
        <v>1217</v>
      </c>
      <c r="E860" s="59">
        <v>1</v>
      </c>
      <c r="F860" s="84">
        <v>31000</v>
      </c>
      <c r="G860" s="84">
        <v>31000</v>
      </c>
      <c r="H860" s="34" t="s">
        <v>39</v>
      </c>
    </row>
    <row r="861" spans="1:8" ht="15" customHeight="1">
      <c r="A861" s="22">
        <v>26</v>
      </c>
      <c r="B861" s="23" t="s">
        <v>1391</v>
      </c>
      <c r="C861" s="174" t="s">
        <v>1392</v>
      </c>
      <c r="D861" s="135" t="s">
        <v>1217</v>
      </c>
      <c r="E861" s="59">
        <v>1</v>
      </c>
      <c r="F861" s="84">
        <v>185000</v>
      </c>
      <c r="G861" s="84">
        <v>185000</v>
      </c>
      <c r="H861" s="34" t="s">
        <v>39</v>
      </c>
    </row>
    <row r="862" spans="1:8" ht="15" customHeight="1">
      <c r="A862" s="22">
        <v>27</v>
      </c>
      <c r="B862" s="23" t="s">
        <v>1393</v>
      </c>
      <c r="C862" s="174" t="s">
        <v>1394</v>
      </c>
      <c r="D862" s="135" t="s">
        <v>1217</v>
      </c>
      <c r="E862" s="59">
        <v>1</v>
      </c>
      <c r="F862" s="84">
        <v>124000</v>
      </c>
      <c r="G862" s="84">
        <v>124000</v>
      </c>
      <c r="H862" s="34" t="s">
        <v>39</v>
      </c>
    </row>
    <row r="863" spans="1:8" ht="15" customHeight="1">
      <c r="A863" s="22">
        <v>28</v>
      </c>
      <c r="B863" s="23" t="s">
        <v>1395</v>
      </c>
      <c r="C863" s="174" t="s">
        <v>1396</v>
      </c>
      <c r="D863" s="135" t="s">
        <v>1217</v>
      </c>
      <c r="E863" s="59">
        <v>1</v>
      </c>
      <c r="F863" s="84">
        <v>703000</v>
      </c>
      <c r="G863" s="84">
        <v>703000</v>
      </c>
      <c r="H863" s="34" t="s">
        <v>39</v>
      </c>
    </row>
    <row r="864" spans="1:8" ht="15" customHeight="1">
      <c r="A864" s="56"/>
      <c r="B864" s="31"/>
      <c r="C864" s="174"/>
      <c r="D864" s="56"/>
      <c r="E864" s="37"/>
      <c r="F864" s="84"/>
      <c r="G864" s="84"/>
      <c r="H864" s="73"/>
    </row>
    <row r="865" spans="1:8" ht="21.75" customHeight="1" thickBot="1">
      <c r="A865" s="66"/>
      <c r="B865" s="123"/>
      <c r="C865" s="116"/>
      <c r="D865" s="135"/>
      <c r="E865" s="59"/>
      <c r="F865" s="70"/>
      <c r="G865" s="71"/>
      <c r="H865" s="73"/>
    </row>
    <row r="866" spans="1:8" ht="30" customHeight="1" thickBot="1">
      <c r="A866" s="14"/>
      <c r="B866" s="241"/>
      <c r="C866" s="10" t="s">
        <v>1397</v>
      </c>
      <c r="D866" s="17"/>
      <c r="E866" s="18"/>
      <c r="F866" s="19"/>
      <c r="G866" s="20">
        <f>SUM(G867:G868)</f>
        <v>0</v>
      </c>
      <c r="H866" s="21"/>
    </row>
    <row r="867" spans="1:8" ht="40.5">
      <c r="A867" s="22">
        <v>1</v>
      </c>
      <c r="B867" s="186" t="s">
        <v>1398</v>
      </c>
      <c r="C867" s="185" t="s">
        <v>1399</v>
      </c>
      <c r="D867" s="186" t="s">
        <v>1217</v>
      </c>
      <c r="E867" s="40">
        <v>1</v>
      </c>
      <c r="F867" s="41">
        <v>700000</v>
      </c>
      <c r="G867" s="41"/>
      <c r="H867" s="34" t="s">
        <v>39</v>
      </c>
    </row>
    <row r="868" spans="1:8" ht="15" customHeight="1" thickBot="1">
      <c r="A868" s="99"/>
      <c r="B868" s="240"/>
      <c r="C868" s="223"/>
      <c r="D868" s="186"/>
      <c r="E868" s="40"/>
      <c r="F868" s="41"/>
      <c r="G868" s="40"/>
      <c r="H868" s="43"/>
    </row>
    <row r="869" spans="1:8" ht="15" customHeight="1" thickBot="1">
      <c r="A869" s="14"/>
      <c r="B869" s="241"/>
      <c r="C869" s="10" t="s">
        <v>1400</v>
      </c>
      <c r="D869" s="17"/>
      <c r="E869" s="18"/>
      <c r="F869" s="19"/>
      <c r="G869" s="20">
        <f>SUM(G870:G871)</f>
        <v>1568000</v>
      </c>
      <c r="H869" s="21"/>
    </row>
    <row r="870" spans="1:8" ht="15" customHeight="1">
      <c r="A870" s="28">
        <v>1</v>
      </c>
      <c r="B870" s="65" t="s">
        <v>1401</v>
      </c>
      <c r="C870" s="174" t="s">
        <v>1402</v>
      </c>
      <c r="D870" s="55" t="s">
        <v>1217</v>
      </c>
      <c r="E870" s="37">
        <v>1</v>
      </c>
      <c r="F870" s="38">
        <v>1568000</v>
      </c>
      <c r="G870" s="38">
        <v>1568000</v>
      </c>
      <c r="H870" s="34" t="s">
        <v>14</v>
      </c>
    </row>
    <row r="871" spans="1:8" ht="15" customHeight="1" thickBot="1">
      <c r="A871" s="243"/>
      <c r="B871" s="244"/>
      <c r="C871" s="245"/>
      <c r="D871" s="246"/>
      <c r="E871" s="247"/>
      <c r="H871" s="249"/>
    </row>
    <row r="872" spans="1:8" ht="15" customHeight="1" thickBot="1">
      <c r="A872" s="232"/>
      <c r="B872" s="250"/>
      <c r="C872" s="251" t="s">
        <v>1403</v>
      </c>
      <c r="D872" s="250"/>
      <c r="E872" s="252"/>
      <c r="F872" s="253"/>
      <c r="G872" s="254">
        <f>SUM(G873:G873)</f>
        <v>0</v>
      </c>
      <c r="H872" s="255"/>
    </row>
    <row r="873" spans="1:8" ht="15" customHeight="1" thickBot="1">
      <c r="A873" s="99"/>
      <c r="B873" s="240"/>
      <c r="C873" s="223"/>
      <c r="D873" s="256"/>
      <c r="E873" s="40"/>
      <c r="F873" s="41"/>
      <c r="G873" s="40"/>
      <c r="H873" s="43"/>
    </row>
    <row r="874" spans="1:8" ht="15" customHeight="1" thickBot="1">
      <c r="A874" s="14"/>
      <c r="B874" s="51"/>
      <c r="C874" s="52" t="s">
        <v>1404</v>
      </c>
      <c r="D874" s="17"/>
      <c r="E874" s="18"/>
      <c r="F874" s="19"/>
      <c r="G874" s="20">
        <f>SUM(G875:G919)</f>
        <v>133271136</v>
      </c>
      <c r="H874" s="21"/>
    </row>
    <row r="875" spans="1:8" ht="15" customHeight="1">
      <c r="A875" s="188">
        <v>1</v>
      </c>
      <c r="B875" s="257">
        <v>50311300</v>
      </c>
      <c r="C875" s="258" t="s">
        <v>1405</v>
      </c>
      <c r="D875" s="259" t="s">
        <v>1217</v>
      </c>
      <c r="E875" s="130">
        <v>1</v>
      </c>
      <c r="F875" s="130">
        <v>550000</v>
      </c>
      <c r="G875" s="130">
        <v>550000</v>
      </c>
      <c r="H875" s="212" t="s">
        <v>14</v>
      </c>
    </row>
    <row r="876" spans="1:8" ht="27">
      <c r="A876" s="28">
        <v>2</v>
      </c>
      <c r="B876" s="35">
        <v>79140000</v>
      </c>
      <c r="C876" s="54" t="s">
        <v>1406</v>
      </c>
      <c r="D876" s="55" t="s">
        <v>1217</v>
      </c>
      <c r="E876" s="38">
        <v>1</v>
      </c>
      <c r="F876" s="38">
        <v>600000</v>
      </c>
      <c r="G876" s="38">
        <v>600000</v>
      </c>
      <c r="H876" s="34" t="s">
        <v>14</v>
      </c>
    </row>
    <row r="877" spans="1:8" ht="15" customHeight="1">
      <c r="A877" s="28">
        <v>3</v>
      </c>
      <c r="B877" s="35">
        <v>79711100</v>
      </c>
      <c r="C877" s="260" t="s">
        <v>1407</v>
      </c>
      <c r="D877" s="55" t="s">
        <v>1217</v>
      </c>
      <c r="E877" s="38">
        <v>1</v>
      </c>
      <c r="F877" s="38">
        <v>324000</v>
      </c>
      <c r="G877" s="38">
        <v>324000</v>
      </c>
      <c r="H877" s="34" t="s">
        <v>14</v>
      </c>
    </row>
    <row r="878" spans="1:8" ht="15" customHeight="1">
      <c r="A878" s="28">
        <v>4</v>
      </c>
      <c r="B878" s="35" t="s">
        <v>1408</v>
      </c>
      <c r="C878" s="174" t="s">
        <v>1409</v>
      </c>
      <c r="D878" s="55" t="s">
        <v>1217</v>
      </c>
      <c r="E878" s="37">
        <v>1</v>
      </c>
      <c r="F878" s="38">
        <v>600000</v>
      </c>
      <c r="G878" s="38">
        <v>600000</v>
      </c>
      <c r="H878" s="34" t="s">
        <v>14</v>
      </c>
    </row>
    <row r="879" spans="1:8" ht="15" customHeight="1">
      <c r="A879" s="28">
        <v>5</v>
      </c>
      <c r="B879" s="35" t="s">
        <v>1410</v>
      </c>
      <c r="C879" s="174" t="s">
        <v>1411</v>
      </c>
      <c r="D879" s="55" t="s">
        <v>1217</v>
      </c>
      <c r="E879" s="37">
        <v>1</v>
      </c>
      <c r="F879" s="38">
        <v>1080000</v>
      </c>
      <c r="G879" s="38">
        <v>1080000</v>
      </c>
      <c r="H879" s="34" t="s">
        <v>14</v>
      </c>
    </row>
    <row r="880" spans="1:8" ht="15" customHeight="1">
      <c r="A880" s="28">
        <v>6</v>
      </c>
      <c r="B880" s="35" t="s">
        <v>1412</v>
      </c>
      <c r="C880" s="174" t="s">
        <v>1413</v>
      </c>
      <c r="D880" s="55" t="s">
        <v>1217</v>
      </c>
      <c r="E880" s="37">
        <v>1</v>
      </c>
      <c r="F880" s="38">
        <v>113740</v>
      </c>
      <c r="G880" s="38">
        <v>113740</v>
      </c>
      <c r="H880" s="34" t="s">
        <v>14</v>
      </c>
    </row>
    <row r="881" spans="1:8" ht="15" customHeight="1">
      <c r="A881" s="28">
        <v>7</v>
      </c>
      <c r="B881" s="35">
        <v>98390000</v>
      </c>
      <c r="C881" s="77" t="s">
        <v>1414</v>
      </c>
      <c r="D881" s="82" t="s">
        <v>1217</v>
      </c>
      <c r="E881" s="38">
        <v>1</v>
      </c>
      <c r="F881" s="38">
        <v>40000</v>
      </c>
      <c r="G881" s="38">
        <v>40000</v>
      </c>
      <c r="H881" s="34" t="s">
        <v>14</v>
      </c>
    </row>
    <row r="882" spans="1:8" ht="30" customHeight="1">
      <c r="A882" s="28">
        <v>8</v>
      </c>
      <c r="B882" s="186">
        <v>48811150</v>
      </c>
      <c r="C882" s="185" t="s">
        <v>1415</v>
      </c>
      <c r="D882" s="56" t="s">
        <v>1217</v>
      </c>
      <c r="E882" s="37">
        <v>1</v>
      </c>
      <c r="F882" s="41">
        <v>54000000</v>
      </c>
      <c r="G882" s="41">
        <v>54000000</v>
      </c>
      <c r="H882" s="27" t="s">
        <v>14</v>
      </c>
    </row>
    <row r="883" spans="1:8" ht="15" customHeight="1">
      <c r="A883" s="28">
        <v>9</v>
      </c>
      <c r="B883" s="186">
        <v>72411700</v>
      </c>
      <c r="C883" s="185" t="s">
        <v>1416</v>
      </c>
      <c r="D883" s="186" t="s">
        <v>1217</v>
      </c>
      <c r="E883" s="40">
        <v>1</v>
      </c>
      <c r="F883" s="41">
        <v>9600</v>
      </c>
      <c r="G883" s="41"/>
      <c r="H883" s="27" t="s">
        <v>14</v>
      </c>
    </row>
    <row r="884" spans="1:8" ht="15" customHeight="1">
      <c r="A884" s="28">
        <v>10</v>
      </c>
      <c r="B884" s="56" t="s">
        <v>1288</v>
      </c>
      <c r="C884" s="63" t="s">
        <v>1417</v>
      </c>
      <c r="D884" s="56" t="s">
        <v>1217</v>
      </c>
      <c r="E884" s="37">
        <v>1</v>
      </c>
      <c r="F884" s="37">
        <v>1000000</v>
      </c>
      <c r="G884" s="37">
        <v>1000000</v>
      </c>
      <c r="H884" s="34" t="s">
        <v>14</v>
      </c>
    </row>
    <row r="885" spans="1:8" ht="15" customHeight="1">
      <c r="A885" s="28">
        <v>11</v>
      </c>
      <c r="B885" s="56" t="s">
        <v>1418</v>
      </c>
      <c r="C885" s="261" t="s">
        <v>1419</v>
      </c>
      <c r="D885" s="56" t="s">
        <v>1217</v>
      </c>
      <c r="E885" s="37">
        <v>1</v>
      </c>
      <c r="F885" s="37">
        <v>200000</v>
      </c>
      <c r="G885" s="37">
        <v>200000</v>
      </c>
      <c r="H885" s="34" t="s">
        <v>14</v>
      </c>
    </row>
    <row r="886" spans="1:8" ht="15" customHeight="1">
      <c r="A886" s="28">
        <v>12</v>
      </c>
      <c r="B886" s="56" t="s">
        <v>1420</v>
      </c>
      <c r="C886" s="185" t="s">
        <v>1421</v>
      </c>
      <c r="D886" s="56" t="s">
        <v>1217</v>
      </c>
      <c r="E886" s="37">
        <v>1</v>
      </c>
      <c r="F886" s="37"/>
      <c r="G886" s="37"/>
      <c r="H886" s="34" t="s">
        <v>14</v>
      </c>
    </row>
    <row r="887" spans="1:8" ht="15" customHeight="1">
      <c r="A887" s="28">
        <v>13</v>
      </c>
      <c r="B887" s="186">
        <v>48441400</v>
      </c>
      <c r="C887" s="262" t="s">
        <v>1422</v>
      </c>
      <c r="D887" s="186" t="s">
        <v>1217</v>
      </c>
      <c r="E887" s="40">
        <v>1</v>
      </c>
      <c r="F887" s="41">
        <v>392000</v>
      </c>
      <c r="G887" s="41">
        <v>392000</v>
      </c>
      <c r="H887" s="27" t="s">
        <v>14</v>
      </c>
    </row>
    <row r="888" spans="1:8" ht="15" customHeight="1">
      <c r="A888" s="28">
        <v>14</v>
      </c>
      <c r="B888" s="186">
        <v>92420000</v>
      </c>
      <c r="C888" s="263" t="s">
        <v>1423</v>
      </c>
      <c r="D888" s="186" t="s">
        <v>1217</v>
      </c>
      <c r="E888" s="40">
        <v>1</v>
      </c>
      <c r="F888" s="41"/>
      <c r="G888" s="41"/>
      <c r="H888" s="27" t="s">
        <v>14</v>
      </c>
    </row>
    <row r="889" spans="1:8" ht="15" customHeight="1">
      <c r="A889" s="28">
        <v>15</v>
      </c>
      <c r="B889" s="186" t="s">
        <v>1410</v>
      </c>
      <c r="C889" s="174" t="s">
        <v>1424</v>
      </c>
      <c r="D889" s="56" t="s">
        <v>1217</v>
      </c>
      <c r="E889" s="40">
        <v>1</v>
      </c>
      <c r="F889" s="41">
        <v>1200000</v>
      </c>
      <c r="G889" s="41">
        <v>1200000</v>
      </c>
      <c r="H889" s="34" t="s">
        <v>14</v>
      </c>
    </row>
    <row r="890" spans="1:8" ht="30" customHeight="1">
      <c r="A890" s="28">
        <v>16</v>
      </c>
      <c r="B890" s="186" t="s">
        <v>1425</v>
      </c>
      <c r="C890" s="264" t="s">
        <v>1426</v>
      </c>
      <c r="D890" s="186" t="s">
        <v>1217</v>
      </c>
      <c r="E890" s="37">
        <v>1</v>
      </c>
      <c r="F890" s="38">
        <v>400000</v>
      </c>
      <c r="G890" s="38"/>
      <c r="H890" s="27" t="s">
        <v>1206</v>
      </c>
    </row>
    <row r="891" spans="1:8" ht="30" customHeight="1">
      <c r="A891" s="28">
        <v>17</v>
      </c>
      <c r="B891" s="186" t="s">
        <v>1427</v>
      </c>
      <c r="C891" s="185" t="s">
        <v>1428</v>
      </c>
      <c r="D891" s="186" t="s">
        <v>1217</v>
      </c>
      <c r="E891" s="37">
        <v>1</v>
      </c>
      <c r="F891" s="41">
        <v>400000</v>
      </c>
      <c r="G891" s="41"/>
      <c r="H891" s="27" t="s">
        <v>1206</v>
      </c>
    </row>
    <row r="892" spans="1:8" ht="30" customHeight="1">
      <c r="A892" s="28">
        <v>18</v>
      </c>
      <c r="B892" s="186" t="s">
        <v>1429</v>
      </c>
      <c r="C892" s="185" t="s">
        <v>1430</v>
      </c>
      <c r="D892" s="186" t="s">
        <v>1217</v>
      </c>
      <c r="E892" s="37">
        <v>1</v>
      </c>
      <c r="F892" s="41">
        <v>400000</v>
      </c>
      <c r="G892" s="41"/>
      <c r="H892" s="27" t="s">
        <v>1206</v>
      </c>
    </row>
    <row r="893" spans="1:8" ht="30" customHeight="1">
      <c r="A893" s="28">
        <v>19</v>
      </c>
      <c r="B893" s="186" t="s">
        <v>1431</v>
      </c>
      <c r="C893" s="185" t="s">
        <v>1432</v>
      </c>
      <c r="D893" s="186" t="s">
        <v>1217</v>
      </c>
      <c r="E893" s="37">
        <v>1</v>
      </c>
      <c r="F893" s="41">
        <v>400000</v>
      </c>
      <c r="G893" s="41"/>
      <c r="H893" s="27" t="s">
        <v>1206</v>
      </c>
    </row>
    <row r="894" spans="1:8" ht="30" customHeight="1">
      <c r="A894" s="28">
        <v>20</v>
      </c>
      <c r="B894" s="186" t="s">
        <v>1433</v>
      </c>
      <c r="C894" s="185" t="s">
        <v>1434</v>
      </c>
      <c r="D894" s="186" t="s">
        <v>1217</v>
      </c>
      <c r="E894" s="37">
        <v>1</v>
      </c>
      <c r="F894" s="41">
        <v>400000</v>
      </c>
      <c r="G894" s="41"/>
      <c r="H894" s="27" t="s">
        <v>1206</v>
      </c>
    </row>
    <row r="895" spans="1:8" ht="30" customHeight="1">
      <c r="A895" s="28">
        <v>21</v>
      </c>
      <c r="B895" s="186" t="s">
        <v>1435</v>
      </c>
      <c r="C895" s="185" t="s">
        <v>1436</v>
      </c>
      <c r="D895" s="186" t="s">
        <v>1217</v>
      </c>
      <c r="E895" s="37">
        <v>1</v>
      </c>
      <c r="F895" s="41">
        <v>400000</v>
      </c>
      <c r="G895" s="41"/>
      <c r="H895" s="27" t="s">
        <v>1206</v>
      </c>
    </row>
    <row r="896" spans="1:8" ht="30" customHeight="1">
      <c r="A896" s="28">
        <v>22</v>
      </c>
      <c r="B896" s="186" t="s">
        <v>1437</v>
      </c>
      <c r="C896" s="185" t="s">
        <v>1438</v>
      </c>
      <c r="D896" s="186" t="s">
        <v>1217</v>
      </c>
      <c r="E896" s="37">
        <v>1</v>
      </c>
      <c r="F896" s="41">
        <v>400000</v>
      </c>
      <c r="G896" s="41"/>
      <c r="H896" s="27" t="s">
        <v>1206</v>
      </c>
    </row>
    <row r="897" spans="1:8" ht="30" customHeight="1">
      <c r="A897" s="28">
        <v>23</v>
      </c>
      <c r="B897" s="186" t="s">
        <v>1439</v>
      </c>
      <c r="C897" s="185" t="s">
        <v>1440</v>
      </c>
      <c r="D897" s="186" t="s">
        <v>1217</v>
      </c>
      <c r="E897" s="37">
        <v>1</v>
      </c>
      <c r="F897" s="41">
        <v>400000</v>
      </c>
      <c r="G897" s="41"/>
      <c r="H897" s="27" t="s">
        <v>1206</v>
      </c>
    </row>
    <row r="898" spans="1:8" ht="30" customHeight="1">
      <c r="A898" s="28">
        <v>24</v>
      </c>
      <c r="B898" s="186" t="s">
        <v>1441</v>
      </c>
      <c r="C898" s="185" t="s">
        <v>1442</v>
      </c>
      <c r="D898" s="186" t="s">
        <v>1217</v>
      </c>
      <c r="E898" s="37">
        <v>1</v>
      </c>
      <c r="F898" s="41">
        <v>400000</v>
      </c>
      <c r="G898" s="41"/>
      <c r="H898" s="27" t="s">
        <v>1206</v>
      </c>
    </row>
    <row r="899" spans="1:8" ht="30" customHeight="1">
      <c r="A899" s="28">
        <v>25</v>
      </c>
      <c r="B899" s="186" t="s">
        <v>1443</v>
      </c>
      <c r="C899" s="185" t="s">
        <v>1444</v>
      </c>
      <c r="D899" s="186" t="s">
        <v>1217</v>
      </c>
      <c r="E899" s="37">
        <v>1</v>
      </c>
      <c r="F899" s="41">
        <v>400000</v>
      </c>
      <c r="G899" s="41"/>
      <c r="H899" s="27" t="s">
        <v>1206</v>
      </c>
    </row>
    <row r="900" spans="1:8" ht="45" customHeight="1">
      <c r="A900" s="28">
        <v>26</v>
      </c>
      <c r="B900" s="186" t="s">
        <v>1445</v>
      </c>
      <c r="C900" s="223" t="s">
        <v>1446</v>
      </c>
      <c r="D900" s="56" t="s">
        <v>1217</v>
      </c>
      <c r="E900" s="40">
        <v>1</v>
      </c>
      <c r="F900" s="41">
        <v>114000</v>
      </c>
      <c r="G900" s="41">
        <v>114000</v>
      </c>
      <c r="H900" s="34" t="s">
        <v>39</v>
      </c>
    </row>
    <row r="901" spans="1:8" ht="30" customHeight="1">
      <c r="A901" s="28">
        <v>27</v>
      </c>
      <c r="B901" s="186" t="s">
        <v>1447</v>
      </c>
      <c r="C901" s="223" t="s">
        <v>1448</v>
      </c>
      <c r="D901" s="56" t="s">
        <v>1217</v>
      </c>
      <c r="E901" s="40">
        <v>1</v>
      </c>
      <c r="F901" s="41">
        <v>30000</v>
      </c>
      <c r="G901" s="41"/>
      <c r="H901" s="34" t="s">
        <v>14</v>
      </c>
    </row>
    <row r="902" spans="1:8" ht="30" customHeight="1">
      <c r="A902" s="28">
        <v>28</v>
      </c>
      <c r="B902" s="186" t="s">
        <v>1449</v>
      </c>
      <c r="C902" s="223" t="s">
        <v>1450</v>
      </c>
      <c r="D902" s="56" t="s">
        <v>1217</v>
      </c>
      <c r="E902" s="40">
        <v>1</v>
      </c>
      <c r="F902" s="41">
        <v>24000</v>
      </c>
      <c r="G902" s="41"/>
      <c r="H902" s="34" t="s">
        <v>14</v>
      </c>
    </row>
    <row r="903" spans="1:8" ht="15" customHeight="1">
      <c r="A903" s="28">
        <v>29</v>
      </c>
      <c r="B903" s="186" t="s">
        <v>1451</v>
      </c>
      <c r="C903" s="223" t="s">
        <v>1452</v>
      </c>
      <c r="D903" s="56" t="s">
        <v>1217</v>
      </c>
      <c r="E903" s="40">
        <v>1</v>
      </c>
      <c r="F903" s="41">
        <v>24528000</v>
      </c>
      <c r="G903" s="41">
        <v>24528000</v>
      </c>
      <c r="H903" s="34" t="s">
        <v>39</v>
      </c>
    </row>
    <row r="904" spans="1:8" ht="45" customHeight="1">
      <c r="A904" s="28">
        <v>30</v>
      </c>
      <c r="B904" s="56" t="s">
        <v>1453</v>
      </c>
      <c r="C904" s="261" t="s">
        <v>1454</v>
      </c>
      <c r="D904" s="56" t="s">
        <v>1217</v>
      </c>
      <c r="E904" s="37">
        <v>1</v>
      </c>
      <c r="F904" s="41">
        <v>1720000</v>
      </c>
      <c r="G904" s="41">
        <v>1720000</v>
      </c>
      <c r="H904" s="43" t="s">
        <v>14</v>
      </c>
    </row>
    <row r="905" spans="1:8" ht="15" customHeight="1">
      <c r="A905" s="28">
        <v>31</v>
      </c>
      <c r="B905" s="186" t="s">
        <v>1455</v>
      </c>
      <c r="C905" s="223" t="s">
        <v>1456</v>
      </c>
      <c r="D905" s="186" t="s">
        <v>1217</v>
      </c>
      <c r="E905" s="40">
        <v>1</v>
      </c>
      <c r="F905" s="41">
        <v>600000</v>
      </c>
      <c r="G905" s="41">
        <v>600000</v>
      </c>
      <c r="H905" s="34" t="s">
        <v>39</v>
      </c>
    </row>
    <row r="906" spans="1:8" ht="15" customHeight="1">
      <c r="A906" s="28">
        <v>32</v>
      </c>
      <c r="B906" s="186" t="s">
        <v>1280</v>
      </c>
      <c r="C906" s="223" t="s">
        <v>1457</v>
      </c>
      <c r="D906" s="186" t="s">
        <v>1217</v>
      </c>
      <c r="E906" s="40">
        <v>1</v>
      </c>
      <c r="F906" s="41">
        <v>3399996</v>
      </c>
      <c r="G906" s="41">
        <v>3399996</v>
      </c>
      <c r="H906" s="34" t="s">
        <v>39</v>
      </c>
    </row>
    <row r="907" spans="1:8" ht="30" customHeight="1">
      <c r="A907" s="28">
        <v>33</v>
      </c>
      <c r="B907" s="186" t="s">
        <v>1458</v>
      </c>
      <c r="C907" s="223" t="s">
        <v>1459</v>
      </c>
      <c r="D907" s="186" t="s">
        <v>1217</v>
      </c>
      <c r="E907" s="40">
        <v>1</v>
      </c>
      <c r="F907" s="41">
        <v>4068000</v>
      </c>
      <c r="G907" s="41">
        <v>4068000</v>
      </c>
      <c r="H907" s="34" t="s">
        <v>39</v>
      </c>
    </row>
    <row r="908" spans="1:8" ht="54">
      <c r="A908" s="28">
        <v>34</v>
      </c>
      <c r="B908" s="186" t="s">
        <v>1460</v>
      </c>
      <c r="C908" s="223" t="s">
        <v>1461</v>
      </c>
      <c r="D908" s="186" t="s">
        <v>1217</v>
      </c>
      <c r="E908" s="40">
        <v>1</v>
      </c>
      <c r="F908" s="41">
        <v>6000000</v>
      </c>
      <c r="G908" s="41">
        <v>6000000</v>
      </c>
      <c r="H908" s="34" t="s">
        <v>39</v>
      </c>
    </row>
    <row r="909" spans="1:8" ht="15" customHeight="1">
      <c r="A909" s="28">
        <v>35</v>
      </c>
      <c r="B909" s="186" t="s">
        <v>1462</v>
      </c>
      <c r="C909" s="223" t="s">
        <v>1463</v>
      </c>
      <c r="D909" s="186" t="s">
        <v>1217</v>
      </c>
      <c r="E909" s="40">
        <v>1</v>
      </c>
      <c r="F909" s="41">
        <v>400000</v>
      </c>
      <c r="G909" s="41">
        <v>400000</v>
      </c>
      <c r="H909" s="43" t="s">
        <v>14</v>
      </c>
    </row>
    <row r="910" spans="1:8" ht="15" customHeight="1">
      <c r="A910" s="28">
        <v>36</v>
      </c>
      <c r="B910" s="186" t="s">
        <v>1464</v>
      </c>
      <c r="C910" s="223" t="s">
        <v>1465</v>
      </c>
      <c r="D910" s="186" t="s">
        <v>1217</v>
      </c>
      <c r="E910" s="40">
        <v>1</v>
      </c>
      <c r="F910" s="41">
        <v>15840000</v>
      </c>
      <c r="G910" s="41">
        <v>15840000</v>
      </c>
      <c r="H910" s="34" t="s">
        <v>39</v>
      </c>
    </row>
    <row r="911" spans="1:8" ht="30" customHeight="1">
      <c r="A911" s="28">
        <v>37</v>
      </c>
      <c r="B911" s="186" t="s">
        <v>1466</v>
      </c>
      <c r="C911" s="223" t="s">
        <v>1467</v>
      </c>
      <c r="D911" s="186" t="s">
        <v>1217</v>
      </c>
      <c r="E911" s="40">
        <v>1</v>
      </c>
      <c r="F911" s="41">
        <v>2304000</v>
      </c>
      <c r="G911" s="41">
        <v>2304000</v>
      </c>
      <c r="H911" s="43" t="s">
        <v>14</v>
      </c>
    </row>
    <row r="912" spans="1:8" ht="30" customHeight="1">
      <c r="A912" s="28">
        <v>38</v>
      </c>
      <c r="B912" s="186" t="s">
        <v>1468</v>
      </c>
      <c r="C912" s="223" t="s">
        <v>1469</v>
      </c>
      <c r="D912" s="186" t="s">
        <v>1217</v>
      </c>
      <c r="E912" s="40">
        <v>1</v>
      </c>
      <c r="F912" s="41">
        <v>1600800</v>
      </c>
      <c r="G912" s="41">
        <v>1600800</v>
      </c>
      <c r="H912" s="34" t="s">
        <v>39</v>
      </c>
    </row>
    <row r="913" spans="1:8" ht="30" customHeight="1">
      <c r="A913" s="28">
        <v>39</v>
      </c>
      <c r="B913" s="186" t="s">
        <v>1470</v>
      </c>
      <c r="C913" s="223" t="s">
        <v>1471</v>
      </c>
      <c r="D913" s="186" t="s">
        <v>1217</v>
      </c>
      <c r="E913" s="40">
        <v>1</v>
      </c>
      <c r="F913" s="41">
        <v>129600</v>
      </c>
      <c r="G913" s="41">
        <v>129600</v>
      </c>
      <c r="H913" s="34" t="s">
        <v>39</v>
      </c>
    </row>
    <row r="914" spans="1:8" ht="27">
      <c r="A914" s="28">
        <v>40</v>
      </c>
      <c r="B914" s="186" t="s">
        <v>1472</v>
      </c>
      <c r="C914" s="223" t="s">
        <v>1473</v>
      </c>
      <c r="D914" s="186" t="s">
        <v>1217</v>
      </c>
      <c r="E914" s="40">
        <v>1</v>
      </c>
      <c r="F914" s="41">
        <v>740000</v>
      </c>
      <c r="G914" s="41">
        <v>740000</v>
      </c>
      <c r="H914" s="43" t="s">
        <v>14</v>
      </c>
    </row>
    <row r="915" spans="1:8" ht="15" customHeight="1">
      <c r="A915" s="28">
        <v>41</v>
      </c>
      <c r="B915" s="186" t="s">
        <v>1474</v>
      </c>
      <c r="C915" s="261" t="s">
        <v>1475</v>
      </c>
      <c r="D915" s="56" t="s">
        <v>1217</v>
      </c>
      <c r="E915" s="37">
        <v>1</v>
      </c>
      <c r="F915" s="41">
        <v>122000</v>
      </c>
      <c r="G915" s="41">
        <v>122000</v>
      </c>
      <c r="H915" s="43" t="s">
        <v>14</v>
      </c>
    </row>
    <row r="916" spans="1:8" ht="15" customHeight="1">
      <c r="A916" s="99">
        <v>42</v>
      </c>
      <c r="B916" s="186" t="s">
        <v>1476</v>
      </c>
      <c r="C916" s="261" t="s">
        <v>1477</v>
      </c>
      <c r="D916" s="56" t="s">
        <v>1217</v>
      </c>
      <c r="E916" s="37">
        <v>1</v>
      </c>
      <c r="F916" s="41">
        <v>950000</v>
      </c>
      <c r="G916" s="41">
        <f t="shared" ref="G916:G927" si="24">SUM(E916*F916)</f>
        <v>950000</v>
      </c>
      <c r="H916" s="43" t="s">
        <v>14</v>
      </c>
    </row>
    <row r="917" spans="1:8" ht="15" customHeight="1">
      <c r="A917" s="99">
        <v>43</v>
      </c>
      <c r="B917" s="186" t="s">
        <v>1478</v>
      </c>
      <c r="C917" s="261" t="s">
        <v>1479</v>
      </c>
      <c r="D917" s="56" t="s">
        <v>1217</v>
      </c>
      <c r="E917" s="37">
        <v>1</v>
      </c>
      <c r="F917" s="41">
        <v>71000</v>
      </c>
      <c r="G917" s="41">
        <f t="shared" si="24"/>
        <v>71000</v>
      </c>
      <c r="H917" s="43" t="s">
        <v>14</v>
      </c>
    </row>
    <row r="918" spans="1:8" ht="15" customHeight="1">
      <c r="A918" s="28">
        <v>44</v>
      </c>
      <c r="B918" s="35" t="s">
        <v>1480</v>
      </c>
      <c r="C918" s="174" t="s">
        <v>1481</v>
      </c>
      <c r="D918" s="56" t="s">
        <v>1217</v>
      </c>
      <c r="E918" s="265">
        <v>1</v>
      </c>
      <c r="F918" s="266">
        <v>156000</v>
      </c>
      <c r="G918" s="267">
        <f t="shared" si="24"/>
        <v>156000</v>
      </c>
      <c r="H918" s="34" t="s">
        <v>14</v>
      </c>
    </row>
    <row r="919" spans="1:8" ht="15" customHeight="1">
      <c r="A919" s="99">
        <v>45</v>
      </c>
      <c r="B919" s="186" t="s">
        <v>1482</v>
      </c>
      <c r="C919" s="223" t="s">
        <v>1483</v>
      </c>
      <c r="D919" s="186" t="s">
        <v>1217</v>
      </c>
      <c r="E919" s="40">
        <v>1</v>
      </c>
      <c r="F919" s="268">
        <v>10428000</v>
      </c>
      <c r="G919" s="267">
        <f t="shared" si="24"/>
        <v>10428000</v>
      </c>
      <c r="H919" s="43" t="s">
        <v>39</v>
      </c>
    </row>
    <row r="920" spans="1:8" ht="15" customHeight="1">
      <c r="A920" s="99">
        <v>46</v>
      </c>
      <c r="B920" s="186" t="s">
        <v>1484</v>
      </c>
      <c r="C920" s="223" t="s">
        <v>1485</v>
      </c>
      <c r="D920" s="186" t="s">
        <v>1217</v>
      </c>
      <c r="E920" s="40">
        <v>1</v>
      </c>
      <c r="F920" s="268">
        <v>19140600</v>
      </c>
      <c r="G920" s="267">
        <f>SUM(E920*F920)</f>
        <v>19140600</v>
      </c>
      <c r="H920" s="43" t="s">
        <v>39</v>
      </c>
    </row>
    <row r="921" spans="1:8" ht="15" customHeight="1">
      <c r="A921" s="99">
        <v>47</v>
      </c>
      <c r="B921" s="186" t="s">
        <v>1486</v>
      </c>
      <c r="C921" s="223" t="s">
        <v>1487</v>
      </c>
      <c r="D921" s="186" t="s">
        <v>1217</v>
      </c>
      <c r="E921" s="40">
        <v>1</v>
      </c>
      <c r="F921" s="268">
        <v>35000</v>
      </c>
      <c r="G921" s="269">
        <f t="shared" si="24"/>
        <v>35000</v>
      </c>
      <c r="H921" s="34" t="s">
        <v>14</v>
      </c>
    </row>
    <row r="922" spans="1:8" ht="15" customHeight="1">
      <c r="A922" s="99">
        <v>48</v>
      </c>
      <c r="B922" s="186" t="s">
        <v>1488</v>
      </c>
      <c r="C922" s="223" t="s">
        <v>1489</v>
      </c>
      <c r="D922" s="186" t="s">
        <v>1217</v>
      </c>
      <c r="E922" s="40">
        <v>1</v>
      </c>
      <c r="F922" s="268">
        <v>30000</v>
      </c>
      <c r="G922" s="269">
        <f t="shared" si="24"/>
        <v>30000</v>
      </c>
      <c r="H922" s="34" t="s">
        <v>14</v>
      </c>
    </row>
    <row r="923" spans="1:8" ht="15" customHeight="1">
      <c r="A923" s="99">
        <v>49</v>
      </c>
      <c r="B923" s="186" t="s">
        <v>1490</v>
      </c>
      <c r="C923" s="261" t="s">
        <v>1491</v>
      </c>
      <c r="D923" s="186" t="s">
        <v>1217</v>
      </c>
      <c r="E923" s="40">
        <v>1</v>
      </c>
      <c r="F923" s="268">
        <v>980000</v>
      </c>
      <c r="G923" s="269">
        <f t="shared" si="24"/>
        <v>980000</v>
      </c>
      <c r="H923" s="34" t="s">
        <v>14</v>
      </c>
    </row>
    <row r="924" spans="1:8" ht="15" customHeight="1">
      <c r="A924" s="99">
        <v>50</v>
      </c>
      <c r="B924" s="186" t="s">
        <v>1492</v>
      </c>
      <c r="C924" s="270" t="s">
        <v>1493</v>
      </c>
      <c r="D924" s="186" t="s">
        <v>1217</v>
      </c>
      <c r="E924" s="40">
        <v>1</v>
      </c>
      <c r="F924" s="268">
        <v>480000</v>
      </c>
      <c r="G924" s="269">
        <f t="shared" si="24"/>
        <v>480000</v>
      </c>
      <c r="H924" s="34" t="s">
        <v>14</v>
      </c>
    </row>
    <row r="925" spans="1:8" ht="15" customHeight="1">
      <c r="A925" s="99">
        <v>51</v>
      </c>
      <c r="B925" s="271" t="s">
        <v>1494</v>
      </c>
      <c r="C925" s="270" t="s">
        <v>1495</v>
      </c>
      <c r="D925" s="186" t="s">
        <v>1217</v>
      </c>
      <c r="E925" s="40">
        <v>1</v>
      </c>
      <c r="F925" s="268">
        <v>2196000</v>
      </c>
      <c r="G925" s="269">
        <f t="shared" si="24"/>
        <v>2196000</v>
      </c>
      <c r="H925" s="43" t="s">
        <v>39</v>
      </c>
    </row>
    <row r="926" spans="1:8" ht="15" customHeight="1">
      <c r="A926" s="99">
        <v>52</v>
      </c>
      <c r="B926" s="186" t="s">
        <v>1496</v>
      </c>
      <c r="C926" s="270" t="s">
        <v>1497</v>
      </c>
      <c r="D926" s="186" t="s">
        <v>1217</v>
      </c>
      <c r="E926" s="40">
        <v>1</v>
      </c>
      <c r="F926" s="268">
        <v>597500</v>
      </c>
      <c r="G926" s="269">
        <f t="shared" si="24"/>
        <v>597500</v>
      </c>
      <c r="H926" s="34" t="s">
        <v>14</v>
      </c>
    </row>
    <row r="927" spans="1:8" ht="15" customHeight="1">
      <c r="A927" s="99">
        <v>53</v>
      </c>
      <c r="B927" s="186" t="s">
        <v>1420</v>
      </c>
      <c r="C927" s="270" t="s">
        <v>1421</v>
      </c>
      <c r="D927" s="186" t="s">
        <v>1217</v>
      </c>
      <c r="E927" s="40">
        <v>1</v>
      </c>
      <c r="F927" s="268">
        <v>1000000</v>
      </c>
      <c r="G927" s="269">
        <f t="shared" si="24"/>
        <v>1000000</v>
      </c>
      <c r="H927" s="34" t="s">
        <v>14</v>
      </c>
    </row>
    <row r="928" spans="1:8" ht="15" customHeight="1">
      <c r="A928" s="99">
        <v>54</v>
      </c>
      <c r="B928" s="56" t="s">
        <v>1498</v>
      </c>
      <c r="C928" s="261" t="s">
        <v>1499</v>
      </c>
      <c r="D928" s="56" t="s">
        <v>1217</v>
      </c>
      <c r="E928" s="37">
        <v>1</v>
      </c>
      <c r="F928" s="37">
        <v>1728000</v>
      </c>
      <c r="G928" s="38">
        <f>SUM(E928*F928)</f>
        <v>1728000</v>
      </c>
      <c r="H928" s="34" t="s">
        <v>14</v>
      </c>
    </row>
    <row r="929" spans="1:8" ht="15" customHeight="1">
      <c r="A929" s="99">
        <v>55</v>
      </c>
      <c r="B929" s="186" t="s">
        <v>1500</v>
      </c>
      <c r="C929" s="270" t="s">
        <v>1501</v>
      </c>
      <c r="D929" s="186" t="s">
        <v>1217</v>
      </c>
      <c r="E929" s="40">
        <v>1</v>
      </c>
      <c r="F929" s="40">
        <v>288000</v>
      </c>
      <c r="G929" s="41">
        <v>288000</v>
      </c>
      <c r="H929" s="34" t="s">
        <v>14</v>
      </c>
    </row>
    <row r="930" spans="1:8" ht="15" customHeight="1">
      <c r="A930" s="99">
        <v>56</v>
      </c>
      <c r="B930" s="186" t="s">
        <v>1502</v>
      </c>
      <c r="C930" s="270" t="s">
        <v>1503</v>
      </c>
      <c r="D930" s="186" t="s">
        <v>1217</v>
      </c>
      <c r="E930" s="40">
        <v>1</v>
      </c>
      <c r="F930" s="40">
        <v>150000</v>
      </c>
      <c r="G930" s="41">
        <v>150000</v>
      </c>
      <c r="H930" s="34" t="s">
        <v>14</v>
      </c>
    </row>
    <row r="931" spans="1:8" ht="15" customHeight="1">
      <c r="A931" s="99">
        <v>57</v>
      </c>
      <c r="B931" s="186" t="s">
        <v>1504</v>
      </c>
      <c r="C931" s="270" t="s">
        <v>1505</v>
      </c>
      <c r="D931" s="186" t="s">
        <v>1217</v>
      </c>
      <c r="E931" s="40">
        <v>1</v>
      </c>
      <c r="F931" s="40">
        <v>16000</v>
      </c>
      <c r="G931" s="41">
        <f>E931*F931</f>
        <v>16000</v>
      </c>
      <c r="H931" s="34" t="s">
        <v>14</v>
      </c>
    </row>
    <row r="932" spans="1:8" ht="15" customHeight="1">
      <c r="A932" s="28">
        <v>58</v>
      </c>
      <c r="B932" s="186" t="s">
        <v>1506</v>
      </c>
      <c r="C932" s="223" t="s">
        <v>1507</v>
      </c>
      <c r="D932" s="186" t="s">
        <v>1217</v>
      </c>
      <c r="E932" s="40">
        <v>1</v>
      </c>
      <c r="F932" s="41">
        <v>430000</v>
      </c>
      <c r="G932" s="41">
        <f>E932*F932</f>
        <v>430000</v>
      </c>
      <c r="H932" s="34" t="s">
        <v>14</v>
      </c>
    </row>
    <row r="933" spans="1:8" ht="15" customHeight="1">
      <c r="A933" s="99">
        <v>59</v>
      </c>
      <c r="B933" s="186" t="s">
        <v>1508</v>
      </c>
      <c r="C933" s="270" t="s">
        <v>1505</v>
      </c>
      <c r="D933" s="186" t="s">
        <v>1217</v>
      </c>
      <c r="E933" s="40">
        <v>1</v>
      </c>
      <c r="F933" s="40">
        <v>13000</v>
      </c>
      <c r="G933" s="41">
        <f>E933*F933</f>
        <v>13000</v>
      </c>
      <c r="H933" s="34" t="s">
        <v>14</v>
      </c>
    </row>
    <row r="934" spans="1:8" ht="15" customHeight="1" thickBot="1">
      <c r="A934" s="272"/>
      <c r="B934" s="273"/>
      <c r="C934" s="274"/>
      <c r="D934" s="275"/>
      <c r="E934" s="276"/>
      <c r="F934" s="277"/>
      <c r="G934" s="276"/>
      <c r="H934" s="278"/>
    </row>
    <row r="935" spans="1:8" ht="15" customHeight="1" thickBot="1">
      <c r="A935" s="232"/>
      <c r="B935" s="279"/>
      <c r="C935" s="280" t="s">
        <v>1509</v>
      </c>
      <c r="D935" s="281"/>
      <c r="E935" s="252"/>
      <c r="F935" s="253"/>
      <c r="G935" s="254">
        <f>SUM(G936:G938)</f>
        <v>300000</v>
      </c>
      <c r="H935" s="21"/>
    </row>
    <row r="936" spans="1:8" ht="15" customHeight="1">
      <c r="A936" s="22">
        <v>1</v>
      </c>
      <c r="B936" s="81" t="s">
        <v>1510</v>
      </c>
      <c r="C936" s="231" t="s">
        <v>1511</v>
      </c>
      <c r="D936" s="282" t="s">
        <v>1217</v>
      </c>
      <c r="E936" s="87">
        <v>1</v>
      </c>
      <c r="F936" s="87">
        <v>200000</v>
      </c>
      <c r="G936" s="87">
        <v>200000</v>
      </c>
      <c r="H936" s="27" t="s">
        <v>14</v>
      </c>
    </row>
    <row r="937" spans="1:8" ht="15" customHeight="1">
      <c r="A937" s="28">
        <v>2</v>
      </c>
      <c r="B937" s="35" t="s">
        <v>1512</v>
      </c>
      <c r="C937" s="174" t="s">
        <v>1513</v>
      </c>
      <c r="D937" s="82" t="s">
        <v>1217</v>
      </c>
      <c r="E937" s="38">
        <v>1</v>
      </c>
      <c r="F937" s="38">
        <v>100000</v>
      </c>
      <c r="G937" s="38">
        <v>100000</v>
      </c>
      <c r="H937" s="43" t="s">
        <v>14</v>
      </c>
    </row>
    <row r="938" spans="1:8" ht="15" customHeight="1">
      <c r="A938" s="99"/>
      <c r="B938" s="95"/>
      <c r="C938" s="223"/>
      <c r="D938" s="256"/>
      <c r="E938" s="40"/>
      <c r="F938" s="41"/>
      <c r="G938" s="41"/>
      <c r="H938" s="34"/>
    </row>
    <row r="939" spans="1:8" ht="15" customHeight="1" thickBot="1">
      <c r="A939" s="99"/>
      <c r="B939" s="95"/>
      <c r="C939" s="223"/>
      <c r="D939" s="256"/>
      <c r="E939" s="40"/>
      <c r="F939" s="41"/>
      <c r="G939" s="41"/>
      <c r="H939" s="283"/>
    </row>
    <row r="940" spans="1:8" ht="15" customHeight="1" thickBot="1">
      <c r="A940" s="232"/>
      <c r="B940" s="284"/>
      <c r="C940" s="280" t="s">
        <v>1514</v>
      </c>
      <c r="D940" s="281"/>
      <c r="E940" s="252"/>
      <c r="F940" s="253"/>
      <c r="G940" s="285">
        <f>G941+G944</f>
        <v>4873770</v>
      </c>
      <c r="H940" s="283"/>
    </row>
    <row r="941" spans="1:8" ht="15" customHeight="1" thickBot="1">
      <c r="A941" s="232"/>
      <c r="B941" s="284"/>
      <c r="C941" s="280" t="s">
        <v>1515</v>
      </c>
      <c r="D941" s="281"/>
      <c r="E941" s="252"/>
      <c r="F941" s="253"/>
      <c r="G941" s="285">
        <f>SUM(G942:G943)</f>
        <v>3635770</v>
      </c>
      <c r="H941" s="21"/>
    </row>
    <row r="942" spans="1:8" ht="15" customHeight="1">
      <c r="A942" s="135">
        <v>1</v>
      </c>
      <c r="B942" s="234" t="s">
        <v>1516</v>
      </c>
      <c r="C942" s="174" t="s">
        <v>1517</v>
      </c>
      <c r="D942" s="82" t="s">
        <v>1217</v>
      </c>
      <c r="E942" s="38">
        <v>1</v>
      </c>
      <c r="F942" s="38">
        <v>3635770</v>
      </c>
      <c r="G942" s="38">
        <f>F942*E942</f>
        <v>3635770</v>
      </c>
      <c r="H942" s="43" t="s">
        <v>39</v>
      </c>
    </row>
    <row r="943" spans="1:8" ht="15" customHeight="1" thickBot="1">
      <c r="A943" s="186"/>
      <c r="B943" s="286"/>
      <c r="C943" s="223"/>
      <c r="D943" s="256"/>
      <c r="E943" s="40"/>
      <c r="F943" s="41"/>
      <c r="G943" s="41"/>
      <c r="H943" s="34"/>
    </row>
    <row r="944" spans="1:8" ht="15" customHeight="1" thickBot="1">
      <c r="A944" s="232"/>
      <c r="B944" s="287"/>
      <c r="C944" s="251" t="s">
        <v>1518</v>
      </c>
      <c r="D944" s="250"/>
      <c r="E944" s="252"/>
      <c r="F944" s="253"/>
      <c r="G944" s="285">
        <f>SUM(G945:G948)</f>
        <v>1238000</v>
      </c>
      <c r="H944" s="255"/>
    </row>
    <row r="945" spans="1:8" ht="15" customHeight="1">
      <c r="A945" s="186">
        <v>1</v>
      </c>
      <c r="B945" s="288" t="s">
        <v>1519</v>
      </c>
      <c r="C945" s="174" t="s">
        <v>1520</v>
      </c>
      <c r="D945" s="82" t="s">
        <v>1217</v>
      </c>
      <c r="E945" s="38">
        <v>1</v>
      </c>
      <c r="F945" s="289">
        <v>830000</v>
      </c>
      <c r="G945" s="38">
        <f>SUM(E945*F945)</f>
        <v>830000</v>
      </c>
      <c r="H945" s="34" t="s">
        <v>39</v>
      </c>
    </row>
    <row r="946" spans="1:8" ht="15" customHeight="1">
      <c r="A946" s="47">
        <v>2</v>
      </c>
      <c r="B946" s="286" t="s">
        <v>1521</v>
      </c>
      <c r="C946" s="223" t="s">
        <v>1522</v>
      </c>
      <c r="D946" s="82" t="s">
        <v>1217</v>
      </c>
      <c r="E946" s="41">
        <v>1</v>
      </c>
      <c r="F946" s="290">
        <v>348000</v>
      </c>
      <c r="G946" s="41">
        <v>348000</v>
      </c>
      <c r="H946" s="43" t="s">
        <v>14</v>
      </c>
    </row>
    <row r="947" spans="1:8" ht="15" customHeight="1">
      <c r="A947" s="99">
        <v>3</v>
      </c>
      <c r="B947" s="186" t="s">
        <v>1523</v>
      </c>
      <c r="C947" s="270" t="s">
        <v>1524</v>
      </c>
      <c r="D947" s="186" t="s">
        <v>1217</v>
      </c>
      <c r="E947" s="40">
        <v>1</v>
      </c>
      <c r="F947" s="40">
        <v>60000</v>
      </c>
      <c r="G947" s="41">
        <f>E947*F947</f>
        <v>60000</v>
      </c>
      <c r="H947" s="34" t="s">
        <v>14</v>
      </c>
    </row>
    <row r="948" spans="1:8" ht="15" customHeight="1" thickBot="1">
      <c r="A948" s="272"/>
      <c r="B948" s="291"/>
      <c r="C948" s="274"/>
      <c r="D948" s="275"/>
      <c r="E948" s="276"/>
      <c r="F948" s="292"/>
      <c r="G948" s="293"/>
      <c r="H948" s="294"/>
    </row>
    <row r="949" spans="1:8" ht="13.5">
      <c r="A949" s="295"/>
      <c r="B949" s="296"/>
      <c r="C949" s="245"/>
      <c r="D949" s="295"/>
      <c r="E949" s="247"/>
      <c r="G949" s="297"/>
      <c r="H949" s="298"/>
    </row>
    <row r="950" spans="1:8" ht="23.25" customHeight="1">
      <c r="B950" s="298"/>
      <c r="C950" s="298"/>
      <c r="D950" s="298"/>
      <c r="E950" s="298"/>
      <c r="F950" s="298"/>
    </row>
    <row r="951" spans="1:8" ht="13.5" customHeight="1">
      <c r="B951" s="303" t="s">
        <v>1525</v>
      </c>
      <c r="C951" s="304"/>
      <c r="D951" s="303" t="s">
        <v>1526</v>
      </c>
      <c r="E951" s="303"/>
      <c r="F951" s="303"/>
      <c r="G951" s="248" t="s">
        <v>1527</v>
      </c>
    </row>
    <row r="952" spans="1:8" ht="31.5" customHeight="1"/>
    <row r="955" spans="1:8" ht="12.75" customHeight="1">
      <c r="G955" s="1"/>
    </row>
    <row r="956" spans="1:8" ht="45" customHeight="1">
      <c r="B956" s="1"/>
      <c r="C956" s="1"/>
      <c r="E956" s="1"/>
      <c r="F956" s="1"/>
    </row>
  </sheetData>
  <mergeCells count="3">
    <mergeCell ref="A1:H1"/>
    <mergeCell ref="B951:C951"/>
    <mergeCell ref="D951:F951"/>
  </mergeCells>
  <conditionalFormatting sqref="C90">
    <cfRule type="duplicateValues" dxfId="7" priority="8"/>
  </conditionalFormatting>
  <conditionalFormatting sqref="C91">
    <cfRule type="duplicateValues" dxfId="6" priority="7"/>
  </conditionalFormatting>
  <conditionalFormatting sqref="C463">
    <cfRule type="duplicateValues" dxfId="5" priority="5"/>
    <cfRule type="duplicateValues" dxfId="4" priority="6"/>
  </conditionalFormatting>
  <conditionalFormatting sqref="C464">
    <cfRule type="duplicateValues" dxfId="3" priority="4"/>
  </conditionalFormatting>
  <conditionalFormatting sqref="C465">
    <cfRule type="duplicateValues" dxfId="2" priority="3"/>
  </conditionalFormatting>
  <conditionalFormatting sqref="C466:C468">
    <cfRule type="duplicateValues" dxfId="1" priority="2"/>
  </conditionalFormatting>
  <conditionalFormatting sqref="C468">
    <cfRule type="duplicateValues" dxfId="0" priority="1"/>
  </conditionalFormatting>
  <pageMargins left="0.19685039370078741" right="0.19685039370078741" top="0.31496062992125984" bottom="0.23622047244094491" header="0.19685039370078741" footer="0.19685039370078741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18_21.05.2026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Vanuhi Poghosyan</dc:creator>
  <cp:keywords>https:/mul2.ncdc.am/tasks/77865/oneclick?token=e9c6faf1e141e42bed297b66e3137682</cp:keywords>
  <cp:lastModifiedBy>Vanuhi Poghosyan</cp:lastModifiedBy>
  <dcterms:created xsi:type="dcterms:W3CDTF">2026-05-21T10:22:59Z</dcterms:created>
  <dcterms:modified xsi:type="dcterms:W3CDTF">2026-05-21T11:07:33Z</dcterms:modified>
</cp:coreProperties>
</file>