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4A4BB5C-E772-432C-A5B3-42ABD27A2A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JNAKAN" sheetId="3" r:id="rId1"/>
  </sheets>
  <definedNames>
    <definedName name="_xlnm.Print_Titles" localSheetId="0">VERJNAKAN!$A:$F,VERJNAKAN!$3:$5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I29" i="3" l="1"/>
  <c r="FH29" i="3"/>
  <c r="FJ29" i="3" s="1"/>
  <c r="FD29" i="3"/>
  <c r="FC29" i="3"/>
  <c r="FE29" i="3" s="1"/>
  <c r="EY29" i="3"/>
  <c r="EX29" i="3"/>
  <c r="EZ29" i="3" s="1"/>
  <c r="ET29" i="3"/>
  <c r="ES29" i="3"/>
  <c r="EU29" i="3" s="1"/>
  <c r="EO29" i="3"/>
  <c r="EN29" i="3"/>
  <c r="EP29" i="3" s="1"/>
  <c r="EJ29" i="3"/>
  <c r="EI29" i="3"/>
  <c r="EK29" i="3" s="1"/>
  <c r="EE29" i="3"/>
  <c r="ED29" i="3"/>
  <c r="EF29" i="3" s="1"/>
  <c r="DZ29" i="3"/>
  <c r="DY29" i="3"/>
  <c r="EA29" i="3" s="1"/>
  <c r="DU29" i="3"/>
  <c r="DT29" i="3"/>
  <c r="DV29" i="3" s="1"/>
  <c r="DP29" i="3"/>
  <c r="DO29" i="3"/>
  <c r="DQ29" i="3" s="1"/>
  <c r="DK29" i="3"/>
  <c r="DJ29" i="3"/>
  <c r="DL29" i="3" s="1"/>
  <c r="DF29" i="3"/>
  <c r="DE29" i="3"/>
  <c r="DG29" i="3" s="1"/>
  <c r="DB29" i="3"/>
  <c r="DA29" i="3"/>
  <c r="CZ29" i="3"/>
  <c r="CV29" i="3"/>
  <c r="CU29" i="3"/>
  <c r="CW29" i="3" s="1"/>
  <c r="CG29" i="3"/>
  <c r="CF29" i="3"/>
  <c r="CH29" i="3" s="1"/>
  <c r="CB29" i="3"/>
  <c r="CA29" i="3"/>
  <c r="CC29" i="3" s="1"/>
  <c r="BW29" i="3"/>
  <c r="BV29" i="3"/>
  <c r="BX29" i="3" s="1"/>
  <c r="BR29" i="3"/>
  <c r="BQ29" i="3"/>
  <c r="BS29" i="3" s="1"/>
  <c r="BC29" i="3"/>
  <c r="BB29" i="3"/>
  <c r="BD29" i="3" s="1"/>
  <c r="AX29" i="3"/>
  <c r="AW29" i="3"/>
  <c r="AY29" i="3" s="1"/>
  <c r="AS29" i="3"/>
  <c r="AR29" i="3"/>
  <c r="AT29" i="3" s="1"/>
  <c r="AN29" i="3"/>
  <c r="AM29" i="3"/>
  <c r="AO29" i="3" s="1"/>
  <c r="AJ29" i="3"/>
  <c r="AI29" i="3"/>
  <c r="AH29" i="3"/>
  <c r="AD29" i="3"/>
  <c r="AC29" i="3"/>
  <c r="AE29" i="3" s="1"/>
  <c r="Y29" i="3"/>
  <c r="X29" i="3"/>
  <c r="Z29" i="3" s="1"/>
  <c r="T29" i="3"/>
  <c r="S29" i="3"/>
  <c r="U29" i="3" s="1"/>
  <c r="O29" i="3"/>
  <c r="N29" i="3"/>
  <c r="P29" i="3" s="1"/>
  <c r="J29" i="3"/>
  <c r="I29" i="3"/>
  <c r="K29" i="3" s="1"/>
  <c r="F29" i="3"/>
  <c r="FI28" i="3"/>
  <c r="FH28" i="3"/>
  <c r="FJ28" i="3" s="1"/>
  <c r="FD28" i="3"/>
  <c r="FC28" i="3"/>
  <c r="FE28" i="3" s="1"/>
  <c r="EY28" i="3"/>
  <c r="EX28" i="3"/>
  <c r="EZ28" i="3" s="1"/>
  <c r="ET28" i="3"/>
  <c r="ES28" i="3"/>
  <c r="EU28" i="3" s="1"/>
  <c r="EO28" i="3"/>
  <c r="EN28" i="3"/>
  <c r="EP28" i="3" s="1"/>
  <c r="EJ28" i="3"/>
  <c r="EI28" i="3"/>
  <c r="EK28" i="3" s="1"/>
  <c r="EE28" i="3"/>
  <c r="ED28" i="3"/>
  <c r="EF28" i="3" s="1"/>
  <c r="DZ28" i="3"/>
  <c r="DY28" i="3"/>
  <c r="EA28" i="3" s="1"/>
  <c r="DU28" i="3"/>
  <c r="DT28" i="3"/>
  <c r="DV28" i="3" s="1"/>
  <c r="DP28" i="3"/>
  <c r="DO28" i="3"/>
  <c r="DQ28" i="3" s="1"/>
  <c r="DK28" i="3"/>
  <c r="DJ28" i="3"/>
  <c r="DL28" i="3" s="1"/>
  <c r="DF28" i="3"/>
  <c r="DE28" i="3"/>
  <c r="DG28" i="3" s="1"/>
  <c r="DA28" i="3"/>
  <c r="CZ28" i="3"/>
  <c r="DB28" i="3" s="1"/>
  <c r="CV28" i="3"/>
  <c r="CU28" i="3"/>
  <c r="CW28" i="3" s="1"/>
  <c r="CQ28" i="3"/>
  <c r="CP28" i="3"/>
  <c r="CR28" i="3" s="1"/>
  <c r="CL28" i="3"/>
  <c r="CK28" i="3"/>
  <c r="CM28" i="3" s="1"/>
  <c r="CG28" i="3"/>
  <c r="CF28" i="3"/>
  <c r="CH28" i="3" s="1"/>
  <c r="CB28" i="3"/>
  <c r="CA28" i="3"/>
  <c r="CC28" i="3" s="1"/>
  <c r="BX28" i="3"/>
  <c r="BW28" i="3"/>
  <c r="BV28" i="3"/>
  <c r="BR28" i="3"/>
  <c r="BQ28" i="3"/>
  <c r="BS28" i="3" s="1"/>
  <c r="BM28" i="3"/>
  <c r="BL28" i="3"/>
  <c r="BN28" i="3" s="1"/>
  <c r="BH28" i="3"/>
  <c r="BG28" i="3"/>
  <c r="BI28" i="3" s="1"/>
  <c r="BD28" i="3"/>
  <c r="BC28" i="3"/>
  <c r="BB28" i="3"/>
  <c r="AX28" i="3"/>
  <c r="AW28" i="3"/>
  <c r="AY28" i="3" s="1"/>
  <c r="AS28" i="3"/>
  <c r="AR28" i="3"/>
  <c r="AT28" i="3" s="1"/>
  <c r="AN28" i="3"/>
  <c r="AM28" i="3"/>
  <c r="AO28" i="3" s="1"/>
  <c r="AI28" i="3"/>
  <c r="AH28" i="3"/>
  <c r="AJ28" i="3" s="1"/>
  <c r="AD28" i="3"/>
  <c r="AC28" i="3"/>
  <c r="AE28" i="3" s="1"/>
  <c r="Z28" i="3"/>
  <c r="Y28" i="3"/>
  <c r="X28" i="3"/>
  <c r="T28" i="3"/>
  <c r="S28" i="3"/>
  <c r="U28" i="3" s="1"/>
  <c r="O28" i="3"/>
  <c r="N28" i="3"/>
  <c r="P28" i="3" s="1"/>
  <c r="J28" i="3"/>
  <c r="I28" i="3"/>
  <c r="K28" i="3" s="1"/>
  <c r="F28" i="3"/>
  <c r="FI27" i="3"/>
  <c r="FH27" i="3"/>
  <c r="FJ27" i="3" s="1"/>
  <c r="FD27" i="3"/>
  <c r="FC27" i="3"/>
  <c r="FE27" i="3" s="1"/>
  <c r="EY27" i="3"/>
  <c r="EX27" i="3"/>
  <c r="EZ27" i="3" s="1"/>
  <c r="ET27" i="3"/>
  <c r="ES27" i="3"/>
  <c r="EU27" i="3" s="1"/>
  <c r="EO27" i="3"/>
  <c r="EN27" i="3"/>
  <c r="EP27" i="3" s="1"/>
  <c r="EJ27" i="3"/>
  <c r="EI27" i="3"/>
  <c r="EK27" i="3" s="1"/>
  <c r="EE27" i="3"/>
  <c r="ED27" i="3"/>
  <c r="EF27" i="3" s="1"/>
  <c r="DZ27" i="3"/>
  <c r="DY27" i="3"/>
  <c r="EA27" i="3" s="1"/>
  <c r="DU27" i="3"/>
  <c r="DT27" i="3"/>
  <c r="DV27" i="3" s="1"/>
  <c r="DP27" i="3"/>
  <c r="DO27" i="3"/>
  <c r="DQ27" i="3" s="1"/>
  <c r="DK27" i="3"/>
  <c r="DJ27" i="3"/>
  <c r="DL27" i="3" s="1"/>
  <c r="DF27" i="3"/>
  <c r="DE27" i="3"/>
  <c r="DG27" i="3" s="1"/>
  <c r="DB27" i="3"/>
  <c r="DA27" i="3"/>
  <c r="CZ27" i="3"/>
  <c r="CV27" i="3"/>
  <c r="CU27" i="3"/>
  <c r="CW27" i="3" s="1"/>
  <c r="CQ27" i="3"/>
  <c r="CP27" i="3"/>
  <c r="CR27" i="3" s="1"/>
  <c r="CL27" i="3"/>
  <c r="CK27" i="3"/>
  <c r="CM27" i="3" s="1"/>
  <c r="CH27" i="3"/>
  <c r="CG27" i="3"/>
  <c r="CF27" i="3"/>
  <c r="CB27" i="3"/>
  <c r="CA27" i="3"/>
  <c r="CC27" i="3" s="1"/>
  <c r="BW27" i="3"/>
  <c r="BV27" i="3"/>
  <c r="BX27" i="3" s="1"/>
  <c r="BR27" i="3"/>
  <c r="BQ27" i="3"/>
  <c r="BS27" i="3" s="1"/>
  <c r="BM27" i="3"/>
  <c r="BL27" i="3"/>
  <c r="BN27" i="3" s="1"/>
  <c r="BH27" i="3"/>
  <c r="BG27" i="3"/>
  <c r="BI27" i="3" s="1"/>
  <c r="BC27" i="3"/>
  <c r="BB27" i="3"/>
  <c r="BD27" i="3" s="1"/>
  <c r="AX27" i="3"/>
  <c r="AW27" i="3"/>
  <c r="AY27" i="3" s="1"/>
  <c r="AS27" i="3"/>
  <c r="AR27" i="3"/>
  <c r="AT27" i="3" s="1"/>
  <c r="AN27" i="3"/>
  <c r="AM27" i="3"/>
  <c r="AO27" i="3" s="1"/>
  <c r="AI27" i="3"/>
  <c r="AH27" i="3"/>
  <c r="AJ27" i="3" s="1"/>
  <c r="AD27" i="3"/>
  <c r="AC27" i="3"/>
  <c r="AE27" i="3" s="1"/>
  <c r="Y27" i="3"/>
  <c r="X27" i="3"/>
  <c r="Z27" i="3" s="1"/>
  <c r="T27" i="3"/>
  <c r="S27" i="3"/>
  <c r="U27" i="3" s="1"/>
  <c r="O27" i="3"/>
  <c r="N27" i="3"/>
  <c r="P27" i="3" s="1"/>
  <c r="J27" i="3"/>
  <c r="I27" i="3"/>
  <c r="K27" i="3" s="1"/>
  <c r="F27" i="3"/>
  <c r="FI26" i="3"/>
  <c r="FH26" i="3"/>
  <c r="FJ26" i="3" s="1"/>
  <c r="FD26" i="3"/>
  <c r="FC26" i="3"/>
  <c r="FE26" i="3" s="1"/>
  <c r="EY26" i="3"/>
  <c r="EX26" i="3"/>
  <c r="EZ26" i="3" s="1"/>
  <c r="ET26" i="3"/>
  <c r="ES26" i="3"/>
  <c r="EU26" i="3" s="1"/>
  <c r="EO26" i="3"/>
  <c r="EN26" i="3"/>
  <c r="EP26" i="3" s="1"/>
  <c r="EJ26" i="3"/>
  <c r="EI26" i="3"/>
  <c r="EK26" i="3" s="1"/>
  <c r="EE26" i="3"/>
  <c r="ED26" i="3"/>
  <c r="EF26" i="3" s="1"/>
  <c r="EA26" i="3"/>
  <c r="DZ26" i="3"/>
  <c r="DY26" i="3"/>
  <c r="DU26" i="3"/>
  <c r="DT26" i="3"/>
  <c r="DV26" i="3" s="1"/>
  <c r="DP26" i="3"/>
  <c r="DO26" i="3"/>
  <c r="DQ26" i="3" s="1"/>
  <c r="DK26" i="3"/>
  <c r="DJ26" i="3"/>
  <c r="DL26" i="3" s="1"/>
  <c r="DF26" i="3"/>
  <c r="DE26" i="3"/>
  <c r="DG26" i="3" s="1"/>
  <c r="DA26" i="3"/>
  <c r="CZ26" i="3"/>
  <c r="DB26" i="3" s="1"/>
  <c r="CV26" i="3"/>
  <c r="CU26" i="3"/>
  <c r="CW26" i="3" s="1"/>
  <c r="CQ26" i="3"/>
  <c r="CP26" i="3"/>
  <c r="CR26" i="3" s="1"/>
  <c r="CL26" i="3"/>
  <c r="CK26" i="3"/>
  <c r="CM26" i="3" s="1"/>
  <c r="CG26" i="3"/>
  <c r="CF26" i="3"/>
  <c r="CH26" i="3" s="1"/>
  <c r="CB26" i="3"/>
  <c r="CA26" i="3"/>
  <c r="CC26" i="3" s="1"/>
  <c r="BW26" i="3"/>
  <c r="BV26" i="3"/>
  <c r="BX26" i="3" s="1"/>
  <c r="BR26" i="3"/>
  <c r="BQ26" i="3"/>
  <c r="BS26" i="3" s="1"/>
  <c r="BM26" i="3"/>
  <c r="BL26" i="3"/>
  <c r="BN26" i="3" s="1"/>
  <c r="BH26" i="3"/>
  <c r="BG26" i="3"/>
  <c r="BI26" i="3" s="1"/>
  <c r="BC26" i="3"/>
  <c r="BB26" i="3"/>
  <c r="BD26" i="3" s="1"/>
  <c r="AX26" i="3"/>
  <c r="AW26" i="3"/>
  <c r="AY26" i="3" s="1"/>
  <c r="AS26" i="3"/>
  <c r="AR26" i="3"/>
  <c r="AT26" i="3" s="1"/>
  <c r="AN26" i="3"/>
  <c r="AM26" i="3"/>
  <c r="AO26" i="3" s="1"/>
  <c r="AI26" i="3"/>
  <c r="AH26" i="3"/>
  <c r="AJ26" i="3" s="1"/>
  <c r="AD26" i="3"/>
  <c r="AC26" i="3"/>
  <c r="AE26" i="3" s="1"/>
  <c r="Y26" i="3"/>
  <c r="X26" i="3"/>
  <c r="Z26" i="3" s="1"/>
  <c r="T26" i="3"/>
  <c r="S26" i="3"/>
  <c r="U26" i="3" s="1"/>
  <c r="O26" i="3"/>
  <c r="N26" i="3"/>
  <c r="P26" i="3" s="1"/>
  <c r="J26" i="3"/>
  <c r="I26" i="3"/>
  <c r="K26" i="3" s="1"/>
  <c r="F26" i="3"/>
  <c r="FI25" i="3"/>
  <c r="FH25" i="3"/>
  <c r="FJ25" i="3" s="1"/>
  <c r="FD25" i="3"/>
  <c r="FC25" i="3"/>
  <c r="FE25" i="3" s="1"/>
  <c r="EY25" i="3"/>
  <c r="EX25" i="3"/>
  <c r="EZ25" i="3" s="1"/>
  <c r="ET25" i="3"/>
  <c r="ES25" i="3"/>
  <c r="EU25" i="3" s="1"/>
  <c r="EO25" i="3"/>
  <c r="EN25" i="3"/>
  <c r="EP25" i="3" s="1"/>
  <c r="EJ25" i="3"/>
  <c r="EI25" i="3"/>
  <c r="EK25" i="3" s="1"/>
  <c r="EE25" i="3"/>
  <c r="ED25" i="3"/>
  <c r="EF25" i="3" s="1"/>
  <c r="DZ25" i="3"/>
  <c r="DY25" i="3"/>
  <c r="EA25" i="3" s="1"/>
  <c r="DU25" i="3"/>
  <c r="DT25" i="3"/>
  <c r="DV25" i="3" s="1"/>
  <c r="DP25" i="3"/>
  <c r="DO25" i="3"/>
  <c r="DQ25" i="3" s="1"/>
  <c r="DK25" i="3"/>
  <c r="DJ25" i="3"/>
  <c r="DL25" i="3" s="1"/>
  <c r="DF25" i="3"/>
  <c r="DE25" i="3"/>
  <c r="DG25" i="3" s="1"/>
  <c r="DA25" i="3"/>
  <c r="CZ25" i="3"/>
  <c r="DB25" i="3" s="1"/>
  <c r="CV25" i="3"/>
  <c r="CU25" i="3"/>
  <c r="CW25" i="3" s="1"/>
  <c r="CQ25" i="3"/>
  <c r="CP25" i="3"/>
  <c r="CR25" i="3" s="1"/>
  <c r="CM25" i="3"/>
  <c r="CL25" i="3"/>
  <c r="CK25" i="3"/>
  <c r="CG25" i="3"/>
  <c r="CF25" i="3"/>
  <c r="CH25" i="3" s="1"/>
  <c r="CB25" i="3"/>
  <c r="CA25" i="3"/>
  <c r="CC25" i="3" s="1"/>
  <c r="BW25" i="3"/>
  <c r="BV25" i="3"/>
  <c r="BX25" i="3" s="1"/>
  <c r="BR25" i="3"/>
  <c r="BQ25" i="3"/>
  <c r="BS25" i="3" s="1"/>
  <c r="BM25" i="3"/>
  <c r="BL25" i="3"/>
  <c r="BN25" i="3" s="1"/>
  <c r="BH25" i="3"/>
  <c r="BG25" i="3"/>
  <c r="BI25" i="3" s="1"/>
  <c r="BC25" i="3"/>
  <c r="BB25" i="3"/>
  <c r="BD25" i="3" s="1"/>
  <c r="AX25" i="3"/>
  <c r="AW25" i="3"/>
  <c r="AY25" i="3" s="1"/>
  <c r="AS25" i="3"/>
  <c r="AR25" i="3"/>
  <c r="AT25" i="3" s="1"/>
  <c r="AO25" i="3"/>
  <c r="AN25" i="3"/>
  <c r="AM25" i="3"/>
  <c r="AI25" i="3"/>
  <c r="AH25" i="3"/>
  <c r="AJ25" i="3" s="1"/>
  <c r="AD25" i="3"/>
  <c r="AC25" i="3"/>
  <c r="AE25" i="3" s="1"/>
  <c r="Y25" i="3"/>
  <c r="X25" i="3"/>
  <c r="Z25" i="3" s="1"/>
  <c r="T25" i="3"/>
  <c r="S25" i="3"/>
  <c r="U25" i="3" s="1"/>
  <c r="O25" i="3"/>
  <c r="N25" i="3"/>
  <c r="P25" i="3" s="1"/>
  <c r="J25" i="3"/>
  <c r="I25" i="3"/>
  <c r="K25" i="3" s="1"/>
  <c r="F25" i="3"/>
  <c r="FI24" i="3"/>
  <c r="FH24" i="3"/>
  <c r="FJ24" i="3" s="1"/>
  <c r="FD24" i="3"/>
  <c r="FC24" i="3"/>
  <c r="FE24" i="3" s="1"/>
  <c r="EY24" i="3"/>
  <c r="EX24" i="3"/>
  <c r="EZ24" i="3" s="1"/>
  <c r="ET24" i="3"/>
  <c r="ES24" i="3"/>
  <c r="EU24" i="3" s="1"/>
  <c r="EO24" i="3"/>
  <c r="EN24" i="3"/>
  <c r="EP24" i="3" s="1"/>
  <c r="EJ24" i="3"/>
  <c r="EI24" i="3"/>
  <c r="EK24" i="3" s="1"/>
  <c r="EE24" i="3"/>
  <c r="ED24" i="3"/>
  <c r="EF24" i="3" s="1"/>
  <c r="DZ24" i="3"/>
  <c r="DY24" i="3"/>
  <c r="EA24" i="3" s="1"/>
  <c r="DU24" i="3"/>
  <c r="DT24" i="3"/>
  <c r="DV24" i="3" s="1"/>
  <c r="DP24" i="3"/>
  <c r="DO24" i="3"/>
  <c r="DQ24" i="3" s="1"/>
  <c r="DK24" i="3"/>
  <c r="DJ24" i="3"/>
  <c r="DL24" i="3" s="1"/>
  <c r="DF24" i="3"/>
  <c r="DE24" i="3"/>
  <c r="DG24" i="3" s="1"/>
  <c r="DA24" i="3"/>
  <c r="CZ24" i="3"/>
  <c r="DB24" i="3" s="1"/>
  <c r="CV24" i="3"/>
  <c r="CU24" i="3"/>
  <c r="CW24" i="3" s="1"/>
  <c r="CQ24" i="3"/>
  <c r="CP24" i="3"/>
  <c r="CR24" i="3" s="1"/>
  <c r="CL24" i="3"/>
  <c r="CK24" i="3"/>
  <c r="CM24" i="3" s="1"/>
  <c r="CG24" i="3"/>
  <c r="CF24" i="3"/>
  <c r="CH24" i="3" s="1"/>
  <c r="CB24" i="3"/>
  <c r="CA24" i="3"/>
  <c r="CC24" i="3" s="1"/>
  <c r="BW24" i="3"/>
  <c r="BV24" i="3"/>
  <c r="BX24" i="3" s="1"/>
  <c r="BR24" i="3"/>
  <c r="BQ24" i="3"/>
  <c r="BS24" i="3" s="1"/>
  <c r="BM24" i="3"/>
  <c r="BL24" i="3"/>
  <c r="BN24" i="3" s="1"/>
  <c r="BI24" i="3"/>
  <c r="BH24" i="3"/>
  <c r="BG24" i="3"/>
  <c r="BC24" i="3"/>
  <c r="BB24" i="3"/>
  <c r="BD24" i="3" s="1"/>
  <c r="AX24" i="3"/>
  <c r="AW24" i="3"/>
  <c r="AY24" i="3" s="1"/>
  <c r="AS24" i="3"/>
  <c r="AR24" i="3"/>
  <c r="AT24" i="3" s="1"/>
  <c r="AN24" i="3"/>
  <c r="AM24" i="3"/>
  <c r="AO24" i="3" s="1"/>
  <c r="AJ24" i="3"/>
  <c r="AI24" i="3"/>
  <c r="AH24" i="3"/>
  <c r="AD24" i="3"/>
  <c r="AC24" i="3"/>
  <c r="AE24" i="3" s="1"/>
  <c r="Y24" i="3"/>
  <c r="X24" i="3"/>
  <c r="Z24" i="3" s="1"/>
  <c r="T24" i="3"/>
  <c r="S24" i="3"/>
  <c r="U24" i="3" s="1"/>
  <c r="O24" i="3"/>
  <c r="N24" i="3"/>
  <c r="P24" i="3" s="1"/>
  <c r="J24" i="3"/>
  <c r="I24" i="3"/>
  <c r="K24" i="3" s="1"/>
  <c r="F24" i="3"/>
  <c r="FI23" i="3"/>
  <c r="FH23" i="3"/>
  <c r="FJ23" i="3" s="1"/>
  <c r="FD23" i="3"/>
  <c r="FC23" i="3"/>
  <c r="FE23" i="3" s="1"/>
  <c r="EY23" i="3"/>
  <c r="EX23" i="3"/>
  <c r="EZ23" i="3" s="1"/>
  <c r="ET23" i="3"/>
  <c r="ES23" i="3"/>
  <c r="EU23" i="3" s="1"/>
  <c r="EO23" i="3"/>
  <c r="EN23" i="3"/>
  <c r="EP23" i="3" s="1"/>
  <c r="EJ23" i="3"/>
  <c r="EI23" i="3"/>
  <c r="EK23" i="3" s="1"/>
  <c r="EE23" i="3"/>
  <c r="ED23" i="3"/>
  <c r="EF23" i="3" s="1"/>
  <c r="DZ23" i="3"/>
  <c r="DY23" i="3"/>
  <c r="EA23" i="3" s="1"/>
  <c r="DU23" i="3"/>
  <c r="DT23" i="3"/>
  <c r="DV23" i="3" s="1"/>
  <c r="DP23" i="3"/>
  <c r="DO23" i="3"/>
  <c r="DQ23" i="3" s="1"/>
  <c r="DK23" i="3"/>
  <c r="DJ23" i="3"/>
  <c r="DL23" i="3" s="1"/>
  <c r="DF23" i="3"/>
  <c r="DE23" i="3"/>
  <c r="DG23" i="3" s="1"/>
  <c r="DA23" i="3"/>
  <c r="CZ23" i="3"/>
  <c r="DB23" i="3" s="1"/>
  <c r="CV23" i="3"/>
  <c r="CU23" i="3"/>
  <c r="CW23" i="3" s="1"/>
  <c r="CQ23" i="3"/>
  <c r="CP23" i="3"/>
  <c r="CR23" i="3" s="1"/>
  <c r="CL23" i="3"/>
  <c r="CK23" i="3"/>
  <c r="CM23" i="3" s="1"/>
  <c r="CG23" i="3"/>
  <c r="CF23" i="3"/>
  <c r="CH23" i="3" s="1"/>
  <c r="CB23" i="3"/>
  <c r="CA23" i="3"/>
  <c r="CC23" i="3" s="1"/>
  <c r="BW23" i="3"/>
  <c r="BV23" i="3"/>
  <c r="BX23" i="3" s="1"/>
  <c r="BR23" i="3"/>
  <c r="BQ23" i="3"/>
  <c r="BS23" i="3" s="1"/>
  <c r="BM23" i="3"/>
  <c r="BL23" i="3"/>
  <c r="BN23" i="3" s="1"/>
  <c r="BH23" i="3"/>
  <c r="BG23" i="3"/>
  <c r="BI23" i="3" s="1"/>
  <c r="BD23" i="3"/>
  <c r="BC23" i="3"/>
  <c r="BB23" i="3"/>
  <c r="AX23" i="3"/>
  <c r="AW23" i="3"/>
  <c r="AY23" i="3" s="1"/>
  <c r="AS23" i="3"/>
  <c r="AR23" i="3"/>
  <c r="AT23" i="3" s="1"/>
  <c r="AN23" i="3"/>
  <c r="AM23" i="3"/>
  <c r="AO23" i="3" s="1"/>
  <c r="AI23" i="3"/>
  <c r="AH23" i="3"/>
  <c r="AJ23" i="3" s="1"/>
  <c r="AD23" i="3"/>
  <c r="AC23" i="3"/>
  <c r="AE23" i="3" s="1"/>
  <c r="Y23" i="3"/>
  <c r="X23" i="3"/>
  <c r="Z23" i="3" s="1"/>
  <c r="T23" i="3"/>
  <c r="S23" i="3"/>
  <c r="U23" i="3" s="1"/>
  <c r="O23" i="3"/>
  <c r="N23" i="3"/>
  <c r="P23" i="3" s="1"/>
  <c r="J23" i="3"/>
  <c r="I23" i="3"/>
  <c r="K23" i="3" s="1"/>
  <c r="F23" i="3"/>
  <c r="FI22" i="3"/>
  <c r="FH22" i="3"/>
  <c r="FJ22" i="3" s="1"/>
  <c r="FE22" i="3"/>
  <c r="FD22" i="3"/>
  <c r="FC22" i="3"/>
  <c r="EY22" i="3"/>
  <c r="EX22" i="3"/>
  <c r="EZ22" i="3" s="1"/>
  <c r="ET22" i="3"/>
  <c r="ES22" i="3"/>
  <c r="EU22" i="3" s="1"/>
  <c r="EO22" i="3"/>
  <c r="EN22" i="3"/>
  <c r="EP22" i="3" s="1"/>
  <c r="EJ22" i="3"/>
  <c r="EI22" i="3"/>
  <c r="EK22" i="3" s="1"/>
  <c r="EE22" i="3"/>
  <c r="ED22" i="3"/>
  <c r="EF22" i="3" s="1"/>
  <c r="DZ22" i="3"/>
  <c r="DY22" i="3"/>
  <c r="EA22" i="3" s="1"/>
  <c r="DU22" i="3"/>
  <c r="DT22" i="3"/>
  <c r="DV22" i="3" s="1"/>
  <c r="DP22" i="3"/>
  <c r="DO22" i="3"/>
  <c r="DQ22" i="3" s="1"/>
  <c r="DK22" i="3"/>
  <c r="DJ22" i="3"/>
  <c r="DL22" i="3" s="1"/>
  <c r="DF22" i="3"/>
  <c r="DE22" i="3"/>
  <c r="DG22" i="3" s="1"/>
  <c r="DA22" i="3"/>
  <c r="CZ22" i="3"/>
  <c r="DB22" i="3" s="1"/>
  <c r="CV22" i="3"/>
  <c r="CU22" i="3"/>
  <c r="CW22" i="3" s="1"/>
  <c r="CQ22" i="3"/>
  <c r="CP22" i="3"/>
  <c r="CR22" i="3" s="1"/>
  <c r="CL22" i="3"/>
  <c r="CK22" i="3"/>
  <c r="CM22" i="3" s="1"/>
  <c r="CH22" i="3"/>
  <c r="CG22" i="3"/>
  <c r="CF22" i="3"/>
  <c r="CB22" i="3"/>
  <c r="CA22" i="3"/>
  <c r="CC22" i="3" s="1"/>
  <c r="BW22" i="3"/>
  <c r="BV22" i="3"/>
  <c r="BX22" i="3" s="1"/>
  <c r="BR22" i="3"/>
  <c r="BQ22" i="3"/>
  <c r="BS22" i="3" s="1"/>
  <c r="BM22" i="3"/>
  <c r="BL22" i="3"/>
  <c r="BN22" i="3" s="1"/>
  <c r="BH22" i="3"/>
  <c r="BG22" i="3"/>
  <c r="BI22" i="3" s="1"/>
  <c r="BC22" i="3"/>
  <c r="BB22" i="3"/>
  <c r="BD22" i="3" s="1"/>
  <c r="AX22" i="3"/>
  <c r="AW22" i="3"/>
  <c r="AY22" i="3" s="1"/>
  <c r="AT22" i="3"/>
  <c r="AS22" i="3"/>
  <c r="AR22" i="3"/>
  <c r="AN22" i="3"/>
  <c r="AM22" i="3"/>
  <c r="AO22" i="3" s="1"/>
  <c r="AI22" i="3"/>
  <c r="AH22" i="3"/>
  <c r="AJ22" i="3" s="1"/>
  <c r="AD22" i="3"/>
  <c r="AC22" i="3"/>
  <c r="AE22" i="3" s="1"/>
  <c r="Y22" i="3"/>
  <c r="X22" i="3"/>
  <c r="Z22" i="3" s="1"/>
  <c r="U22" i="3"/>
  <c r="T22" i="3"/>
  <c r="S22" i="3"/>
  <c r="O22" i="3"/>
  <c r="N22" i="3"/>
  <c r="P22" i="3" s="1"/>
  <c r="J22" i="3"/>
  <c r="I22" i="3"/>
  <c r="K22" i="3" s="1"/>
  <c r="F22" i="3"/>
  <c r="FI21" i="3"/>
  <c r="FH21" i="3"/>
  <c r="FJ21" i="3" s="1"/>
  <c r="FD21" i="3"/>
  <c r="FC21" i="3"/>
  <c r="FE21" i="3" s="1"/>
  <c r="EZ21" i="3"/>
  <c r="EY21" i="3"/>
  <c r="EX21" i="3"/>
  <c r="ET21" i="3"/>
  <c r="ES21" i="3"/>
  <c r="EU21" i="3" s="1"/>
  <c r="EO21" i="3"/>
  <c r="EN21" i="3"/>
  <c r="EP21" i="3" s="1"/>
  <c r="EJ21" i="3"/>
  <c r="EI21" i="3"/>
  <c r="EK21" i="3" s="1"/>
  <c r="EE21" i="3"/>
  <c r="ED21" i="3"/>
  <c r="EF21" i="3" s="1"/>
  <c r="DZ21" i="3"/>
  <c r="DY21" i="3"/>
  <c r="EA21" i="3" s="1"/>
  <c r="DU21" i="3"/>
  <c r="DT21" i="3"/>
  <c r="DV21" i="3" s="1"/>
  <c r="DP21" i="3"/>
  <c r="DO21" i="3"/>
  <c r="DQ21" i="3" s="1"/>
  <c r="DK21" i="3"/>
  <c r="DJ21" i="3"/>
  <c r="DL21" i="3" s="1"/>
  <c r="DF21" i="3"/>
  <c r="DE21" i="3"/>
  <c r="DG21" i="3" s="1"/>
  <c r="DB21" i="3"/>
  <c r="DA21" i="3"/>
  <c r="CZ21" i="3"/>
  <c r="CV21" i="3"/>
  <c r="CU21" i="3"/>
  <c r="CW21" i="3" s="1"/>
  <c r="CQ21" i="3"/>
  <c r="CP21" i="3"/>
  <c r="CR21" i="3" s="1"/>
  <c r="CL21" i="3"/>
  <c r="CK21" i="3"/>
  <c r="CM21" i="3" s="1"/>
  <c r="CG21" i="3"/>
  <c r="CF21" i="3"/>
  <c r="CH21" i="3" s="1"/>
  <c r="CC21" i="3"/>
  <c r="CB21" i="3"/>
  <c r="CA21" i="3"/>
  <c r="BW21" i="3"/>
  <c r="BV21" i="3"/>
  <c r="BX21" i="3" s="1"/>
  <c r="BR21" i="3"/>
  <c r="BQ21" i="3"/>
  <c r="BS21" i="3" s="1"/>
  <c r="BM21" i="3"/>
  <c r="BL21" i="3"/>
  <c r="BN21" i="3" s="1"/>
  <c r="BH21" i="3"/>
  <c r="BG21" i="3"/>
  <c r="BI21" i="3" s="1"/>
  <c r="BC21" i="3"/>
  <c r="BB21" i="3"/>
  <c r="BD21" i="3" s="1"/>
  <c r="AX21" i="3"/>
  <c r="AW21" i="3"/>
  <c r="AY21" i="3" s="1"/>
  <c r="AS21" i="3"/>
  <c r="AR21" i="3"/>
  <c r="AT21" i="3" s="1"/>
  <c r="AN21" i="3"/>
  <c r="AM21" i="3"/>
  <c r="AO21" i="3" s="1"/>
  <c r="AI21" i="3"/>
  <c r="AH21" i="3"/>
  <c r="AJ21" i="3" s="1"/>
  <c r="AD21" i="3"/>
  <c r="AC21" i="3"/>
  <c r="AE21" i="3" s="1"/>
  <c r="Y21" i="3"/>
  <c r="X21" i="3"/>
  <c r="Z21" i="3" s="1"/>
  <c r="T21" i="3"/>
  <c r="S21" i="3"/>
  <c r="U21" i="3" s="1"/>
  <c r="O21" i="3"/>
  <c r="N21" i="3"/>
  <c r="P21" i="3" s="1"/>
  <c r="J21" i="3"/>
  <c r="I21" i="3"/>
  <c r="K21" i="3" s="1"/>
  <c r="F21" i="3"/>
  <c r="FI20" i="3"/>
  <c r="FH20" i="3"/>
  <c r="FJ20" i="3" s="1"/>
  <c r="FD20" i="3"/>
  <c r="FC20" i="3"/>
  <c r="FE20" i="3" s="1"/>
  <c r="EY20" i="3"/>
  <c r="EX20" i="3"/>
  <c r="EZ20" i="3" s="1"/>
  <c r="ET20" i="3"/>
  <c r="ES20" i="3"/>
  <c r="EU20" i="3" s="1"/>
  <c r="EO20" i="3"/>
  <c r="EN20" i="3"/>
  <c r="EP20" i="3" s="1"/>
  <c r="EJ20" i="3"/>
  <c r="EI20" i="3"/>
  <c r="EK20" i="3" s="1"/>
  <c r="EE20" i="3"/>
  <c r="ED20" i="3"/>
  <c r="EF20" i="3" s="1"/>
  <c r="DZ20" i="3"/>
  <c r="DY20" i="3"/>
  <c r="EA20" i="3" s="1"/>
  <c r="DU20" i="3"/>
  <c r="DT20" i="3"/>
  <c r="DV20" i="3" s="1"/>
  <c r="DP20" i="3"/>
  <c r="DO20" i="3"/>
  <c r="DQ20" i="3" s="1"/>
  <c r="DK20" i="3"/>
  <c r="DJ20" i="3"/>
  <c r="DL20" i="3" s="1"/>
  <c r="DF20" i="3"/>
  <c r="DE20" i="3"/>
  <c r="DG20" i="3" s="1"/>
  <c r="DA20" i="3"/>
  <c r="CZ20" i="3"/>
  <c r="DB20" i="3" s="1"/>
  <c r="CV20" i="3"/>
  <c r="CU20" i="3"/>
  <c r="CW20" i="3" s="1"/>
  <c r="CQ20" i="3"/>
  <c r="CP20" i="3"/>
  <c r="CR20" i="3" s="1"/>
  <c r="CL20" i="3"/>
  <c r="CK20" i="3"/>
  <c r="CM20" i="3" s="1"/>
  <c r="CG20" i="3"/>
  <c r="CF20" i="3"/>
  <c r="CH20" i="3" s="1"/>
  <c r="CB20" i="3"/>
  <c r="CA20" i="3"/>
  <c r="CC20" i="3" s="1"/>
  <c r="BW20" i="3"/>
  <c r="BV20" i="3"/>
  <c r="BX20" i="3" s="1"/>
  <c r="BR20" i="3"/>
  <c r="BQ20" i="3"/>
  <c r="BS20" i="3" s="1"/>
  <c r="BM20" i="3"/>
  <c r="BL20" i="3"/>
  <c r="BN20" i="3" s="1"/>
  <c r="BH20" i="3"/>
  <c r="BG20" i="3"/>
  <c r="BI20" i="3" s="1"/>
  <c r="BC20" i="3"/>
  <c r="BB20" i="3"/>
  <c r="BD20" i="3" s="1"/>
  <c r="AX20" i="3"/>
  <c r="AW20" i="3"/>
  <c r="AY20" i="3" s="1"/>
  <c r="AS20" i="3"/>
  <c r="AR20" i="3"/>
  <c r="AT20" i="3" s="1"/>
  <c r="AN20" i="3"/>
  <c r="AM20" i="3"/>
  <c r="AO20" i="3" s="1"/>
  <c r="AI20" i="3"/>
  <c r="AH20" i="3"/>
  <c r="AJ20" i="3" s="1"/>
  <c r="AD20" i="3"/>
  <c r="AC20" i="3"/>
  <c r="AE20" i="3" s="1"/>
  <c r="Y20" i="3"/>
  <c r="X20" i="3"/>
  <c r="Z20" i="3" s="1"/>
  <c r="T20" i="3"/>
  <c r="S20" i="3"/>
  <c r="U20" i="3" s="1"/>
  <c r="O20" i="3"/>
  <c r="N20" i="3"/>
  <c r="P20" i="3" s="1"/>
  <c r="K20" i="3"/>
  <c r="J20" i="3"/>
  <c r="I20" i="3"/>
  <c r="F20" i="3"/>
  <c r="FI19" i="3"/>
  <c r="FH19" i="3"/>
  <c r="FJ19" i="3" s="1"/>
  <c r="FD19" i="3"/>
  <c r="FC19" i="3"/>
  <c r="FE19" i="3" s="1"/>
  <c r="EY19" i="3"/>
  <c r="EX19" i="3"/>
  <c r="EZ19" i="3" s="1"/>
  <c r="EU19" i="3"/>
  <c r="ET19" i="3"/>
  <c r="ES19" i="3"/>
  <c r="EO19" i="3"/>
  <c r="EN19" i="3"/>
  <c r="EP19" i="3" s="1"/>
  <c r="EJ19" i="3"/>
  <c r="EI19" i="3"/>
  <c r="EK19" i="3" s="1"/>
  <c r="EE19" i="3"/>
  <c r="ED19" i="3"/>
  <c r="EF19" i="3" s="1"/>
  <c r="DZ19" i="3"/>
  <c r="DY19" i="3"/>
  <c r="EA19" i="3" s="1"/>
  <c r="DU19" i="3"/>
  <c r="DT19" i="3"/>
  <c r="DV19" i="3" s="1"/>
  <c r="DP19" i="3"/>
  <c r="DO19" i="3"/>
  <c r="DQ19" i="3" s="1"/>
  <c r="DK19" i="3"/>
  <c r="DJ19" i="3"/>
  <c r="DL19" i="3" s="1"/>
  <c r="DF19" i="3"/>
  <c r="DE19" i="3"/>
  <c r="DG19" i="3" s="1"/>
  <c r="DA19" i="3"/>
  <c r="CZ19" i="3"/>
  <c r="DB19" i="3" s="1"/>
  <c r="CV19" i="3"/>
  <c r="CU19" i="3"/>
  <c r="CW19" i="3" s="1"/>
  <c r="CQ19" i="3"/>
  <c r="CP19" i="3"/>
  <c r="CR19" i="3" s="1"/>
  <c r="CL19" i="3"/>
  <c r="CK19" i="3"/>
  <c r="CM19" i="3" s="1"/>
  <c r="CG19" i="3"/>
  <c r="CF19" i="3"/>
  <c r="CH19" i="3" s="1"/>
  <c r="CB19" i="3"/>
  <c r="CA19" i="3"/>
  <c r="CC19" i="3" s="1"/>
  <c r="BW19" i="3"/>
  <c r="BV19" i="3"/>
  <c r="BX19" i="3" s="1"/>
  <c r="BR19" i="3"/>
  <c r="BQ19" i="3"/>
  <c r="BS19" i="3" s="1"/>
  <c r="BM19" i="3"/>
  <c r="BL19" i="3"/>
  <c r="BN19" i="3" s="1"/>
  <c r="BH19" i="3"/>
  <c r="BG19" i="3"/>
  <c r="BI19" i="3" s="1"/>
  <c r="BC19" i="3"/>
  <c r="BB19" i="3"/>
  <c r="BD19" i="3" s="1"/>
  <c r="AX19" i="3"/>
  <c r="AW19" i="3"/>
  <c r="AY19" i="3" s="1"/>
  <c r="AS19" i="3"/>
  <c r="AR19" i="3"/>
  <c r="AT19" i="3" s="1"/>
  <c r="AO19" i="3"/>
  <c r="AN19" i="3"/>
  <c r="AM19" i="3"/>
  <c r="AI19" i="3"/>
  <c r="AH19" i="3"/>
  <c r="AJ19" i="3" s="1"/>
  <c r="AD19" i="3"/>
  <c r="AC19" i="3"/>
  <c r="AE19" i="3" s="1"/>
  <c r="Y19" i="3"/>
  <c r="X19" i="3"/>
  <c r="Z19" i="3" s="1"/>
  <c r="T19" i="3"/>
  <c r="S19" i="3"/>
  <c r="U19" i="3" s="1"/>
  <c r="P19" i="3"/>
  <c r="O19" i="3"/>
  <c r="N19" i="3"/>
  <c r="J19" i="3"/>
  <c r="I19" i="3"/>
  <c r="K19" i="3" s="1"/>
  <c r="F19" i="3"/>
  <c r="FI18" i="3"/>
  <c r="FH18" i="3"/>
  <c r="FJ18" i="3" s="1"/>
  <c r="FD18" i="3"/>
  <c r="FC18" i="3"/>
  <c r="FE18" i="3" s="1"/>
  <c r="EY18" i="3"/>
  <c r="EX18" i="3"/>
  <c r="EZ18" i="3" s="1"/>
  <c r="ET18" i="3"/>
  <c r="ES18" i="3"/>
  <c r="EU18" i="3" s="1"/>
  <c r="EO18" i="3"/>
  <c r="EN18" i="3"/>
  <c r="EP18" i="3" s="1"/>
  <c r="EJ18" i="3"/>
  <c r="EI18" i="3"/>
  <c r="EK18" i="3" s="1"/>
  <c r="EE18" i="3"/>
  <c r="ED18" i="3"/>
  <c r="EF18" i="3" s="1"/>
  <c r="DZ18" i="3"/>
  <c r="DY18" i="3"/>
  <c r="EA18" i="3" s="1"/>
  <c r="DU18" i="3"/>
  <c r="DT18" i="3"/>
  <c r="DV18" i="3" s="1"/>
  <c r="DP18" i="3"/>
  <c r="DO18" i="3"/>
  <c r="DQ18" i="3" s="1"/>
  <c r="DK18" i="3"/>
  <c r="DJ18" i="3"/>
  <c r="DL18" i="3" s="1"/>
  <c r="DF18" i="3"/>
  <c r="DE18" i="3"/>
  <c r="DG18" i="3" s="1"/>
  <c r="DA18" i="3"/>
  <c r="CZ18" i="3"/>
  <c r="DB18" i="3" s="1"/>
  <c r="CV18" i="3"/>
  <c r="CU18" i="3"/>
  <c r="CW18" i="3" s="1"/>
  <c r="CQ18" i="3"/>
  <c r="CP18" i="3"/>
  <c r="CR18" i="3" s="1"/>
  <c r="CL18" i="3"/>
  <c r="CK18" i="3"/>
  <c r="CM18" i="3" s="1"/>
  <c r="CG18" i="3"/>
  <c r="CF18" i="3"/>
  <c r="CH18" i="3" s="1"/>
  <c r="CB18" i="3"/>
  <c r="CA18" i="3"/>
  <c r="CC18" i="3" s="1"/>
  <c r="BW18" i="3"/>
  <c r="BV18" i="3"/>
  <c r="BX18" i="3" s="1"/>
  <c r="BR18" i="3"/>
  <c r="BQ18" i="3"/>
  <c r="BS18" i="3" s="1"/>
  <c r="BM18" i="3"/>
  <c r="BL18" i="3"/>
  <c r="BN18" i="3" s="1"/>
  <c r="BH18" i="3"/>
  <c r="BG18" i="3"/>
  <c r="BI18" i="3" s="1"/>
  <c r="BC18" i="3"/>
  <c r="BB18" i="3"/>
  <c r="BD18" i="3" s="1"/>
  <c r="AX18" i="3"/>
  <c r="AW18" i="3"/>
  <c r="AY18" i="3" s="1"/>
  <c r="AS18" i="3"/>
  <c r="AR18" i="3"/>
  <c r="AT18" i="3" s="1"/>
  <c r="AN18" i="3"/>
  <c r="AM18" i="3"/>
  <c r="AO18" i="3" s="1"/>
  <c r="AI18" i="3"/>
  <c r="AH18" i="3"/>
  <c r="AJ18" i="3" s="1"/>
  <c r="AD18" i="3"/>
  <c r="AC18" i="3"/>
  <c r="AE18" i="3" s="1"/>
  <c r="Y18" i="3"/>
  <c r="X18" i="3"/>
  <c r="Z18" i="3" s="1"/>
  <c r="T18" i="3"/>
  <c r="S18" i="3"/>
  <c r="U18" i="3" s="1"/>
  <c r="O18" i="3"/>
  <c r="N18" i="3"/>
  <c r="P18" i="3" s="1"/>
  <c r="K18" i="3"/>
  <c r="J18" i="3"/>
  <c r="I18" i="3"/>
  <c r="F18" i="3"/>
  <c r="FI17" i="3"/>
  <c r="FH17" i="3"/>
  <c r="FJ17" i="3" s="1"/>
  <c r="FD17" i="3"/>
  <c r="FC17" i="3"/>
  <c r="FE17" i="3" s="1"/>
  <c r="EY17" i="3"/>
  <c r="EX17" i="3"/>
  <c r="EZ17" i="3" s="1"/>
  <c r="ET17" i="3"/>
  <c r="ES17" i="3"/>
  <c r="EU17" i="3" s="1"/>
  <c r="EO17" i="3"/>
  <c r="EN17" i="3"/>
  <c r="EP17" i="3" s="1"/>
  <c r="EJ17" i="3"/>
  <c r="EI17" i="3"/>
  <c r="EK17" i="3" s="1"/>
  <c r="EE17" i="3"/>
  <c r="ED17" i="3"/>
  <c r="EF17" i="3" s="1"/>
  <c r="DZ17" i="3"/>
  <c r="DY17" i="3"/>
  <c r="EA17" i="3" s="1"/>
  <c r="DU17" i="3"/>
  <c r="DT17" i="3"/>
  <c r="DV17" i="3" s="1"/>
  <c r="DP17" i="3"/>
  <c r="DO17" i="3"/>
  <c r="DQ17" i="3" s="1"/>
  <c r="DK17" i="3"/>
  <c r="DJ17" i="3"/>
  <c r="DL17" i="3" s="1"/>
  <c r="DF17" i="3"/>
  <c r="DE17" i="3"/>
  <c r="DG17" i="3" s="1"/>
  <c r="DA17" i="3"/>
  <c r="CZ17" i="3"/>
  <c r="DB17" i="3" s="1"/>
  <c r="CV17" i="3"/>
  <c r="CU17" i="3"/>
  <c r="CW17" i="3" s="1"/>
  <c r="CQ17" i="3"/>
  <c r="CP17" i="3"/>
  <c r="CR17" i="3" s="1"/>
  <c r="CL17" i="3"/>
  <c r="CK17" i="3"/>
  <c r="CM17" i="3" s="1"/>
  <c r="CG17" i="3"/>
  <c r="CF17" i="3"/>
  <c r="CH17" i="3" s="1"/>
  <c r="CB17" i="3"/>
  <c r="CA17" i="3"/>
  <c r="CC17" i="3" s="1"/>
  <c r="BW17" i="3"/>
  <c r="BV17" i="3"/>
  <c r="BX17" i="3" s="1"/>
  <c r="BR17" i="3"/>
  <c r="BQ17" i="3"/>
  <c r="BS17" i="3" s="1"/>
  <c r="BM17" i="3"/>
  <c r="BL17" i="3"/>
  <c r="BN17" i="3" s="1"/>
  <c r="BH17" i="3"/>
  <c r="BG17" i="3"/>
  <c r="BI17" i="3" s="1"/>
  <c r="BC17" i="3"/>
  <c r="BB17" i="3"/>
  <c r="BD17" i="3" s="1"/>
  <c r="AX17" i="3"/>
  <c r="AW17" i="3"/>
  <c r="AY17" i="3" s="1"/>
  <c r="AS17" i="3"/>
  <c r="AR17" i="3"/>
  <c r="AT17" i="3" s="1"/>
  <c r="AN17" i="3"/>
  <c r="AM17" i="3"/>
  <c r="AO17" i="3" s="1"/>
  <c r="AI17" i="3"/>
  <c r="AH17" i="3"/>
  <c r="AJ17" i="3" s="1"/>
  <c r="AD17" i="3"/>
  <c r="AC17" i="3"/>
  <c r="AE17" i="3" s="1"/>
  <c r="Y17" i="3"/>
  <c r="X17" i="3"/>
  <c r="Z17" i="3" s="1"/>
  <c r="T17" i="3"/>
  <c r="S17" i="3"/>
  <c r="U17" i="3" s="1"/>
  <c r="O17" i="3"/>
  <c r="N17" i="3"/>
  <c r="P17" i="3" s="1"/>
  <c r="J17" i="3"/>
  <c r="I17" i="3"/>
  <c r="K17" i="3" s="1"/>
  <c r="F17" i="3"/>
  <c r="FI16" i="3"/>
  <c r="FH16" i="3"/>
  <c r="FJ16" i="3" s="1"/>
  <c r="FD16" i="3"/>
  <c r="FC16" i="3"/>
  <c r="FE16" i="3" s="1"/>
  <c r="EY16" i="3"/>
  <c r="EX16" i="3"/>
  <c r="EZ16" i="3" s="1"/>
  <c r="ET16" i="3"/>
  <c r="ES16" i="3"/>
  <c r="EU16" i="3" s="1"/>
  <c r="EO16" i="3"/>
  <c r="EN16" i="3"/>
  <c r="EP16" i="3" s="1"/>
  <c r="EJ16" i="3"/>
  <c r="EI16" i="3"/>
  <c r="EK16" i="3" s="1"/>
  <c r="EE16" i="3"/>
  <c r="ED16" i="3"/>
  <c r="EF16" i="3" s="1"/>
  <c r="DZ16" i="3"/>
  <c r="DY16" i="3"/>
  <c r="EA16" i="3" s="1"/>
  <c r="DU16" i="3"/>
  <c r="DT16" i="3"/>
  <c r="DV16" i="3" s="1"/>
  <c r="DP16" i="3"/>
  <c r="DO16" i="3"/>
  <c r="DQ16" i="3" s="1"/>
  <c r="DK16" i="3"/>
  <c r="DJ16" i="3"/>
  <c r="DL16" i="3" s="1"/>
  <c r="DF16" i="3"/>
  <c r="DE16" i="3"/>
  <c r="DG16" i="3" s="1"/>
  <c r="DA16" i="3"/>
  <c r="CZ16" i="3"/>
  <c r="DB16" i="3" s="1"/>
  <c r="CV16" i="3"/>
  <c r="CU16" i="3"/>
  <c r="CW16" i="3" s="1"/>
  <c r="CQ16" i="3"/>
  <c r="CP16" i="3"/>
  <c r="CR16" i="3" s="1"/>
  <c r="CL16" i="3"/>
  <c r="CK16" i="3"/>
  <c r="CM16" i="3" s="1"/>
  <c r="CG16" i="3"/>
  <c r="CF16" i="3"/>
  <c r="CH16" i="3" s="1"/>
  <c r="CB16" i="3"/>
  <c r="CA16" i="3"/>
  <c r="CC16" i="3" s="1"/>
  <c r="BX16" i="3"/>
  <c r="BW16" i="3"/>
  <c r="BV16" i="3"/>
  <c r="BR16" i="3"/>
  <c r="BQ16" i="3"/>
  <c r="BS16" i="3" s="1"/>
  <c r="BM16" i="3"/>
  <c r="BL16" i="3"/>
  <c r="BN16" i="3" s="1"/>
  <c r="BH16" i="3"/>
  <c r="BG16" i="3"/>
  <c r="BI16" i="3" s="1"/>
  <c r="BC16" i="3"/>
  <c r="BB16" i="3"/>
  <c r="BD16" i="3" s="1"/>
  <c r="AY16" i="3"/>
  <c r="AX16" i="3"/>
  <c r="AW16" i="3"/>
  <c r="AS16" i="3"/>
  <c r="AR16" i="3"/>
  <c r="AT16" i="3" s="1"/>
  <c r="AN16" i="3"/>
  <c r="AM16" i="3"/>
  <c r="AO16" i="3" s="1"/>
  <c r="AI16" i="3"/>
  <c r="AH16" i="3"/>
  <c r="AJ16" i="3" s="1"/>
  <c r="AD16" i="3"/>
  <c r="AC16" i="3"/>
  <c r="AE16" i="3" s="1"/>
  <c r="Y16" i="3"/>
  <c r="X16" i="3"/>
  <c r="Z16" i="3" s="1"/>
  <c r="T16" i="3"/>
  <c r="S16" i="3"/>
  <c r="U16" i="3" s="1"/>
  <c r="O16" i="3"/>
  <c r="N16" i="3"/>
  <c r="P16" i="3" s="1"/>
  <c r="J16" i="3"/>
  <c r="I16" i="3"/>
  <c r="K16" i="3" s="1"/>
  <c r="F16" i="3"/>
  <c r="FI15" i="3"/>
  <c r="FH15" i="3"/>
  <c r="FJ15" i="3" s="1"/>
  <c r="FD15" i="3"/>
  <c r="FC15" i="3"/>
  <c r="FE15" i="3" s="1"/>
  <c r="EY15" i="3"/>
  <c r="EX15" i="3"/>
  <c r="EZ15" i="3" s="1"/>
  <c r="ET15" i="3"/>
  <c r="ES15" i="3"/>
  <c r="EU15" i="3" s="1"/>
  <c r="EO15" i="3"/>
  <c r="EN15" i="3"/>
  <c r="EP15" i="3" s="1"/>
  <c r="EJ15" i="3"/>
  <c r="EI15" i="3"/>
  <c r="EK15" i="3" s="1"/>
  <c r="EE15" i="3"/>
  <c r="ED15" i="3"/>
  <c r="EF15" i="3" s="1"/>
  <c r="DZ15" i="3"/>
  <c r="DY15" i="3"/>
  <c r="EA15" i="3" s="1"/>
  <c r="DU15" i="3"/>
  <c r="DT15" i="3"/>
  <c r="DV15" i="3" s="1"/>
  <c r="DP15" i="3"/>
  <c r="DO15" i="3"/>
  <c r="DQ15" i="3" s="1"/>
  <c r="DK15" i="3"/>
  <c r="DJ15" i="3"/>
  <c r="DL15" i="3" s="1"/>
  <c r="DF15" i="3"/>
  <c r="DE15" i="3"/>
  <c r="DG15" i="3" s="1"/>
  <c r="DA15" i="3"/>
  <c r="CZ15" i="3"/>
  <c r="DB15" i="3" s="1"/>
  <c r="CV15" i="3"/>
  <c r="CU15" i="3"/>
  <c r="CW15" i="3" s="1"/>
  <c r="CQ15" i="3"/>
  <c r="CP15" i="3"/>
  <c r="CR15" i="3" s="1"/>
  <c r="CL15" i="3"/>
  <c r="CK15" i="3"/>
  <c r="CM15" i="3" s="1"/>
  <c r="CG15" i="3"/>
  <c r="CF15" i="3"/>
  <c r="CH15" i="3" s="1"/>
  <c r="CB15" i="3"/>
  <c r="CA15" i="3"/>
  <c r="CC15" i="3" s="1"/>
  <c r="BX15" i="3"/>
  <c r="BW15" i="3"/>
  <c r="BV15" i="3"/>
  <c r="BR15" i="3"/>
  <c r="BQ15" i="3"/>
  <c r="BS15" i="3" s="1"/>
  <c r="BM15" i="3"/>
  <c r="BL15" i="3"/>
  <c r="BN15" i="3" s="1"/>
  <c r="BH15" i="3"/>
  <c r="BG15" i="3"/>
  <c r="BI15" i="3" s="1"/>
  <c r="BC15" i="3"/>
  <c r="BB15" i="3"/>
  <c r="BD15" i="3" s="1"/>
  <c r="AX15" i="3"/>
  <c r="AW15" i="3"/>
  <c r="AY15" i="3" s="1"/>
  <c r="AS15" i="3"/>
  <c r="AR15" i="3"/>
  <c r="AT15" i="3" s="1"/>
  <c r="AN15" i="3"/>
  <c r="AM15" i="3"/>
  <c r="AO15" i="3" s="1"/>
  <c r="AI15" i="3"/>
  <c r="AH15" i="3"/>
  <c r="AJ15" i="3" s="1"/>
  <c r="AD15" i="3"/>
  <c r="AC15" i="3"/>
  <c r="AE15" i="3" s="1"/>
  <c r="Y15" i="3"/>
  <c r="X15" i="3"/>
  <c r="Z15" i="3" s="1"/>
  <c r="T15" i="3"/>
  <c r="S15" i="3"/>
  <c r="U15" i="3" s="1"/>
  <c r="O15" i="3"/>
  <c r="N15" i="3"/>
  <c r="P15" i="3" s="1"/>
  <c r="J15" i="3"/>
  <c r="I15" i="3"/>
  <c r="K15" i="3" s="1"/>
  <c r="F15" i="3"/>
  <c r="FI14" i="3"/>
  <c r="FH14" i="3"/>
  <c r="FJ14" i="3" s="1"/>
  <c r="FD14" i="3"/>
  <c r="FC14" i="3"/>
  <c r="FE14" i="3" s="1"/>
  <c r="EY14" i="3"/>
  <c r="EX14" i="3"/>
  <c r="EZ14" i="3" s="1"/>
  <c r="ET14" i="3"/>
  <c r="ES14" i="3"/>
  <c r="EU14" i="3" s="1"/>
  <c r="EO14" i="3"/>
  <c r="EN14" i="3"/>
  <c r="EP14" i="3" s="1"/>
  <c r="EJ14" i="3"/>
  <c r="EI14" i="3"/>
  <c r="EK14" i="3" s="1"/>
  <c r="EE14" i="3"/>
  <c r="ED14" i="3"/>
  <c r="EF14" i="3" s="1"/>
  <c r="DZ14" i="3"/>
  <c r="DY14" i="3"/>
  <c r="EA14" i="3" s="1"/>
  <c r="DU14" i="3"/>
  <c r="DT14" i="3"/>
  <c r="DV14" i="3" s="1"/>
  <c r="DP14" i="3"/>
  <c r="DO14" i="3"/>
  <c r="DQ14" i="3" s="1"/>
  <c r="DK14" i="3"/>
  <c r="DJ14" i="3"/>
  <c r="DL14" i="3" s="1"/>
  <c r="DF14" i="3"/>
  <c r="DE14" i="3"/>
  <c r="DG14" i="3" s="1"/>
  <c r="DA14" i="3"/>
  <c r="CZ14" i="3"/>
  <c r="DB14" i="3" s="1"/>
  <c r="CV14" i="3"/>
  <c r="CU14" i="3"/>
  <c r="CW14" i="3" s="1"/>
  <c r="CQ14" i="3"/>
  <c r="CP14" i="3"/>
  <c r="CR14" i="3" s="1"/>
  <c r="CL14" i="3"/>
  <c r="CK14" i="3"/>
  <c r="CM14" i="3" s="1"/>
  <c r="CG14" i="3"/>
  <c r="CF14" i="3"/>
  <c r="CH14" i="3" s="1"/>
  <c r="CB14" i="3"/>
  <c r="CA14" i="3"/>
  <c r="CC14" i="3" s="1"/>
  <c r="BW14" i="3"/>
  <c r="BV14" i="3"/>
  <c r="BX14" i="3" s="1"/>
  <c r="BR14" i="3"/>
  <c r="BQ14" i="3"/>
  <c r="BS14" i="3" s="1"/>
  <c r="BM14" i="3"/>
  <c r="BL14" i="3"/>
  <c r="BN14" i="3" s="1"/>
  <c r="BH14" i="3"/>
  <c r="BG14" i="3"/>
  <c r="BI14" i="3" s="1"/>
  <c r="BC14" i="3"/>
  <c r="BB14" i="3"/>
  <c r="BD14" i="3" s="1"/>
  <c r="AX14" i="3"/>
  <c r="AW14" i="3"/>
  <c r="AY14" i="3" s="1"/>
  <c r="AS14" i="3"/>
  <c r="AR14" i="3"/>
  <c r="AT14" i="3" s="1"/>
  <c r="AO14" i="3"/>
  <c r="AN14" i="3"/>
  <c r="AM14" i="3"/>
  <c r="AI14" i="3"/>
  <c r="AH14" i="3"/>
  <c r="AJ14" i="3" s="1"/>
  <c r="AD14" i="3"/>
  <c r="AC14" i="3"/>
  <c r="AE14" i="3" s="1"/>
  <c r="Y14" i="3"/>
  <c r="X14" i="3"/>
  <c r="Z14" i="3" s="1"/>
  <c r="T14" i="3"/>
  <c r="S14" i="3"/>
  <c r="U14" i="3" s="1"/>
  <c r="O14" i="3"/>
  <c r="N14" i="3"/>
  <c r="P14" i="3" s="1"/>
  <c r="J14" i="3"/>
  <c r="I14" i="3"/>
  <c r="K14" i="3" s="1"/>
  <c r="F14" i="3"/>
  <c r="FI13" i="3"/>
  <c r="FH13" i="3"/>
  <c r="FJ13" i="3" s="1"/>
  <c r="FD13" i="3"/>
  <c r="FC13" i="3"/>
  <c r="FE13" i="3" s="1"/>
  <c r="EY13" i="3"/>
  <c r="EX13" i="3"/>
  <c r="EZ13" i="3" s="1"/>
  <c r="EU13" i="3"/>
  <c r="ET13" i="3"/>
  <c r="ES13" i="3"/>
  <c r="EO13" i="3"/>
  <c r="EN13" i="3"/>
  <c r="EP13" i="3" s="1"/>
  <c r="EJ13" i="3"/>
  <c r="EI13" i="3"/>
  <c r="EK13" i="3" s="1"/>
  <c r="EE13" i="3"/>
  <c r="ED13" i="3"/>
  <c r="EF13" i="3" s="1"/>
  <c r="DZ13" i="3"/>
  <c r="DY13" i="3"/>
  <c r="EA13" i="3" s="1"/>
  <c r="DU13" i="3"/>
  <c r="DT13" i="3"/>
  <c r="DV13" i="3" s="1"/>
  <c r="DP13" i="3"/>
  <c r="DO13" i="3"/>
  <c r="DQ13" i="3" s="1"/>
  <c r="DK13" i="3"/>
  <c r="DJ13" i="3"/>
  <c r="DL13" i="3" s="1"/>
  <c r="DF13" i="3"/>
  <c r="DE13" i="3"/>
  <c r="DG13" i="3" s="1"/>
  <c r="DA13" i="3"/>
  <c r="CZ13" i="3"/>
  <c r="DB13" i="3" s="1"/>
  <c r="CV13" i="3"/>
  <c r="CU13" i="3"/>
  <c r="CW13" i="3" s="1"/>
  <c r="CQ13" i="3"/>
  <c r="CP13" i="3"/>
  <c r="CR13" i="3" s="1"/>
  <c r="CL13" i="3"/>
  <c r="CK13" i="3"/>
  <c r="CM13" i="3" s="1"/>
  <c r="CG13" i="3"/>
  <c r="CF13" i="3"/>
  <c r="CH13" i="3" s="1"/>
  <c r="CB13" i="3"/>
  <c r="CA13" i="3"/>
  <c r="CC13" i="3" s="1"/>
  <c r="BW13" i="3"/>
  <c r="BV13" i="3"/>
  <c r="BX13" i="3" s="1"/>
  <c r="BR13" i="3"/>
  <c r="BQ13" i="3"/>
  <c r="BS13" i="3" s="1"/>
  <c r="BM13" i="3"/>
  <c r="BL13" i="3"/>
  <c r="BN13" i="3" s="1"/>
  <c r="BH13" i="3"/>
  <c r="BG13" i="3"/>
  <c r="BI13" i="3" s="1"/>
  <c r="BC13" i="3"/>
  <c r="BB13" i="3"/>
  <c r="BD13" i="3" s="1"/>
  <c r="AX13" i="3"/>
  <c r="AW13" i="3"/>
  <c r="AY13" i="3" s="1"/>
  <c r="AS13" i="3"/>
  <c r="AR13" i="3"/>
  <c r="AT13" i="3" s="1"/>
  <c r="AN13" i="3"/>
  <c r="AM13" i="3"/>
  <c r="AO13" i="3" s="1"/>
  <c r="AI13" i="3"/>
  <c r="AH13" i="3"/>
  <c r="AJ13" i="3" s="1"/>
  <c r="AD13" i="3"/>
  <c r="AC13" i="3"/>
  <c r="AE13" i="3" s="1"/>
  <c r="Y13" i="3"/>
  <c r="X13" i="3"/>
  <c r="Z13" i="3" s="1"/>
  <c r="T13" i="3"/>
  <c r="S13" i="3"/>
  <c r="U13" i="3" s="1"/>
  <c r="O13" i="3"/>
  <c r="N13" i="3"/>
  <c r="P13" i="3" s="1"/>
  <c r="K13" i="3"/>
  <c r="J13" i="3"/>
  <c r="I13" i="3"/>
  <c r="F13" i="3"/>
  <c r="FI12" i="3"/>
  <c r="FH12" i="3"/>
  <c r="FJ12" i="3" s="1"/>
  <c r="FD12" i="3"/>
  <c r="FC12" i="3"/>
  <c r="FE12" i="3" s="1"/>
  <c r="EY12" i="3"/>
  <c r="EX12" i="3"/>
  <c r="EZ12" i="3" s="1"/>
  <c r="ET12" i="3"/>
  <c r="ES12" i="3"/>
  <c r="EU12" i="3" s="1"/>
  <c r="EO12" i="3"/>
  <c r="EN12" i="3"/>
  <c r="EP12" i="3" s="1"/>
  <c r="EJ12" i="3"/>
  <c r="EI12" i="3"/>
  <c r="EK12" i="3" s="1"/>
  <c r="EE12" i="3"/>
  <c r="ED12" i="3"/>
  <c r="EF12" i="3" s="1"/>
  <c r="DZ12" i="3"/>
  <c r="DY12" i="3"/>
  <c r="EA12" i="3" s="1"/>
  <c r="DU12" i="3"/>
  <c r="DT12" i="3"/>
  <c r="DV12" i="3" s="1"/>
  <c r="DP12" i="3"/>
  <c r="DO12" i="3"/>
  <c r="DQ12" i="3" s="1"/>
  <c r="DK12" i="3"/>
  <c r="DJ12" i="3"/>
  <c r="DL12" i="3" s="1"/>
  <c r="DF12" i="3"/>
  <c r="DE12" i="3"/>
  <c r="DG12" i="3" s="1"/>
  <c r="DA12" i="3"/>
  <c r="CZ12" i="3"/>
  <c r="DB12" i="3" s="1"/>
  <c r="CV12" i="3"/>
  <c r="CU12" i="3"/>
  <c r="CW12" i="3" s="1"/>
  <c r="CQ12" i="3"/>
  <c r="CP12" i="3"/>
  <c r="CR12" i="3" s="1"/>
  <c r="CL12" i="3"/>
  <c r="CK12" i="3"/>
  <c r="CM12" i="3" s="1"/>
  <c r="CG12" i="3"/>
  <c r="CF12" i="3"/>
  <c r="CH12" i="3" s="1"/>
  <c r="CB12" i="3"/>
  <c r="CA12" i="3"/>
  <c r="CC12" i="3" s="1"/>
  <c r="BW12" i="3"/>
  <c r="BV12" i="3"/>
  <c r="BX12" i="3" s="1"/>
  <c r="BR12" i="3"/>
  <c r="BQ12" i="3"/>
  <c r="BS12" i="3" s="1"/>
  <c r="BM12" i="3"/>
  <c r="BL12" i="3"/>
  <c r="BN12" i="3" s="1"/>
  <c r="BH12" i="3"/>
  <c r="BG12" i="3"/>
  <c r="BI12" i="3" s="1"/>
  <c r="BC12" i="3"/>
  <c r="BB12" i="3"/>
  <c r="BD12" i="3" s="1"/>
  <c r="AX12" i="3"/>
  <c r="AW12" i="3"/>
  <c r="AY12" i="3" s="1"/>
  <c r="AS12" i="3"/>
  <c r="AR12" i="3"/>
  <c r="AT12" i="3" s="1"/>
  <c r="AN12" i="3"/>
  <c r="AM12" i="3"/>
  <c r="AO12" i="3" s="1"/>
  <c r="AI12" i="3"/>
  <c r="AH12" i="3"/>
  <c r="AJ12" i="3" s="1"/>
  <c r="AD12" i="3"/>
  <c r="AC12" i="3"/>
  <c r="AE12" i="3" s="1"/>
  <c r="Y12" i="3"/>
  <c r="X12" i="3"/>
  <c r="Z12" i="3" s="1"/>
  <c r="T12" i="3"/>
  <c r="S12" i="3"/>
  <c r="U12" i="3" s="1"/>
  <c r="O12" i="3"/>
  <c r="N12" i="3"/>
  <c r="P12" i="3" s="1"/>
  <c r="J12" i="3"/>
  <c r="I12" i="3"/>
  <c r="K12" i="3" s="1"/>
  <c r="F12" i="3"/>
  <c r="FI11" i="3"/>
  <c r="FH11" i="3"/>
  <c r="FJ11" i="3" s="1"/>
  <c r="FD11" i="3"/>
  <c r="FC11" i="3"/>
  <c r="FE11" i="3" s="1"/>
  <c r="EY11" i="3"/>
  <c r="EX11" i="3"/>
  <c r="EZ11" i="3" s="1"/>
  <c r="ET11" i="3"/>
  <c r="ES11" i="3"/>
  <c r="EU11" i="3" s="1"/>
  <c r="EP11" i="3"/>
  <c r="EO11" i="3"/>
  <c r="EN11" i="3"/>
  <c r="EJ11" i="3"/>
  <c r="EI11" i="3"/>
  <c r="EK11" i="3" s="1"/>
  <c r="EE11" i="3"/>
  <c r="ED11" i="3"/>
  <c r="EF11" i="3" s="1"/>
  <c r="DZ11" i="3"/>
  <c r="DY11" i="3"/>
  <c r="EA11" i="3" s="1"/>
  <c r="DU11" i="3"/>
  <c r="DT11" i="3"/>
  <c r="DV11" i="3" s="1"/>
  <c r="DP11" i="3"/>
  <c r="DO11" i="3"/>
  <c r="DQ11" i="3" s="1"/>
  <c r="DK11" i="3"/>
  <c r="DJ11" i="3"/>
  <c r="DL11" i="3" s="1"/>
  <c r="DF11" i="3"/>
  <c r="DE11" i="3"/>
  <c r="DG11" i="3" s="1"/>
  <c r="DA11" i="3"/>
  <c r="CZ11" i="3"/>
  <c r="DB11" i="3" s="1"/>
  <c r="CV11" i="3"/>
  <c r="CU11" i="3"/>
  <c r="CW11" i="3" s="1"/>
  <c r="CQ11" i="3"/>
  <c r="CP11" i="3"/>
  <c r="CR11" i="3" s="1"/>
  <c r="CL11" i="3"/>
  <c r="CK11" i="3"/>
  <c r="CM11" i="3" s="1"/>
  <c r="CG11" i="3"/>
  <c r="CF11" i="3"/>
  <c r="CH11" i="3" s="1"/>
  <c r="CB11" i="3"/>
  <c r="CA11" i="3"/>
  <c r="CC11" i="3" s="1"/>
  <c r="BW11" i="3"/>
  <c r="BV11" i="3"/>
  <c r="BX11" i="3" s="1"/>
  <c r="BR11" i="3"/>
  <c r="BQ11" i="3"/>
  <c r="BS11" i="3" s="1"/>
  <c r="BM11" i="3"/>
  <c r="BL11" i="3"/>
  <c r="BN11" i="3" s="1"/>
  <c r="BH11" i="3"/>
  <c r="BG11" i="3"/>
  <c r="BI11" i="3" s="1"/>
  <c r="BC11" i="3"/>
  <c r="BB11" i="3"/>
  <c r="BD11" i="3" s="1"/>
  <c r="AX11" i="3"/>
  <c r="AW11" i="3"/>
  <c r="AY11" i="3" s="1"/>
  <c r="AS11" i="3"/>
  <c r="AR11" i="3"/>
  <c r="AT11" i="3" s="1"/>
  <c r="AN11" i="3"/>
  <c r="AM11" i="3"/>
  <c r="AO11" i="3" s="1"/>
  <c r="AI11" i="3"/>
  <c r="AH11" i="3"/>
  <c r="AJ11" i="3" s="1"/>
  <c r="AD11" i="3"/>
  <c r="AC11" i="3"/>
  <c r="AE11" i="3" s="1"/>
  <c r="Y11" i="3"/>
  <c r="X11" i="3"/>
  <c r="Z11" i="3" s="1"/>
  <c r="T11" i="3"/>
  <c r="S11" i="3"/>
  <c r="U11" i="3" s="1"/>
  <c r="O11" i="3"/>
  <c r="N11" i="3"/>
  <c r="P11" i="3" s="1"/>
  <c r="J11" i="3"/>
  <c r="I11" i="3"/>
  <c r="K11" i="3" s="1"/>
  <c r="F11" i="3"/>
  <c r="FI10" i="3"/>
  <c r="FH10" i="3"/>
  <c r="FJ10" i="3" s="1"/>
  <c r="FD10" i="3"/>
  <c r="FC10" i="3"/>
  <c r="FE10" i="3" s="1"/>
  <c r="EY10" i="3"/>
  <c r="EX10" i="3"/>
  <c r="EZ10" i="3" s="1"/>
  <c r="ET10" i="3"/>
  <c r="ES10" i="3"/>
  <c r="EU10" i="3" s="1"/>
  <c r="EO10" i="3"/>
  <c r="EN10" i="3"/>
  <c r="EP10" i="3" s="1"/>
  <c r="EJ10" i="3"/>
  <c r="EI10" i="3"/>
  <c r="EK10" i="3" s="1"/>
  <c r="EE10" i="3"/>
  <c r="ED10" i="3"/>
  <c r="EF10" i="3" s="1"/>
  <c r="DZ10" i="3"/>
  <c r="DY10" i="3"/>
  <c r="EA10" i="3" s="1"/>
  <c r="DU10" i="3"/>
  <c r="DT10" i="3"/>
  <c r="DV10" i="3" s="1"/>
  <c r="DP10" i="3"/>
  <c r="DO10" i="3"/>
  <c r="DQ10" i="3" s="1"/>
  <c r="DK10" i="3"/>
  <c r="DJ10" i="3"/>
  <c r="DL10" i="3" s="1"/>
  <c r="DF10" i="3"/>
  <c r="DE10" i="3"/>
  <c r="DG10" i="3" s="1"/>
  <c r="DA10" i="3"/>
  <c r="CZ10" i="3"/>
  <c r="DB10" i="3" s="1"/>
  <c r="CW10" i="3"/>
  <c r="CV10" i="3"/>
  <c r="CU10" i="3"/>
  <c r="CQ10" i="3"/>
  <c r="CP10" i="3"/>
  <c r="CR10" i="3" s="1"/>
  <c r="CL10" i="3"/>
  <c r="CK10" i="3"/>
  <c r="CM10" i="3" s="1"/>
  <c r="CG10" i="3"/>
  <c r="CF10" i="3"/>
  <c r="CH10" i="3" s="1"/>
  <c r="CC10" i="3"/>
  <c r="CB10" i="3"/>
  <c r="CA10" i="3"/>
  <c r="BW10" i="3"/>
  <c r="BV10" i="3"/>
  <c r="BX10" i="3" s="1"/>
  <c r="BR10" i="3"/>
  <c r="BQ10" i="3"/>
  <c r="BS10" i="3" s="1"/>
  <c r="BM10" i="3"/>
  <c r="BL10" i="3"/>
  <c r="BN10" i="3" s="1"/>
  <c r="BH10" i="3"/>
  <c r="BG10" i="3"/>
  <c r="BI10" i="3" s="1"/>
  <c r="BC10" i="3"/>
  <c r="BB10" i="3"/>
  <c r="BD10" i="3" s="1"/>
  <c r="AX10" i="3"/>
  <c r="AW10" i="3"/>
  <c r="AY10" i="3" s="1"/>
  <c r="AS10" i="3"/>
  <c r="AR10" i="3"/>
  <c r="AT10" i="3" s="1"/>
  <c r="AN10" i="3"/>
  <c r="AM10" i="3"/>
  <c r="AO10" i="3" s="1"/>
  <c r="AI10" i="3"/>
  <c r="AH10" i="3"/>
  <c r="AJ10" i="3" s="1"/>
  <c r="AD10" i="3"/>
  <c r="AC10" i="3"/>
  <c r="AE10" i="3" s="1"/>
  <c r="Y10" i="3"/>
  <c r="X10" i="3"/>
  <c r="Z10" i="3" s="1"/>
  <c r="T10" i="3"/>
  <c r="S10" i="3"/>
  <c r="U10" i="3" s="1"/>
  <c r="O10" i="3"/>
  <c r="N10" i="3"/>
  <c r="P10" i="3" s="1"/>
  <c r="J10" i="3"/>
  <c r="I10" i="3"/>
  <c r="K10" i="3" s="1"/>
  <c r="F10" i="3"/>
  <c r="FI9" i="3"/>
  <c r="FH9" i="3"/>
  <c r="FJ9" i="3" s="1"/>
  <c r="FD9" i="3"/>
  <c r="FC9" i="3"/>
  <c r="FE9" i="3" s="1"/>
  <c r="EY9" i="3"/>
  <c r="EX9" i="3"/>
  <c r="EZ9" i="3" s="1"/>
  <c r="ET9" i="3"/>
  <c r="ES9" i="3"/>
  <c r="EU9" i="3" s="1"/>
  <c r="EO9" i="3"/>
  <c r="EN9" i="3"/>
  <c r="EP9" i="3" s="1"/>
  <c r="EJ9" i="3"/>
  <c r="EI9" i="3"/>
  <c r="EK9" i="3" s="1"/>
  <c r="EE9" i="3"/>
  <c r="ED9" i="3"/>
  <c r="EF9" i="3" s="1"/>
  <c r="DZ9" i="3"/>
  <c r="DY9" i="3"/>
  <c r="EA9" i="3" s="1"/>
  <c r="DU9" i="3"/>
  <c r="DT9" i="3"/>
  <c r="DV9" i="3" s="1"/>
  <c r="DP9" i="3"/>
  <c r="DO9" i="3"/>
  <c r="DQ9" i="3" s="1"/>
  <c r="DK9" i="3"/>
  <c r="DJ9" i="3"/>
  <c r="DL9" i="3" s="1"/>
  <c r="DF9" i="3"/>
  <c r="DE9" i="3"/>
  <c r="DG9" i="3" s="1"/>
  <c r="DA9" i="3"/>
  <c r="CZ9" i="3"/>
  <c r="DB9" i="3" s="1"/>
  <c r="CV9" i="3"/>
  <c r="CU9" i="3"/>
  <c r="CW9" i="3" s="1"/>
  <c r="CR9" i="3"/>
  <c r="CQ9" i="3"/>
  <c r="CP9" i="3"/>
  <c r="CL9" i="3"/>
  <c r="CK9" i="3"/>
  <c r="CM9" i="3" s="1"/>
  <c r="CG9" i="3"/>
  <c r="CF9" i="3"/>
  <c r="CH9" i="3" s="1"/>
  <c r="CB9" i="3"/>
  <c r="CA9" i="3"/>
  <c r="CC9" i="3" s="1"/>
  <c r="BW9" i="3"/>
  <c r="BV9" i="3"/>
  <c r="BX9" i="3" s="1"/>
  <c r="BR9" i="3"/>
  <c r="BQ9" i="3"/>
  <c r="BS9" i="3" s="1"/>
  <c r="BM9" i="3"/>
  <c r="BL9" i="3"/>
  <c r="BN9" i="3" s="1"/>
  <c r="BH9" i="3"/>
  <c r="BG9" i="3"/>
  <c r="BI9" i="3" s="1"/>
  <c r="BC9" i="3"/>
  <c r="BB9" i="3"/>
  <c r="BD9" i="3" s="1"/>
  <c r="AX9" i="3"/>
  <c r="AW9" i="3"/>
  <c r="AY9" i="3" s="1"/>
  <c r="AS9" i="3"/>
  <c r="AR9" i="3"/>
  <c r="AT9" i="3" s="1"/>
  <c r="AN9" i="3"/>
  <c r="AM9" i="3"/>
  <c r="AO9" i="3" s="1"/>
  <c r="AI9" i="3"/>
  <c r="AH9" i="3"/>
  <c r="AJ9" i="3" s="1"/>
  <c r="AD9" i="3"/>
  <c r="AC9" i="3"/>
  <c r="AE9" i="3" s="1"/>
  <c r="Y9" i="3"/>
  <c r="X9" i="3"/>
  <c r="Z9" i="3" s="1"/>
  <c r="T9" i="3"/>
  <c r="S9" i="3"/>
  <c r="U9" i="3" s="1"/>
  <c r="O9" i="3"/>
  <c r="N9" i="3"/>
  <c r="P9" i="3" s="1"/>
  <c r="J9" i="3"/>
  <c r="I9" i="3"/>
  <c r="K9" i="3" s="1"/>
  <c r="F9" i="3"/>
  <c r="FI8" i="3"/>
  <c r="FH8" i="3"/>
  <c r="FJ8" i="3" s="1"/>
  <c r="FD8" i="3"/>
  <c r="FC8" i="3"/>
  <c r="FE8" i="3" s="1"/>
  <c r="EY8" i="3"/>
  <c r="EX8" i="3"/>
  <c r="EZ8" i="3" s="1"/>
  <c r="ET8" i="3"/>
  <c r="ES8" i="3"/>
  <c r="EU8" i="3" s="1"/>
  <c r="EO8" i="3"/>
  <c r="EN8" i="3"/>
  <c r="EP8" i="3" s="1"/>
  <c r="EJ8" i="3"/>
  <c r="EI8" i="3"/>
  <c r="EK8" i="3" s="1"/>
  <c r="EE8" i="3"/>
  <c r="ED8" i="3"/>
  <c r="EF8" i="3" s="1"/>
  <c r="DZ8" i="3"/>
  <c r="DY8" i="3"/>
  <c r="EA8" i="3" s="1"/>
  <c r="DU8" i="3"/>
  <c r="DT8" i="3"/>
  <c r="DV8" i="3" s="1"/>
  <c r="DP8" i="3"/>
  <c r="DO8" i="3"/>
  <c r="DQ8" i="3" s="1"/>
  <c r="DK8" i="3"/>
  <c r="DJ8" i="3"/>
  <c r="DL8" i="3" s="1"/>
  <c r="DF8" i="3"/>
  <c r="DE8" i="3"/>
  <c r="DG8" i="3" s="1"/>
  <c r="DA8" i="3"/>
  <c r="CZ8" i="3"/>
  <c r="DB8" i="3" s="1"/>
  <c r="CV8" i="3"/>
  <c r="CU8" i="3"/>
  <c r="CW8" i="3" s="1"/>
  <c r="CQ8" i="3"/>
  <c r="CP8" i="3"/>
  <c r="CR8" i="3" s="1"/>
  <c r="CL8" i="3"/>
  <c r="CK8" i="3"/>
  <c r="CM8" i="3" s="1"/>
  <c r="CG8" i="3"/>
  <c r="CF8" i="3"/>
  <c r="CH8" i="3" s="1"/>
  <c r="CB8" i="3"/>
  <c r="CA8" i="3"/>
  <c r="CC8" i="3" s="1"/>
  <c r="BW8" i="3"/>
  <c r="BV8" i="3"/>
  <c r="BX8" i="3" s="1"/>
  <c r="BR8" i="3"/>
  <c r="BQ8" i="3"/>
  <c r="BS8" i="3" s="1"/>
  <c r="BM8" i="3"/>
  <c r="BL8" i="3"/>
  <c r="BN8" i="3" s="1"/>
  <c r="BH8" i="3"/>
  <c r="BG8" i="3"/>
  <c r="BI8" i="3" s="1"/>
  <c r="BC8" i="3"/>
  <c r="BB8" i="3"/>
  <c r="BD8" i="3" s="1"/>
  <c r="AX8" i="3"/>
  <c r="AW8" i="3"/>
  <c r="AY8" i="3" s="1"/>
  <c r="AS8" i="3"/>
  <c r="AR8" i="3"/>
  <c r="AT8" i="3" s="1"/>
  <c r="AN8" i="3"/>
  <c r="AM8" i="3"/>
  <c r="AO8" i="3" s="1"/>
  <c r="AI8" i="3"/>
  <c r="AH8" i="3"/>
  <c r="AJ8" i="3" s="1"/>
  <c r="AE8" i="3"/>
  <c r="AD8" i="3"/>
  <c r="AC8" i="3"/>
  <c r="Y8" i="3"/>
  <c r="X8" i="3"/>
  <c r="Z8" i="3" s="1"/>
  <c r="T8" i="3"/>
  <c r="S8" i="3"/>
  <c r="U8" i="3" s="1"/>
  <c r="O8" i="3"/>
  <c r="N8" i="3"/>
  <c r="P8" i="3" s="1"/>
  <c r="J8" i="3"/>
  <c r="I8" i="3"/>
  <c r="K8" i="3" s="1"/>
  <c r="F8" i="3"/>
  <c r="FJ7" i="3"/>
  <c r="FI7" i="3"/>
  <c r="FH7" i="3"/>
  <c r="FD7" i="3"/>
  <c r="FC7" i="3"/>
  <c r="FE7" i="3" s="1"/>
  <c r="EY7" i="3"/>
  <c r="EX7" i="3"/>
  <c r="EZ7" i="3" s="1"/>
  <c r="ET7" i="3"/>
  <c r="ES7" i="3"/>
  <c r="EU7" i="3" s="1"/>
  <c r="EO7" i="3"/>
  <c r="EN7" i="3"/>
  <c r="EP7" i="3" s="1"/>
  <c r="EJ7" i="3"/>
  <c r="EI7" i="3"/>
  <c r="EK7" i="3" s="1"/>
  <c r="EE7" i="3"/>
  <c r="ED7" i="3"/>
  <c r="EF7" i="3" s="1"/>
  <c r="DZ7" i="3"/>
  <c r="DY7" i="3"/>
  <c r="EA7" i="3" s="1"/>
  <c r="DU7" i="3"/>
  <c r="DT7" i="3"/>
  <c r="DV7" i="3" s="1"/>
  <c r="DP7" i="3"/>
  <c r="DO7" i="3"/>
  <c r="DQ7" i="3" s="1"/>
  <c r="DL7" i="3"/>
  <c r="DK7" i="3"/>
  <c r="DJ7" i="3"/>
  <c r="DF7" i="3"/>
  <c r="DE7" i="3"/>
  <c r="DG7" i="3" s="1"/>
  <c r="DA7" i="3"/>
  <c r="CZ7" i="3"/>
  <c r="DB7" i="3" s="1"/>
  <c r="CV7" i="3"/>
  <c r="CU7" i="3"/>
  <c r="CW7" i="3" s="1"/>
  <c r="CQ7" i="3"/>
  <c r="CP7" i="3"/>
  <c r="CR7" i="3" s="1"/>
  <c r="CL7" i="3"/>
  <c r="CK7" i="3"/>
  <c r="CM7" i="3" s="1"/>
  <c r="CG7" i="3"/>
  <c r="CF7" i="3"/>
  <c r="CH7" i="3" s="1"/>
  <c r="CB7" i="3"/>
  <c r="CA7" i="3"/>
  <c r="CC7" i="3" s="1"/>
  <c r="BW7" i="3"/>
  <c r="BV7" i="3"/>
  <c r="BX7" i="3" s="1"/>
  <c r="BR7" i="3"/>
  <c r="BQ7" i="3"/>
  <c r="BS7" i="3" s="1"/>
  <c r="BM7" i="3"/>
  <c r="BL7" i="3"/>
  <c r="BN7" i="3" s="1"/>
  <c r="BH7" i="3"/>
  <c r="BG7" i="3"/>
  <c r="BI7" i="3" s="1"/>
  <c r="BC7" i="3"/>
  <c r="BB7" i="3"/>
  <c r="BD7" i="3" s="1"/>
  <c r="AX7" i="3"/>
  <c r="AW7" i="3"/>
  <c r="AY7" i="3" s="1"/>
  <c r="AS7" i="3"/>
  <c r="AR7" i="3"/>
  <c r="AT7" i="3" s="1"/>
  <c r="AN7" i="3"/>
  <c r="AM7" i="3"/>
  <c r="AO7" i="3" s="1"/>
  <c r="AI7" i="3"/>
  <c r="AH7" i="3"/>
  <c r="AJ7" i="3" s="1"/>
  <c r="AD7" i="3"/>
  <c r="AC7" i="3"/>
  <c r="AE7" i="3" s="1"/>
  <c r="Y7" i="3"/>
  <c r="X7" i="3"/>
  <c r="Z7" i="3" s="1"/>
  <c r="T7" i="3"/>
  <c r="S7" i="3"/>
  <c r="U7" i="3" s="1"/>
  <c r="O7" i="3"/>
  <c r="N7" i="3"/>
  <c r="P7" i="3" s="1"/>
  <c r="J7" i="3"/>
  <c r="I7" i="3"/>
  <c r="K7" i="3" s="1"/>
  <c r="F7" i="3"/>
  <c r="FI6" i="3"/>
  <c r="FH6" i="3"/>
  <c r="FJ6" i="3" s="1"/>
  <c r="FD6" i="3"/>
  <c r="FC6" i="3"/>
  <c r="FE6" i="3" s="1"/>
  <c r="EY6" i="3"/>
  <c r="EX6" i="3"/>
  <c r="EZ6" i="3" s="1"/>
  <c r="ET6" i="3"/>
  <c r="ES6" i="3"/>
  <c r="EU6" i="3" s="1"/>
  <c r="EO6" i="3"/>
  <c r="EN6" i="3"/>
  <c r="EP6" i="3" s="1"/>
  <c r="EJ6" i="3"/>
  <c r="EI6" i="3"/>
  <c r="EK6" i="3" s="1"/>
  <c r="EE6" i="3"/>
  <c r="ED6" i="3"/>
  <c r="EF6" i="3" s="1"/>
  <c r="EA6" i="3"/>
  <c r="DZ6" i="3"/>
  <c r="DY6" i="3"/>
  <c r="DU6" i="3"/>
  <c r="DT6" i="3"/>
  <c r="DV6" i="3" s="1"/>
  <c r="DP6" i="3"/>
  <c r="DO6" i="3"/>
  <c r="DQ6" i="3" s="1"/>
  <c r="DK6" i="3"/>
  <c r="DJ6" i="3"/>
  <c r="DL6" i="3" s="1"/>
  <c r="DF6" i="3"/>
  <c r="DE6" i="3"/>
  <c r="DG6" i="3" s="1"/>
  <c r="DB6" i="3"/>
  <c r="DA6" i="3"/>
  <c r="CZ6" i="3"/>
  <c r="CV6" i="3"/>
  <c r="CU6" i="3"/>
  <c r="CW6" i="3" s="1"/>
  <c r="CQ6" i="3"/>
  <c r="CP6" i="3"/>
  <c r="CR6" i="3" s="1"/>
  <c r="CL6" i="3"/>
  <c r="CK6" i="3"/>
  <c r="CM6" i="3" s="1"/>
  <c r="CG6" i="3"/>
  <c r="CF6" i="3"/>
  <c r="CH6" i="3" s="1"/>
  <c r="CB6" i="3"/>
  <c r="CA6" i="3"/>
  <c r="CC6" i="3" s="1"/>
  <c r="BW6" i="3"/>
  <c r="BV6" i="3"/>
  <c r="BX6" i="3" s="1"/>
  <c r="BR6" i="3"/>
  <c r="BQ6" i="3"/>
  <c r="BS6" i="3" s="1"/>
  <c r="BM6" i="3"/>
  <c r="BL6" i="3"/>
  <c r="BN6" i="3" s="1"/>
  <c r="BH6" i="3"/>
  <c r="BG6" i="3"/>
  <c r="BI6" i="3" s="1"/>
  <c r="BC6" i="3"/>
  <c r="BB6" i="3"/>
  <c r="BD6" i="3" s="1"/>
  <c r="AX6" i="3"/>
  <c r="AW6" i="3"/>
  <c r="AY6" i="3" s="1"/>
  <c r="AS6" i="3"/>
  <c r="AR6" i="3"/>
  <c r="AT6" i="3" s="1"/>
  <c r="AN6" i="3"/>
  <c r="AM6" i="3"/>
  <c r="AO6" i="3" s="1"/>
  <c r="AI6" i="3"/>
  <c r="AH6" i="3"/>
  <c r="AJ6" i="3" s="1"/>
  <c r="AD6" i="3"/>
  <c r="AC6" i="3"/>
  <c r="AE6" i="3" s="1"/>
  <c r="Y6" i="3"/>
  <c r="X6" i="3"/>
  <c r="Z6" i="3" s="1"/>
  <c r="T6" i="3"/>
  <c r="S6" i="3"/>
  <c r="U6" i="3" s="1"/>
  <c r="O6" i="3"/>
  <c r="N6" i="3"/>
  <c r="P6" i="3" s="1"/>
  <c r="J6" i="3"/>
  <c r="I6" i="3"/>
  <c r="K6" i="3" s="1"/>
  <c r="F6" i="3"/>
</calcChain>
</file>

<file path=xl/sharedStrings.xml><?xml version="1.0" encoding="utf-8"?>
<sst xmlns="http://schemas.openxmlformats.org/spreadsheetml/2006/main" count="264" uniqueCount="72">
  <si>
    <t>Չ/Հ</t>
  </si>
  <si>
    <t>Սարքավորման անվանումը</t>
  </si>
  <si>
    <t>CPV կոդը</t>
  </si>
  <si>
    <t>Քանակ</t>
  </si>
  <si>
    <t>Նախահաշվային</t>
  </si>
  <si>
    <t>Միավորի գին/ ՀՀ դրամ</t>
  </si>
  <si>
    <t>Գնման գին/ ՀՀ դրամ</t>
  </si>
  <si>
    <t>Նախնական առաջարկ</t>
  </si>
  <si>
    <t>Վերջնական առաջարկ</t>
  </si>
  <si>
    <t>Արժեք</t>
  </si>
  <si>
    <t>ԱԱՀ</t>
  </si>
  <si>
    <t>Գումար</t>
  </si>
  <si>
    <t>Միավորի գին                      առանց ԱԱՀ-ով</t>
  </si>
  <si>
    <t>Միավորի գին                      ԱԱՀ-ով</t>
  </si>
  <si>
    <t>38431340/</t>
  </si>
  <si>
    <t>42941160/</t>
  </si>
  <si>
    <t>33141223/</t>
  </si>
  <si>
    <t>33161180/</t>
  </si>
  <si>
    <t>«Տեխնո-Մ» ՍՊԸ</t>
  </si>
  <si>
    <t>ՕԼ ՔՎՈԼԻԹԻ ՍՊԸ</t>
  </si>
  <si>
    <t>Իվաֆարմ ՍՊԸ</t>
  </si>
  <si>
    <t>&lt;&lt;ԲԵՍԹ ԹՐԵՅԴԻՆԳ 20&gt;&gt; ՍՊԸ</t>
  </si>
  <si>
    <t>Մանրէազերծիչ չոր օդային</t>
  </si>
  <si>
    <t>Ավտոկլավ սեղանի 20 լիտրանոց</t>
  </si>
  <si>
    <t>Վիրաբուժական ճակատային լույս</t>
  </si>
  <si>
    <t>ԷՍԳ շարժական</t>
  </si>
  <si>
    <t>Կշեռք մանկական հասակաչափով</t>
  </si>
  <si>
    <t>Կշեռք մեծահասակի հասակաչափով</t>
  </si>
  <si>
    <t>Հետազոտման լամպ</t>
  </si>
  <si>
    <t>Բժշկական նեբուլայզեր (ինհալատոր)</t>
  </si>
  <si>
    <t>Պտղի մոնիտոր</t>
  </si>
  <si>
    <t>Շարժական վերակենդանացման սեղան նորածինների համար</t>
  </si>
  <si>
    <t>Օտոսկոպ</t>
  </si>
  <si>
    <t>Թոքերի ֆունկցիայի թեստերի վերլուծիչ / սպիրոմետր</t>
  </si>
  <si>
    <t>Հոլտեր համակարգ իր ծրագրով</t>
  </si>
  <si>
    <t>Արյան գազերի և էլեկտրոլիտների վերլուծիչ</t>
  </si>
  <si>
    <t>Բժշկական օպտոմետրիայի ավտոմատ ռեֆրակտոմետր</t>
  </si>
  <si>
    <t>Լաբորատոր սառնարան</t>
  </si>
  <si>
    <t>Պատվաստանյութերի սառնարան</t>
  </si>
  <si>
    <t xml:space="preserve">Սառնարան դեղորայքի պահպանման համար </t>
  </si>
  <si>
    <t>Ռոտտա ապարատ</t>
  </si>
  <si>
    <t>Օֆտալմոսկոպ</t>
  </si>
  <si>
    <t>CO2 ինկուբատոր</t>
  </si>
  <si>
    <t>Օպտիկական լինզաների հավաքածու</t>
  </si>
  <si>
    <t>Սթրես թեստային համակարգ (տրեդմիլ)</t>
  </si>
  <si>
    <t>Ճեղքվածքային լամպի մանրադիտակ</t>
  </si>
  <si>
    <t>33191100/</t>
  </si>
  <si>
    <t>33191110/</t>
  </si>
  <si>
    <t>33121150/</t>
  </si>
  <si>
    <t>42921180/</t>
  </si>
  <si>
    <t>33151250/</t>
  </si>
  <si>
    <t>33191550/</t>
  </si>
  <si>
    <t>33191200/</t>
  </si>
  <si>
    <t>33121240/</t>
  </si>
  <si>
    <t>33121200/</t>
  </si>
  <si>
    <t>33121160/</t>
  </si>
  <si>
    <t>39711160/</t>
  </si>
  <si>
    <t>39711110/</t>
  </si>
  <si>
    <t>33141179/</t>
  </si>
  <si>
    <t>ԱՁ Հասմիկ Օհանյան</t>
  </si>
  <si>
    <t>«Անիմեդ» ՍՊԸ</t>
  </si>
  <si>
    <t>«Մեդէքսպերտ» ՍՊԸ</t>
  </si>
  <si>
    <t>«Ֆարմատեք» ՓԲԸ</t>
  </si>
  <si>
    <t xml:space="preserve"> «Սիսիանի ԲԿ» ՓԲԸ հագեցման համար անհրաժեշտ բժշկական սարքավորումների ձեռք բերման նպատակով կազմակերպված ՀՀ ԱՆ ԷԱՃԱՊՁԲ-2026/41 ծածկագրով գնման ընթացակարգի գնային առաջարկները մինչև հակադարձ աճուրդը և 20.04.2026թ. Կայացած հակադարձ աճուրդից հետո</t>
  </si>
  <si>
    <t>«ԷյԷյ Ինժենիրինգ» ՍՊԸ</t>
  </si>
  <si>
    <t>«Երմեդ» ՍՊԸ</t>
  </si>
  <si>
    <t>«Յունիմեդ» ՍՊԸ</t>
  </si>
  <si>
    <t>«Մեդթրեյդ» ՍՊԸ</t>
  </si>
  <si>
    <t>«Ար. Մեդտեխնիկա» ՍՊԸ</t>
  </si>
  <si>
    <t>«Բի Թու Բի» ՍՊԸ</t>
  </si>
  <si>
    <t>«Մեդպրո» ՍՊԸ</t>
  </si>
  <si>
    <t>«ԷՄ ՊԼՅՈՒՍ» ՍՊՒԺԸ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</si>
</sst>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885BA-3637-4616-8320-835DF3C1EEBA}">
  <dimension ref="A1:FJ32"/>
  <sheetViews>
    <sheetView tabSelected="1" zoomScale="80" zoomScaleNormal="80" workbookViewId="0">
      <pane xSplit="11" ySplit="5" topLeftCell="L6" activePane="bottomRight" state="frozen"/>
      <selection pane="topRight" activeCell="L1" sqref="L1"/>
      <selection pane="bottomLeft" activeCell="A6" sqref="A6"/>
      <selection pane="bottomRight" activeCell="A30" sqref="A30:XFD30"/>
    </sheetView>
  </sheetViews>
  <sheetFormatPr defaultColWidth="9.140625" defaultRowHeight="13.5" x14ac:dyDescent="0.25"/>
  <cols>
    <col min="1" max="1" width="4.42578125" style="2" customWidth="1"/>
    <col min="2" max="2" width="24.28515625" style="2" customWidth="1"/>
    <col min="3" max="3" width="14.5703125" style="2" customWidth="1"/>
    <col min="4" max="4" width="9.28515625" style="2" customWidth="1"/>
    <col min="5" max="5" width="15.7109375" style="2" customWidth="1"/>
    <col min="6" max="6" width="17" style="2" customWidth="1"/>
    <col min="7" max="7" width="17.85546875" style="2" hidden="1" customWidth="1"/>
    <col min="8" max="8" width="13.42578125" style="2" hidden="1" customWidth="1"/>
    <col min="9" max="9" width="19.140625" style="2" hidden="1" customWidth="1"/>
    <col min="10" max="11" width="16.140625" style="2" hidden="1" customWidth="1"/>
    <col min="12" max="12" width="14.28515625" style="2" customWidth="1"/>
    <col min="13" max="13" width="13" style="2" customWidth="1"/>
    <col min="14" max="14" width="17.42578125" style="2" customWidth="1"/>
    <col min="15" max="16" width="14.85546875" style="2" customWidth="1"/>
    <col min="17" max="17" width="17.28515625" style="2" hidden="1" customWidth="1"/>
    <col min="18" max="18" width="7.7109375" style="2" hidden="1" customWidth="1"/>
    <col min="19" max="19" width="16" style="2" hidden="1" customWidth="1"/>
    <col min="20" max="20" width="15.42578125" style="2" hidden="1" customWidth="1"/>
    <col min="21" max="21" width="16.5703125" style="2" hidden="1" customWidth="1"/>
    <col min="22" max="22" width="17.140625" style="2" customWidth="1"/>
    <col min="23" max="23" width="9.7109375" style="2" customWidth="1"/>
    <col min="24" max="24" width="17" style="2" customWidth="1"/>
    <col min="25" max="25" width="15.42578125" style="2" customWidth="1"/>
    <col min="26" max="26" width="15.28515625" style="2" customWidth="1"/>
    <col min="27" max="27" width="16" style="2" hidden="1" customWidth="1"/>
    <col min="28" max="28" width="14.85546875" style="2" hidden="1" customWidth="1"/>
    <col min="29" max="29" width="16.42578125" style="2" hidden="1" customWidth="1"/>
    <col min="30" max="30" width="15.85546875" style="2" hidden="1" customWidth="1"/>
    <col min="31" max="31" width="15.28515625" style="2" hidden="1" customWidth="1"/>
    <col min="32" max="32" width="14.42578125" style="2" customWidth="1"/>
    <col min="33" max="33" width="12.7109375" style="2" customWidth="1"/>
    <col min="34" max="34" width="16.85546875" style="2" customWidth="1"/>
    <col min="35" max="36" width="14.5703125" style="2" customWidth="1"/>
    <col min="37" max="37" width="19" style="2" hidden="1" customWidth="1"/>
    <col min="38" max="38" width="18.5703125" style="2" hidden="1" customWidth="1"/>
    <col min="39" max="39" width="18.85546875" style="2" hidden="1" customWidth="1"/>
    <col min="40" max="40" width="20.7109375" style="2" hidden="1" customWidth="1"/>
    <col min="41" max="41" width="19.7109375" style="2" hidden="1" customWidth="1"/>
    <col min="42" max="42" width="15.42578125" style="2" customWidth="1"/>
    <col min="43" max="43" width="14" style="2" customWidth="1"/>
    <col min="44" max="44" width="15" style="2" customWidth="1"/>
    <col min="45" max="45" width="14.7109375" style="2" customWidth="1"/>
    <col min="46" max="46" width="16.5703125" style="2" customWidth="1"/>
    <col min="47" max="47" width="15" style="2" hidden="1" customWidth="1"/>
    <col min="48" max="48" width="15.42578125" style="2" hidden="1" customWidth="1"/>
    <col min="49" max="49" width="17.5703125" style="2" hidden="1" customWidth="1"/>
    <col min="50" max="50" width="15.140625" style="2" hidden="1" customWidth="1"/>
    <col min="51" max="51" width="15.7109375" style="2" hidden="1" customWidth="1"/>
    <col min="52" max="52" width="13.85546875" style="2" customWidth="1"/>
    <col min="53" max="53" width="13" style="2" customWidth="1"/>
    <col min="54" max="54" width="15.42578125" style="2" customWidth="1"/>
    <col min="55" max="56" width="14" style="2" customWidth="1"/>
    <col min="57" max="57" width="16.42578125" style="2" hidden="1" customWidth="1"/>
    <col min="58" max="58" width="13.42578125" style="2" hidden="1" customWidth="1"/>
    <col min="59" max="59" width="16.42578125" style="2" hidden="1" customWidth="1"/>
    <col min="60" max="60" width="15" style="2" hidden="1" customWidth="1"/>
    <col min="61" max="61" width="16" style="2" hidden="1" customWidth="1"/>
    <col min="62" max="62" width="15.5703125" style="2" customWidth="1"/>
    <col min="63" max="63" width="14.7109375" style="2" customWidth="1"/>
    <col min="64" max="64" width="17.140625" style="2" customWidth="1"/>
    <col min="65" max="65" width="16.42578125" style="2" customWidth="1"/>
    <col min="66" max="66" width="15.28515625" style="2" customWidth="1"/>
    <col min="67" max="68" width="16.28515625" style="2" hidden="1" customWidth="1"/>
    <col min="69" max="69" width="17.5703125" style="2" hidden="1" customWidth="1"/>
    <col min="70" max="70" width="15.140625" style="2" hidden="1" customWidth="1"/>
    <col min="71" max="71" width="16.140625" style="2" hidden="1" customWidth="1"/>
    <col min="72" max="72" width="16.85546875" style="2" customWidth="1"/>
    <col min="73" max="73" width="15.85546875" style="2" customWidth="1"/>
    <col min="74" max="74" width="15.28515625" style="2" customWidth="1"/>
    <col min="75" max="76" width="16.85546875" style="2" customWidth="1"/>
    <col min="77" max="77" width="21.28515625" style="2" hidden="1" customWidth="1"/>
    <col min="78" max="78" width="20.42578125" style="2" hidden="1" customWidth="1"/>
    <col min="79" max="81" width="19.42578125" style="2" hidden="1" customWidth="1"/>
    <col min="82" max="82" width="12.42578125" style="2" customWidth="1"/>
    <col min="83" max="83" width="12.140625" style="2" customWidth="1"/>
    <col min="84" max="84" width="15.7109375" style="2" customWidth="1"/>
    <col min="85" max="86" width="13.140625" style="2" customWidth="1"/>
    <col min="87" max="87" width="15" style="2" hidden="1" customWidth="1"/>
    <col min="88" max="88" width="12.140625" style="2" hidden="1" customWidth="1"/>
    <col min="89" max="89" width="15.42578125" style="2" hidden="1" customWidth="1"/>
    <col min="90" max="91" width="14.85546875" style="2" hidden="1" customWidth="1"/>
    <col min="92" max="92" width="15.42578125" style="2" customWidth="1"/>
    <col min="93" max="93" width="12.140625" style="2" customWidth="1"/>
    <col min="94" max="94" width="16.28515625" style="2" customWidth="1"/>
    <col min="95" max="96" width="13.5703125" style="2" customWidth="1"/>
    <col min="97" max="97" width="15.140625" style="2" hidden="1" customWidth="1"/>
    <col min="98" max="98" width="12.7109375" style="2" hidden="1" customWidth="1"/>
    <col min="99" max="99" width="16.28515625" style="2" hidden="1" customWidth="1"/>
    <col min="100" max="101" width="13.5703125" style="2" hidden="1" customWidth="1"/>
    <col min="102" max="102" width="15.85546875" style="2" customWidth="1"/>
    <col min="103" max="103" width="13.5703125" style="2" customWidth="1"/>
    <col min="104" max="104" width="15.85546875" style="2" customWidth="1"/>
    <col min="105" max="106" width="13.5703125" style="2" customWidth="1"/>
    <col min="107" max="107" width="15.7109375" style="2" hidden="1" customWidth="1"/>
    <col min="108" max="108" width="13.140625" style="2" hidden="1" customWidth="1"/>
    <col min="109" max="109" width="16.85546875" style="2" hidden="1" customWidth="1"/>
    <col min="110" max="110" width="14.85546875" style="2" hidden="1" customWidth="1"/>
    <col min="111" max="111" width="16.42578125" style="2" hidden="1" customWidth="1"/>
    <col min="112" max="112" width="14.85546875" style="2" customWidth="1"/>
    <col min="113" max="113" width="9.28515625" style="2" customWidth="1"/>
    <col min="114" max="114" width="15.42578125" style="2" customWidth="1"/>
    <col min="115" max="115" width="14.85546875" style="2" customWidth="1"/>
    <col min="116" max="116" width="16.7109375" style="2" customWidth="1"/>
    <col min="117" max="117" width="16.28515625" style="2" hidden="1" customWidth="1"/>
    <col min="118" max="118" width="15.7109375" style="2" hidden="1" customWidth="1"/>
    <col min="119" max="119" width="16.7109375" style="2" hidden="1" customWidth="1"/>
    <col min="120" max="121" width="15.42578125" style="2" hidden="1" customWidth="1"/>
    <col min="122" max="122" width="14.7109375" style="2" customWidth="1"/>
    <col min="123" max="123" width="10.28515625" style="2" customWidth="1"/>
    <col min="124" max="124" width="16.28515625" style="2" customWidth="1"/>
    <col min="125" max="126" width="18.42578125" style="2" customWidth="1"/>
    <col min="127" max="127" width="16" style="2" hidden="1" customWidth="1"/>
    <col min="128" max="128" width="14" style="2" hidden="1" customWidth="1"/>
    <col min="129" max="129" width="17.28515625" style="2" hidden="1" customWidth="1"/>
    <col min="130" max="131" width="14" style="2" hidden="1" customWidth="1"/>
    <col min="132" max="132" width="16.85546875" style="2" customWidth="1"/>
    <col min="133" max="133" width="8.140625" style="2" customWidth="1"/>
    <col min="134" max="134" width="17" style="2" customWidth="1"/>
    <col min="135" max="136" width="14" style="2" customWidth="1"/>
    <col min="137" max="137" width="17.42578125" style="2" hidden="1" customWidth="1"/>
    <col min="138" max="138" width="16.85546875" style="2" hidden="1" customWidth="1"/>
    <col min="139" max="139" width="16.5703125" style="2" hidden="1" customWidth="1"/>
    <col min="140" max="140" width="20.42578125" style="2" hidden="1" customWidth="1"/>
    <col min="141" max="141" width="16.28515625" style="2" hidden="1" customWidth="1"/>
    <col min="142" max="142" width="16.5703125" style="2" customWidth="1"/>
    <col min="143" max="143" width="8.7109375" style="2" customWidth="1"/>
    <col min="144" max="144" width="17.28515625" style="2" customWidth="1"/>
    <col min="145" max="145" width="16.5703125" style="2" customWidth="1"/>
    <col min="146" max="146" width="18.85546875" style="2" customWidth="1"/>
    <col min="147" max="147" width="14.7109375" style="2" hidden="1" customWidth="1"/>
    <col min="148" max="149" width="16" style="2" hidden="1" customWidth="1"/>
    <col min="150" max="151" width="14.140625" style="2" hidden="1" customWidth="1"/>
    <col min="152" max="152" width="15.5703125" style="2" customWidth="1"/>
    <col min="153" max="153" width="11.85546875" style="2" customWidth="1"/>
    <col min="154" max="154" width="15.7109375" style="2" customWidth="1"/>
    <col min="155" max="156" width="13.28515625" style="2" customWidth="1"/>
    <col min="157" max="157" width="15.85546875" style="2" hidden="1" customWidth="1"/>
    <col min="158" max="158" width="13.5703125" style="2" hidden="1" customWidth="1"/>
    <col min="159" max="159" width="15.5703125" style="2" hidden="1" customWidth="1"/>
    <col min="160" max="161" width="15.140625" style="2" hidden="1" customWidth="1"/>
    <col min="162" max="162" width="15.5703125" style="2" customWidth="1"/>
    <col min="163" max="163" width="13.5703125" style="2" customWidth="1"/>
    <col min="164" max="166" width="15.42578125" style="2" customWidth="1"/>
    <col min="167" max="16384" width="9.140625" style="2"/>
  </cols>
  <sheetData>
    <row r="1" spans="1:166" ht="90" customHeight="1" x14ac:dyDescent="0.25">
      <c r="A1" s="19" t="s">
        <v>63</v>
      </c>
      <c r="B1" s="19"/>
      <c r="C1" s="19"/>
      <c r="D1" s="19"/>
      <c r="E1" s="19"/>
      <c r="F1" s="19"/>
    </row>
    <row r="3" spans="1:166" ht="32.25" customHeight="1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/>
      <c r="G3" s="18" t="s">
        <v>18</v>
      </c>
      <c r="H3" s="14"/>
      <c r="I3" s="14"/>
      <c r="J3" s="14"/>
      <c r="K3" s="14"/>
      <c r="L3" s="14"/>
      <c r="M3" s="14"/>
      <c r="N3" s="14"/>
      <c r="O3" s="14"/>
      <c r="P3" s="14"/>
      <c r="Q3" s="18" t="s">
        <v>19</v>
      </c>
      <c r="R3" s="14"/>
      <c r="S3" s="14"/>
      <c r="T3" s="14"/>
      <c r="U3" s="14"/>
      <c r="V3" s="14"/>
      <c r="W3" s="14"/>
      <c r="X3" s="14"/>
      <c r="Y3" s="14"/>
      <c r="Z3" s="14"/>
      <c r="AA3" s="18" t="s">
        <v>20</v>
      </c>
      <c r="AB3" s="14"/>
      <c r="AC3" s="14"/>
      <c r="AD3" s="14"/>
      <c r="AE3" s="14"/>
      <c r="AF3" s="14"/>
      <c r="AG3" s="14"/>
      <c r="AH3" s="14"/>
      <c r="AI3" s="14"/>
      <c r="AJ3" s="14"/>
      <c r="AK3" s="18" t="s">
        <v>21</v>
      </c>
      <c r="AL3" s="14"/>
      <c r="AM3" s="14"/>
      <c r="AN3" s="14"/>
      <c r="AO3" s="14"/>
      <c r="AP3" s="14"/>
      <c r="AQ3" s="14"/>
      <c r="AR3" s="14"/>
      <c r="AS3" s="14"/>
      <c r="AT3" s="14"/>
      <c r="AU3" s="14" t="s">
        <v>59</v>
      </c>
      <c r="AV3" s="14"/>
      <c r="AW3" s="14"/>
      <c r="AX3" s="14"/>
      <c r="AY3" s="14"/>
      <c r="AZ3" s="14"/>
      <c r="BA3" s="14"/>
      <c r="BB3" s="14"/>
      <c r="BC3" s="14"/>
      <c r="BD3" s="14"/>
      <c r="BE3" s="14" t="s">
        <v>60</v>
      </c>
      <c r="BF3" s="14"/>
      <c r="BG3" s="14"/>
      <c r="BH3" s="14"/>
      <c r="BI3" s="14"/>
      <c r="BJ3" s="14"/>
      <c r="BK3" s="14"/>
      <c r="BL3" s="14"/>
      <c r="BM3" s="14"/>
      <c r="BN3" s="14"/>
      <c r="BO3" s="14" t="s">
        <v>61</v>
      </c>
      <c r="BP3" s="14"/>
      <c r="BQ3" s="14"/>
      <c r="BR3" s="14"/>
      <c r="BS3" s="14"/>
      <c r="BT3" s="14"/>
      <c r="BU3" s="14"/>
      <c r="BV3" s="14"/>
      <c r="BW3" s="14"/>
      <c r="BX3" s="14"/>
      <c r="BY3" s="14" t="s">
        <v>62</v>
      </c>
      <c r="BZ3" s="14"/>
      <c r="CA3" s="14"/>
      <c r="CB3" s="14"/>
      <c r="CC3" s="14"/>
      <c r="CD3" s="14"/>
      <c r="CE3" s="14"/>
      <c r="CF3" s="14"/>
      <c r="CG3" s="14"/>
      <c r="CH3" s="14"/>
      <c r="CI3" s="14" t="s">
        <v>64</v>
      </c>
      <c r="CJ3" s="14"/>
      <c r="CK3" s="14"/>
      <c r="CL3" s="14"/>
      <c r="CM3" s="14"/>
      <c r="CN3" s="14"/>
      <c r="CO3" s="14"/>
      <c r="CP3" s="14"/>
      <c r="CQ3" s="14"/>
      <c r="CR3" s="14"/>
      <c r="CS3" s="14" t="s">
        <v>65</v>
      </c>
      <c r="CT3" s="14"/>
      <c r="CU3" s="14"/>
      <c r="CV3" s="14"/>
      <c r="CW3" s="14"/>
      <c r="CX3" s="14"/>
      <c r="CY3" s="14"/>
      <c r="CZ3" s="14"/>
      <c r="DA3" s="14"/>
      <c r="DB3" s="14"/>
      <c r="DC3" s="14" t="s">
        <v>66</v>
      </c>
      <c r="DD3" s="14"/>
      <c r="DE3" s="14"/>
      <c r="DF3" s="14"/>
      <c r="DG3" s="14"/>
      <c r="DH3" s="14"/>
      <c r="DI3" s="14"/>
      <c r="DJ3" s="14"/>
      <c r="DK3" s="14"/>
      <c r="DL3" s="14"/>
      <c r="DM3" s="14" t="s">
        <v>67</v>
      </c>
      <c r="DN3" s="14"/>
      <c r="DO3" s="14"/>
      <c r="DP3" s="14"/>
      <c r="DQ3" s="14"/>
      <c r="DR3" s="14"/>
      <c r="DS3" s="14"/>
      <c r="DT3" s="14"/>
      <c r="DU3" s="14"/>
      <c r="DV3" s="14"/>
      <c r="DW3" s="14" t="s">
        <v>68</v>
      </c>
      <c r="DX3" s="14"/>
      <c r="DY3" s="14"/>
      <c r="DZ3" s="14"/>
      <c r="EA3" s="14"/>
      <c r="EB3" s="14"/>
      <c r="EC3" s="14"/>
      <c r="ED3" s="14"/>
      <c r="EE3" s="14"/>
      <c r="EF3" s="14"/>
      <c r="EG3" s="14" t="s">
        <v>69</v>
      </c>
      <c r="EH3" s="14"/>
      <c r="EI3" s="14"/>
      <c r="EJ3" s="14"/>
      <c r="EK3" s="14"/>
      <c r="EL3" s="14"/>
      <c r="EM3" s="14"/>
      <c r="EN3" s="14"/>
      <c r="EO3" s="14"/>
      <c r="EP3" s="14"/>
      <c r="EQ3" s="14" t="s">
        <v>70</v>
      </c>
      <c r="ER3" s="14"/>
      <c r="ES3" s="14"/>
      <c r="ET3" s="14"/>
      <c r="EU3" s="14"/>
      <c r="EV3" s="14"/>
      <c r="EW3" s="14"/>
      <c r="EX3" s="14"/>
      <c r="EY3" s="14"/>
      <c r="EZ3" s="14"/>
      <c r="FA3" s="14" t="s">
        <v>71</v>
      </c>
      <c r="FB3" s="14"/>
      <c r="FC3" s="14"/>
      <c r="FD3" s="14"/>
      <c r="FE3" s="14"/>
      <c r="FF3" s="14"/>
      <c r="FG3" s="14"/>
      <c r="FH3" s="14"/>
      <c r="FI3" s="14"/>
      <c r="FJ3" s="14"/>
    </row>
    <row r="4" spans="1:166" ht="28.5" customHeight="1" x14ac:dyDescent="0.25">
      <c r="A4" s="16"/>
      <c r="B4" s="16"/>
      <c r="C4" s="16"/>
      <c r="D4" s="16"/>
      <c r="E4" s="16"/>
      <c r="F4" s="16"/>
      <c r="G4" s="15" t="s">
        <v>7</v>
      </c>
      <c r="H4" s="16"/>
      <c r="I4" s="16"/>
      <c r="J4" s="16"/>
      <c r="K4" s="16"/>
      <c r="L4" s="16" t="s">
        <v>8</v>
      </c>
      <c r="M4" s="16"/>
      <c r="N4" s="16"/>
      <c r="O4" s="16"/>
      <c r="P4" s="16"/>
      <c r="Q4" s="15" t="s">
        <v>7</v>
      </c>
      <c r="R4" s="16"/>
      <c r="S4" s="16"/>
      <c r="T4" s="16"/>
      <c r="U4" s="16"/>
      <c r="V4" s="16" t="s">
        <v>8</v>
      </c>
      <c r="W4" s="16"/>
      <c r="X4" s="16"/>
      <c r="Y4" s="16"/>
      <c r="Z4" s="16"/>
      <c r="AA4" s="15" t="s">
        <v>7</v>
      </c>
      <c r="AB4" s="16"/>
      <c r="AC4" s="16"/>
      <c r="AD4" s="16"/>
      <c r="AE4" s="16"/>
      <c r="AF4" s="16" t="s">
        <v>8</v>
      </c>
      <c r="AG4" s="16"/>
      <c r="AH4" s="16"/>
      <c r="AI4" s="16"/>
      <c r="AJ4" s="16"/>
      <c r="AK4" s="15" t="s">
        <v>7</v>
      </c>
      <c r="AL4" s="16"/>
      <c r="AM4" s="16"/>
      <c r="AN4" s="16"/>
      <c r="AO4" s="16"/>
      <c r="AP4" s="16" t="s">
        <v>8</v>
      </c>
      <c r="AQ4" s="16"/>
      <c r="AR4" s="16"/>
      <c r="AS4" s="16"/>
      <c r="AT4" s="16"/>
      <c r="AU4" s="15" t="s">
        <v>7</v>
      </c>
      <c r="AV4" s="16"/>
      <c r="AW4" s="16"/>
      <c r="AX4" s="16"/>
      <c r="AY4" s="16"/>
      <c r="AZ4" s="16" t="s">
        <v>8</v>
      </c>
      <c r="BA4" s="16"/>
      <c r="BB4" s="16"/>
      <c r="BC4" s="16"/>
      <c r="BD4" s="16"/>
      <c r="BE4" s="15" t="s">
        <v>7</v>
      </c>
      <c r="BF4" s="16"/>
      <c r="BG4" s="16"/>
      <c r="BH4" s="16"/>
      <c r="BI4" s="16"/>
      <c r="BJ4" s="16" t="s">
        <v>8</v>
      </c>
      <c r="BK4" s="16"/>
      <c r="BL4" s="16"/>
      <c r="BM4" s="16"/>
      <c r="BN4" s="16"/>
      <c r="BO4" s="15" t="s">
        <v>7</v>
      </c>
      <c r="BP4" s="16"/>
      <c r="BQ4" s="16"/>
      <c r="BR4" s="16"/>
      <c r="BS4" s="16"/>
      <c r="BT4" s="16" t="s">
        <v>8</v>
      </c>
      <c r="BU4" s="16"/>
      <c r="BV4" s="16"/>
      <c r="BW4" s="16"/>
      <c r="BX4" s="16"/>
      <c r="BY4" s="15" t="s">
        <v>7</v>
      </c>
      <c r="BZ4" s="16"/>
      <c r="CA4" s="16"/>
      <c r="CB4" s="16"/>
      <c r="CC4" s="16"/>
      <c r="CD4" s="16" t="s">
        <v>8</v>
      </c>
      <c r="CE4" s="16"/>
      <c r="CF4" s="16"/>
      <c r="CG4" s="16"/>
      <c r="CH4" s="16"/>
      <c r="CI4" s="15" t="s">
        <v>7</v>
      </c>
      <c r="CJ4" s="16"/>
      <c r="CK4" s="16"/>
      <c r="CL4" s="16"/>
      <c r="CM4" s="16"/>
      <c r="CN4" s="16" t="s">
        <v>8</v>
      </c>
      <c r="CO4" s="16"/>
      <c r="CP4" s="16"/>
      <c r="CQ4" s="16"/>
      <c r="CR4" s="16"/>
      <c r="CS4" s="15" t="s">
        <v>7</v>
      </c>
      <c r="CT4" s="16"/>
      <c r="CU4" s="16"/>
      <c r="CV4" s="16"/>
      <c r="CW4" s="16"/>
      <c r="CX4" s="16" t="s">
        <v>8</v>
      </c>
      <c r="CY4" s="16"/>
      <c r="CZ4" s="16"/>
      <c r="DA4" s="16"/>
      <c r="DB4" s="16"/>
      <c r="DC4" s="15" t="s">
        <v>7</v>
      </c>
      <c r="DD4" s="16"/>
      <c r="DE4" s="16"/>
      <c r="DF4" s="16"/>
      <c r="DG4" s="16"/>
      <c r="DH4" s="16" t="s">
        <v>8</v>
      </c>
      <c r="DI4" s="16"/>
      <c r="DJ4" s="16"/>
      <c r="DK4" s="16"/>
      <c r="DL4" s="16"/>
      <c r="DM4" s="15" t="s">
        <v>7</v>
      </c>
      <c r="DN4" s="16"/>
      <c r="DO4" s="16"/>
      <c r="DP4" s="16"/>
      <c r="DQ4" s="16"/>
      <c r="DR4" s="16" t="s">
        <v>8</v>
      </c>
      <c r="DS4" s="16"/>
      <c r="DT4" s="16"/>
      <c r="DU4" s="16"/>
      <c r="DV4" s="16"/>
      <c r="DW4" s="15" t="s">
        <v>7</v>
      </c>
      <c r="DX4" s="16"/>
      <c r="DY4" s="16"/>
      <c r="DZ4" s="16"/>
      <c r="EA4" s="16"/>
      <c r="EB4" s="16" t="s">
        <v>8</v>
      </c>
      <c r="EC4" s="16"/>
      <c r="ED4" s="16"/>
      <c r="EE4" s="16"/>
      <c r="EF4" s="16"/>
      <c r="EG4" s="15" t="s">
        <v>7</v>
      </c>
      <c r="EH4" s="16"/>
      <c r="EI4" s="16"/>
      <c r="EJ4" s="16"/>
      <c r="EK4" s="16"/>
      <c r="EL4" s="16" t="s">
        <v>8</v>
      </c>
      <c r="EM4" s="16"/>
      <c r="EN4" s="16"/>
      <c r="EO4" s="16"/>
      <c r="EP4" s="16"/>
      <c r="EQ4" s="15" t="s">
        <v>7</v>
      </c>
      <c r="ER4" s="16"/>
      <c r="ES4" s="16"/>
      <c r="ET4" s="16"/>
      <c r="EU4" s="16"/>
      <c r="EV4" s="16" t="s">
        <v>8</v>
      </c>
      <c r="EW4" s="16"/>
      <c r="EX4" s="16"/>
      <c r="EY4" s="16"/>
      <c r="EZ4" s="16"/>
      <c r="FA4" s="15" t="s">
        <v>7</v>
      </c>
      <c r="FB4" s="16"/>
      <c r="FC4" s="16"/>
      <c r="FD4" s="16"/>
      <c r="FE4" s="16"/>
      <c r="FF4" s="16" t="s">
        <v>8</v>
      </c>
      <c r="FG4" s="16"/>
      <c r="FH4" s="16"/>
      <c r="FI4" s="16"/>
      <c r="FJ4" s="16"/>
    </row>
    <row r="5" spans="1:166" ht="68.25" customHeight="1" x14ac:dyDescent="0.25">
      <c r="A5" s="17"/>
      <c r="B5" s="17"/>
      <c r="C5" s="17"/>
      <c r="D5" s="17"/>
      <c r="E5" s="8" t="s">
        <v>5</v>
      </c>
      <c r="F5" s="8" t="s">
        <v>6</v>
      </c>
      <c r="G5" s="6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9</v>
      </c>
      <c r="M5" s="7" t="s">
        <v>10</v>
      </c>
      <c r="N5" s="7" t="s">
        <v>11</v>
      </c>
      <c r="O5" s="7" t="s">
        <v>12</v>
      </c>
      <c r="P5" s="7" t="s">
        <v>13</v>
      </c>
      <c r="Q5" s="7" t="s">
        <v>9</v>
      </c>
      <c r="R5" s="7" t="s">
        <v>10</v>
      </c>
      <c r="S5" s="7" t="s">
        <v>11</v>
      </c>
      <c r="T5" s="7" t="s">
        <v>12</v>
      </c>
      <c r="U5" s="7" t="s">
        <v>13</v>
      </c>
      <c r="V5" s="7" t="s">
        <v>9</v>
      </c>
      <c r="W5" s="7" t="s">
        <v>10</v>
      </c>
      <c r="X5" s="7" t="s">
        <v>11</v>
      </c>
      <c r="Y5" s="7" t="s">
        <v>12</v>
      </c>
      <c r="Z5" s="7" t="s">
        <v>13</v>
      </c>
      <c r="AA5" s="7" t="s">
        <v>9</v>
      </c>
      <c r="AB5" s="7" t="s">
        <v>10</v>
      </c>
      <c r="AC5" s="7" t="s">
        <v>11</v>
      </c>
      <c r="AD5" s="7" t="s">
        <v>12</v>
      </c>
      <c r="AE5" s="7" t="s">
        <v>13</v>
      </c>
      <c r="AF5" s="7" t="s">
        <v>9</v>
      </c>
      <c r="AG5" s="7" t="s">
        <v>10</v>
      </c>
      <c r="AH5" s="7" t="s">
        <v>11</v>
      </c>
      <c r="AI5" s="7" t="s">
        <v>12</v>
      </c>
      <c r="AJ5" s="7" t="s">
        <v>13</v>
      </c>
      <c r="AK5" s="7" t="s">
        <v>9</v>
      </c>
      <c r="AL5" s="7" t="s">
        <v>10</v>
      </c>
      <c r="AM5" s="7" t="s">
        <v>11</v>
      </c>
      <c r="AN5" s="7" t="s">
        <v>12</v>
      </c>
      <c r="AO5" s="7" t="s">
        <v>13</v>
      </c>
      <c r="AP5" s="7" t="s">
        <v>9</v>
      </c>
      <c r="AQ5" s="7" t="s">
        <v>10</v>
      </c>
      <c r="AR5" s="7" t="s">
        <v>11</v>
      </c>
      <c r="AS5" s="7" t="s">
        <v>12</v>
      </c>
      <c r="AT5" s="7" t="s">
        <v>13</v>
      </c>
      <c r="AU5" s="7" t="s">
        <v>9</v>
      </c>
      <c r="AV5" s="7" t="s">
        <v>10</v>
      </c>
      <c r="AW5" s="7" t="s">
        <v>11</v>
      </c>
      <c r="AX5" s="7" t="s">
        <v>12</v>
      </c>
      <c r="AY5" s="7" t="s">
        <v>13</v>
      </c>
      <c r="AZ5" s="7" t="s">
        <v>9</v>
      </c>
      <c r="BA5" s="7" t="s">
        <v>10</v>
      </c>
      <c r="BB5" s="7" t="s">
        <v>11</v>
      </c>
      <c r="BC5" s="7" t="s">
        <v>12</v>
      </c>
      <c r="BD5" s="7" t="s">
        <v>13</v>
      </c>
      <c r="BE5" s="7" t="s">
        <v>9</v>
      </c>
      <c r="BF5" s="7" t="s">
        <v>10</v>
      </c>
      <c r="BG5" s="7" t="s">
        <v>11</v>
      </c>
      <c r="BH5" s="7" t="s">
        <v>12</v>
      </c>
      <c r="BI5" s="7" t="s">
        <v>13</v>
      </c>
      <c r="BJ5" s="7" t="s">
        <v>9</v>
      </c>
      <c r="BK5" s="7" t="s">
        <v>10</v>
      </c>
      <c r="BL5" s="7" t="s">
        <v>11</v>
      </c>
      <c r="BM5" s="7" t="s">
        <v>12</v>
      </c>
      <c r="BN5" s="7" t="s">
        <v>13</v>
      </c>
      <c r="BO5" s="7" t="s">
        <v>9</v>
      </c>
      <c r="BP5" s="7" t="s">
        <v>10</v>
      </c>
      <c r="BQ5" s="7" t="s">
        <v>11</v>
      </c>
      <c r="BR5" s="7" t="s">
        <v>12</v>
      </c>
      <c r="BS5" s="7" t="s">
        <v>13</v>
      </c>
      <c r="BT5" s="7" t="s">
        <v>9</v>
      </c>
      <c r="BU5" s="7" t="s">
        <v>10</v>
      </c>
      <c r="BV5" s="7" t="s">
        <v>11</v>
      </c>
      <c r="BW5" s="7" t="s">
        <v>12</v>
      </c>
      <c r="BX5" s="7" t="s">
        <v>13</v>
      </c>
      <c r="BY5" s="7" t="s">
        <v>9</v>
      </c>
      <c r="BZ5" s="7" t="s">
        <v>10</v>
      </c>
      <c r="CA5" s="7" t="s">
        <v>11</v>
      </c>
      <c r="CB5" s="7" t="s">
        <v>12</v>
      </c>
      <c r="CC5" s="7" t="s">
        <v>13</v>
      </c>
      <c r="CD5" s="7" t="s">
        <v>9</v>
      </c>
      <c r="CE5" s="7" t="s">
        <v>10</v>
      </c>
      <c r="CF5" s="7" t="s">
        <v>11</v>
      </c>
      <c r="CG5" s="7" t="s">
        <v>12</v>
      </c>
      <c r="CH5" s="7" t="s">
        <v>13</v>
      </c>
      <c r="CI5" s="7" t="s">
        <v>9</v>
      </c>
      <c r="CJ5" s="7" t="s">
        <v>10</v>
      </c>
      <c r="CK5" s="7" t="s">
        <v>11</v>
      </c>
      <c r="CL5" s="7" t="s">
        <v>12</v>
      </c>
      <c r="CM5" s="7" t="s">
        <v>13</v>
      </c>
      <c r="CN5" s="7" t="s">
        <v>9</v>
      </c>
      <c r="CO5" s="7" t="s">
        <v>10</v>
      </c>
      <c r="CP5" s="7" t="s">
        <v>11</v>
      </c>
      <c r="CQ5" s="7" t="s">
        <v>12</v>
      </c>
      <c r="CR5" s="7" t="s">
        <v>13</v>
      </c>
      <c r="CS5" s="7" t="s">
        <v>9</v>
      </c>
      <c r="CT5" s="7" t="s">
        <v>10</v>
      </c>
      <c r="CU5" s="7" t="s">
        <v>11</v>
      </c>
      <c r="CV5" s="7" t="s">
        <v>12</v>
      </c>
      <c r="CW5" s="7" t="s">
        <v>13</v>
      </c>
      <c r="CX5" s="7" t="s">
        <v>9</v>
      </c>
      <c r="CY5" s="7" t="s">
        <v>10</v>
      </c>
      <c r="CZ5" s="7" t="s">
        <v>11</v>
      </c>
      <c r="DA5" s="7" t="s">
        <v>12</v>
      </c>
      <c r="DB5" s="7" t="s">
        <v>13</v>
      </c>
      <c r="DC5" s="7" t="s">
        <v>9</v>
      </c>
      <c r="DD5" s="7" t="s">
        <v>10</v>
      </c>
      <c r="DE5" s="7" t="s">
        <v>11</v>
      </c>
      <c r="DF5" s="7" t="s">
        <v>12</v>
      </c>
      <c r="DG5" s="7" t="s">
        <v>13</v>
      </c>
      <c r="DH5" s="7" t="s">
        <v>9</v>
      </c>
      <c r="DI5" s="7" t="s">
        <v>10</v>
      </c>
      <c r="DJ5" s="7" t="s">
        <v>11</v>
      </c>
      <c r="DK5" s="7" t="s">
        <v>12</v>
      </c>
      <c r="DL5" s="7" t="s">
        <v>13</v>
      </c>
      <c r="DM5" s="7" t="s">
        <v>9</v>
      </c>
      <c r="DN5" s="7" t="s">
        <v>10</v>
      </c>
      <c r="DO5" s="7" t="s">
        <v>11</v>
      </c>
      <c r="DP5" s="7" t="s">
        <v>12</v>
      </c>
      <c r="DQ5" s="7" t="s">
        <v>13</v>
      </c>
      <c r="DR5" s="7" t="s">
        <v>9</v>
      </c>
      <c r="DS5" s="7" t="s">
        <v>10</v>
      </c>
      <c r="DT5" s="7" t="s">
        <v>11</v>
      </c>
      <c r="DU5" s="7" t="s">
        <v>12</v>
      </c>
      <c r="DV5" s="7" t="s">
        <v>13</v>
      </c>
      <c r="DW5" s="7" t="s">
        <v>9</v>
      </c>
      <c r="DX5" s="7" t="s">
        <v>10</v>
      </c>
      <c r="DY5" s="7" t="s">
        <v>11</v>
      </c>
      <c r="DZ5" s="7" t="s">
        <v>12</v>
      </c>
      <c r="EA5" s="7" t="s">
        <v>13</v>
      </c>
      <c r="EB5" s="7" t="s">
        <v>9</v>
      </c>
      <c r="EC5" s="7" t="s">
        <v>10</v>
      </c>
      <c r="ED5" s="7" t="s">
        <v>11</v>
      </c>
      <c r="EE5" s="7" t="s">
        <v>12</v>
      </c>
      <c r="EF5" s="7" t="s">
        <v>13</v>
      </c>
      <c r="EG5" s="7" t="s">
        <v>9</v>
      </c>
      <c r="EH5" s="7" t="s">
        <v>10</v>
      </c>
      <c r="EI5" s="7" t="s">
        <v>11</v>
      </c>
      <c r="EJ5" s="7" t="s">
        <v>12</v>
      </c>
      <c r="EK5" s="7" t="s">
        <v>13</v>
      </c>
      <c r="EL5" s="7" t="s">
        <v>9</v>
      </c>
      <c r="EM5" s="7" t="s">
        <v>10</v>
      </c>
      <c r="EN5" s="7" t="s">
        <v>11</v>
      </c>
      <c r="EO5" s="7" t="s">
        <v>12</v>
      </c>
      <c r="EP5" s="7" t="s">
        <v>13</v>
      </c>
      <c r="EQ5" s="7" t="s">
        <v>9</v>
      </c>
      <c r="ER5" s="7" t="s">
        <v>10</v>
      </c>
      <c r="ES5" s="7" t="s">
        <v>11</v>
      </c>
      <c r="ET5" s="7" t="s">
        <v>12</v>
      </c>
      <c r="EU5" s="7" t="s">
        <v>13</v>
      </c>
      <c r="EV5" s="7" t="s">
        <v>9</v>
      </c>
      <c r="EW5" s="7" t="s">
        <v>10</v>
      </c>
      <c r="EX5" s="7" t="s">
        <v>11</v>
      </c>
      <c r="EY5" s="7" t="s">
        <v>12</v>
      </c>
      <c r="EZ5" s="7" t="s">
        <v>13</v>
      </c>
      <c r="FA5" s="7" t="s">
        <v>9</v>
      </c>
      <c r="FB5" s="7" t="s">
        <v>10</v>
      </c>
      <c r="FC5" s="7" t="s">
        <v>11</v>
      </c>
      <c r="FD5" s="7" t="s">
        <v>12</v>
      </c>
      <c r="FE5" s="7" t="s">
        <v>13</v>
      </c>
      <c r="FF5" s="7" t="s">
        <v>9</v>
      </c>
      <c r="FG5" s="7" t="s">
        <v>10</v>
      </c>
      <c r="FH5" s="7" t="s">
        <v>11</v>
      </c>
      <c r="FI5" s="7" t="s">
        <v>12</v>
      </c>
      <c r="FJ5" s="7" t="s">
        <v>13</v>
      </c>
    </row>
    <row r="6" spans="1:166" ht="56.25" customHeight="1" x14ac:dyDescent="0.25">
      <c r="A6" s="7">
        <v>1</v>
      </c>
      <c r="B6" s="9" t="s">
        <v>22</v>
      </c>
      <c r="C6" s="9" t="s">
        <v>46</v>
      </c>
      <c r="D6" s="10">
        <v>6</v>
      </c>
      <c r="E6" s="11">
        <v>450000</v>
      </c>
      <c r="F6" s="1">
        <f>D6*E6</f>
        <v>2700000</v>
      </c>
      <c r="G6" s="3"/>
      <c r="H6" s="1"/>
      <c r="I6" s="1">
        <f>G6+H6</f>
        <v>0</v>
      </c>
      <c r="J6" s="1">
        <f>G6/D6</f>
        <v>0</v>
      </c>
      <c r="K6" s="1">
        <f>I6/D6</f>
        <v>0</v>
      </c>
      <c r="L6" s="1"/>
      <c r="M6" s="1"/>
      <c r="N6" s="1">
        <f>L6+M6</f>
        <v>0</v>
      </c>
      <c r="O6" s="1">
        <f>L6/D6</f>
        <v>0</v>
      </c>
      <c r="P6" s="1">
        <f>N6/D6</f>
        <v>0</v>
      </c>
      <c r="Q6" s="1">
        <v>18000000</v>
      </c>
      <c r="R6" s="1">
        <v>0</v>
      </c>
      <c r="S6" s="1">
        <f>Q6+R6</f>
        <v>18000000</v>
      </c>
      <c r="T6" s="1">
        <f>Q6/D6</f>
        <v>3000000</v>
      </c>
      <c r="U6" s="1">
        <f>S6/D6</f>
        <v>3000000</v>
      </c>
      <c r="V6" s="1">
        <v>18000000</v>
      </c>
      <c r="W6" s="1">
        <v>0</v>
      </c>
      <c r="X6" s="1">
        <f>V6+W6</f>
        <v>18000000</v>
      </c>
      <c r="Y6" s="1">
        <f>V6/D6</f>
        <v>3000000</v>
      </c>
      <c r="Z6" s="1">
        <f>X6/D6</f>
        <v>3000000</v>
      </c>
      <c r="AA6" s="5">
        <v>5000000</v>
      </c>
      <c r="AB6" s="5">
        <v>1000000</v>
      </c>
      <c r="AC6" s="5">
        <f>AA6+AB6</f>
        <v>6000000</v>
      </c>
      <c r="AD6" s="5">
        <f>AA6/D6</f>
        <v>833333.33333333337</v>
      </c>
      <c r="AE6" s="5">
        <f>AC6/D6</f>
        <v>1000000</v>
      </c>
      <c r="AF6" s="5">
        <v>1300000</v>
      </c>
      <c r="AG6" s="5">
        <v>260000</v>
      </c>
      <c r="AH6" s="5">
        <f>AF6+AG6</f>
        <v>1560000</v>
      </c>
      <c r="AI6" s="5">
        <f>AF6/D6</f>
        <v>216666.66666666666</v>
      </c>
      <c r="AJ6" s="5">
        <f>AH6/D6</f>
        <v>260000</v>
      </c>
      <c r="AK6" s="1">
        <v>55500000</v>
      </c>
      <c r="AL6" s="1">
        <v>11100000</v>
      </c>
      <c r="AM6" s="1">
        <f>AK6+AL6</f>
        <v>66600000</v>
      </c>
      <c r="AN6" s="1">
        <f>AK6/D6</f>
        <v>9250000</v>
      </c>
      <c r="AO6" s="1">
        <f>AM6/D6</f>
        <v>11100000</v>
      </c>
      <c r="AP6" s="1">
        <v>1450000</v>
      </c>
      <c r="AQ6" s="1">
        <v>290000</v>
      </c>
      <c r="AR6" s="1">
        <f>AP6+AQ6</f>
        <v>1740000</v>
      </c>
      <c r="AS6" s="1">
        <f>AP6/D6</f>
        <v>241666.66666666666</v>
      </c>
      <c r="AT6" s="1">
        <f>AR6/D6</f>
        <v>290000</v>
      </c>
      <c r="AU6" s="1">
        <v>2245000</v>
      </c>
      <c r="AV6" s="1">
        <v>449000</v>
      </c>
      <c r="AW6" s="1">
        <f>AU6+AV6</f>
        <v>2694000</v>
      </c>
      <c r="AX6" s="1">
        <f>AU6/D6</f>
        <v>374166.66666666669</v>
      </c>
      <c r="AY6" s="1">
        <f>AW6/D6</f>
        <v>449000</v>
      </c>
      <c r="AZ6" s="1">
        <v>1570000</v>
      </c>
      <c r="BA6" s="1">
        <v>314000</v>
      </c>
      <c r="BB6" s="1">
        <f>AZ6+BA6</f>
        <v>1884000</v>
      </c>
      <c r="BC6" s="1">
        <f>AZ6/D6</f>
        <v>261666.66666666666</v>
      </c>
      <c r="BD6" s="1">
        <f>BB6/D6</f>
        <v>314000</v>
      </c>
      <c r="BE6" s="1">
        <v>4440000</v>
      </c>
      <c r="BF6" s="1">
        <v>888000</v>
      </c>
      <c r="BG6" s="1">
        <f>BE6+BF6</f>
        <v>5328000</v>
      </c>
      <c r="BH6" s="1">
        <f>BE6/D6</f>
        <v>740000</v>
      </c>
      <c r="BI6" s="1">
        <f>BG6/D6</f>
        <v>888000</v>
      </c>
      <c r="BJ6" s="1">
        <v>1700000</v>
      </c>
      <c r="BK6" s="1">
        <v>340000</v>
      </c>
      <c r="BL6" s="1">
        <f>BJ6+BK6</f>
        <v>2040000</v>
      </c>
      <c r="BM6" s="1">
        <f>BJ6/D6</f>
        <v>283333.33333333331</v>
      </c>
      <c r="BN6" s="1">
        <f>BL6/D6</f>
        <v>340000</v>
      </c>
      <c r="BO6" s="1">
        <v>8000000</v>
      </c>
      <c r="BP6" s="1">
        <v>0</v>
      </c>
      <c r="BQ6" s="1">
        <f>BO6+BP6</f>
        <v>8000000</v>
      </c>
      <c r="BR6" s="1">
        <f>BO6/D6</f>
        <v>1333333.3333333333</v>
      </c>
      <c r="BS6" s="1">
        <f>BQ6/D6</f>
        <v>1333333.3333333333</v>
      </c>
      <c r="BT6" s="1">
        <v>8000000</v>
      </c>
      <c r="BU6" s="1">
        <v>0</v>
      </c>
      <c r="BV6" s="1">
        <f>BT6+BU6</f>
        <v>8000000</v>
      </c>
      <c r="BW6" s="1">
        <f>BT6/D6</f>
        <v>1333333.3333333333</v>
      </c>
      <c r="BX6" s="1">
        <f>BV6/D6</f>
        <v>1333333.3333333333</v>
      </c>
      <c r="BY6" s="1"/>
      <c r="BZ6" s="1"/>
      <c r="CA6" s="1">
        <f>BY6+BZ6</f>
        <v>0</v>
      </c>
      <c r="CB6" s="1">
        <f>BY6/D6</f>
        <v>0</v>
      </c>
      <c r="CC6" s="1">
        <f>CA6/D6</f>
        <v>0</v>
      </c>
      <c r="CD6" s="1"/>
      <c r="CE6" s="1"/>
      <c r="CF6" s="1">
        <f>CD6+CE6</f>
        <v>0</v>
      </c>
      <c r="CG6" s="1">
        <f>CD6/D6</f>
        <v>0</v>
      </c>
      <c r="CH6" s="1">
        <f>CF6/D6</f>
        <v>0</v>
      </c>
      <c r="CI6" s="1"/>
      <c r="CJ6" s="1"/>
      <c r="CK6" s="1">
        <f>CI6+CJ6</f>
        <v>0</v>
      </c>
      <c r="CL6" s="1">
        <f>CI6/D6</f>
        <v>0</v>
      </c>
      <c r="CM6" s="1">
        <f>CK6/D6</f>
        <v>0</v>
      </c>
      <c r="CN6" s="1"/>
      <c r="CO6" s="1"/>
      <c r="CP6" s="1">
        <f>CN6+CO6</f>
        <v>0</v>
      </c>
      <c r="CQ6" s="1">
        <f>CN6/D6</f>
        <v>0</v>
      </c>
      <c r="CR6" s="1">
        <f>CP6/D6</f>
        <v>0</v>
      </c>
      <c r="CS6" s="1"/>
      <c r="CT6" s="1"/>
      <c r="CU6" s="1">
        <f>CS6+CT6</f>
        <v>0</v>
      </c>
      <c r="CV6" s="1">
        <f>CS6/D6</f>
        <v>0</v>
      </c>
      <c r="CW6" s="1">
        <f>CU6/D6</f>
        <v>0</v>
      </c>
      <c r="CX6" s="1"/>
      <c r="CY6" s="1"/>
      <c r="CZ6" s="1">
        <f>CX6+CY6</f>
        <v>0</v>
      </c>
      <c r="DA6" s="1">
        <f>CX6/D6</f>
        <v>0</v>
      </c>
      <c r="DB6" s="1">
        <f>CZ6/D6</f>
        <v>0</v>
      </c>
      <c r="DC6" s="1"/>
      <c r="DD6" s="1"/>
      <c r="DE6" s="1">
        <f>DC6+DD6</f>
        <v>0</v>
      </c>
      <c r="DF6" s="1">
        <f>DC6/D6</f>
        <v>0</v>
      </c>
      <c r="DG6" s="1">
        <f>DE6/D6</f>
        <v>0</v>
      </c>
      <c r="DH6" s="1"/>
      <c r="DI6" s="1"/>
      <c r="DJ6" s="1">
        <f>DH6+DI6</f>
        <v>0</v>
      </c>
      <c r="DK6" s="1">
        <f>DH6/D6</f>
        <v>0</v>
      </c>
      <c r="DL6" s="1">
        <f>DJ6/D6</f>
        <v>0</v>
      </c>
      <c r="DM6" s="1"/>
      <c r="DN6" s="1"/>
      <c r="DO6" s="1">
        <f>DM6+DN6</f>
        <v>0</v>
      </c>
      <c r="DP6" s="1">
        <f>DM6/D6</f>
        <v>0</v>
      </c>
      <c r="DQ6" s="1">
        <f>DO6/D6</f>
        <v>0</v>
      </c>
      <c r="DR6" s="1"/>
      <c r="DS6" s="1"/>
      <c r="DT6" s="1">
        <f>DR6+DS6</f>
        <v>0</v>
      </c>
      <c r="DU6" s="1">
        <f>DR6/D6</f>
        <v>0</v>
      </c>
      <c r="DV6" s="1">
        <f>DT6/D6</f>
        <v>0</v>
      </c>
      <c r="DW6" s="1"/>
      <c r="DX6" s="1"/>
      <c r="DY6" s="1">
        <f>DW6+DX6</f>
        <v>0</v>
      </c>
      <c r="DZ6" s="1">
        <f>DW6/D6</f>
        <v>0</v>
      </c>
      <c r="EA6" s="1">
        <f>DY6/D6</f>
        <v>0</v>
      </c>
      <c r="EB6" s="1"/>
      <c r="EC6" s="1"/>
      <c r="ED6" s="1">
        <f>EB6+EC6</f>
        <v>0</v>
      </c>
      <c r="EE6" s="1">
        <f>EB6/D6</f>
        <v>0</v>
      </c>
      <c r="EF6" s="1">
        <f>ED6/D6</f>
        <v>0</v>
      </c>
      <c r="EG6" s="1"/>
      <c r="EH6" s="1"/>
      <c r="EI6" s="1">
        <f>EG6+EH6</f>
        <v>0</v>
      </c>
      <c r="EJ6" s="1">
        <f>EG6/D6</f>
        <v>0</v>
      </c>
      <c r="EK6" s="1">
        <f>EI6/D6</f>
        <v>0</v>
      </c>
      <c r="EL6" s="1"/>
      <c r="EM6" s="1"/>
      <c r="EN6" s="1">
        <f>EL6+EM6</f>
        <v>0</v>
      </c>
      <c r="EO6" s="1">
        <f>EL6/D6</f>
        <v>0</v>
      </c>
      <c r="EP6" s="1">
        <f>EN6/D6</f>
        <v>0</v>
      </c>
      <c r="EQ6" s="1"/>
      <c r="ER6" s="1"/>
      <c r="ES6" s="1">
        <f>EQ6+ER6</f>
        <v>0</v>
      </c>
      <c r="ET6" s="1">
        <f>EQ6/D6</f>
        <v>0</v>
      </c>
      <c r="EU6" s="1">
        <f>ES6/D6</f>
        <v>0</v>
      </c>
      <c r="EV6" s="1"/>
      <c r="EW6" s="1"/>
      <c r="EX6" s="1">
        <f>EV6+EW6</f>
        <v>0</v>
      </c>
      <c r="EY6" s="1">
        <f>EV6/D6</f>
        <v>0</v>
      </c>
      <c r="EZ6" s="1">
        <f>EX6/D6</f>
        <v>0</v>
      </c>
      <c r="FA6" s="1"/>
      <c r="FB6" s="1"/>
      <c r="FC6" s="1">
        <f>FA6+FB6</f>
        <v>0</v>
      </c>
      <c r="FD6" s="1">
        <f>FA6/D6</f>
        <v>0</v>
      </c>
      <c r="FE6" s="1">
        <f>FC6/D6</f>
        <v>0</v>
      </c>
      <c r="FF6" s="1"/>
      <c r="FG6" s="1"/>
      <c r="FH6" s="1">
        <f>FF6+FG6</f>
        <v>0</v>
      </c>
      <c r="FI6" s="1">
        <f>FF6/D6</f>
        <v>0</v>
      </c>
      <c r="FJ6" s="1">
        <f>FH6/D6</f>
        <v>0</v>
      </c>
    </row>
    <row r="7" spans="1:166" ht="53.25" customHeight="1" x14ac:dyDescent="0.25">
      <c r="A7" s="7">
        <v>2</v>
      </c>
      <c r="B7" s="9" t="s">
        <v>23</v>
      </c>
      <c r="C7" s="9" t="s">
        <v>47</v>
      </c>
      <c r="D7" s="10">
        <v>1</v>
      </c>
      <c r="E7" s="11">
        <v>1200000</v>
      </c>
      <c r="F7" s="1">
        <f t="shared" ref="F7:F29" si="0">D7*E7</f>
        <v>1200000</v>
      </c>
      <c r="G7" s="3">
        <v>1200000</v>
      </c>
      <c r="H7" s="1">
        <v>0</v>
      </c>
      <c r="I7" s="1">
        <f t="shared" ref="I7:I29" si="1">G7+H7</f>
        <v>1200000</v>
      </c>
      <c r="J7" s="1">
        <f t="shared" ref="J7:J29" si="2">G7/D7</f>
        <v>1200000</v>
      </c>
      <c r="K7" s="1">
        <f t="shared" ref="K7:K29" si="3">I7/D7</f>
        <v>1200000</v>
      </c>
      <c r="L7" s="1">
        <v>840000</v>
      </c>
      <c r="M7" s="1">
        <v>0</v>
      </c>
      <c r="N7" s="1">
        <f t="shared" ref="N7:N29" si="4">L7+M7</f>
        <v>840000</v>
      </c>
      <c r="O7" s="1">
        <f t="shared" ref="O7:O29" si="5">L7/D7</f>
        <v>840000</v>
      </c>
      <c r="P7" s="1">
        <f t="shared" ref="P7:P29" si="6">N7/D7</f>
        <v>840000</v>
      </c>
      <c r="Q7" s="1">
        <v>18000000</v>
      </c>
      <c r="R7" s="1">
        <v>0</v>
      </c>
      <c r="S7" s="1">
        <f t="shared" ref="S7:S29" si="7">Q7+R7</f>
        <v>18000000</v>
      </c>
      <c r="T7" s="1">
        <f t="shared" ref="T7:T29" si="8">Q7/D7</f>
        <v>18000000</v>
      </c>
      <c r="U7" s="1">
        <f t="shared" ref="U7:U29" si="9">S7/D7</f>
        <v>18000000</v>
      </c>
      <c r="V7" s="1">
        <v>760000</v>
      </c>
      <c r="W7" s="1">
        <v>0</v>
      </c>
      <c r="X7" s="1">
        <f t="shared" ref="X7:X29" si="10">V7+W7</f>
        <v>760000</v>
      </c>
      <c r="Y7" s="1">
        <f t="shared" ref="Y7:Y29" si="11">V7/D7</f>
        <v>760000</v>
      </c>
      <c r="Z7" s="1">
        <f t="shared" ref="Z7:Z29" si="12">X7/D7</f>
        <v>760000</v>
      </c>
      <c r="AA7" s="1">
        <v>2500000</v>
      </c>
      <c r="AB7" s="1">
        <v>500000</v>
      </c>
      <c r="AC7" s="1">
        <f t="shared" ref="AC7:AC29" si="13">AA7+AB7</f>
        <v>3000000</v>
      </c>
      <c r="AD7" s="1">
        <f t="shared" ref="AD7:AD29" si="14">AA7/D7</f>
        <v>2500000</v>
      </c>
      <c r="AE7" s="1">
        <f t="shared" ref="AE7:AE29" si="15">AC7/D7</f>
        <v>3000000</v>
      </c>
      <c r="AF7" s="1">
        <v>2500000</v>
      </c>
      <c r="AG7" s="1">
        <v>500000</v>
      </c>
      <c r="AH7" s="1">
        <f t="shared" ref="AH7:AH29" si="16">AF7+AG7</f>
        <v>3000000</v>
      </c>
      <c r="AI7" s="1">
        <f t="shared" ref="AI7:AI29" si="17">AF7/D7</f>
        <v>2500000</v>
      </c>
      <c r="AJ7" s="1">
        <f t="shared" ref="AJ7:AJ29" si="18">AH7/D7</f>
        <v>3000000</v>
      </c>
      <c r="AK7" s="1">
        <v>55500000</v>
      </c>
      <c r="AL7" s="1">
        <v>11100000</v>
      </c>
      <c r="AM7" s="1">
        <f t="shared" ref="AM7:AM29" si="19">AK7+AL7</f>
        <v>66600000</v>
      </c>
      <c r="AN7" s="1">
        <f t="shared" ref="AN7:AN29" si="20">AK7/D7</f>
        <v>55500000</v>
      </c>
      <c r="AO7" s="1">
        <f t="shared" ref="AO7:AO29" si="21">AM7/D7</f>
        <v>66600000</v>
      </c>
      <c r="AP7" s="1">
        <v>55500000</v>
      </c>
      <c r="AQ7" s="1">
        <v>11100000</v>
      </c>
      <c r="AR7" s="1">
        <f t="shared" ref="AR7:AR29" si="22">AP7+AQ7</f>
        <v>66600000</v>
      </c>
      <c r="AS7" s="1">
        <f t="shared" ref="AS7:AS29" si="23">AP7/D7</f>
        <v>55500000</v>
      </c>
      <c r="AT7" s="1">
        <f t="shared" ref="AT7:AT29" si="24">AR7/D7</f>
        <v>66600000</v>
      </c>
      <c r="AU7" s="5">
        <v>999000</v>
      </c>
      <c r="AV7" s="5">
        <v>199800</v>
      </c>
      <c r="AW7" s="5">
        <f t="shared" ref="AW7:AW29" si="25">AU7+AV7</f>
        <v>1198800</v>
      </c>
      <c r="AX7" s="5">
        <f t="shared" ref="AX7:AX29" si="26">AU7/D7</f>
        <v>999000</v>
      </c>
      <c r="AY7" s="5">
        <f t="shared" ref="AY7:AY29" si="27">AW7/D7</f>
        <v>1198800</v>
      </c>
      <c r="AZ7" s="5">
        <v>600000</v>
      </c>
      <c r="BA7" s="5">
        <v>120000</v>
      </c>
      <c r="BB7" s="5">
        <f t="shared" ref="BB7:BB29" si="28">AZ7+BA7</f>
        <v>720000</v>
      </c>
      <c r="BC7" s="5">
        <f t="shared" ref="BC7:BC29" si="29">AZ7/D7</f>
        <v>600000</v>
      </c>
      <c r="BD7" s="5">
        <f t="shared" ref="BD7:BD29" si="30">BB7/D7</f>
        <v>720000</v>
      </c>
      <c r="BE7" s="1"/>
      <c r="BF7" s="1"/>
      <c r="BG7" s="1">
        <f t="shared" ref="BG7:BG28" si="31">BE7+BF7</f>
        <v>0</v>
      </c>
      <c r="BH7" s="1">
        <f t="shared" ref="BH7:BH28" si="32">BE7/D7</f>
        <v>0</v>
      </c>
      <c r="BI7" s="1">
        <f t="shared" ref="BI7:BI28" si="33">BG7/D7</f>
        <v>0</v>
      </c>
      <c r="BJ7" s="1"/>
      <c r="BK7" s="1"/>
      <c r="BL7" s="1">
        <f t="shared" ref="BL7:BL28" si="34">BJ7+BK7</f>
        <v>0</v>
      </c>
      <c r="BM7" s="1">
        <f t="shared" ref="BM7:BM28" si="35">BJ7/D7</f>
        <v>0</v>
      </c>
      <c r="BN7" s="1">
        <f t="shared" ref="BN7:BN28" si="36">BL7/D7</f>
        <v>0</v>
      </c>
      <c r="BO7" s="1">
        <v>4000000</v>
      </c>
      <c r="BP7" s="1">
        <v>800000</v>
      </c>
      <c r="BQ7" s="1">
        <f t="shared" ref="BQ7:BQ29" si="37">BO7+BP7</f>
        <v>4800000</v>
      </c>
      <c r="BR7" s="1">
        <f t="shared" ref="BR7:BR17" si="38">BO7/D7</f>
        <v>4000000</v>
      </c>
      <c r="BS7" s="1">
        <f t="shared" ref="BS7:BS29" si="39">BQ7/D7</f>
        <v>4800000</v>
      </c>
      <c r="BT7" s="1">
        <v>4000000</v>
      </c>
      <c r="BU7" s="1">
        <v>800000</v>
      </c>
      <c r="BV7" s="1">
        <f t="shared" ref="BV7:BV29" si="40">BT7+BU7</f>
        <v>4800000</v>
      </c>
      <c r="BW7" s="1">
        <f t="shared" ref="BW7:BW29" si="41">BT7/D7</f>
        <v>4000000</v>
      </c>
      <c r="BX7" s="1">
        <f t="shared" ref="BX7:BX29" si="42">BV7/D7</f>
        <v>4800000</v>
      </c>
      <c r="BY7" s="1">
        <v>1200000</v>
      </c>
      <c r="BZ7" s="1">
        <v>240000</v>
      </c>
      <c r="CA7" s="1">
        <f t="shared" ref="CA7:CA29" si="43">BY7+BZ7</f>
        <v>1440000</v>
      </c>
      <c r="CB7" s="1">
        <f t="shared" ref="CB7:CB29" si="44">BY7/D7</f>
        <v>1200000</v>
      </c>
      <c r="CC7" s="1">
        <f t="shared" ref="CC7:CC29" si="45">CA7/D7</f>
        <v>1440000</v>
      </c>
      <c r="CD7" s="1">
        <v>790010</v>
      </c>
      <c r="CE7" s="1">
        <v>158002</v>
      </c>
      <c r="CF7" s="1">
        <f t="shared" ref="CF7:CF29" si="46">CD7+CE7</f>
        <v>948012</v>
      </c>
      <c r="CG7" s="1">
        <f t="shared" ref="CG7:CG29" si="47">CD7/D7</f>
        <v>790010</v>
      </c>
      <c r="CH7" s="1">
        <f t="shared" ref="CH7:CH29" si="48">CF7/D7</f>
        <v>948012</v>
      </c>
      <c r="CI7" s="1">
        <v>1200000</v>
      </c>
      <c r="CJ7" s="1">
        <v>0</v>
      </c>
      <c r="CK7" s="1">
        <f t="shared" ref="CK7:CK28" si="49">CI7+CJ7</f>
        <v>1200000</v>
      </c>
      <c r="CL7" s="1">
        <f t="shared" ref="CL7:CL28" si="50">CI7/D7</f>
        <v>1200000</v>
      </c>
      <c r="CM7" s="1">
        <f t="shared" ref="CM7:CM28" si="51">CK7/D7</f>
        <v>1200000</v>
      </c>
      <c r="CN7" s="1">
        <v>1200000</v>
      </c>
      <c r="CO7" s="1">
        <v>0</v>
      </c>
      <c r="CP7" s="1">
        <f t="shared" ref="CP7:CP28" si="52">CN7+CO7</f>
        <v>1200000</v>
      </c>
      <c r="CQ7" s="1">
        <f t="shared" ref="CQ7:CQ28" si="53">CN7/D7</f>
        <v>1200000</v>
      </c>
      <c r="CR7" s="1">
        <f t="shared" ref="CR7:CR28" si="54">CP7/D7</f>
        <v>1200000</v>
      </c>
      <c r="CS7" s="1"/>
      <c r="CT7" s="1"/>
      <c r="CU7" s="1">
        <f t="shared" ref="CU7:CU29" si="55">CS7+CT7</f>
        <v>0</v>
      </c>
      <c r="CV7" s="1">
        <f t="shared" ref="CV7:CV29" si="56">CS7/D7</f>
        <v>0</v>
      </c>
      <c r="CW7" s="1">
        <f t="shared" ref="CW7:CW29" si="57">CU7/D7</f>
        <v>0</v>
      </c>
      <c r="CX7" s="1"/>
      <c r="CY7" s="1"/>
      <c r="CZ7" s="1">
        <f t="shared" ref="CZ7:CZ29" si="58">CX7+CY7</f>
        <v>0</v>
      </c>
      <c r="DA7" s="1">
        <f t="shared" ref="DA7:DA29" si="59">CX7/D7</f>
        <v>0</v>
      </c>
      <c r="DB7" s="1">
        <f t="shared" ref="DB7:DB29" si="60">CZ7/D7</f>
        <v>0</v>
      </c>
      <c r="DC7" s="1"/>
      <c r="DD7" s="1"/>
      <c r="DE7" s="1">
        <f t="shared" ref="DE7:DE29" si="61">DC7+DD7</f>
        <v>0</v>
      </c>
      <c r="DF7" s="1">
        <f t="shared" ref="DF7:DF29" si="62">DC7/D7</f>
        <v>0</v>
      </c>
      <c r="DG7" s="1">
        <f t="shared" ref="DG7:DG29" si="63">DE7/D7</f>
        <v>0</v>
      </c>
      <c r="DH7" s="1"/>
      <c r="DI7" s="1"/>
      <c r="DJ7" s="1">
        <f t="shared" ref="DJ7:DJ29" si="64">DH7+DI7</f>
        <v>0</v>
      </c>
      <c r="DK7" s="1">
        <f t="shared" ref="DK7:DK21" si="65">DH7/D7</f>
        <v>0</v>
      </c>
      <c r="DL7" s="1">
        <f t="shared" ref="DL7:DL29" si="66">DJ7/D7</f>
        <v>0</v>
      </c>
      <c r="DM7" s="1"/>
      <c r="DN7" s="1"/>
      <c r="DO7" s="1">
        <f t="shared" ref="DO7:DO21" si="67">DM7+DN7</f>
        <v>0</v>
      </c>
      <c r="DP7" s="1">
        <f t="shared" ref="DP7:DP29" si="68">DM7/D7</f>
        <v>0</v>
      </c>
      <c r="DQ7" s="1">
        <f t="shared" ref="DQ7:DQ29" si="69">DO7/D7</f>
        <v>0</v>
      </c>
      <c r="DR7" s="1"/>
      <c r="DS7" s="1"/>
      <c r="DT7" s="1">
        <f t="shared" ref="DT7:DT29" si="70">DR7+DS7</f>
        <v>0</v>
      </c>
      <c r="DU7" s="1">
        <f t="shared" ref="DU7:DU29" si="71">DR7/D7</f>
        <v>0</v>
      </c>
      <c r="DV7" s="1">
        <f t="shared" ref="DV7:DV29" si="72">DT7/D7</f>
        <v>0</v>
      </c>
      <c r="DW7" s="1"/>
      <c r="DX7" s="1"/>
      <c r="DY7" s="1">
        <f t="shared" ref="DY7:DY29" si="73">DW7+DX7</f>
        <v>0</v>
      </c>
      <c r="DZ7" s="1">
        <f t="shared" ref="DZ7:DZ29" si="74">DW7/D7</f>
        <v>0</v>
      </c>
      <c r="EA7" s="1">
        <f t="shared" ref="EA7:EA29" si="75">DY7/D7</f>
        <v>0</v>
      </c>
      <c r="EB7" s="1"/>
      <c r="EC7" s="1"/>
      <c r="ED7" s="1">
        <f t="shared" ref="ED7:ED29" si="76">EB7+EC7</f>
        <v>0</v>
      </c>
      <c r="EE7" s="1">
        <f t="shared" ref="EE7:EE29" si="77">EB7/D7</f>
        <v>0</v>
      </c>
      <c r="EF7" s="1">
        <f t="shared" ref="EF7:EF29" si="78">ED7/D7</f>
        <v>0</v>
      </c>
      <c r="EG7" s="1"/>
      <c r="EH7" s="1"/>
      <c r="EI7" s="1">
        <f t="shared" ref="EI7:EI29" si="79">EG7+EH7</f>
        <v>0</v>
      </c>
      <c r="EJ7" s="1">
        <f t="shared" ref="EJ7:EJ29" si="80">EG7/D7</f>
        <v>0</v>
      </c>
      <c r="EK7" s="1">
        <f t="shared" ref="EK7:EK29" si="81">EI7/D7</f>
        <v>0</v>
      </c>
      <c r="EL7" s="1"/>
      <c r="EM7" s="1"/>
      <c r="EN7" s="1">
        <f t="shared" ref="EN7:EN29" si="82">EL7+EM7</f>
        <v>0</v>
      </c>
      <c r="EO7" s="1">
        <f t="shared" ref="EO7:EO29" si="83">EL7/D7</f>
        <v>0</v>
      </c>
      <c r="EP7" s="1">
        <f t="shared" ref="EP7:EP29" si="84">EN7/D7</f>
        <v>0</v>
      </c>
      <c r="EQ7" s="1"/>
      <c r="ER7" s="1"/>
      <c r="ES7" s="1">
        <f t="shared" ref="ES7:ES29" si="85">EQ7+ER7</f>
        <v>0</v>
      </c>
      <c r="ET7" s="1">
        <f t="shared" ref="ET7:ET29" si="86">EQ7/D7</f>
        <v>0</v>
      </c>
      <c r="EU7" s="1">
        <f t="shared" ref="EU7:EU29" si="87">ES7/D7</f>
        <v>0</v>
      </c>
      <c r="EV7" s="1"/>
      <c r="EW7" s="1"/>
      <c r="EX7" s="1">
        <f t="shared" ref="EX7:EX29" si="88">EV7+EW7</f>
        <v>0</v>
      </c>
      <c r="EY7" s="1">
        <f t="shared" ref="EY7:EY29" si="89">EV7/D7</f>
        <v>0</v>
      </c>
      <c r="EZ7" s="1">
        <f t="shared" ref="EZ7:EZ29" si="90">EX7/D7</f>
        <v>0</v>
      </c>
      <c r="FA7" s="1"/>
      <c r="FB7" s="1"/>
      <c r="FC7" s="1">
        <f t="shared" ref="FC7:FC29" si="91">FA7+FB7</f>
        <v>0</v>
      </c>
      <c r="FD7" s="1">
        <f t="shared" ref="FD7:FD29" si="92">FA7/D7</f>
        <v>0</v>
      </c>
      <c r="FE7" s="1">
        <f t="shared" ref="FE7:FE29" si="93">FC7/D7</f>
        <v>0</v>
      </c>
      <c r="FF7" s="1"/>
      <c r="FG7" s="1"/>
      <c r="FH7" s="1">
        <f t="shared" ref="FH7:FH29" si="94">FF7+FG7</f>
        <v>0</v>
      </c>
      <c r="FI7" s="1">
        <f t="shared" ref="FI7:FI29" si="95">FF7/D7</f>
        <v>0</v>
      </c>
      <c r="FJ7" s="1">
        <f t="shared" ref="FJ7:FJ29" si="96">FH7/D7</f>
        <v>0</v>
      </c>
    </row>
    <row r="8" spans="1:166" ht="53.25" customHeight="1" x14ac:dyDescent="0.25">
      <c r="A8" s="7">
        <v>3</v>
      </c>
      <c r="B8" s="9" t="s">
        <v>24</v>
      </c>
      <c r="C8" s="9" t="s">
        <v>17</v>
      </c>
      <c r="D8" s="10">
        <v>2</v>
      </c>
      <c r="E8" s="11">
        <v>150000</v>
      </c>
      <c r="F8" s="1">
        <f t="shared" si="0"/>
        <v>300000</v>
      </c>
      <c r="G8" s="3"/>
      <c r="H8" s="1"/>
      <c r="I8" s="1">
        <f t="shared" si="1"/>
        <v>0</v>
      </c>
      <c r="J8" s="1">
        <f t="shared" si="2"/>
        <v>0</v>
      </c>
      <c r="K8" s="1">
        <f t="shared" si="3"/>
        <v>0</v>
      </c>
      <c r="L8" s="1"/>
      <c r="M8" s="1"/>
      <c r="N8" s="1">
        <f t="shared" si="4"/>
        <v>0</v>
      </c>
      <c r="O8" s="1">
        <f t="shared" si="5"/>
        <v>0</v>
      </c>
      <c r="P8" s="1">
        <f t="shared" si="6"/>
        <v>0</v>
      </c>
      <c r="Q8" s="1">
        <v>18000000</v>
      </c>
      <c r="R8" s="1">
        <v>0</v>
      </c>
      <c r="S8" s="1">
        <f t="shared" si="7"/>
        <v>18000000</v>
      </c>
      <c r="T8" s="1">
        <f t="shared" si="8"/>
        <v>9000000</v>
      </c>
      <c r="U8" s="1">
        <f t="shared" si="9"/>
        <v>9000000</v>
      </c>
      <c r="V8" s="1">
        <v>18000000</v>
      </c>
      <c r="W8" s="1">
        <v>0</v>
      </c>
      <c r="X8" s="1">
        <f t="shared" si="10"/>
        <v>18000000</v>
      </c>
      <c r="Y8" s="1">
        <f t="shared" si="11"/>
        <v>9000000</v>
      </c>
      <c r="Z8" s="1">
        <f t="shared" si="12"/>
        <v>9000000</v>
      </c>
      <c r="AA8" s="1"/>
      <c r="AB8" s="1"/>
      <c r="AC8" s="1">
        <f t="shared" si="13"/>
        <v>0</v>
      </c>
      <c r="AD8" s="1">
        <f t="shared" si="14"/>
        <v>0</v>
      </c>
      <c r="AE8" s="1">
        <f t="shared" si="15"/>
        <v>0</v>
      </c>
      <c r="AF8" s="1"/>
      <c r="AG8" s="1"/>
      <c r="AH8" s="1">
        <f t="shared" si="16"/>
        <v>0</v>
      </c>
      <c r="AI8" s="1">
        <f t="shared" si="17"/>
        <v>0</v>
      </c>
      <c r="AJ8" s="1">
        <f t="shared" si="18"/>
        <v>0</v>
      </c>
      <c r="AK8" s="1">
        <v>55500000</v>
      </c>
      <c r="AL8" s="1">
        <v>11100000</v>
      </c>
      <c r="AM8" s="1">
        <f t="shared" si="19"/>
        <v>66600000</v>
      </c>
      <c r="AN8" s="1">
        <f t="shared" si="20"/>
        <v>27750000</v>
      </c>
      <c r="AO8" s="1">
        <f t="shared" si="21"/>
        <v>33300000</v>
      </c>
      <c r="AP8" s="1">
        <v>280000</v>
      </c>
      <c r="AQ8" s="1">
        <v>56000</v>
      </c>
      <c r="AR8" s="1">
        <f t="shared" si="22"/>
        <v>336000</v>
      </c>
      <c r="AS8" s="1">
        <f t="shared" si="23"/>
        <v>140000</v>
      </c>
      <c r="AT8" s="1">
        <f t="shared" si="24"/>
        <v>168000</v>
      </c>
      <c r="AU8" s="1"/>
      <c r="AV8" s="1"/>
      <c r="AW8" s="1">
        <f t="shared" si="25"/>
        <v>0</v>
      </c>
      <c r="AX8" s="1">
        <f t="shared" si="26"/>
        <v>0</v>
      </c>
      <c r="AY8" s="1">
        <f t="shared" si="27"/>
        <v>0</v>
      </c>
      <c r="AZ8" s="1"/>
      <c r="BA8" s="1"/>
      <c r="BB8" s="1">
        <f t="shared" si="28"/>
        <v>0</v>
      </c>
      <c r="BC8" s="1">
        <f t="shared" si="29"/>
        <v>0</v>
      </c>
      <c r="BD8" s="1">
        <f t="shared" si="30"/>
        <v>0</v>
      </c>
      <c r="BE8" s="1"/>
      <c r="BF8" s="1"/>
      <c r="BG8" s="1">
        <f t="shared" si="31"/>
        <v>0</v>
      </c>
      <c r="BH8" s="1">
        <f t="shared" si="32"/>
        <v>0</v>
      </c>
      <c r="BI8" s="1">
        <f t="shared" si="33"/>
        <v>0</v>
      </c>
      <c r="BJ8" s="1"/>
      <c r="BK8" s="1"/>
      <c r="BL8" s="1">
        <f t="shared" si="34"/>
        <v>0</v>
      </c>
      <c r="BM8" s="1">
        <f t="shared" si="35"/>
        <v>0</v>
      </c>
      <c r="BN8" s="1">
        <f t="shared" si="36"/>
        <v>0</v>
      </c>
      <c r="BO8" s="1">
        <v>1200000</v>
      </c>
      <c r="BP8" s="1">
        <v>0</v>
      </c>
      <c r="BQ8" s="1">
        <f t="shared" si="37"/>
        <v>1200000</v>
      </c>
      <c r="BR8" s="1">
        <f t="shared" si="38"/>
        <v>600000</v>
      </c>
      <c r="BS8" s="1">
        <f t="shared" si="39"/>
        <v>600000</v>
      </c>
      <c r="BT8" s="1">
        <v>1200000</v>
      </c>
      <c r="BU8" s="1">
        <v>0</v>
      </c>
      <c r="BV8" s="1">
        <f t="shared" si="40"/>
        <v>1200000</v>
      </c>
      <c r="BW8" s="1">
        <f t="shared" si="41"/>
        <v>600000</v>
      </c>
      <c r="BX8" s="1">
        <f t="shared" si="42"/>
        <v>600000</v>
      </c>
      <c r="BY8" s="1"/>
      <c r="BZ8" s="1"/>
      <c r="CA8" s="1">
        <f t="shared" si="43"/>
        <v>0</v>
      </c>
      <c r="CB8" s="1">
        <f t="shared" si="44"/>
        <v>0</v>
      </c>
      <c r="CC8" s="1">
        <f t="shared" si="45"/>
        <v>0</v>
      </c>
      <c r="CD8" s="1"/>
      <c r="CE8" s="1"/>
      <c r="CF8" s="1">
        <f t="shared" si="46"/>
        <v>0</v>
      </c>
      <c r="CG8" s="1">
        <f t="shared" si="47"/>
        <v>0</v>
      </c>
      <c r="CH8" s="1">
        <f t="shared" si="48"/>
        <v>0</v>
      </c>
      <c r="CI8" s="1"/>
      <c r="CJ8" s="1"/>
      <c r="CK8" s="1">
        <f t="shared" si="49"/>
        <v>0</v>
      </c>
      <c r="CL8" s="1">
        <f t="shared" si="50"/>
        <v>0</v>
      </c>
      <c r="CM8" s="1">
        <f t="shared" si="51"/>
        <v>0</v>
      </c>
      <c r="CN8" s="1"/>
      <c r="CO8" s="1"/>
      <c r="CP8" s="1">
        <f t="shared" si="52"/>
        <v>0</v>
      </c>
      <c r="CQ8" s="1">
        <f t="shared" si="53"/>
        <v>0</v>
      </c>
      <c r="CR8" s="1">
        <f t="shared" si="54"/>
        <v>0</v>
      </c>
      <c r="CS8" s="5">
        <v>300000</v>
      </c>
      <c r="CT8" s="5">
        <v>0</v>
      </c>
      <c r="CU8" s="5">
        <f t="shared" si="55"/>
        <v>300000</v>
      </c>
      <c r="CV8" s="5">
        <f t="shared" si="56"/>
        <v>150000</v>
      </c>
      <c r="CW8" s="5">
        <f t="shared" si="57"/>
        <v>150000</v>
      </c>
      <c r="CX8" s="5">
        <v>277000</v>
      </c>
      <c r="CY8" s="5">
        <v>0</v>
      </c>
      <c r="CZ8" s="5">
        <f t="shared" si="58"/>
        <v>277000</v>
      </c>
      <c r="DA8" s="5">
        <f t="shared" si="59"/>
        <v>138500</v>
      </c>
      <c r="DB8" s="5">
        <f t="shared" si="60"/>
        <v>138500</v>
      </c>
      <c r="DC8" s="1"/>
      <c r="DD8" s="1"/>
      <c r="DE8" s="1">
        <f t="shared" si="61"/>
        <v>0</v>
      </c>
      <c r="DF8" s="1">
        <f t="shared" si="62"/>
        <v>0</v>
      </c>
      <c r="DG8" s="1">
        <f t="shared" si="63"/>
        <v>0</v>
      </c>
      <c r="DH8" s="1"/>
      <c r="DI8" s="1"/>
      <c r="DJ8" s="1">
        <f t="shared" si="64"/>
        <v>0</v>
      </c>
      <c r="DK8" s="1">
        <f t="shared" si="65"/>
        <v>0</v>
      </c>
      <c r="DL8" s="1">
        <f t="shared" si="66"/>
        <v>0</v>
      </c>
      <c r="DM8" s="1"/>
      <c r="DN8" s="1"/>
      <c r="DO8" s="1">
        <f t="shared" si="67"/>
        <v>0</v>
      </c>
      <c r="DP8" s="1">
        <f t="shared" si="68"/>
        <v>0</v>
      </c>
      <c r="DQ8" s="1">
        <f t="shared" si="69"/>
        <v>0</v>
      </c>
      <c r="DR8" s="1"/>
      <c r="DS8" s="1"/>
      <c r="DT8" s="1">
        <f t="shared" si="70"/>
        <v>0</v>
      </c>
      <c r="DU8" s="1">
        <f t="shared" si="71"/>
        <v>0</v>
      </c>
      <c r="DV8" s="1">
        <f t="shared" si="72"/>
        <v>0</v>
      </c>
      <c r="DW8" s="1"/>
      <c r="DX8" s="1"/>
      <c r="DY8" s="1">
        <f t="shared" si="73"/>
        <v>0</v>
      </c>
      <c r="DZ8" s="1">
        <f t="shared" si="74"/>
        <v>0</v>
      </c>
      <c r="EA8" s="1">
        <f t="shared" si="75"/>
        <v>0</v>
      </c>
      <c r="EB8" s="1"/>
      <c r="EC8" s="1"/>
      <c r="ED8" s="1">
        <f t="shared" si="76"/>
        <v>0</v>
      </c>
      <c r="EE8" s="1">
        <f t="shared" si="77"/>
        <v>0</v>
      </c>
      <c r="EF8" s="1">
        <f t="shared" si="78"/>
        <v>0</v>
      </c>
      <c r="EG8" s="1"/>
      <c r="EH8" s="1"/>
      <c r="EI8" s="1">
        <f t="shared" si="79"/>
        <v>0</v>
      </c>
      <c r="EJ8" s="1">
        <f t="shared" si="80"/>
        <v>0</v>
      </c>
      <c r="EK8" s="1">
        <f t="shared" si="81"/>
        <v>0</v>
      </c>
      <c r="EL8" s="1"/>
      <c r="EM8" s="1"/>
      <c r="EN8" s="1">
        <f t="shared" si="82"/>
        <v>0</v>
      </c>
      <c r="EO8" s="1">
        <f t="shared" si="83"/>
        <v>0</v>
      </c>
      <c r="EP8" s="1">
        <f t="shared" si="84"/>
        <v>0</v>
      </c>
      <c r="EQ8" s="1"/>
      <c r="ER8" s="1"/>
      <c r="ES8" s="1">
        <f t="shared" si="85"/>
        <v>0</v>
      </c>
      <c r="ET8" s="1">
        <f t="shared" si="86"/>
        <v>0</v>
      </c>
      <c r="EU8" s="1">
        <f t="shared" si="87"/>
        <v>0</v>
      </c>
      <c r="EV8" s="1"/>
      <c r="EW8" s="1"/>
      <c r="EX8" s="1">
        <f t="shared" si="88"/>
        <v>0</v>
      </c>
      <c r="EY8" s="1">
        <f t="shared" si="89"/>
        <v>0</v>
      </c>
      <c r="EZ8" s="1">
        <f t="shared" si="90"/>
        <v>0</v>
      </c>
      <c r="FA8" s="1"/>
      <c r="FB8" s="1"/>
      <c r="FC8" s="1">
        <f t="shared" si="91"/>
        <v>0</v>
      </c>
      <c r="FD8" s="1">
        <f t="shared" si="92"/>
        <v>0</v>
      </c>
      <c r="FE8" s="1">
        <f t="shared" si="93"/>
        <v>0</v>
      </c>
      <c r="FF8" s="1"/>
      <c r="FG8" s="1"/>
      <c r="FH8" s="1">
        <f t="shared" si="94"/>
        <v>0</v>
      </c>
      <c r="FI8" s="1">
        <f t="shared" si="95"/>
        <v>0</v>
      </c>
      <c r="FJ8" s="1">
        <f t="shared" si="96"/>
        <v>0</v>
      </c>
    </row>
    <row r="9" spans="1:166" ht="48" customHeight="1" x14ac:dyDescent="0.25">
      <c r="A9" s="7">
        <v>4</v>
      </c>
      <c r="B9" s="9" t="s">
        <v>25</v>
      </c>
      <c r="C9" s="9" t="s">
        <v>48</v>
      </c>
      <c r="D9" s="10">
        <v>4</v>
      </c>
      <c r="E9" s="11">
        <v>510000</v>
      </c>
      <c r="F9" s="1">
        <f t="shared" si="0"/>
        <v>2040000</v>
      </c>
      <c r="G9" s="4">
        <v>2040000</v>
      </c>
      <c r="H9" s="5">
        <v>0</v>
      </c>
      <c r="I9" s="5">
        <f t="shared" si="1"/>
        <v>2040000</v>
      </c>
      <c r="J9" s="5">
        <f t="shared" si="2"/>
        <v>510000</v>
      </c>
      <c r="K9" s="5">
        <f t="shared" si="3"/>
        <v>510000</v>
      </c>
      <c r="L9" s="5">
        <v>950000</v>
      </c>
      <c r="M9" s="5">
        <v>0</v>
      </c>
      <c r="N9" s="5">
        <f t="shared" si="4"/>
        <v>950000</v>
      </c>
      <c r="O9" s="5">
        <f t="shared" si="5"/>
        <v>237500</v>
      </c>
      <c r="P9" s="5">
        <f t="shared" si="6"/>
        <v>237500</v>
      </c>
      <c r="Q9" s="1">
        <v>18000000</v>
      </c>
      <c r="R9" s="1">
        <v>0</v>
      </c>
      <c r="S9" s="1">
        <f t="shared" si="7"/>
        <v>18000000</v>
      </c>
      <c r="T9" s="1">
        <f t="shared" si="8"/>
        <v>4500000</v>
      </c>
      <c r="U9" s="1">
        <f t="shared" si="9"/>
        <v>4500000</v>
      </c>
      <c r="V9" s="1">
        <v>1833000</v>
      </c>
      <c r="W9" s="1">
        <v>0</v>
      </c>
      <c r="X9" s="1">
        <f t="shared" si="10"/>
        <v>1833000</v>
      </c>
      <c r="Y9" s="1">
        <f t="shared" si="11"/>
        <v>458250</v>
      </c>
      <c r="Z9" s="1">
        <f t="shared" si="12"/>
        <v>458250</v>
      </c>
      <c r="AA9" s="1">
        <v>5000000</v>
      </c>
      <c r="AB9" s="1">
        <v>0</v>
      </c>
      <c r="AC9" s="1">
        <f t="shared" si="13"/>
        <v>5000000</v>
      </c>
      <c r="AD9" s="1">
        <f t="shared" si="14"/>
        <v>1250000</v>
      </c>
      <c r="AE9" s="1">
        <f t="shared" si="15"/>
        <v>1250000</v>
      </c>
      <c r="AF9" s="1">
        <v>1812601</v>
      </c>
      <c r="AG9" s="1">
        <v>0</v>
      </c>
      <c r="AH9" s="1">
        <f t="shared" si="16"/>
        <v>1812601</v>
      </c>
      <c r="AI9" s="1">
        <f t="shared" si="17"/>
        <v>453150.25</v>
      </c>
      <c r="AJ9" s="1">
        <f t="shared" si="18"/>
        <v>453150.25</v>
      </c>
      <c r="AK9" s="1">
        <v>55500000</v>
      </c>
      <c r="AL9" s="1">
        <v>11100000</v>
      </c>
      <c r="AM9" s="1">
        <f t="shared" si="19"/>
        <v>66600000</v>
      </c>
      <c r="AN9" s="1">
        <f t="shared" si="20"/>
        <v>13875000</v>
      </c>
      <c r="AO9" s="1">
        <f t="shared" si="21"/>
        <v>16650000</v>
      </c>
      <c r="AP9" s="1">
        <v>55500000</v>
      </c>
      <c r="AQ9" s="1">
        <v>11100000</v>
      </c>
      <c r="AR9" s="1">
        <f t="shared" si="22"/>
        <v>66600000</v>
      </c>
      <c r="AS9" s="1">
        <f t="shared" si="23"/>
        <v>13875000</v>
      </c>
      <c r="AT9" s="1">
        <f t="shared" si="24"/>
        <v>16650000</v>
      </c>
      <c r="AU9" s="1"/>
      <c r="AV9" s="1"/>
      <c r="AW9" s="1">
        <f t="shared" si="25"/>
        <v>0</v>
      </c>
      <c r="AX9" s="1">
        <f t="shared" si="26"/>
        <v>0</v>
      </c>
      <c r="AY9" s="1">
        <f t="shared" si="27"/>
        <v>0</v>
      </c>
      <c r="AZ9" s="1"/>
      <c r="BA9" s="1"/>
      <c r="BB9" s="1">
        <f t="shared" si="28"/>
        <v>0</v>
      </c>
      <c r="BC9" s="1">
        <f t="shared" si="29"/>
        <v>0</v>
      </c>
      <c r="BD9" s="1">
        <f t="shared" si="30"/>
        <v>0</v>
      </c>
      <c r="BE9" s="1"/>
      <c r="BF9" s="1"/>
      <c r="BG9" s="1">
        <f t="shared" si="31"/>
        <v>0</v>
      </c>
      <c r="BH9" s="1">
        <f t="shared" si="32"/>
        <v>0</v>
      </c>
      <c r="BI9" s="1">
        <f t="shared" si="33"/>
        <v>0</v>
      </c>
      <c r="BJ9" s="1"/>
      <c r="BK9" s="1"/>
      <c r="BL9" s="1">
        <f t="shared" si="34"/>
        <v>0</v>
      </c>
      <c r="BM9" s="1">
        <f t="shared" si="35"/>
        <v>0</v>
      </c>
      <c r="BN9" s="1">
        <f t="shared" si="36"/>
        <v>0</v>
      </c>
      <c r="BO9" s="1">
        <v>5000000</v>
      </c>
      <c r="BP9" s="1">
        <v>0</v>
      </c>
      <c r="BQ9" s="1">
        <f t="shared" si="37"/>
        <v>5000000</v>
      </c>
      <c r="BR9" s="1">
        <f t="shared" si="38"/>
        <v>1250000</v>
      </c>
      <c r="BS9" s="1">
        <f t="shared" si="39"/>
        <v>1250000</v>
      </c>
      <c r="BT9" s="1">
        <v>5000000</v>
      </c>
      <c r="BU9" s="1">
        <v>0</v>
      </c>
      <c r="BV9" s="1">
        <f t="shared" si="40"/>
        <v>5000000</v>
      </c>
      <c r="BW9" s="1">
        <f t="shared" si="41"/>
        <v>1250000</v>
      </c>
      <c r="BX9" s="1">
        <f t="shared" si="42"/>
        <v>1250000</v>
      </c>
      <c r="BY9" s="1"/>
      <c r="BZ9" s="1"/>
      <c r="CA9" s="1">
        <f t="shared" si="43"/>
        <v>0</v>
      </c>
      <c r="CB9" s="1">
        <f t="shared" si="44"/>
        <v>0</v>
      </c>
      <c r="CC9" s="1">
        <f t="shared" si="45"/>
        <v>0</v>
      </c>
      <c r="CD9" s="1"/>
      <c r="CE9" s="1"/>
      <c r="CF9" s="1">
        <f t="shared" si="46"/>
        <v>0</v>
      </c>
      <c r="CG9" s="1">
        <f t="shared" si="47"/>
        <v>0</v>
      </c>
      <c r="CH9" s="1">
        <f t="shared" si="48"/>
        <v>0</v>
      </c>
      <c r="CI9" s="1">
        <v>2040000</v>
      </c>
      <c r="CJ9" s="1">
        <v>0</v>
      </c>
      <c r="CK9" s="1">
        <f t="shared" si="49"/>
        <v>2040000</v>
      </c>
      <c r="CL9" s="1">
        <f t="shared" si="50"/>
        <v>510000</v>
      </c>
      <c r="CM9" s="1">
        <f t="shared" si="51"/>
        <v>510000</v>
      </c>
      <c r="CN9" s="1">
        <v>1300000</v>
      </c>
      <c r="CO9" s="1">
        <v>0</v>
      </c>
      <c r="CP9" s="1">
        <f t="shared" si="52"/>
        <v>1300000</v>
      </c>
      <c r="CQ9" s="1">
        <f t="shared" si="53"/>
        <v>325000</v>
      </c>
      <c r="CR9" s="1">
        <f t="shared" si="54"/>
        <v>325000</v>
      </c>
      <c r="CS9" s="1"/>
      <c r="CT9" s="1"/>
      <c r="CU9" s="1">
        <f t="shared" si="55"/>
        <v>0</v>
      </c>
      <c r="CV9" s="1">
        <f t="shared" si="56"/>
        <v>0</v>
      </c>
      <c r="CW9" s="1">
        <f t="shared" si="57"/>
        <v>0</v>
      </c>
      <c r="CX9" s="1"/>
      <c r="CY9" s="1"/>
      <c r="CZ9" s="1">
        <f t="shared" si="58"/>
        <v>0</v>
      </c>
      <c r="DA9" s="1">
        <f t="shared" si="59"/>
        <v>0</v>
      </c>
      <c r="DB9" s="1">
        <f t="shared" si="60"/>
        <v>0</v>
      </c>
      <c r="DC9" s="1">
        <v>2039900</v>
      </c>
      <c r="DD9" s="1">
        <v>0</v>
      </c>
      <c r="DE9" s="1">
        <f t="shared" si="61"/>
        <v>2039900</v>
      </c>
      <c r="DF9" s="1">
        <f t="shared" si="62"/>
        <v>509975</v>
      </c>
      <c r="DG9" s="1">
        <f t="shared" si="63"/>
        <v>509975</v>
      </c>
      <c r="DH9" s="1">
        <v>1792000</v>
      </c>
      <c r="DI9" s="1">
        <v>0</v>
      </c>
      <c r="DJ9" s="1">
        <f t="shared" si="64"/>
        <v>1792000</v>
      </c>
      <c r="DK9" s="1">
        <f t="shared" si="65"/>
        <v>448000</v>
      </c>
      <c r="DL9" s="1">
        <f t="shared" si="66"/>
        <v>448000</v>
      </c>
      <c r="DM9" s="1">
        <v>2111000</v>
      </c>
      <c r="DN9" s="1">
        <v>0</v>
      </c>
      <c r="DO9" s="1">
        <f t="shared" si="67"/>
        <v>2111000</v>
      </c>
      <c r="DP9" s="1">
        <f t="shared" si="68"/>
        <v>527750</v>
      </c>
      <c r="DQ9" s="1">
        <f t="shared" si="69"/>
        <v>527750</v>
      </c>
      <c r="DR9" s="1">
        <v>1958301</v>
      </c>
      <c r="DS9" s="1">
        <v>0</v>
      </c>
      <c r="DT9" s="1">
        <f t="shared" si="70"/>
        <v>1958301</v>
      </c>
      <c r="DU9" s="1">
        <f t="shared" si="71"/>
        <v>489575.25</v>
      </c>
      <c r="DV9" s="1">
        <f t="shared" si="72"/>
        <v>489575.25</v>
      </c>
      <c r="DW9" s="1"/>
      <c r="DX9" s="1"/>
      <c r="DY9" s="1">
        <f t="shared" si="73"/>
        <v>0</v>
      </c>
      <c r="DZ9" s="1">
        <f t="shared" si="74"/>
        <v>0</v>
      </c>
      <c r="EA9" s="1">
        <f t="shared" si="75"/>
        <v>0</v>
      </c>
      <c r="EB9" s="1"/>
      <c r="EC9" s="1"/>
      <c r="ED9" s="1">
        <f t="shared" si="76"/>
        <v>0</v>
      </c>
      <c r="EE9" s="1">
        <f t="shared" si="77"/>
        <v>0</v>
      </c>
      <c r="EF9" s="1">
        <f t="shared" si="78"/>
        <v>0</v>
      </c>
      <c r="EG9" s="1"/>
      <c r="EH9" s="1"/>
      <c r="EI9" s="1">
        <f t="shared" si="79"/>
        <v>0</v>
      </c>
      <c r="EJ9" s="1">
        <f t="shared" si="80"/>
        <v>0</v>
      </c>
      <c r="EK9" s="1">
        <f t="shared" si="81"/>
        <v>0</v>
      </c>
      <c r="EL9" s="1"/>
      <c r="EM9" s="1"/>
      <c r="EN9" s="1">
        <f t="shared" si="82"/>
        <v>0</v>
      </c>
      <c r="EO9" s="1">
        <f t="shared" si="83"/>
        <v>0</v>
      </c>
      <c r="EP9" s="1">
        <f t="shared" si="84"/>
        <v>0</v>
      </c>
      <c r="EQ9" s="1"/>
      <c r="ER9" s="1"/>
      <c r="ES9" s="1">
        <f t="shared" si="85"/>
        <v>0</v>
      </c>
      <c r="ET9" s="1">
        <f t="shared" si="86"/>
        <v>0</v>
      </c>
      <c r="EU9" s="1">
        <f t="shared" si="87"/>
        <v>0</v>
      </c>
      <c r="EV9" s="1"/>
      <c r="EW9" s="1"/>
      <c r="EX9" s="1">
        <f t="shared" si="88"/>
        <v>0</v>
      </c>
      <c r="EY9" s="1">
        <f t="shared" si="89"/>
        <v>0</v>
      </c>
      <c r="EZ9" s="1">
        <f t="shared" si="90"/>
        <v>0</v>
      </c>
      <c r="FA9" s="1"/>
      <c r="FB9" s="1"/>
      <c r="FC9" s="1">
        <f t="shared" si="91"/>
        <v>0</v>
      </c>
      <c r="FD9" s="1">
        <f t="shared" si="92"/>
        <v>0</v>
      </c>
      <c r="FE9" s="1">
        <f t="shared" si="93"/>
        <v>0</v>
      </c>
      <c r="FF9" s="1"/>
      <c r="FG9" s="1"/>
      <c r="FH9" s="1">
        <f t="shared" si="94"/>
        <v>0</v>
      </c>
      <c r="FI9" s="1">
        <f t="shared" si="95"/>
        <v>0</v>
      </c>
      <c r="FJ9" s="1">
        <f t="shared" si="96"/>
        <v>0</v>
      </c>
    </row>
    <row r="10" spans="1:166" ht="53.25" customHeight="1" x14ac:dyDescent="0.25">
      <c r="A10" s="7">
        <v>5</v>
      </c>
      <c r="B10" s="9" t="s">
        <v>26</v>
      </c>
      <c r="C10" s="9" t="s">
        <v>49</v>
      </c>
      <c r="D10" s="10">
        <v>7</v>
      </c>
      <c r="E10" s="11">
        <v>130000</v>
      </c>
      <c r="F10" s="1">
        <f t="shared" si="0"/>
        <v>910000</v>
      </c>
      <c r="G10" s="3"/>
      <c r="H10" s="1"/>
      <c r="I10" s="1">
        <f t="shared" si="1"/>
        <v>0</v>
      </c>
      <c r="J10" s="1">
        <f t="shared" si="2"/>
        <v>0</v>
      </c>
      <c r="K10" s="1">
        <f t="shared" si="3"/>
        <v>0</v>
      </c>
      <c r="L10" s="1"/>
      <c r="M10" s="1"/>
      <c r="N10" s="1">
        <f t="shared" si="4"/>
        <v>0</v>
      </c>
      <c r="O10" s="1">
        <f t="shared" si="5"/>
        <v>0</v>
      </c>
      <c r="P10" s="1">
        <f t="shared" si="6"/>
        <v>0</v>
      </c>
      <c r="Q10" s="1">
        <v>18000000</v>
      </c>
      <c r="R10" s="1">
        <v>0</v>
      </c>
      <c r="S10" s="1">
        <f t="shared" si="7"/>
        <v>18000000</v>
      </c>
      <c r="T10" s="1">
        <f t="shared" si="8"/>
        <v>2571428.5714285714</v>
      </c>
      <c r="U10" s="1">
        <f t="shared" si="9"/>
        <v>2571428.5714285714</v>
      </c>
      <c r="V10" s="1">
        <v>800000</v>
      </c>
      <c r="W10" s="1">
        <v>0</v>
      </c>
      <c r="X10" s="1">
        <f t="shared" si="10"/>
        <v>800000</v>
      </c>
      <c r="Y10" s="1">
        <f t="shared" si="11"/>
        <v>114285.71428571429</v>
      </c>
      <c r="Z10" s="1">
        <f t="shared" si="12"/>
        <v>114285.71428571429</v>
      </c>
      <c r="AA10" s="1"/>
      <c r="AB10" s="1"/>
      <c r="AC10" s="1">
        <f t="shared" si="13"/>
        <v>0</v>
      </c>
      <c r="AD10" s="1">
        <f t="shared" si="14"/>
        <v>0</v>
      </c>
      <c r="AE10" s="1">
        <f t="shared" si="15"/>
        <v>0</v>
      </c>
      <c r="AF10" s="1"/>
      <c r="AG10" s="1"/>
      <c r="AH10" s="1">
        <f t="shared" si="16"/>
        <v>0</v>
      </c>
      <c r="AI10" s="1">
        <f t="shared" si="17"/>
        <v>0</v>
      </c>
      <c r="AJ10" s="1">
        <f t="shared" si="18"/>
        <v>0</v>
      </c>
      <c r="AK10" s="5">
        <v>55500000</v>
      </c>
      <c r="AL10" s="5">
        <v>11100000</v>
      </c>
      <c r="AM10" s="5">
        <f t="shared" si="19"/>
        <v>66600000</v>
      </c>
      <c r="AN10" s="5">
        <f t="shared" si="20"/>
        <v>7928571.4285714282</v>
      </c>
      <c r="AO10" s="5">
        <f t="shared" si="21"/>
        <v>9514285.7142857146</v>
      </c>
      <c r="AP10" s="5">
        <v>740000</v>
      </c>
      <c r="AQ10" s="5">
        <v>148000</v>
      </c>
      <c r="AR10" s="5">
        <f t="shared" si="22"/>
        <v>888000</v>
      </c>
      <c r="AS10" s="5">
        <f t="shared" si="23"/>
        <v>105714.28571428571</v>
      </c>
      <c r="AT10" s="5">
        <f t="shared" si="24"/>
        <v>126857.14285714286</v>
      </c>
      <c r="AU10" s="1"/>
      <c r="AV10" s="1"/>
      <c r="AW10" s="1">
        <f t="shared" si="25"/>
        <v>0</v>
      </c>
      <c r="AX10" s="1">
        <f t="shared" si="26"/>
        <v>0</v>
      </c>
      <c r="AY10" s="1">
        <f t="shared" si="27"/>
        <v>0</v>
      </c>
      <c r="AZ10" s="1"/>
      <c r="BA10" s="1"/>
      <c r="BB10" s="1">
        <f t="shared" si="28"/>
        <v>0</v>
      </c>
      <c r="BC10" s="1">
        <f t="shared" si="29"/>
        <v>0</v>
      </c>
      <c r="BD10" s="1">
        <f t="shared" si="30"/>
        <v>0</v>
      </c>
      <c r="BE10" s="1"/>
      <c r="BF10" s="1"/>
      <c r="BG10" s="1">
        <f t="shared" si="31"/>
        <v>0</v>
      </c>
      <c r="BH10" s="1">
        <f t="shared" si="32"/>
        <v>0</v>
      </c>
      <c r="BI10" s="1">
        <f t="shared" si="33"/>
        <v>0</v>
      </c>
      <c r="BJ10" s="1"/>
      <c r="BK10" s="1"/>
      <c r="BL10" s="1">
        <f t="shared" si="34"/>
        <v>0</v>
      </c>
      <c r="BM10" s="1">
        <f t="shared" si="35"/>
        <v>0</v>
      </c>
      <c r="BN10" s="1">
        <f t="shared" si="36"/>
        <v>0</v>
      </c>
      <c r="BO10" s="1">
        <v>2000000</v>
      </c>
      <c r="BP10" s="1">
        <v>400000</v>
      </c>
      <c r="BQ10" s="1">
        <f t="shared" si="37"/>
        <v>2400000</v>
      </c>
      <c r="BR10" s="1">
        <f t="shared" si="38"/>
        <v>285714.28571428574</v>
      </c>
      <c r="BS10" s="1">
        <f t="shared" si="39"/>
        <v>342857.14285714284</v>
      </c>
      <c r="BT10" s="1">
        <v>2000000</v>
      </c>
      <c r="BU10" s="1">
        <v>400000</v>
      </c>
      <c r="BV10" s="1">
        <f t="shared" si="40"/>
        <v>2400000</v>
      </c>
      <c r="BW10" s="1">
        <f t="shared" si="41"/>
        <v>285714.28571428574</v>
      </c>
      <c r="BX10" s="1">
        <f t="shared" si="42"/>
        <v>342857.14285714284</v>
      </c>
      <c r="BY10" s="1"/>
      <c r="BZ10" s="1"/>
      <c r="CA10" s="1">
        <f t="shared" si="43"/>
        <v>0</v>
      </c>
      <c r="CB10" s="1">
        <f t="shared" si="44"/>
        <v>0</v>
      </c>
      <c r="CC10" s="1">
        <f t="shared" si="45"/>
        <v>0</v>
      </c>
      <c r="CD10" s="1"/>
      <c r="CE10" s="1"/>
      <c r="CF10" s="1">
        <f t="shared" si="46"/>
        <v>0</v>
      </c>
      <c r="CG10" s="1">
        <f t="shared" si="47"/>
        <v>0</v>
      </c>
      <c r="CH10" s="1">
        <f t="shared" si="48"/>
        <v>0</v>
      </c>
      <c r="CI10" s="1"/>
      <c r="CJ10" s="1"/>
      <c r="CK10" s="1">
        <f t="shared" si="49"/>
        <v>0</v>
      </c>
      <c r="CL10" s="1">
        <f t="shared" si="50"/>
        <v>0</v>
      </c>
      <c r="CM10" s="1">
        <f t="shared" si="51"/>
        <v>0</v>
      </c>
      <c r="CN10" s="1"/>
      <c r="CO10" s="1"/>
      <c r="CP10" s="1">
        <f t="shared" si="52"/>
        <v>0</v>
      </c>
      <c r="CQ10" s="1">
        <f t="shared" si="53"/>
        <v>0</v>
      </c>
      <c r="CR10" s="1">
        <f t="shared" si="54"/>
        <v>0</v>
      </c>
      <c r="CS10" s="1">
        <v>910000</v>
      </c>
      <c r="CT10" s="1">
        <v>0</v>
      </c>
      <c r="CU10" s="1">
        <f t="shared" si="55"/>
        <v>910000</v>
      </c>
      <c r="CV10" s="1">
        <f t="shared" si="56"/>
        <v>130000</v>
      </c>
      <c r="CW10" s="1">
        <f t="shared" si="57"/>
        <v>130000</v>
      </c>
      <c r="CX10" s="1">
        <v>790900</v>
      </c>
      <c r="CY10" s="1">
        <v>0</v>
      </c>
      <c r="CZ10" s="1">
        <f t="shared" si="58"/>
        <v>790900</v>
      </c>
      <c r="DA10" s="1">
        <f t="shared" si="59"/>
        <v>112985.71428571429</v>
      </c>
      <c r="DB10" s="1">
        <f t="shared" si="60"/>
        <v>112985.71428571429</v>
      </c>
      <c r="DC10" s="1"/>
      <c r="DD10" s="1"/>
      <c r="DE10" s="1">
        <f t="shared" si="61"/>
        <v>0</v>
      </c>
      <c r="DF10" s="1">
        <f t="shared" si="62"/>
        <v>0</v>
      </c>
      <c r="DG10" s="1">
        <f t="shared" si="63"/>
        <v>0</v>
      </c>
      <c r="DH10" s="1"/>
      <c r="DI10" s="1"/>
      <c r="DJ10" s="1">
        <f t="shared" si="64"/>
        <v>0</v>
      </c>
      <c r="DK10" s="1">
        <f t="shared" si="65"/>
        <v>0</v>
      </c>
      <c r="DL10" s="1">
        <f t="shared" si="66"/>
        <v>0</v>
      </c>
      <c r="DM10" s="1"/>
      <c r="DN10" s="1"/>
      <c r="DO10" s="1">
        <f t="shared" si="67"/>
        <v>0</v>
      </c>
      <c r="DP10" s="1">
        <f t="shared" si="68"/>
        <v>0</v>
      </c>
      <c r="DQ10" s="1">
        <f t="shared" si="69"/>
        <v>0</v>
      </c>
      <c r="DR10" s="1"/>
      <c r="DS10" s="1"/>
      <c r="DT10" s="1">
        <f t="shared" si="70"/>
        <v>0</v>
      </c>
      <c r="DU10" s="1">
        <f t="shared" si="71"/>
        <v>0</v>
      </c>
      <c r="DV10" s="1">
        <f t="shared" si="72"/>
        <v>0</v>
      </c>
      <c r="DW10" s="1"/>
      <c r="DX10" s="1"/>
      <c r="DY10" s="1">
        <f t="shared" si="73"/>
        <v>0</v>
      </c>
      <c r="DZ10" s="1">
        <f t="shared" si="74"/>
        <v>0</v>
      </c>
      <c r="EA10" s="1">
        <f t="shared" si="75"/>
        <v>0</v>
      </c>
      <c r="EB10" s="1"/>
      <c r="EC10" s="1"/>
      <c r="ED10" s="1">
        <f t="shared" si="76"/>
        <v>0</v>
      </c>
      <c r="EE10" s="1">
        <f t="shared" si="77"/>
        <v>0</v>
      </c>
      <c r="EF10" s="1">
        <f t="shared" si="78"/>
        <v>0</v>
      </c>
      <c r="EG10" s="1"/>
      <c r="EH10" s="1"/>
      <c r="EI10" s="1">
        <f t="shared" si="79"/>
        <v>0</v>
      </c>
      <c r="EJ10" s="1">
        <f t="shared" si="80"/>
        <v>0</v>
      </c>
      <c r="EK10" s="1">
        <f t="shared" si="81"/>
        <v>0</v>
      </c>
      <c r="EL10" s="1"/>
      <c r="EM10" s="1"/>
      <c r="EN10" s="1">
        <f t="shared" si="82"/>
        <v>0</v>
      </c>
      <c r="EO10" s="1">
        <f t="shared" si="83"/>
        <v>0</v>
      </c>
      <c r="EP10" s="1">
        <f t="shared" si="84"/>
        <v>0</v>
      </c>
      <c r="EQ10" s="1"/>
      <c r="ER10" s="1"/>
      <c r="ES10" s="1">
        <f t="shared" si="85"/>
        <v>0</v>
      </c>
      <c r="ET10" s="1">
        <f t="shared" si="86"/>
        <v>0</v>
      </c>
      <c r="EU10" s="1">
        <f t="shared" si="87"/>
        <v>0</v>
      </c>
      <c r="EV10" s="1"/>
      <c r="EW10" s="1"/>
      <c r="EX10" s="1">
        <f t="shared" si="88"/>
        <v>0</v>
      </c>
      <c r="EY10" s="1">
        <f t="shared" si="89"/>
        <v>0</v>
      </c>
      <c r="EZ10" s="1">
        <f t="shared" si="90"/>
        <v>0</v>
      </c>
      <c r="FA10" s="1"/>
      <c r="FB10" s="1"/>
      <c r="FC10" s="1">
        <f t="shared" si="91"/>
        <v>0</v>
      </c>
      <c r="FD10" s="1">
        <f t="shared" si="92"/>
        <v>0</v>
      </c>
      <c r="FE10" s="1">
        <f t="shared" si="93"/>
        <v>0</v>
      </c>
      <c r="FF10" s="1"/>
      <c r="FG10" s="1"/>
      <c r="FH10" s="1">
        <f t="shared" si="94"/>
        <v>0</v>
      </c>
      <c r="FI10" s="1">
        <f t="shared" si="95"/>
        <v>0</v>
      </c>
      <c r="FJ10" s="1">
        <f t="shared" si="96"/>
        <v>0</v>
      </c>
    </row>
    <row r="11" spans="1:166" ht="59.45" customHeight="1" x14ac:dyDescent="0.25">
      <c r="A11" s="7">
        <v>6</v>
      </c>
      <c r="B11" s="9" t="s">
        <v>27</v>
      </c>
      <c r="C11" s="9" t="s">
        <v>49</v>
      </c>
      <c r="D11" s="10">
        <v>9</v>
      </c>
      <c r="E11" s="11">
        <v>80000</v>
      </c>
      <c r="F11" s="1">
        <f t="shared" si="0"/>
        <v>720000</v>
      </c>
      <c r="G11" s="3"/>
      <c r="H11" s="1"/>
      <c r="I11" s="1">
        <f t="shared" si="1"/>
        <v>0</v>
      </c>
      <c r="J11" s="1">
        <f t="shared" si="2"/>
        <v>0</v>
      </c>
      <c r="K11" s="1">
        <f t="shared" si="3"/>
        <v>0</v>
      </c>
      <c r="L11" s="1"/>
      <c r="M11" s="1"/>
      <c r="N11" s="1">
        <f t="shared" si="4"/>
        <v>0</v>
      </c>
      <c r="O11" s="1">
        <f t="shared" si="5"/>
        <v>0</v>
      </c>
      <c r="P11" s="1">
        <f t="shared" si="6"/>
        <v>0</v>
      </c>
      <c r="Q11" s="1">
        <v>18000000</v>
      </c>
      <c r="R11" s="1">
        <v>0</v>
      </c>
      <c r="S11" s="1">
        <f t="shared" si="7"/>
        <v>18000000</v>
      </c>
      <c r="T11" s="1">
        <f t="shared" si="8"/>
        <v>2000000</v>
      </c>
      <c r="U11" s="1">
        <f t="shared" si="9"/>
        <v>2000000</v>
      </c>
      <c r="V11" s="1">
        <v>662200</v>
      </c>
      <c r="W11" s="1">
        <v>0</v>
      </c>
      <c r="X11" s="1">
        <f t="shared" si="10"/>
        <v>662200</v>
      </c>
      <c r="Y11" s="1">
        <f t="shared" si="11"/>
        <v>73577.777777777781</v>
      </c>
      <c r="Z11" s="1">
        <f t="shared" si="12"/>
        <v>73577.777777777781</v>
      </c>
      <c r="AA11" s="1"/>
      <c r="AB11" s="1"/>
      <c r="AC11" s="1">
        <f t="shared" si="13"/>
        <v>0</v>
      </c>
      <c r="AD11" s="1">
        <f t="shared" si="14"/>
        <v>0</v>
      </c>
      <c r="AE11" s="1">
        <f t="shared" si="15"/>
        <v>0</v>
      </c>
      <c r="AF11" s="1"/>
      <c r="AG11" s="1"/>
      <c r="AH11" s="1">
        <f t="shared" si="16"/>
        <v>0</v>
      </c>
      <c r="AI11" s="1">
        <f t="shared" si="17"/>
        <v>0</v>
      </c>
      <c r="AJ11" s="1">
        <f t="shared" si="18"/>
        <v>0</v>
      </c>
      <c r="AK11" s="1">
        <v>55500000</v>
      </c>
      <c r="AL11" s="1">
        <v>11100000</v>
      </c>
      <c r="AM11" s="1">
        <f t="shared" si="19"/>
        <v>66600000</v>
      </c>
      <c r="AN11" s="1">
        <f t="shared" si="20"/>
        <v>6166666.666666667</v>
      </c>
      <c r="AO11" s="1">
        <f t="shared" si="21"/>
        <v>7400000</v>
      </c>
      <c r="AP11" s="1">
        <v>633400</v>
      </c>
      <c r="AQ11" s="1">
        <v>126680</v>
      </c>
      <c r="AR11" s="1">
        <f t="shared" si="22"/>
        <v>760080</v>
      </c>
      <c r="AS11" s="1">
        <f t="shared" si="23"/>
        <v>70377.777777777781</v>
      </c>
      <c r="AT11" s="1">
        <f t="shared" si="24"/>
        <v>84453.333333333328</v>
      </c>
      <c r="AU11" s="1"/>
      <c r="AV11" s="1"/>
      <c r="AW11" s="1">
        <f t="shared" si="25"/>
        <v>0</v>
      </c>
      <c r="AX11" s="1">
        <f t="shared" si="26"/>
        <v>0</v>
      </c>
      <c r="AY11" s="1">
        <f t="shared" si="27"/>
        <v>0</v>
      </c>
      <c r="AZ11" s="1"/>
      <c r="BA11" s="1"/>
      <c r="BB11" s="1">
        <f t="shared" si="28"/>
        <v>0</v>
      </c>
      <c r="BC11" s="1">
        <f t="shared" si="29"/>
        <v>0</v>
      </c>
      <c r="BD11" s="1">
        <f t="shared" si="30"/>
        <v>0</v>
      </c>
      <c r="BE11" s="1"/>
      <c r="BF11" s="1"/>
      <c r="BG11" s="1">
        <f t="shared" si="31"/>
        <v>0</v>
      </c>
      <c r="BH11" s="1">
        <f t="shared" si="32"/>
        <v>0</v>
      </c>
      <c r="BI11" s="1">
        <f t="shared" si="33"/>
        <v>0</v>
      </c>
      <c r="BJ11" s="1"/>
      <c r="BK11" s="1"/>
      <c r="BL11" s="1">
        <f t="shared" si="34"/>
        <v>0</v>
      </c>
      <c r="BM11" s="1">
        <f t="shared" si="35"/>
        <v>0</v>
      </c>
      <c r="BN11" s="1">
        <f t="shared" si="36"/>
        <v>0</v>
      </c>
      <c r="BO11" s="1">
        <v>2000000</v>
      </c>
      <c r="BP11" s="1">
        <v>400000</v>
      </c>
      <c r="BQ11" s="1">
        <f t="shared" si="37"/>
        <v>2400000</v>
      </c>
      <c r="BR11" s="1">
        <f t="shared" si="38"/>
        <v>222222.22222222222</v>
      </c>
      <c r="BS11" s="1">
        <f t="shared" si="39"/>
        <v>266666.66666666669</v>
      </c>
      <c r="BT11" s="1">
        <v>2000000</v>
      </c>
      <c r="BU11" s="1">
        <v>400000</v>
      </c>
      <c r="BV11" s="1">
        <f t="shared" si="40"/>
        <v>2400000</v>
      </c>
      <c r="BW11" s="1">
        <f t="shared" si="41"/>
        <v>222222.22222222222</v>
      </c>
      <c r="BX11" s="1">
        <f t="shared" si="42"/>
        <v>266666.66666666669</v>
      </c>
      <c r="BY11" s="1"/>
      <c r="BZ11" s="1"/>
      <c r="CA11" s="1">
        <f t="shared" si="43"/>
        <v>0</v>
      </c>
      <c r="CB11" s="1">
        <f t="shared" si="44"/>
        <v>0</v>
      </c>
      <c r="CC11" s="1">
        <f t="shared" si="45"/>
        <v>0</v>
      </c>
      <c r="CD11" s="1"/>
      <c r="CE11" s="1"/>
      <c r="CF11" s="1">
        <f t="shared" si="46"/>
        <v>0</v>
      </c>
      <c r="CG11" s="1">
        <f t="shared" si="47"/>
        <v>0</v>
      </c>
      <c r="CH11" s="1">
        <f t="shared" si="48"/>
        <v>0</v>
      </c>
      <c r="CI11" s="1"/>
      <c r="CJ11" s="1"/>
      <c r="CK11" s="1">
        <f t="shared" si="49"/>
        <v>0</v>
      </c>
      <c r="CL11" s="1">
        <f t="shared" si="50"/>
        <v>0</v>
      </c>
      <c r="CM11" s="1">
        <f t="shared" si="51"/>
        <v>0</v>
      </c>
      <c r="CN11" s="1"/>
      <c r="CO11" s="1"/>
      <c r="CP11" s="1">
        <f t="shared" si="52"/>
        <v>0</v>
      </c>
      <c r="CQ11" s="1">
        <f t="shared" si="53"/>
        <v>0</v>
      </c>
      <c r="CR11" s="1">
        <f t="shared" si="54"/>
        <v>0</v>
      </c>
      <c r="CS11" s="5">
        <v>720000</v>
      </c>
      <c r="CT11" s="5">
        <v>0</v>
      </c>
      <c r="CU11" s="5">
        <f t="shared" si="55"/>
        <v>720000</v>
      </c>
      <c r="CV11" s="5">
        <f t="shared" si="56"/>
        <v>80000</v>
      </c>
      <c r="CW11" s="5">
        <f t="shared" si="57"/>
        <v>80000</v>
      </c>
      <c r="CX11" s="5">
        <v>620000</v>
      </c>
      <c r="CY11" s="5">
        <v>0</v>
      </c>
      <c r="CZ11" s="5">
        <f t="shared" si="58"/>
        <v>620000</v>
      </c>
      <c r="DA11" s="5">
        <f t="shared" si="59"/>
        <v>68888.888888888891</v>
      </c>
      <c r="DB11" s="5">
        <f t="shared" si="60"/>
        <v>68888.888888888891</v>
      </c>
      <c r="DC11" s="1"/>
      <c r="DD11" s="1"/>
      <c r="DE11" s="1">
        <f t="shared" si="61"/>
        <v>0</v>
      </c>
      <c r="DF11" s="1">
        <f t="shared" si="62"/>
        <v>0</v>
      </c>
      <c r="DG11" s="1">
        <f t="shared" si="63"/>
        <v>0</v>
      </c>
      <c r="DH11" s="1"/>
      <c r="DI11" s="1"/>
      <c r="DJ11" s="1">
        <f t="shared" si="64"/>
        <v>0</v>
      </c>
      <c r="DK11" s="1">
        <f t="shared" si="65"/>
        <v>0</v>
      </c>
      <c r="DL11" s="1">
        <f t="shared" si="66"/>
        <v>0</v>
      </c>
      <c r="DM11" s="1"/>
      <c r="DN11" s="1"/>
      <c r="DO11" s="1">
        <f t="shared" si="67"/>
        <v>0</v>
      </c>
      <c r="DP11" s="1">
        <f t="shared" si="68"/>
        <v>0</v>
      </c>
      <c r="DQ11" s="1">
        <f t="shared" si="69"/>
        <v>0</v>
      </c>
      <c r="DR11" s="1"/>
      <c r="DS11" s="1"/>
      <c r="DT11" s="1">
        <f t="shared" si="70"/>
        <v>0</v>
      </c>
      <c r="DU11" s="1">
        <f t="shared" si="71"/>
        <v>0</v>
      </c>
      <c r="DV11" s="1">
        <f t="shared" si="72"/>
        <v>0</v>
      </c>
      <c r="DW11" s="1"/>
      <c r="DX11" s="1"/>
      <c r="DY11" s="1">
        <f t="shared" si="73"/>
        <v>0</v>
      </c>
      <c r="DZ11" s="1">
        <f t="shared" si="74"/>
        <v>0</v>
      </c>
      <c r="EA11" s="1">
        <f t="shared" si="75"/>
        <v>0</v>
      </c>
      <c r="EB11" s="1"/>
      <c r="EC11" s="1"/>
      <c r="ED11" s="1">
        <f t="shared" si="76"/>
        <v>0</v>
      </c>
      <c r="EE11" s="1">
        <f t="shared" si="77"/>
        <v>0</v>
      </c>
      <c r="EF11" s="1">
        <f t="shared" si="78"/>
        <v>0</v>
      </c>
      <c r="EG11" s="1"/>
      <c r="EH11" s="1"/>
      <c r="EI11" s="1">
        <f t="shared" si="79"/>
        <v>0</v>
      </c>
      <c r="EJ11" s="1">
        <f t="shared" si="80"/>
        <v>0</v>
      </c>
      <c r="EK11" s="1">
        <f t="shared" si="81"/>
        <v>0</v>
      </c>
      <c r="EL11" s="1"/>
      <c r="EM11" s="1"/>
      <c r="EN11" s="1">
        <f t="shared" si="82"/>
        <v>0</v>
      </c>
      <c r="EO11" s="1">
        <f t="shared" si="83"/>
        <v>0</v>
      </c>
      <c r="EP11" s="1">
        <f t="shared" si="84"/>
        <v>0</v>
      </c>
      <c r="EQ11" s="1"/>
      <c r="ER11" s="1"/>
      <c r="ES11" s="1">
        <f t="shared" si="85"/>
        <v>0</v>
      </c>
      <c r="ET11" s="1">
        <f t="shared" si="86"/>
        <v>0</v>
      </c>
      <c r="EU11" s="1">
        <f t="shared" si="87"/>
        <v>0</v>
      </c>
      <c r="EV11" s="1"/>
      <c r="EW11" s="1"/>
      <c r="EX11" s="1">
        <f t="shared" si="88"/>
        <v>0</v>
      </c>
      <c r="EY11" s="1">
        <f t="shared" si="89"/>
        <v>0</v>
      </c>
      <c r="EZ11" s="1">
        <f t="shared" si="90"/>
        <v>0</v>
      </c>
      <c r="FA11" s="1"/>
      <c r="FB11" s="1"/>
      <c r="FC11" s="1">
        <f t="shared" si="91"/>
        <v>0</v>
      </c>
      <c r="FD11" s="1">
        <f t="shared" si="92"/>
        <v>0</v>
      </c>
      <c r="FE11" s="1">
        <f t="shared" si="93"/>
        <v>0</v>
      </c>
      <c r="FF11" s="1"/>
      <c r="FG11" s="1"/>
      <c r="FH11" s="1">
        <f t="shared" si="94"/>
        <v>0</v>
      </c>
      <c r="FI11" s="1">
        <f t="shared" si="95"/>
        <v>0</v>
      </c>
      <c r="FJ11" s="1">
        <f t="shared" si="96"/>
        <v>0</v>
      </c>
    </row>
    <row r="12" spans="1:166" ht="49.15" customHeight="1" x14ac:dyDescent="0.25">
      <c r="A12" s="7">
        <v>7</v>
      </c>
      <c r="B12" s="9" t="s">
        <v>28</v>
      </c>
      <c r="C12" s="9" t="s">
        <v>17</v>
      </c>
      <c r="D12" s="10">
        <v>11</v>
      </c>
      <c r="E12" s="11">
        <v>110000</v>
      </c>
      <c r="F12" s="1">
        <f t="shared" si="0"/>
        <v>1210000</v>
      </c>
      <c r="G12" s="3">
        <v>1008293</v>
      </c>
      <c r="H12" s="1">
        <v>201658.60000000009</v>
      </c>
      <c r="I12" s="1">
        <f t="shared" si="1"/>
        <v>1209951.6000000001</v>
      </c>
      <c r="J12" s="1">
        <f t="shared" si="2"/>
        <v>91663</v>
      </c>
      <c r="K12" s="1">
        <f t="shared" si="3"/>
        <v>109995.6</v>
      </c>
      <c r="L12" s="1">
        <v>988000</v>
      </c>
      <c r="M12" s="1">
        <v>197600</v>
      </c>
      <c r="N12" s="1">
        <f t="shared" si="4"/>
        <v>1185600</v>
      </c>
      <c r="O12" s="1">
        <f t="shared" si="5"/>
        <v>89818.181818181823</v>
      </c>
      <c r="P12" s="1">
        <f t="shared" si="6"/>
        <v>107781.81818181818</v>
      </c>
      <c r="Q12" s="1">
        <v>18000000</v>
      </c>
      <c r="R12" s="1">
        <v>0</v>
      </c>
      <c r="S12" s="1">
        <f t="shared" si="7"/>
        <v>18000000</v>
      </c>
      <c r="T12" s="1">
        <f t="shared" si="8"/>
        <v>1636363.6363636365</v>
      </c>
      <c r="U12" s="1">
        <f t="shared" si="9"/>
        <v>1636363.6363636365</v>
      </c>
      <c r="V12" s="1">
        <v>18000000</v>
      </c>
      <c r="W12" s="1">
        <v>0</v>
      </c>
      <c r="X12" s="1">
        <f t="shared" si="10"/>
        <v>18000000</v>
      </c>
      <c r="Y12" s="1">
        <f t="shared" si="11"/>
        <v>1636363.6363636365</v>
      </c>
      <c r="Z12" s="1">
        <f t="shared" si="12"/>
        <v>1636363.6363636365</v>
      </c>
      <c r="AA12" s="5">
        <v>2500000</v>
      </c>
      <c r="AB12" s="5">
        <v>500000</v>
      </c>
      <c r="AC12" s="5">
        <f t="shared" si="13"/>
        <v>3000000</v>
      </c>
      <c r="AD12" s="5">
        <f t="shared" si="14"/>
        <v>227272.72727272726</v>
      </c>
      <c r="AE12" s="5">
        <f t="shared" si="15"/>
        <v>272727.27272727271</v>
      </c>
      <c r="AF12" s="5">
        <v>889910</v>
      </c>
      <c r="AG12" s="5">
        <v>177982</v>
      </c>
      <c r="AH12" s="5">
        <f t="shared" si="16"/>
        <v>1067892</v>
      </c>
      <c r="AI12" s="5">
        <f t="shared" si="17"/>
        <v>80900.909090909088</v>
      </c>
      <c r="AJ12" s="5">
        <f t="shared" si="18"/>
        <v>97081.090909090912</v>
      </c>
      <c r="AK12" s="1">
        <v>55500000</v>
      </c>
      <c r="AL12" s="1">
        <v>11100000</v>
      </c>
      <c r="AM12" s="1">
        <f t="shared" si="19"/>
        <v>66600000</v>
      </c>
      <c r="AN12" s="1">
        <f t="shared" si="20"/>
        <v>5045454.5454545459</v>
      </c>
      <c r="AO12" s="1">
        <f t="shared" si="21"/>
        <v>6054545.4545454541</v>
      </c>
      <c r="AP12" s="1">
        <v>900000</v>
      </c>
      <c r="AQ12" s="1">
        <v>180000</v>
      </c>
      <c r="AR12" s="1">
        <f t="shared" si="22"/>
        <v>1080000</v>
      </c>
      <c r="AS12" s="1">
        <f t="shared" si="23"/>
        <v>81818.181818181823</v>
      </c>
      <c r="AT12" s="1">
        <f t="shared" si="24"/>
        <v>98181.818181818177</v>
      </c>
      <c r="AU12" s="1"/>
      <c r="AV12" s="1"/>
      <c r="AW12" s="1">
        <f t="shared" si="25"/>
        <v>0</v>
      </c>
      <c r="AX12" s="1">
        <f t="shared" si="26"/>
        <v>0</v>
      </c>
      <c r="AY12" s="1">
        <f t="shared" si="27"/>
        <v>0</v>
      </c>
      <c r="AZ12" s="1"/>
      <c r="BA12" s="1"/>
      <c r="BB12" s="1">
        <f t="shared" si="28"/>
        <v>0</v>
      </c>
      <c r="BC12" s="1">
        <f t="shared" si="29"/>
        <v>0</v>
      </c>
      <c r="BD12" s="1">
        <f t="shared" si="30"/>
        <v>0</v>
      </c>
      <c r="BE12" s="1"/>
      <c r="BF12" s="1"/>
      <c r="BG12" s="1">
        <f t="shared" si="31"/>
        <v>0</v>
      </c>
      <c r="BH12" s="1">
        <f t="shared" si="32"/>
        <v>0</v>
      </c>
      <c r="BI12" s="1">
        <f t="shared" si="33"/>
        <v>0</v>
      </c>
      <c r="BJ12" s="1"/>
      <c r="BK12" s="1"/>
      <c r="BL12" s="1">
        <f t="shared" si="34"/>
        <v>0</v>
      </c>
      <c r="BM12" s="1">
        <f t="shared" si="35"/>
        <v>0</v>
      </c>
      <c r="BN12" s="1">
        <f t="shared" si="36"/>
        <v>0</v>
      </c>
      <c r="BO12" s="1">
        <v>4000000</v>
      </c>
      <c r="BP12" s="1">
        <v>0</v>
      </c>
      <c r="BQ12" s="1">
        <f t="shared" si="37"/>
        <v>4000000</v>
      </c>
      <c r="BR12" s="1">
        <f t="shared" si="38"/>
        <v>363636.36363636365</v>
      </c>
      <c r="BS12" s="1">
        <f t="shared" si="39"/>
        <v>363636.36363636365</v>
      </c>
      <c r="BT12" s="1">
        <v>4000000</v>
      </c>
      <c r="BU12" s="1">
        <v>0</v>
      </c>
      <c r="BV12" s="1">
        <f t="shared" si="40"/>
        <v>4000000</v>
      </c>
      <c r="BW12" s="1">
        <f t="shared" si="41"/>
        <v>363636.36363636365</v>
      </c>
      <c r="BX12" s="1">
        <f t="shared" si="42"/>
        <v>363636.36363636365</v>
      </c>
      <c r="BY12" s="1"/>
      <c r="BZ12" s="1"/>
      <c r="CA12" s="1">
        <f t="shared" si="43"/>
        <v>0</v>
      </c>
      <c r="CB12" s="1">
        <f t="shared" si="44"/>
        <v>0</v>
      </c>
      <c r="CC12" s="1">
        <f t="shared" si="45"/>
        <v>0</v>
      </c>
      <c r="CD12" s="1"/>
      <c r="CE12" s="1"/>
      <c r="CF12" s="1">
        <f t="shared" si="46"/>
        <v>0</v>
      </c>
      <c r="CG12" s="1">
        <f t="shared" si="47"/>
        <v>0</v>
      </c>
      <c r="CH12" s="1">
        <f t="shared" si="48"/>
        <v>0</v>
      </c>
      <c r="CI12" s="1"/>
      <c r="CJ12" s="1"/>
      <c r="CK12" s="1">
        <f t="shared" si="49"/>
        <v>0</v>
      </c>
      <c r="CL12" s="1">
        <f t="shared" si="50"/>
        <v>0</v>
      </c>
      <c r="CM12" s="1">
        <f t="shared" si="51"/>
        <v>0</v>
      </c>
      <c r="CN12" s="1"/>
      <c r="CO12" s="1"/>
      <c r="CP12" s="1">
        <f t="shared" si="52"/>
        <v>0</v>
      </c>
      <c r="CQ12" s="1">
        <f t="shared" si="53"/>
        <v>0</v>
      </c>
      <c r="CR12" s="1">
        <f t="shared" si="54"/>
        <v>0</v>
      </c>
      <c r="CS12" s="1"/>
      <c r="CT12" s="1"/>
      <c r="CU12" s="1">
        <f t="shared" si="55"/>
        <v>0</v>
      </c>
      <c r="CV12" s="1">
        <f t="shared" si="56"/>
        <v>0</v>
      </c>
      <c r="CW12" s="1">
        <f t="shared" si="57"/>
        <v>0</v>
      </c>
      <c r="CX12" s="1"/>
      <c r="CY12" s="1"/>
      <c r="CZ12" s="1">
        <f t="shared" si="58"/>
        <v>0</v>
      </c>
      <c r="DA12" s="1">
        <f t="shared" si="59"/>
        <v>0</v>
      </c>
      <c r="DB12" s="1">
        <f t="shared" si="60"/>
        <v>0</v>
      </c>
      <c r="DC12" s="1"/>
      <c r="DD12" s="1"/>
      <c r="DE12" s="1">
        <f t="shared" si="61"/>
        <v>0</v>
      </c>
      <c r="DF12" s="1">
        <f t="shared" si="62"/>
        <v>0</v>
      </c>
      <c r="DG12" s="1">
        <f t="shared" si="63"/>
        <v>0</v>
      </c>
      <c r="DH12" s="1"/>
      <c r="DI12" s="1"/>
      <c r="DJ12" s="1">
        <f t="shared" si="64"/>
        <v>0</v>
      </c>
      <c r="DK12" s="1">
        <f t="shared" si="65"/>
        <v>0</v>
      </c>
      <c r="DL12" s="1">
        <f t="shared" si="66"/>
        <v>0</v>
      </c>
      <c r="DM12" s="1">
        <v>1300000</v>
      </c>
      <c r="DN12" s="1">
        <v>0</v>
      </c>
      <c r="DO12" s="1">
        <f t="shared" si="67"/>
        <v>1300000</v>
      </c>
      <c r="DP12" s="1">
        <f t="shared" si="68"/>
        <v>118181.81818181818</v>
      </c>
      <c r="DQ12" s="1">
        <f t="shared" si="69"/>
        <v>118181.81818181818</v>
      </c>
      <c r="DR12" s="1">
        <v>1300000</v>
      </c>
      <c r="DS12" s="1">
        <v>0</v>
      </c>
      <c r="DT12" s="1">
        <f t="shared" si="70"/>
        <v>1300000</v>
      </c>
      <c r="DU12" s="1">
        <f t="shared" si="71"/>
        <v>118181.81818181818</v>
      </c>
      <c r="DV12" s="1">
        <f t="shared" si="72"/>
        <v>118181.81818181818</v>
      </c>
      <c r="DW12" s="1"/>
      <c r="DX12" s="1"/>
      <c r="DY12" s="1">
        <f t="shared" si="73"/>
        <v>0</v>
      </c>
      <c r="DZ12" s="1">
        <f t="shared" si="74"/>
        <v>0</v>
      </c>
      <c r="EA12" s="1">
        <f t="shared" si="75"/>
        <v>0</v>
      </c>
      <c r="EB12" s="1"/>
      <c r="EC12" s="1"/>
      <c r="ED12" s="1">
        <f t="shared" si="76"/>
        <v>0</v>
      </c>
      <c r="EE12" s="1">
        <f t="shared" si="77"/>
        <v>0</v>
      </c>
      <c r="EF12" s="1">
        <f t="shared" si="78"/>
        <v>0</v>
      </c>
      <c r="EG12" s="1"/>
      <c r="EH12" s="1"/>
      <c r="EI12" s="1">
        <f t="shared" si="79"/>
        <v>0</v>
      </c>
      <c r="EJ12" s="1">
        <f t="shared" si="80"/>
        <v>0</v>
      </c>
      <c r="EK12" s="1">
        <f t="shared" si="81"/>
        <v>0</v>
      </c>
      <c r="EL12" s="1"/>
      <c r="EM12" s="1"/>
      <c r="EN12" s="1">
        <f t="shared" si="82"/>
        <v>0</v>
      </c>
      <c r="EO12" s="1">
        <f t="shared" si="83"/>
        <v>0</v>
      </c>
      <c r="EP12" s="1">
        <f t="shared" si="84"/>
        <v>0</v>
      </c>
      <c r="EQ12" s="1"/>
      <c r="ER12" s="1"/>
      <c r="ES12" s="1">
        <f t="shared" si="85"/>
        <v>0</v>
      </c>
      <c r="ET12" s="1">
        <f t="shared" si="86"/>
        <v>0</v>
      </c>
      <c r="EU12" s="1">
        <f t="shared" si="87"/>
        <v>0</v>
      </c>
      <c r="EV12" s="1"/>
      <c r="EW12" s="1"/>
      <c r="EX12" s="1">
        <f t="shared" si="88"/>
        <v>0</v>
      </c>
      <c r="EY12" s="1">
        <f t="shared" si="89"/>
        <v>0</v>
      </c>
      <c r="EZ12" s="1">
        <f t="shared" si="90"/>
        <v>0</v>
      </c>
      <c r="FA12" s="1"/>
      <c r="FB12" s="1"/>
      <c r="FC12" s="1">
        <f t="shared" si="91"/>
        <v>0</v>
      </c>
      <c r="FD12" s="1">
        <f t="shared" si="92"/>
        <v>0</v>
      </c>
      <c r="FE12" s="1">
        <f t="shared" si="93"/>
        <v>0</v>
      </c>
      <c r="FF12" s="1"/>
      <c r="FG12" s="1"/>
      <c r="FH12" s="1">
        <f t="shared" si="94"/>
        <v>0</v>
      </c>
      <c r="FI12" s="1">
        <f t="shared" si="95"/>
        <v>0</v>
      </c>
      <c r="FJ12" s="1">
        <f t="shared" si="96"/>
        <v>0</v>
      </c>
    </row>
    <row r="13" spans="1:166" ht="49.15" customHeight="1" x14ac:dyDescent="0.25">
      <c r="A13" s="12">
        <v>8</v>
      </c>
      <c r="B13" s="13" t="s">
        <v>29</v>
      </c>
      <c r="C13" s="9" t="s">
        <v>50</v>
      </c>
      <c r="D13" s="10">
        <v>5</v>
      </c>
      <c r="E13" s="11">
        <v>80000</v>
      </c>
      <c r="F13" s="1">
        <f t="shared" si="0"/>
        <v>400000</v>
      </c>
      <c r="G13" s="3"/>
      <c r="H13" s="1"/>
      <c r="I13" s="1">
        <f t="shared" si="1"/>
        <v>0</v>
      </c>
      <c r="J13" s="1">
        <f t="shared" si="2"/>
        <v>0</v>
      </c>
      <c r="K13" s="1">
        <f t="shared" si="3"/>
        <v>0</v>
      </c>
      <c r="L13" s="1"/>
      <c r="M13" s="1"/>
      <c r="N13" s="1">
        <f t="shared" si="4"/>
        <v>0</v>
      </c>
      <c r="O13" s="1">
        <f t="shared" si="5"/>
        <v>0</v>
      </c>
      <c r="P13" s="1">
        <f t="shared" si="6"/>
        <v>0</v>
      </c>
      <c r="Q13" s="1">
        <v>18000000</v>
      </c>
      <c r="R13" s="1">
        <v>0</v>
      </c>
      <c r="S13" s="1">
        <f t="shared" si="7"/>
        <v>18000000</v>
      </c>
      <c r="T13" s="1">
        <f t="shared" si="8"/>
        <v>3600000</v>
      </c>
      <c r="U13" s="1">
        <f t="shared" si="9"/>
        <v>3600000</v>
      </c>
      <c r="V13" s="1">
        <v>18000000</v>
      </c>
      <c r="W13" s="1">
        <v>0</v>
      </c>
      <c r="X13" s="1">
        <f t="shared" si="10"/>
        <v>18000000</v>
      </c>
      <c r="Y13" s="1">
        <f t="shared" si="11"/>
        <v>3600000</v>
      </c>
      <c r="Z13" s="1">
        <f t="shared" si="12"/>
        <v>3600000</v>
      </c>
      <c r="AA13" s="1">
        <v>750000</v>
      </c>
      <c r="AB13" s="1">
        <v>0</v>
      </c>
      <c r="AC13" s="1">
        <f t="shared" si="13"/>
        <v>750000</v>
      </c>
      <c r="AD13" s="1">
        <f t="shared" si="14"/>
        <v>150000</v>
      </c>
      <c r="AE13" s="1">
        <f t="shared" si="15"/>
        <v>150000</v>
      </c>
      <c r="AF13" s="1">
        <v>750000</v>
      </c>
      <c r="AG13" s="1">
        <v>0</v>
      </c>
      <c r="AH13" s="1">
        <f t="shared" si="16"/>
        <v>750000</v>
      </c>
      <c r="AI13" s="1">
        <f t="shared" si="17"/>
        <v>150000</v>
      </c>
      <c r="AJ13" s="1">
        <f t="shared" si="18"/>
        <v>150000</v>
      </c>
      <c r="AK13" s="1">
        <v>55500000</v>
      </c>
      <c r="AL13" s="1">
        <v>11100000</v>
      </c>
      <c r="AM13" s="1">
        <f t="shared" si="19"/>
        <v>66600000</v>
      </c>
      <c r="AN13" s="1">
        <f t="shared" si="20"/>
        <v>11100000</v>
      </c>
      <c r="AO13" s="1">
        <f t="shared" si="21"/>
        <v>13320000</v>
      </c>
      <c r="AP13" s="1">
        <v>400000</v>
      </c>
      <c r="AQ13" s="1">
        <v>80000</v>
      </c>
      <c r="AR13" s="1">
        <f t="shared" si="22"/>
        <v>480000</v>
      </c>
      <c r="AS13" s="1">
        <f t="shared" si="23"/>
        <v>80000</v>
      </c>
      <c r="AT13" s="1">
        <f t="shared" si="24"/>
        <v>96000</v>
      </c>
      <c r="AU13" s="1"/>
      <c r="AV13" s="1"/>
      <c r="AW13" s="1">
        <f t="shared" si="25"/>
        <v>0</v>
      </c>
      <c r="AX13" s="1">
        <f t="shared" si="26"/>
        <v>0</v>
      </c>
      <c r="AY13" s="1">
        <f t="shared" si="27"/>
        <v>0</v>
      </c>
      <c r="AZ13" s="1"/>
      <c r="BA13" s="1"/>
      <c r="BB13" s="1">
        <f t="shared" si="28"/>
        <v>0</v>
      </c>
      <c r="BC13" s="1">
        <f t="shared" si="29"/>
        <v>0</v>
      </c>
      <c r="BD13" s="1">
        <f t="shared" si="30"/>
        <v>0</v>
      </c>
      <c r="BE13" s="1"/>
      <c r="BF13" s="1"/>
      <c r="BG13" s="1">
        <f t="shared" si="31"/>
        <v>0</v>
      </c>
      <c r="BH13" s="1">
        <f t="shared" si="32"/>
        <v>0</v>
      </c>
      <c r="BI13" s="1">
        <f t="shared" si="33"/>
        <v>0</v>
      </c>
      <c r="BJ13" s="1"/>
      <c r="BK13" s="1"/>
      <c r="BL13" s="1">
        <f t="shared" si="34"/>
        <v>0</v>
      </c>
      <c r="BM13" s="1">
        <f t="shared" si="35"/>
        <v>0</v>
      </c>
      <c r="BN13" s="1">
        <f t="shared" si="36"/>
        <v>0</v>
      </c>
      <c r="BO13" s="1">
        <v>2000000</v>
      </c>
      <c r="BP13" s="1">
        <v>0</v>
      </c>
      <c r="BQ13" s="1">
        <f t="shared" si="37"/>
        <v>2000000</v>
      </c>
      <c r="BR13" s="1">
        <f t="shared" si="38"/>
        <v>400000</v>
      </c>
      <c r="BS13" s="1">
        <f t="shared" si="39"/>
        <v>400000</v>
      </c>
      <c r="BT13" s="1">
        <v>2000000</v>
      </c>
      <c r="BU13" s="1">
        <v>0</v>
      </c>
      <c r="BV13" s="1">
        <f t="shared" si="40"/>
        <v>2000000</v>
      </c>
      <c r="BW13" s="1">
        <f t="shared" si="41"/>
        <v>400000</v>
      </c>
      <c r="BX13" s="1">
        <f t="shared" si="42"/>
        <v>400000</v>
      </c>
      <c r="BY13" s="1"/>
      <c r="BZ13" s="1"/>
      <c r="CA13" s="1">
        <f t="shared" si="43"/>
        <v>0</v>
      </c>
      <c r="CB13" s="1">
        <f t="shared" si="44"/>
        <v>0</v>
      </c>
      <c r="CC13" s="1">
        <f t="shared" si="45"/>
        <v>0</v>
      </c>
      <c r="CD13" s="1"/>
      <c r="CE13" s="1"/>
      <c r="CF13" s="1">
        <f t="shared" si="46"/>
        <v>0</v>
      </c>
      <c r="CG13" s="1">
        <f t="shared" si="47"/>
        <v>0</v>
      </c>
      <c r="CH13" s="1">
        <f t="shared" si="48"/>
        <v>0</v>
      </c>
      <c r="CI13" s="1"/>
      <c r="CJ13" s="1"/>
      <c r="CK13" s="1">
        <f t="shared" si="49"/>
        <v>0</v>
      </c>
      <c r="CL13" s="1">
        <f t="shared" si="50"/>
        <v>0</v>
      </c>
      <c r="CM13" s="1">
        <f t="shared" si="51"/>
        <v>0</v>
      </c>
      <c r="CN13" s="1"/>
      <c r="CO13" s="1"/>
      <c r="CP13" s="1">
        <f t="shared" si="52"/>
        <v>0</v>
      </c>
      <c r="CQ13" s="1">
        <f t="shared" si="53"/>
        <v>0</v>
      </c>
      <c r="CR13" s="1">
        <f t="shared" si="54"/>
        <v>0</v>
      </c>
      <c r="CS13" s="1"/>
      <c r="CT13" s="1"/>
      <c r="CU13" s="1">
        <f t="shared" si="55"/>
        <v>0</v>
      </c>
      <c r="CV13" s="1">
        <f t="shared" si="56"/>
        <v>0</v>
      </c>
      <c r="CW13" s="1">
        <f t="shared" si="57"/>
        <v>0</v>
      </c>
      <c r="CX13" s="1"/>
      <c r="CY13" s="1"/>
      <c r="CZ13" s="1">
        <f t="shared" si="58"/>
        <v>0</v>
      </c>
      <c r="DA13" s="1">
        <f t="shared" si="59"/>
        <v>0</v>
      </c>
      <c r="DB13" s="1">
        <f t="shared" si="60"/>
        <v>0</v>
      </c>
      <c r="DC13" s="1"/>
      <c r="DD13" s="1"/>
      <c r="DE13" s="1">
        <f t="shared" si="61"/>
        <v>0</v>
      </c>
      <c r="DF13" s="1">
        <f t="shared" si="62"/>
        <v>0</v>
      </c>
      <c r="DG13" s="1">
        <f t="shared" si="63"/>
        <v>0</v>
      </c>
      <c r="DH13" s="1"/>
      <c r="DI13" s="1"/>
      <c r="DJ13" s="1">
        <f t="shared" si="64"/>
        <v>0</v>
      </c>
      <c r="DK13" s="1">
        <f t="shared" si="65"/>
        <v>0</v>
      </c>
      <c r="DL13" s="1">
        <f t="shared" si="66"/>
        <v>0</v>
      </c>
      <c r="DM13" s="1"/>
      <c r="DN13" s="1"/>
      <c r="DO13" s="1">
        <f t="shared" si="67"/>
        <v>0</v>
      </c>
      <c r="DP13" s="1">
        <f t="shared" si="68"/>
        <v>0</v>
      </c>
      <c r="DQ13" s="1">
        <f t="shared" si="69"/>
        <v>0</v>
      </c>
      <c r="DR13" s="1"/>
      <c r="DS13" s="1"/>
      <c r="DT13" s="1">
        <f t="shared" si="70"/>
        <v>0</v>
      </c>
      <c r="DU13" s="1">
        <f t="shared" si="71"/>
        <v>0</v>
      </c>
      <c r="DV13" s="1">
        <f t="shared" si="72"/>
        <v>0</v>
      </c>
      <c r="DW13" s="1"/>
      <c r="DX13" s="1"/>
      <c r="DY13" s="1">
        <f t="shared" si="73"/>
        <v>0</v>
      </c>
      <c r="DZ13" s="1">
        <f t="shared" si="74"/>
        <v>0</v>
      </c>
      <c r="EA13" s="1">
        <f t="shared" si="75"/>
        <v>0</v>
      </c>
      <c r="EB13" s="1"/>
      <c r="EC13" s="1"/>
      <c r="ED13" s="1">
        <f t="shared" si="76"/>
        <v>0</v>
      </c>
      <c r="EE13" s="1">
        <f t="shared" si="77"/>
        <v>0</v>
      </c>
      <c r="EF13" s="1">
        <f t="shared" si="78"/>
        <v>0</v>
      </c>
      <c r="EG13" s="1"/>
      <c r="EH13" s="1"/>
      <c r="EI13" s="1">
        <f t="shared" si="79"/>
        <v>0</v>
      </c>
      <c r="EJ13" s="1">
        <f t="shared" si="80"/>
        <v>0</v>
      </c>
      <c r="EK13" s="1">
        <f t="shared" si="81"/>
        <v>0</v>
      </c>
      <c r="EL13" s="1"/>
      <c r="EM13" s="1"/>
      <c r="EN13" s="1">
        <f t="shared" si="82"/>
        <v>0</v>
      </c>
      <c r="EO13" s="1">
        <f t="shared" si="83"/>
        <v>0</v>
      </c>
      <c r="EP13" s="1">
        <f t="shared" si="84"/>
        <v>0</v>
      </c>
      <c r="EQ13" s="1"/>
      <c r="ER13" s="1"/>
      <c r="ES13" s="1">
        <f t="shared" si="85"/>
        <v>0</v>
      </c>
      <c r="ET13" s="1">
        <f t="shared" si="86"/>
        <v>0</v>
      </c>
      <c r="EU13" s="1">
        <f t="shared" si="87"/>
        <v>0</v>
      </c>
      <c r="EV13" s="1"/>
      <c r="EW13" s="1"/>
      <c r="EX13" s="1">
        <f t="shared" si="88"/>
        <v>0</v>
      </c>
      <c r="EY13" s="1">
        <f t="shared" si="89"/>
        <v>0</v>
      </c>
      <c r="EZ13" s="1">
        <f t="shared" si="90"/>
        <v>0</v>
      </c>
      <c r="FA13" s="1"/>
      <c r="FB13" s="1"/>
      <c r="FC13" s="1">
        <f t="shared" si="91"/>
        <v>0</v>
      </c>
      <c r="FD13" s="1">
        <f t="shared" si="92"/>
        <v>0</v>
      </c>
      <c r="FE13" s="1">
        <f t="shared" si="93"/>
        <v>0</v>
      </c>
      <c r="FF13" s="1"/>
      <c r="FG13" s="1"/>
      <c r="FH13" s="1">
        <f t="shared" si="94"/>
        <v>0</v>
      </c>
      <c r="FI13" s="1">
        <f t="shared" si="95"/>
        <v>0</v>
      </c>
      <c r="FJ13" s="1">
        <f t="shared" si="96"/>
        <v>0</v>
      </c>
    </row>
    <row r="14" spans="1:166" ht="52.15" customHeight="1" x14ac:dyDescent="0.25">
      <c r="A14" s="7">
        <v>9</v>
      </c>
      <c r="B14" s="9" t="s">
        <v>30</v>
      </c>
      <c r="C14" s="9" t="s">
        <v>51</v>
      </c>
      <c r="D14" s="10">
        <v>3</v>
      </c>
      <c r="E14" s="11">
        <v>580000</v>
      </c>
      <c r="F14" s="1">
        <f t="shared" si="0"/>
        <v>1740000</v>
      </c>
      <c r="G14" s="3"/>
      <c r="H14" s="1"/>
      <c r="I14" s="1">
        <f t="shared" si="1"/>
        <v>0</v>
      </c>
      <c r="J14" s="1">
        <f t="shared" si="2"/>
        <v>0</v>
      </c>
      <c r="K14" s="1">
        <f t="shared" si="3"/>
        <v>0</v>
      </c>
      <c r="L14" s="1"/>
      <c r="M14" s="1"/>
      <c r="N14" s="1">
        <f t="shared" si="4"/>
        <v>0</v>
      </c>
      <c r="O14" s="1">
        <f t="shared" si="5"/>
        <v>0</v>
      </c>
      <c r="P14" s="1">
        <f t="shared" si="6"/>
        <v>0</v>
      </c>
      <c r="Q14" s="1">
        <v>18000000</v>
      </c>
      <c r="R14" s="1">
        <v>0</v>
      </c>
      <c r="S14" s="1">
        <f t="shared" si="7"/>
        <v>18000000</v>
      </c>
      <c r="T14" s="1">
        <f t="shared" si="8"/>
        <v>6000000</v>
      </c>
      <c r="U14" s="1">
        <f t="shared" si="9"/>
        <v>6000000</v>
      </c>
      <c r="V14" s="1">
        <v>1630400</v>
      </c>
      <c r="W14" s="1">
        <v>0</v>
      </c>
      <c r="X14" s="1">
        <f t="shared" si="10"/>
        <v>1630400</v>
      </c>
      <c r="Y14" s="1">
        <f t="shared" si="11"/>
        <v>543466.66666666663</v>
      </c>
      <c r="Z14" s="1">
        <f t="shared" si="12"/>
        <v>543466.66666666663</v>
      </c>
      <c r="AA14" s="5">
        <v>2500000</v>
      </c>
      <c r="AB14" s="5">
        <v>0</v>
      </c>
      <c r="AC14" s="5">
        <f t="shared" si="13"/>
        <v>2500000</v>
      </c>
      <c r="AD14" s="5">
        <f t="shared" si="14"/>
        <v>833333.33333333337</v>
      </c>
      <c r="AE14" s="5">
        <f t="shared" si="15"/>
        <v>833333.33333333337</v>
      </c>
      <c r="AF14" s="5">
        <v>1200000</v>
      </c>
      <c r="AG14" s="5">
        <v>0</v>
      </c>
      <c r="AH14" s="5">
        <f t="shared" si="16"/>
        <v>1200000</v>
      </c>
      <c r="AI14" s="5">
        <f t="shared" si="17"/>
        <v>400000</v>
      </c>
      <c r="AJ14" s="5">
        <f t="shared" si="18"/>
        <v>400000</v>
      </c>
      <c r="AK14" s="1">
        <v>55500000</v>
      </c>
      <c r="AL14" s="1">
        <v>11100000</v>
      </c>
      <c r="AM14" s="1">
        <f t="shared" si="19"/>
        <v>66600000</v>
      </c>
      <c r="AN14" s="1">
        <f t="shared" si="20"/>
        <v>18500000</v>
      </c>
      <c r="AO14" s="1">
        <f t="shared" si="21"/>
        <v>22200000</v>
      </c>
      <c r="AP14" s="1">
        <v>1440000</v>
      </c>
      <c r="AQ14" s="1">
        <v>288000</v>
      </c>
      <c r="AR14" s="1">
        <f t="shared" si="22"/>
        <v>1728000</v>
      </c>
      <c r="AS14" s="1">
        <f t="shared" si="23"/>
        <v>480000</v>
      </c>
      <c r="AT14" s="1">
        <f t="shared" si="24"/>
        <v>576000</v>
      </c>
      <c r="AU14" s="1"/>
      <c r="AV14" s="1"/>
      <c r="AW14" s="1">
        <f t="shared" si="25"/>
        <v>0</v>
      </c>
      <c r="AX14" s="1">
        <f t="shared" si="26"/>
        <v>0</v>
      </c>
      <c r="AY14" s="1">
        <f t="shared" si="27"/>
        <v>0</v>
      </c>
      <c r="AZ14" s="1"/>
      <c r="BA14" s="1"/>
      <c r="BB14" s="1">
        <f t="shared" si="28"/>
        <v>0</v>
      </c>
      <c r="BC14" s="1">
        <f t="shared" si="29"/>
        <v>0</v>
      </c>
      <c r="BD14" s="1">
        <f t="shared" si="30"/>
        <v>0</v>
      </c>
      <c r="BE14" s="1"/>
      <c r="BF14" s="1"/>
      <c r="BG14" s="1">
        <f t="shared" si="31"/>
        <v>0</v>
      </c>
      <c r="BH14" s="1">
        <f t="shared" si="32"/>
        <v>0</v>
      </c>
      <c r="BI14" s="1">
        <f t="shared" si="33"/>
        <v>0</v>
      </c>
      <c r="BJ14" s="1"/>
      <c r="BK14" s="1"/>
      <c r="BL14" s="1">
        <f t="shared" si="34"/>
        <v>0</v>
      </c>
      <c r="BM14" s="1">
        <f t="shared" si="35"/>
        <v>0</v>
      </c>
      <c r="BN14" s="1">
        <f t="shared" si="36"/>
        <v>0</v>
      </c>
      <c r="BO14" s="1">
        <v>4000000</v>
      </c>
      <c r="BP14" s="1">
        <v>0</v>
      </c>
      <c r="BQ14" s="1">
        <f t="shared" si="37"/>
        <v>4000000</v>
      </c>
      <c r="BR14" s="1">
        <f t="shared" si="38"/>
        <v>1333333.3333333333</v>
      </c>
      <c r="BS14" s="1">
        <f t="shared" si="39"/>
        <v>1333333.3333333333</v>
      </c>
      <c r="BT14" s="1">
        <v>4000000</v>
      </c>
      <c r="BU14" s="1">
        <v>0</v>
      </c>
      <c r="BV14" s="1">
        <f t="shared" si="40"/>
        <v>4000000</v>
      </c>
      <c r="BW14" s="1">
        <f t="shared" si="41"/>
        <v>1333333.3333333333</v>
      </c>
      <c r="BX14" s="1">
        <f t="shared" si="42"/>
        <v>1333333.3333333333</v>
      </c>
      <c r="BY14" s="1"/>
      <c r="BZ14" s="1"/>
      <c r="CA14" s="1">
        <f t="shared" si="43"/>
        <v>0</v>
      </c>
      <c r="CB14" s="1">
        <f t="shared" si="44"/>
        <v>0</v>
      </c>
      <c r="CC14" s="1">
        <f t="shared" si="45"/>
        <v>0</v>
      </c>
      <c r="CD14" s="1"/>
      <c r="CE14" s="1"/>
      <c r="CF14" s="1">
        <f t="shared" si="46"/>
        <v>0</v>
      </c>
      <c r="CG14" s="1">
        <f t="shared" si="47"/>
        <v>0</v>
      </c>
      <c r="CH14" s="1">
        <f t="shared" si="48"/>
        <v>0</v>
      </c>
      <c r="CI14" s="1">
        <v>1740000</v>
      </c>
      <c r="CJ14" s="1">
        <v>0</v>
      </c>
      <c r="CK14" s="1">
        <f t="shared" si="49"/>
        <v>1740000</v>
      </c>
      <c r="CL14" s="1">
        <f t="shared" si="50"/>
        <v>580000</v>
      </c>
      <c r="CM14" s="1">
        <f t="shared" si="51"/>
        <v>580000</v>
      </c>
      <c r="CN14" s="1">
        <v>1400000</v>
      </c>
      <c r="CO14" s="1">
        <v>0</v>
      </c>
      <c r="CP14" s="1">
        <f t="shared" si="52"/>
        <v>1400000</v>
      </c>
      <c r="CQ14" s="1">
        <f t="shared" si="53"/>
        <v>466666.66666666669</v>
      </c>
      <c r="CR14" s="1">
        <f t="shared" si="54"/>
        <v>466666.66666666669</v>
      </c>
      <c r="CS14" s="1"/>
      <c r="CT14" s="1"/>
      <c r="CU14" s="1">
        <f t="shared" si="55"/>
        <v>0</v>
      </c>
      <c r="CV14" s="1">
        <f t="shared" si="56"/>
        <v>0</v>
      </c>
      <c r="CW14" s="1">
        <f t="shared" si="57"/>
        <v>0</v>
      </c>
      <c r="CX14" s="1"/>
      <c r="CY14" s="1"/>
      <c r="CZ14" s="1">
        <f t="shared" si="58"/>
        <v>0</v>
      </c>
      <c r="DA14" s="1">
        <f t="shared" si="59"/>
        <v>0</v>
      </c>
      <c r="DB14" s="1">
        <f t="shared" si="60"/>
        <v>0</v>
      </c>
      <c r="DC14" s="1"/>
      <c r="DD14" s="1"/>
      <c r="DE14" s="1">
        <f t="shared" si="61"/>
        <v>0</v>
      </c>
      <c r="DF14" s="1">
        <f t="shared" si="62"/>
        <v>0</v>
      </c>
      <c r="DG14" s="1">
        <f t="shared" si="63"/>
        <v>0</v>
      </c>
      <c r="DH14" s="1"/>
      <c r="DI14" s="1"/>
      <c r="DJ14" s="1">
        <f t="shared" si="64"/>
        <v>0</v>
      </c>
      <c r="DK14" s="1">
        <f t="shared" si="65"/>
        <v>0</v>
      </c>
      <c r="DL14" s="1">
        <f t="shared" si="66"/>
        <v>0</v>
      </c>
      <c r="DM14" s="1"/>
      <c r="DN14" s="1"/>
      <c r="DO14" s="1">
        <f t="shared" si="67"/>
        <v>0</v>
      </c>
      <c r="DP14" s="1">
        <f t="shared" si="68"/>
        <v>0</v>
      </c>
      <c r="DQ14" s="1">
        <f t="shared" si="69"/>
        <v>0</v>
      </c>
      <c r="DR14" s="1"/>
      <c r="DS14" s="1"/>
      <c r="DT14" s="1">
        <f t="shared" si="70"/>
        <v>0</v>
      </c>
      <c r="DU14" s="1">
        <f t="shared" si="71"/>
        <v>0</v>
      </c>
      <c r="DV14" s="1">
        <f t="shared" si="72"/>
        <v>0</v>
      </c>
      <c r="DW14" s="1"/>
      <c r="DX14" s="1"/>
      <c r="DY14" s="1">
        <f t="shared" si="73"/>
        <v>0</v>
      </c>
      <c r="DZ14" s="1">
        <f t="shared" si="74"/>
        <v>0</v>
      </c>
      <c r="EA14" s="1">
        <f t="shared" si="75"/>
        <v>0</v>
      </c>
      <c r="EB14" s="1"/>
      <c r="EC14" s="1"/>
      <c r="ED14" s="1">
        <f t="shared" si="76"/>
        <v>0</v>
      </c>
      <c r="EE14" s="1">
        <f t="shared" si="77"/>
        <v>0</v>
      </c>
      <c r="EF14" s="1">
        <f t="shared" si="78"/>
        <v>0</v>
      </c>
      <c r="EG14" s="1"/>
      <c r="EH14" s="1"/>
      <c r="EI14" s="1">
        <f t="shared" si="79"/>
        <v>0</v>
      </c>
      <c r="EJ14" s="1">
        <f t="shared" si="80"/>
        <v>0</v>
      </c>
      <c r="EK14" s="1">
        <f t="shared" si="81"/>
        <v>0</v>
      </c>
      <c r="EL14" s="1"/>
      <c r="EM14" s="1"/>
      <c r="EN14" s="1">
        <f t="shared" si="82"/>
        <v>0</v>
      </c>
      <c r="EO14" s="1">
        <f t="shared" si="83"/>
        <v>0</v>
      </c>
      <c r="EP14" s="1">
        <f t="shared" si="84"/>
        <v>0</v>
      </c>
      <c r="EQ14" s="1"/>
      <c r="ER14" s="1"/>
      <c r="ES14" s="1">
        <f t="shared" si="85"/>
        <v>0</v>
      </c>
      <c r="ET14" s="1">
        <f t="shared" si="86"/>
        <v>0</v>
      </c>
      <c r="EU14" s="1">
        <f t="shared" si="87"/>
        <v>0</v>
      </c>
      <c r="EV14" s="1"/>
      <c r="EW14" s="1"/>
      <c r="EX14" s="1">
        <f t="shared" si="88"/>
        <v>0</v>
      </c>
      <c r="EY14" s="1">
        <f t="shared" si="89"/>
        <v>0</v>
      </c>
      <c r="EZ14" s="1">
        <f t="shared" si="90"/>
        <v>0</v>
      </c>
      <c r="FA14" s="1"/>
      <c r="FB14" s="1"/>
      <c r="FC14" s="1">
        <f t="shared" si="91"/>
        <v>0</v>
      </c>
      <c r="FD14" s="1">
        <f t="shared" si="92"/>
        <v>0</v>
      </c>
      <c r="FE14" s="1">
        <f t="shared" si="93"/>
        <v>0</v>
      </c>
      <c r="FF14" s="1"/>
      <c r="FG14" s="1"/>
      <c r="FH14" s="1">
        <f t="shared" si="94"/>
        <v>0</v>
      </c>
      <c r="FI14" s="1">
        <f t="shared" si="95"/>
        <v>0</v>
      </c>
      <c r="FJ14" s="1">
        <f t="shared" si="96"/>
        <v>0</v>
      </c>
    </row>
    <row r="15" spans="1:166" ht="72.75" customHeight="1" x14ac:dyDescent="0.25">
      <c r="A15" s="7">
        <v>10</v>
      </c>
      <c r="B15" s="9" t="s">
        <v>31</v>
      </c>
      <c r="C15" s="9" t="s">
        <v>52</v>
      </c>
      <c r="D15" s="10">
        <v>2</v>
      </c>
      <c r="E15" s="11">
        <v>4500000</v>
      </c>
      <c r="F15" s="1">
        <f t="shared" si="0"/>
        <v>9000000</v>
      </c>
      <c r="G15" s="3"/>
      <c r="H15" s="1"/>
      <c r="I15" s="1">
        <f t="shared" si="1"/>
        <v>0</v>
      </c>
      <c r="J15" s="1">
        <f t="shared" si="2"/>
        <v>0</v>
      </c>
      <c r="K15" s="1">
        <f t="shared" si="3"/>
        <v>0</v>
      </c>
      <c r="L15" s="1"/>
      <c r="M15" s="1"/>
      <c r="N15" s="1">
        <f t="shared" si="4"/>
        <v>0</v>
      </c>
      <c r="O15" s="1">
        <f t="shared" si="5"/>
        <v>0</v>
      </c>
      <c r="P15" s="1">
        <f t="shared" si="6"/>
        <v>0</v>
      </c>
      <c r="Q15" s="1">
        <v>18000000</v>
      </c>
      <c r="R15" s="1">
        <v>0</v>
      </c>
      <c r="S15" s="1">
        <f t="shared" si="7"/>
        <v>18000000</v>
      </c>
      <c r="T15" s="1">
        <f t="shared" si="8"/>
        <v>9000000</v>
      </c>
      <c r="U15" s="1">
        <f t="shared" si="9"/>
        <v>9000000</v>
      </c>
      <c r="V15" s="1">
        <v>18000000</v>
      </c>
      <c r="W15" s="1">
        <v>0</v>
      </c>
      <c r="X15" s="1">
        <f t="shared" si="10"/>
        <v>18000000</v>
      </c>
      <c r="Y15" s="1">
        <f t="shared" si="11"/>
        <v>9000000</v>
      </c>
      <c r="Z15" s="1">
        <f t="shared" si="12"/>
        <v>9000000</v>
      </c>
      <c r="AA15" s="1">
        <v>15000000</v>
      </c>
      <c r="AB15" s="1">
        <v>0</v>
      </c>
      <c r="AC15" s="1">
        <f t="shared" si="13"/>
        <v>15000000</v>
      </c>
      <c r="AD15" s="1">
        <f t="shared" si="14"/>
        <v>7500000</v>
      </c>
      <c r="AE15" s="1">
        <f t="shared" si="15"/>
        <v>7500000</v>
      </c>
      <c r="AF15" s="1">
        <v>7410000</v>
      </c>
      <c r="AG15" s="1">
        <v>0</v>
      </c>
      <c r="AH15" s="1">
        <f t="shared" si="16"/>
        <v>7410000</v>
      </c>
      <c r="AI15" s="1">
        <f t="shared" si="17"/>
        <v>3705000</v>
      </c>
      <c r="AJ15" s="1">
        <f t="shared" si="18"/>
        <v>3705000</v>
      </c>
      <c r="AK15" s="5">
        <v>55500000</v>
      </c>
      <c r="AL15" s="5">
        <v>11100000</v>
      </c>
      <c r="AM15" s="5">
        <f t="shared" si="19"/>
        <v>66600000</v>
      </c>
      <c r="AN15" s="5">
        <f t="shared" si="20"/>
        <v>27750000</v>
      </c>
      <c r="AO15" s="5">
        <f t="shared" si="21"/>
        <v>33300000</v>
      </c>
      <c r="AP15" s="5">
        <v>7000000</v>
      </c>
      <c r="AQ15" s="5">
        <v>1400000</v>
      </c>
      <c r="AR15" s="5">
        <f t="shared" si="22"/>
        <v>8400000</v>
      </c>
      <c r="AS15" s="5">
        <f t="shared" si="23"/>
        <v>3500000</v>
      </c>
      <c r="AT15" s="5">
        <f t="shared" si="24"/>
        <v>4200000</v>
      </c>
      <c r="AU15" s="1"/>
      <c r="AV15" s="1"/>
      <c r="AW15" s="1">
        <f t="shared" si="25"/>
        <v>0</v>
      </c>
      <c r="AX15" s="1">
        <f t="shared" si="26"/>
        <v>0</v>
      </c>
      <c r="AY15" s="1">
        <f t="shared" si="27"/>
        <v>0</v>
      </c>
      <c r="AZ15" s="1"/>
      <c r="BA15" s="1"/>
      <c r="BB15" s="1">
        <f t="shared" si="28"/>
        <v>0</v>
      </c>
      <c r="BC15" s="1">
        <f t="shared" si="29"/>
        <v>0</v>
      </c>
      <c r="BD15" s="1">
        <f t="shared" si="30"/>
        <v>0</v>
      </c>
      <c r="BE15" s="1"/>
      <c r="BF15" s="1"/>
      <c r="BG15" s="1">
        <f t="shared" si="31"/>
        <v>0</v>
      </c>
      <c r="BH15" s="1">
        <f t="shared" si="32"/>
        <v>0</v>
      </c>
      <c r="BI15" s="1">
        <f t="shared" si="33"/>
        <v>0</v>
      </c>
      <c r="BJ15" s="1"/>
      <c r="BK15" s="1"/>
      <c r="BL15" s="1">
        <f t="shared" si="34"/>
        <v>0</v>
      </c>
      <c r="BM15" s="1">
        <f t="shared" si="35"/>
        <v>0</v>
      </c>
      <c r="BN15" s="1">
        <f t="shared" si="36"/>
        <v>0</v>
      </c>
      <c r="BO15" s="1">
        <v>20000000</v>
      </c>
      <c r="BP15" s="1">
        <v>4000000</v>
      </c>
      <c r="BQ15" s="1">
        <f t="shared" si="37"/>
        <v>24000000</v>
      </c>
      <c r="BR15" s="1">
        <f t="shared" si="38"/>
        <v>10000000</v>
      </c>
      <c r="BS15" s="1">
        <f t="shared" si="39"/>
        <v>12000000</v>
      </c>
      <c r="BT15" s="1">
        <v>20000000</v>
      </c>
      <c r="BU15" s="1">
        <v>4000000</v>
      </c>
      <c r="BV15" s="1">
        <f t="shared" si="40"/>
        <v>24000000</v>
      </c>
      <c r="BW15" s="1">
        <f t="shared" si="41"/>
        <v>10000000</v>
      </c>
      <c r="BX15" s="1">
        <f t="shared" si="42"/>
        <v>12000000</v>
      </c>
      <c r="BY15" s="1"/>
      <c r="BZ15" s="1"/>
      <c r="CA15" s="1">
        <f t="shared" si="43"/>
        <v>0</v>
      </c>
      <c r="CB15" s="1">
        <f t="shared" si="44"/>
        <v>0</v>
      </c>
      <c r="CC15" s="1">
        <f t="shared" si="45"/>
        <v>0</v>
      </c>
      <c r="CD15" s="1"/>
      <c r="CE15" s="1"/>
      <c r="CF15" s="1">
        <f t="shared" si="46"/>
        <v>0</v>
      </c>
      <c r="CG15" s="1">
        <f t="shared" si="47"/>
        <v>0</v>
      </c>
      <c r="CH15" s="1">
        <f t="shared" si="48"/>
        <v>0</v>
      </c>
      <c r="CI15" s="1"/>
      <c r="CJ15" s="1"/>
      <c r="CK15" s="1">
        <f t="shared" si="49"/>
        <v>0</v>
      </c>
      <c r="CL15" s="1">
        <f t="shared" si="50"/>
        <v>0</v>
      </c>
      <c r="CM15" s="1">
        <f t="shared" si="51"/>
        <v>0</v>
      </c>
      <c r="CN15" s="1"/>
      <c r="CO15" s="1"/>
      <c r="CP15" s="1">
        <f t="shared" si="52"/>
        <v>0</v>
      </c>
      <c r="CQ15" s="1">
        <f t="shared" si="53"/>
        <v>0</v>
      </c>
      <c r="CR15" s="1">
        <f t="shared" si="54"/>
        <v>0</v>
      </c>
      <c r="CS15" s="1"/>
      <c r="CT15" s="1"/>
      <c r="CU15" s="1">
        <f t="shared" si="55"/>
        <v>0</v>
      </c>
      <c r="CV15" s="1">
        <f t="shared" si="56"/>
        <v>0</v>
      </c>
      <c r="CW15" s="1">
        <f t="shared" si="57"/>
        <v>0</v>
      </c>
      <c r="CX15" s="1"/>
      <c r="CY15" s="1"/>
      <c r="CZ15" s="1">
        <f t="shared" si="58"/>
        <v>0</v>
      </c>
      <c r="DA15" s="1">
        <f t="shared" si="59"/>
        <v>0</v>
      </c>
      <c r="DB15" s="1">
        <f t="shared" si="60"/>
        <v>0</v>
      </c>
      <c r="DC15" s="1"/>
      <c r="DD15" s="1"/>
      <c r="DE15" s="1">
        <f t="shared" si="61"/>
        <v>0</v>
      </c>
      <c r="DF15" s="1">
        <f t="shared" si="62"/>
        <v>0</v>
      </c>
      <c r="DG15" s="1">
        <f t="shared" si="63"/>
        <v>0</v>
      </c>
      <c r="DH15" s="1"/>
      <c r="DI15" s="1"/>
      <c r="DJ15" s="1">
        <f t="shared" si="64"/>
        <v>0</v>
      </c>
      <c r="DK15" s="1">
        <f t="shared" si="65"/>
        <v>0</v>
      </c>
      <c r="DL15" s="1">
        <f t="shared" si="66"/>
        <v>0</v>
      </c>
      <c r="DM15" s="1"/>
      <c r="DN15" s="1"/>
      <c r="DO15" s="1">
        <f t="shared" si="67"/>
        <v>0</v>
      </c>
      <c r="DP15" s="1">
        <f t="shared" si="68"/>
        <v>0</v>
      </c>
      <c r="DQ15" s="1">
        <f t="shared" si="69"/>
        <v>0</v>
      </c>
      <c r="DR15" s="1"/>
      <c r="DS15" s="1"/>
      <c r="DT15" s="1">
        <f t="shared" si="70"/>
        <v>0</v>
      </c>
      <c r="DU15" s="1">
        <f t="shared" si="71"/>
        <v>0</v>
      </c>
      <c r="DV15" s="1">
        <f t="shared" si="72"/>
        <v>0</v>
      </c>
      <c r="DW15" s="1">
        <v>9100000</v>
      </c>
      <c r="DX15" s="1">
        <v>0</v>
      </c>
      <c r="DY15" s="1">
        <f t="shared" si="73"/>
        <v>9100000</v>
      </c>
      <c r="DZ15" s="1">
        <f t="shared" si="74"/>
        <v>4550000</v>
      </c>
      <c r="EA15" s="1">
        <f t="shared" si="75"/>
        <v>4550000</v>
      </c>
      <c r="EB15" s="1">
        <v>7910000</v>
      </c>
      <c r="EC15" s="1">
        <v>0</v>
      </c>
      <c r="ED15" s="1">
        <f t="shared" si="76"/>
        <v>7910000</v>
      </c>
      <c r="EE15" s="1">
        <f t="shared" si="77"/>
        <v>3955000</v>
      </c>
      <c r="EF15" s="1">
        <f t="shared" si="78"/>
        <v>3955000</v>
      </c>
      <c r="EG15" s="1">
        <v>9000000</v>
      </c>
      <c r="EH15" s="1">
        <v>0</v>
      </c>
      <c r="EI15" s="1">
        <f t="shared" si="79"/>
        <v>9000000</v>
      </c>
      <c r="EJ15" s="1">
        <f t="shared" si="80"/>
        <v>4500000</v>
      </c>
      <c r="EK15" s="1">
        <f t="shared" si="81"/>
        <v>4500000</v>
      </c>
      <c r="EL15" s="1">
        <v>8730000</v>
      </c>
      <c r="EM15" s="1">
        <v>0</v>
      </c>
      <c r="EN15" s="1">
        <f t="shared" si="82"/>
        <v>8730000</v>
      </c>
      <c r="EO15" s="1">
        <f t="shared" si="83"/>
        <v>4365000</v>
      </c>
      <c r="EP15" s="1">
        <f t="shared" si="84"/>
        <v>4365000</v>
      </c>
      <c r="EQ15" s="1"/>
      <c r="ER15" s="1"/>
      <c r="ES15" s="1">
        <f t="shared" si="85"/>
        <v>0</v>
      </c>
      <c r="ET15" s="1">
        <f t="shared" si="86"/>
        <v>0</v>
      </c>
      <c r="EU15" s="1">
        <f t="shared" si="87"/>
        <v>0</v>
      </c>
      <c r="EV15" s="1"/>
      <c r="EW15" s="1"/>
      <c r="EX15" s="1">
        <f t="shared" si="88"/>
        <v>0</v>
      </c>
      <c r="EY15" s="1">
        <f t="shared" si="89"/>
        <v>0</v>
      </c>
      <c r="EZ15" s="1">
        <f t="shared" si="90"/>
        <v>0</v>
      </c>
      <c r="FA15" s="1"/>
      <c r="FB15" s="1"/>
      <c r="FC15" s="1">
        <f t="shared" si="91"/>
        <v>0</v>
      </c>
      <c r="FD15" s="1">
        <f t="shared" si="92"/>
        <v>0</v>
      </c>
      <c r="FE15" s="1">
        <f t="shared" si="93"/>
        <v>0</v>
      </c>
      <c r="FF15" s="1"/>
      <c r="FG15" s="1"/>
      <c r="FH15" s="1">
        <f t="shared" si="94"/>
        <v>0</v>
      </c>
      <c r="FI15" s="1">
        <f t="shared" si="95"/>
        <v>0</v>
      </c>
      <c r="FJ15" s="1">
        <f t="shared" si="96"/>
        <v>0</v>
      </c>
    </row>
    <row r="16" spans="1:166" ht="50.45" customHeight="1" x14ac:dyDescent="0.25">
      <c r="A16" s="12">
        <v>11</v>
      </c>
      <c r="B16" s="13" t="s">
        <v>32</v>
      </c>
      <c r="C16" s="9" t="s">
        <v>16</v>
      </c>
      <c r="D16" s="10">
        <v>1</v>
      </c>
      <c r="E16" s="11">
        <v>120000</v>
      </c>
      <c r="F16" s="1">
        <f t="shared" si="0"/>
        <v>120000</v>
      </c>
      <c r="G16" s="3"/>
      <c r="H16" s="1"/>
      <c r="I16" s="1">
        <f t="shared" si="1"/>
        <v>0</v>
      </c>
      <c r="J16" s="1">
        <f t="shared" si="2"/>
        <v>0</v>
      </c>
      <c r="K16" s="1">
        <f t="shared" si="3"/>
        <v>0</v>
      </c>
      <c r="L16" s="1"/>
      <c r="M16" s="1"/>
      <c r="N16" s="1">
        <f t="shared" si="4"/>
        <v>0</v>
      </c>
      <c r="O16" s="1">
        <f t="shared" si="5"/>
        <v>0</v>
      </c>
      <c r="P16" s="1">
        <f t="shared" si="6"/>
        <v>0</v>
      </c>
      <c r="Q16" s="1">
        <v>18000000</v>
      </c>
      <c r="R16" s="1">
        <v>0</v>
      </c>
      <c r="S16" s="1">
        <f t="shared" si="7"/>
        <v>18000000</v>
      </c>
      <c r="T16" s="1">
        <f t="shared" si="8"/>
        <v>18000000</v>
      </c>
      <c r="U16" s="1">
        <f t="shared" si="9"/>
        <v>18000000</v>
      </c>
      <c r="V16" s="1">
        <v>18000000</v>
      </c>
      <c r="W16" s="1">
        <v>0</v>
      </c>
      <c r="X16" s="1">
        <f t="shared" si="10"/>
        <v>18000000</v>
      </c>
      <c r="Y16" s="1">
        <f t="shared" si="11"/>
        <v>18000000</v>
      </c>
      <c r="Z16" s="1">
        <f t="shared" si="12"/>
        <v>18000000</v>
      </c>
      <c r="AA16" s="1"/>
      <c r="AB16" s="1"/>
      <c r="AC16" s="1">
        <f t="shared" si="13"/>
        <v>0</v>
      </c>
      <c r="AD16" s="1">
        <f t="shared" si="14"/>
        <v>0</v>
      </c>
      <c r="AE16" s="1">
        <f t="shared" si="15"/>
        <v>0</v>
      </c>
      <c r="AF16" s="1"/>
      <c r="AG16" s="1"/>
      <c r="AH16" s="1">
        <f t="shared" si="16"/>
        <v>0</v>
      </c>
      <c r="AI16" s="1">
        <f t="shared" si="17"/>
        <v>0</v>
      </c>
      <c r="AJ16" s="1">
        <f t="shared" si="18"/>
        <v>0</v>
      </c>
      <c r="AK16" s="1">
        <v>55500000</v>
      </c>
      <c r="AL16" s="1">
        <v>11100000</v>
      </c>
      <c r="AM16" s="1">
        <f t="shared" si="19"/>
        <v>66600000</v>
      </c>
      <c r="AN16" s="1">
        <f t="shared" si="20"/>
        <v>55500000</v>
      </c>
      <c r="AO16" s="1">
        <f t="shared" si="21"/>
        <v>66600000</v>
      </c>
      <c r="AP16" s="1">
        <v>1960000</v>
      </c>
      <c r="AQ16" s="1">
        <v>392000</v>
      </c>
      <c r="AR16" s="1">
        <f t="shared" si="22"/>
        <v>2352000</v>
      </c>
      <c r="AS16" s="1">
        <f t="shared" si="23"/>
        <v>1960000</v>
      </c>
      <c r="AT16" s="1">
        <f t="shared" si="24"/>
        <v>2352000</v>
      </c>
      <c r="AU16" s="1"/>
      <c r="AV16" s="1"/>
      <c r="AW16" s="1">
        <f t="shared" si="25"/>
        <v>0</v>
      </c>
      <c r="AX16" s="1">
        <f t="shared" si="26"/>
        <v>0</v>
      </c>
      <c r="AY16" s="1">
        <f t="shared" si="27"/>
        <v>0</v>
      </c>
      <c r="AZ16" s="1"/>
      <c r="BA16" s="1"/>
      <c r="BB16" s="1">
        <f t="shared" si="28"/>
        <v>0</v>
      </c>
      <c r="BC16" s="1">
        <f t="shared" si="29"/>
        <v>0</v>
      </c>
      <c r="BD16" s="1">
        <f t="shared" si="30"/>
        <v>0</v>
      </c>
      <c r="BE16" s="1"/>
      <c r="BF16" s="1"/>
      <c r="BG16" s="1">
        <f t="shared" si="31"/>
        <v>0</v>
      </c>
      <c r="BH16" s="1">
        <f t="shared" si="32"/>
        <v>0</v>
      </c>
      <c r="BI16" s="1">
        <f t="shared" si="33"/>
        <v>0</v>
      </c>
      <c r="BJ16" s="1"/>
      <c r="BK16" s="1"/>
      <c r="BL16" s="1">
        <f t="shared" si="34"/>
        <v>0</v>
      </c>
      <c r="BM16" s="1">
        <f t="shared" si="35"/>
        <v>0</v>
      </c>
      <c r="BN16" s="1">
        <f t="shared" si="36"/>
        <v>0</v>
      </c>
      <c r="BO16" s="1">
        <v>2000000</v>
      </c>
      <c r="BP16" s="1">
        <v>0</v>
      </c>
      <c r="BQ16" s="1">
        <f t="shared" si="37"/>
        <v>2000000</v>
      </c>
      <c r="BR16" s="1">
        <f t="shared" si="38"/>
        <v>2000000</v>
      </c>
      <c r="BS16" s="1">
        <f t="shared" si="39"/>
        <v>2000000</v>
      </c>
      <c r="BT16" s="1">
        <v>2000000</v>
      </c>
      <c r="BU16" s="1">
        <v>0</v>
      </c>
      <c r="BV16" s="1">
        <f t="shared" si="40"/>
        <v>2000000</v>
      </c>
      <c r="BW16" s="1">
        <f t="shared" si="41"/>
        <v>2000000</v>
      </c>
      <c r="BX16" s="1">
        <f t="shared" si="42"/>
        <v>2000000</v>
      </c>
      <c r="BY16" s="1"/>
      <c r="BZ16" s="1"/>
      <c r="CA16" s="1">
        <f t="shared" si="43"/>
        <v>0</v>
      </c>
      <c r="CB16" s="1">
        <f t="shared" si="44"/>
        <v>0</v>
      </c>
      <c r="CC16" s="1">
        <f t="shared" si="45"/>
        <v>0</v>
      </c>
      <c r="CD16" s="1"/>
      <c r="CE16" s="1"/>
      <c r="CF16" s="1">
        <f t="shared" si="46"/>
        <v>0</v>
      </c>
      <c r="CG16" s="1">
        <f t="shared" si="47"/>
        <v>0</v>
      </c>
      <c r="CH16" s="1">
        <f t="shared" si="48"/>
        <v>0</v>
      </c>
      <c r="CI16" s="1"/>
      <c r="CJ16" s="1"/>
      <c r="CK16" s="1">
        <f t="shared" si="49"/>
        <v>0</v>
      </c>
      <c r="CL16" s="1">
        <f t="shared" si="50"/>
        <v>0</v>
      </c>
      <c r="CM16" s="1">
        <f t="shared" si="51"/>
        <v>0</v>
      </c>
      <c r="CN16" s="1"/>
      <c r="CO16" s="1"/>
      <c r="CP16" s="1">
        <f t="shared" si="52"/>
        <v>0</v>
      </c>
      <c r="CQ16" s="1">
        <f t="shared" si="53"/>
        <v>0</v>
      </c>
      <c r="CR16" s="1">
        <f t="shared" si="54"/>
        <v>0</v>
      </c>
      <c r="CS16" s="1"/>
      <c r="CT16" s="1"/>
      <c r="CU16" s="1">
        <f t="shared" si="55"/>
        <v>0</v>
      </c>
      <c r="CV16" s="1">
        <f t="shared" si="56"/>
        <v>0</v>
      </c>
      <c r="CW16" s="1">
        <f t="shared" si="57"/>
        <v>0</v>
      </c>
      <c r="CX16" s="1"/>
      <c r="CY16" s="1"/>
      <c r="CZ16" s="1">
        <f t="shared" si="58"/>
        <v>0</v>
      </c>
      <c r="DA16" s="1">
        <f t="shared" si="59"/>
        <v>0</v>
      </c>
      <c r="DB16" s="1">
        <f t="shared" si="60"/>
        <v>0</v>
      </c>
      <c r="DC16" s="1"/>
      <c r="DD16" s="1"/>
      <c r="DE16" s="1">
        <f t="shared" si="61"/>
        <v>0</v>
      </c>
      <c r="DF16" s="1">
        <f t="shared" si="62"/>
        <v>0</v>
      </c>
      <c r="DG16" s="1">
        <f t="shared" si="63"/>
        <v>0</v>
      </c>
      <c r="DH16" s="1"/>
      <c r="DI16" s="1"/>
      <c r="DJ16" s="1">
        <f t="shared" si="64"/>
        <v>0</v>
      </c>
      <c r="DK16" s="1">
        <f t="shared" si="65"/>
        <v>0</v>
      </c>
      <c r="DL16" s="1">
        <f t="shared" si="66"/>
        <v>0</v>
      </c>
      <c r="DM16" s="1"/>
      <c r="DN16" s="1"/>
      <c r="DO16" s="1">
        <f t="shared" si="67"/>
        <v>0</v>
      </c>
      <c r="DP16" s="1">
        <f t="shared" si="68"/>
        <v>0</v>
      </c>
      <c r="DQ16" s="1">
        <f t="shared" si="69"/>
        <v>0</v>
      </c>
      <c r="DR16" s="1"/>
      <c r="DS16" s="1"/>
      <c r="DT16" s="1">
        <f t="shared" si="70"/>
        <v>0</v>
      </c>
      <c r="DU16" s="1">
        <f t="shared" si="71"/>
        <v>0</v>
      </c>
      <c r="DV16" s="1">
        <f t="shared" si="72"/>
        <v>0</v>
      </c>
      <c r="DW16" s="1"/>
      <c r="DX16" s="1"/>
      <c r="DY16" s="1">
        <f t="shared" si="73"/>
        <v>0</v>
      </c>
      <c r="DZ16" s="1">
        <f t="shared" si="74"/>
        <v>0</v>
      </c>
      <c r="EA16" s="1">
        <f t="shared" si="75"/>
        <v>0</v>
      </c>
      <c r="EB16" s="1"/>
      <c r="EC16" s="1"/>
      <c r="ED16" s="1">
        <f t="shared" si="76"/>
        <v>0</v>
      </c>
      <c r="EE16" s="1">
        <f t="shared" si="77"/>
        <v>0</v>
      </c>
      <c r="EF16" s="1">
        <f t="shared" si="78"/>
        <v>0</v>
      </c>
      <c r="EG16" s="1"/>
      <c r="EH16" s="1"/>
      <c r="EI16" s="1">
        <f t="shared" si="79"/>
        <v>0</v>
      </c>
      <c r="EJ16" s="1">
        <f t="shared" si="80"/>
        <v>0</v>
      </c>
      <c r="EK16" s="1">
        <f t="shared" si="81"/>
        <v>0</v>
      </c>
      <c r="EL16" s="1"/>
      <c r="EM16" s="1"/>
      <c r="EN16" s="1">
        <f t="shared" si="82"/>
        <v>0</v>
      </c>
      <c r="EO16" s="1">
        <f t="shared" si="83"/>
        <v>0</v>
      </c>
      <c r="EP16" s="1">
        <f t="shared" si="84"/>
        <v>0</v>
      </c>
      <c r="EQ16" s="1"/>
      <c r="ER16" s="1"/>
      <c r="ES16" s="1">
        <f t="shared" si="85"/>
        <v>0</v>
      </c>
      <c r="ET16" s="1">
        <f t="shared" si="86"/>
        <v>0</v>
      </c>
      <c r="EU16" s="1">
        <f t="shared" si="87"/>
        <v>0</v>
      </c>
      <c r="EV16" s="1"/>
      <c r="EW16" s="1"/>
      <c r="EX16" s="1">
        <f t="shared" si="88"/>
        <v>0</v>
      </c>
      <c r="EY16" s="1">
        <f t="shared" si="89"/>
        <v>0</v>
      </c>
      <c r="EZ16" s="1">
        <f t="shared" si="90"/>
        <v>0</v>
      </c>
      <c r="FA16" s="1"/>
      <c r="FB16" s="1"/>
      <c r="FC16" s="1">
        <f t="shared" si="91"/>
        <v>0</v>
      </c>
      <c r="FD16" s="1">
        <f t="shared" si="92"/>
        <v>0</v>
      </c>
      <c r="FE16" s="1">
        <f t="shared" si="93"/>
        <v>0</v>
      </c>
      <c r="FF16" s="1"/>
      <c r="FG16" s="1"/>
      <c r="FH16" s="1">
        <f t="shared" si="94"/>
        <v>0</v>
      </c>
      <c r="FI16" s="1">
        <f t="shared" si="95"/>
        <v>0</v>
      </c>
      <c r="FJ16" s="1">
        <f t="shared" si="96"/>
        <v>0</v>
      </c>
    </row>
    <row r="17" spans="1:166" ht="65.45" customHeight="1" x14ac:dyDescent="0.25">
      <c r="A17" s="7">
        <v>12</v>
      </c>
      <c r="B17" s="9" t="s">
        <v>33</v>
      </c>
      <c r="C17" s="9" t="s">
        <v>53</v>
      </c>
      <c r="D17" s="10">
        <v>1</v>
      </c>
      <c r="E17" s="11">
        <v>1100000</v>
      </c>
      <c r="F17" s="1">
        <f t="shared" si="0"/>
        <v>1100000</v>
      </c>
      <c r="G17" s="3"/>
      <c r="H17" s="1"/>
      <c r="I17" s="1">
        <f t="shared" si="1"/>
        <v>0</v>
      </c>
      <c r="J17" s="1">
        <f t="shared" si="2"/>
        <v>0</v>
      </c>
      <c r="K17" s="1">
        <f t="shared" si="3"/>
        <v>0</v>
      </c>
      <c r="L17" s="1"/>
      <c r="M17" s="1"/>
      <c r="N17" s="1">
        <f t="shared" si="4"/>
        <v>0</v>
      </c>
      <c r="O17" s="1">
        <f t="shared" si="5"/>
        <v>0</v>
      </c>
      <c r="P17" s="1">
        <f t="shared" si="6"/>
        <v>0</v>
      </c>
      <c r="Q17" s="1">
        <v>18000000</v>
      </c>
      <c r="R17" s="1">
        <v>0</v>
      </c>
      <c r="S17" s="1">
        <f t="shared" si="7"/>
        <v>18000000</v>
      </c>
      <c r="T17" s="1">
        <f t="shared" si="8"/>
        <v>18000000</v>
      </c>
      <c r="U17" s="1">
        <f t="shared" si="9"/>
        <v>18000000</v>
      </c>
      <c r="V17" s="1">
        <v>18000000</v>
      </c>
      <c r="W17" s="1">
        <v>0</v>
      </c>
      <c r="X17" s="1">
        <f t="shared" si="10"/>
        <v>18000000</v>
      </c>
      <c r="Y17" s="1">
        <f t="shared" si="11"/>
        <v>18000000</v>
      </c>
      <c r="Z17" s="1">
        <f t="shared" si="12"/>
        <v>18000000</v>
      </c>
      <c r="AA17" s="1"/>
      <c r="AB17" s="1"/>
      <c r="AC17" s="1">
        <f t="shared" si="13"/>
        <v>0</v>
      </c>
      <c r="AD17" s="1">
        <f t="shared" si="14"/>
        <v>0</v>
      </c>
      <c r="AE17" s="1">
        <f t="shared" si="15"/>
        <v>0</v>
      </c>
      <c r="AF17" s="1"/>
      <c r="AG17" s="1"/>
      <c r="AH17" s="1">
        <f t="shared" si="16"/>
        <v>0</v>
      </c>
      <c r="AI17" s="1">
        <f t="shared" si="17"/>
        <v>0</v>
      </c>
      <c r="AJ17" s="1">
        <f t="shared" si="18"/>
        <v>0</v>
      </c>
      <c r="AK17" s="1">
        <v>55500000</v>
      </c>
      <c r="AL17" s="1">
        <v>11100000</v>
      </c>
      <c r="AM17" s="1">
        <f t="shared" si="19"/>
        <v>66600000</v>
      </c>
      <c r="AN17" s="1">
        <f t="shared" si="20"/>
        <v>55500000</v>
      </c>
      <c r="AO17" s="1">
        <f t="shared" si="21"/>
        <v>66600000</v>
      </c>
      <c r="AP17" s="1">
        <v>1067000</v>
      </c>
      <c r="AQ17" s="1">
        <v>213400</v>
      </c>
      <c r="AR17" s="1">
        <f t="shared" si="22"/>
        <v>1280400</v>
      </c>
      <c r="AS17" s="1">
        <f t="shared" si="23"/>
        <v>1067000</v>
      </c>
      <c r="AT17" s="1">
        <f t="shared" si="24"/>
        <v>1280400</v>
      </c>
      <c r="AU17" s="1"/>
      <c r="AV17" s="1"/>
      <c r="AW17" s="1">
        <f t="shared" si="25"/>
        <v>0</v>
      </c>
      <c r="AX17" s="1">
        <f t="shared" si="26"/>
        <v>0</v>
      </c>
      <c r="AY17" s="1">
        <f t="shared" si="27"/>
        <v>0</v>
      </c>
      <c r="AZ17" s="1"/>
      <c r="BA17" s="1"/>
      <c r="BB17" s="1">
        <f t="shared" si="28"/>
        <v>0</v>
      </c>
      <c r="BC17" s="1">
        <f t="shared" si="29"/>
        <v>0</v>
      </c>
      <c r="BD17" s="1">
        <f t="shared" si="30"/>
        <v>0</v>
      </c>
      <c r="BE17" s="1"/>
      <c r="BF17" s="1"/>
      <c r="BG17" s="1">
        <f t="shared" si="31"/>
        <v>0</v>
      </c>
      <c r="BH17" s="1">
        <f t="shared" si="32"/>
        <v>0</v>
      </c>
      <c r="BI17" s="1">
        <f t="shared" si="33"/>
        <v>0</v>
      </c>
      <c r="BJ17" s="1"/>
      <c r="BK17" s="1"/>
      <c r="BL17" s="1">
        <f t="shared" si="34"/>
        <v>0</v>
      </c>
      <c r="BM17" s="1">
        <f t="shared" si="35"/>
        <v>0</v>
      </c>
      <c r="BN17" s="1">
        <f t="shared" si="36"/>
        <v>0</v>
      </c>
      <c r="BO17" s="1">
        <v>3000000</v>
      </c>
      <c r="BP17" s="1">
        <v>0</v>
      </c>
      <c r="BQ17" s="1">
        <f t="shared" si="37"/>
        <v>3000000</v>
      </c>
      <c r="BR17" s="1">
        <f t="shared" si="38"/>
        <v>3000000</v>
      </c>
      <c r="BS17" s="1">
        <f t="shared" si="39"/>
        <v>3000000</v>
      </c>
      <c r="BT17" s="1">
        <v>3000000</v>
      </c>
      <c r="BU17" s="1">
        <v>0</v>
      </c>
      <c r="BV17" s="1">
        <f t="shared" si="40"/>
        <v>3000000</v>
      </c>
      <c r="BW17" s="1">
        <f t="shared" si="41"/>
        <v>3000000</v>
      </c>
      <c r="BX17" s="1">
        <f t="shared" si="42"/>
        <v>3000000</v>
      </c>
      <c r="BY17" s="1"/>
      <c r="BZ17" s="1"/>
      <c r="CA17" s="1">
        <f t="shared" si="43"/>
        <v>0</v>
      </c>
      <c r="CB17" s="1">
        <f t="shared" si="44"/>
        <v>0</v>
      </c>
      <c r="CC17" s="1">
        <f t="shared" si="45"/>
        <v>0</v>
      </c>
      <c r="CD17" s="1"/>
      <c r="CE17" s="1"/>
      <c r="CF17" s="1">
        <f t="shared" si="46"/>
        <v>0</v>
      </c>
      <c r="CG17" s="1">
        <f t="shared" si="47"/>
        <v>0</v>
      </c>
      <c r="CH17" s="1">
        <f t="shared" si="48"/>
        <v>0</v>
      </c>
      <c r="CI17" s="5">
        <v>1100000</v>
      </c>
      <c r="CJ17" s="5">
        <v>0</v>
      </c>
      <c r="CK17" s="5">
        <f t="shared" si="49"/>
        <v>1100000</v>
      </c>
      <c r="CL17" s="5">
        <f t="shared" si="50"/>
        <v>1100000</v>
      </c>
      <c r="CM17" s="5">
        <f t="shared" si="51"/>
        <v>1100000</v>
      </c>
      <c r="CN17" s="5">
        <v>1056000</v>
      </c>
      <c r="CO17" s="5">
        <v>0</v>
      </c>
      <c r="CP17" s="5">
        <f t="shared" si="52"/>
        <v>1056000</v>
      </c>
      <c r="CQ17" s="5">
        <f t="shared" si="53"/>
        <v>1056000</v>
      </c>
      <c r="CR17" s="5">
        <f t="shared" si="54"/>
        <v>1056000</v>
      </c>
      <c r="CS17" s="1"/>
      <c r="CT17" s="1"/>
      <c r="CU17" s="1">
        <f t="shared" si="55"/>
        <v>0</v>
      </c>
      <c r="CV17" s="1">
        <f t="shared" si="56"/>
        <v>0</v>
      </c>
      <c r="CW17" s="1">
        <f t="shared" si="57"/>
        <v>0</v>
      </c>
      <c r="CX17" s="1"/>
      <c r="CY17" s="1"/>
      <c r="CZ17" s="1">
        <f t="shared" si="58"/>
        <v>0</v>
      </c>
      <c r="DA17" s="1">
        <f t="shared" si="59"/>
        <v>0</v>
      </c>
      <c r="DB17" s="1">
        <f t="shared" si="60"/>
        <v>0</v>
      </c>
      <c r="DC17" s="1"/>
      <c r="DD17" s="1"/>
      <c r="DE17" s="1">
        <f t="shared" si="61"/>
        <v>0</v>
      </c>
      <c r="DF17" s="1">
        <f t="shared" si="62"/>
        <v>0</v>
      </c>
      <c r="DG17" s="1">
        <f t="shared" si="63"/>
        <v>0</v>
      </c>
      <c r="DH17" s="1"/>
      <c r="DI17" s="1"/>
      <c r="DJ17" s="1">
        <f t="shared" si="64"/>
        <v>0</v>
      </c>
      <c r="DK17" s="1">
        <f t="shared" si="65"/>
        <v>0</v>
      </c>
      <c r="DL17" s="1">
        <f t="shared" si="66"/>
        <v>0</v>
      </c>
      <c r="DM17" s="1"/>
      <c r="DN17" s="1"/>
      <c r="DO17" s="1">
        <f t="shared" si="67"/>
        <v>0</v>
      </c>
      <c r="DP17" s="1">
        <f t="shared" si="68"/>
        <v>0</v>
      </c>
      <c r="DQ17" s="1">
        <f t="shared" si="69"/>
        <v>0</v>
      </c>
      <c r="DR17" s="1"/>
      <c r="DS17" s="1"/>
      <c r="DT17" s="1">
        <f t="shared" si="70"/>
        <v>0</v>
      </c>
      <c r="DU17" s="1">
        <f t="shared" si="71"/>
        <v>0</v>
      </c>
      <c r="DV17" s="1">
        <f t="shared" si="72"/>
        <v>0</v>
      </c>
      <c r="DW17" s="1"/>
      <c r="DX17" s="1"/>
      <c r="DY17" s="1">
        <f t="shared" si="73"/>
        <v>0</v>
      </c>
      <c r="DZ17" s="1">
        <f t="shared" si="74"/>
        <v>0</v>
      </c>
      <c r="EA17" s="1">
        <f t="shared" si="75"/>
        <v>0</v>
      </c>
      <c r="EB17" s="1"/>
      <c r="EC17" s="1"/>
      <c r="ED17" s="1">
        <f t="shared" si="76"/>
        <v>0</v>
      </c>
      <c r="EE17" s="1">
        <f t="shared" si="77"/>
        <v>0</v>
      </c>
      <c r="EF17" s="1">
        <f t="shared" si="78"/>
        <v>0</v>
      </c>
      <c r="EG17" s="1"/>
      <c r="EH17" s="1"/>
      <c r="EI17" s="1">
        <f t="shared" si="79"/>
        <v>0</v>
      </c>
      <c r="EJ17" s="1">
        <f t="shared" si="80"/>
        <v>0</v>
      </c>
      <c r="EK17" s="1">
        <f t="shared" si="81"/>
        <v>0</v>
      </c>
      <c r="EL17" s="1"/>
      <c r="EM17" s="1"/>
      <c r="EN17" s="1">
        <f t="shared" si="82"/>
        <v>0</v>
      </c>
      <c r="EO17" s="1">
        <f t="shared" si="83"/>
        <v>0</v>
      </c>
      <c r="EP17" s="1">
        <f t="shared" si="84"/>
        <v>0</v>
      </c>
      <c r="EQ17" s="1"/>
      <c r="ER17" s="1"/>
      <c r="ES17" s="1">
        <f t="shared" si="85"/>
        <v>0</v>
      </c>
      <c r="ET17" s="1">
        <f t="shared" si="86"/>
        <v>0</v>
      </c>
      <c r="EU17" s="1">
        <f t="shared" si="87"/>
        <v>0</v>
      </c>
      <c r="EV17" s="1"/>
      <c r="EW17" s="1"/>
      <c r="EX17" s="1">
        <f t="shared" si="88"/>
        <v>0</v>
      </c>
      <c r="EY17" s="1">
        <f t="shared" si="89"/>
        <v>0</v>
      </c>
      <c r="EZ17" s="1">
        <f t="shared" si="90"/>
        <v>0</v>
      </c>
      <c r="FA17" s="1"/>
      <c r="FB17" s="1"/>
      <c r="FC17" s="1">
        <f t="shared" si="91"/>
        <v>0</v>
      </c>
      <c r="FD17" s="1">
        <f t="shared" si="92"/>
        <v>0</v>
      </c>
      <c r="FE17" s="1">
        <f t="shared" si="93"/>
        <v>0</v>
      </c>
      <c r="FF17" s="1"/>
      <c r="FG17" s="1"/>
      <c r="FH17" s="1">
        <f t="shared" si="94"/>
        <v>0</v>
      </c>
      <c r="FI17" s="1">
        <f t="shared" si="95"/>
        <v>0</v>
      </c>
      <c r="FJ17" s="1">
        <f t="shared" si="96"/>
        <v>0</v>
      </c>
    </row>
    <row r="18" spans="1:166" ht="61.15" customHeight="1" x14ac:dyDescent="0.25">
      <c r="A18" s="7">
        <v>13</v>
      </c>
      <c r="B18" s="9" t="s">
        <v>34</v>
      </c>
      <c r="C18" s="9" t="s">
        <v>54</v>
      </c>
      <c r="D18" s="10">
        <v>2</v>
      </c>
      <c r="E18" s="11">
        <v>3500000</v>
      </c>
      <c r="F18" s="1">
        <f t="shared" si="0"/>
        <v>7000000</v>
      </c>
      <c r="G18" s="3">
        <v>7000000</v>
      </c>
      <c r="H18" s="1">
        <v>0</v>
      </c>
      <c r="I18" s="1">
        <f t="shared" si="1"/>
        <v>7000000</v>
      </c>
      <c r="J18" s="1">
        <f t="shared" si="2"/>
        <v>3500000</v>
      </c>
      <c r="K18" s="1">
        <f t="shared" si="3"/>
        <v>3500000</v>
      </c>
      <c r="L18" s="1">
        <v>4800000</v>
      </c>
      <c r="M18" s="1">
        <v>0</v>
      </c>
      <c r="N18" s="1">
        <f t="shared" si="4"/>
        <v>4800000</v>
      </c>
      <c r="O18" s="1">
        <f t="shared" si="5"/>
        <v>2400000</v>
      </c>
      <c r="P18" s="1">
        <f t="shared" si="6"/>
        <v>2400000</v>
      </c>
      <c r="Q18" s="1">
        <v>18000000</v>
      </c>
      <c r="R18" s="1">
        <v>0</v>
      </c>
      <c r="S18" s="1">
        <f t="shared" si="7"/>
        <v>18000000</v>
      </c>
      <c r="T18" s="1">
        <f t="shared" si="8"/>
        <v>9000000</v>
      </c>
      <c r="U18" s="1">
        <f t="shared" si="9"/>
        <v>9000000</v>
      </c>
      <c r="V18" s="1">
        <v>18000000</v>
      </c>
      <c r="W18" s="1">
        <v>0</v>
      </c>
      <c r="X18" s="1">
        <f t="shared" si="10"/>
        <v>18000000</v>
      </c>
      <c r="Y18" s="1">
        <f t="shared" si="11"/>
        <v>9000000</v>
      </c>
      <c r="Z18" s="1">
        <f t="shared" si="12"/>
        <v>9000000</v>
      </c>
      <c r="AA18" s="1">
        <v>12500000</v>
      </c>
      <c r="AB18" s="1">
        <v>0</v>
      </c>
      <c r="AC18" s="1">
        <f t="shared" si="13"/>
        <v>12500000</v>
      </c>
      <c r="AD18" s="1">
        <f t="shared" si="14"/>
        <v>6250000</v>
      </c>
      <c r="AE18" s="1">
        <f t="shared" si="15"/>
        <v>6250000</v>
      </c>
      <c r="AF18" s="1">
        <v>6624000</v>
      </c>
      <c r="AG18" s="1">
        <v>0</v>
      </c>
      <c r="AH18" s="1">
        <f t="shared" si="16"/>
        <v>6624000</v>
      </c>
      <c r="AI18" s="1">
        <f t="shared" si="17"/>
        <v>3312000</v>
      </c>
      <c r="AJ18" s="1">
        <f t="shared" si="18"/>
        <v>3312000</v>
      </c>
      <c r="AK18" s="1">
        <v>55500000</v>
      </c>
      <c r="AL18" s="1">
        <v>11100000</v>
      </c>
      <c r="AM18" s="1">
        <f t="shared" si="19"/>
        <v>66600000</v>
      </c>
      <c r="AN18" s="1">
        <f t="shared" si="20"/>
        <v>27750000</v>
      </c>
      <c r="AO18" s="1">
        <f t="shared" si="21"/>
        <v>33300000</v>
      </c>
      <c r="AP18" s="1">
        <v>6486000</v>
      </c>
      <c r="AQ18" s="1">
        <v>1297200</v>
      </c>
      <c r="AR18" s="1">
        <f t="shared" si="22"/>
        <v>7783200</v>
      </c>
      <c r="AS18" s="1">
        <f t="shared" si="23"/>
        <v>3243000</v>
      </c>
      <c r="AT18" s="1">
        <f t="shared" si="24"/>
        <v>3891600</v>
      </c>
      <c r="AU18" s="1"/>
      <c r="AV18" s="1"/>
      <c r="AW18" s="1">
        <f t="shared" si="25"/>
        <v>0</v>
      </c>
      <c r="AX18" s="1">
        <f t="shared" si="26"/>
        <v>0</v>
      </c>
      <c r="AY18" s="1">
        <f t="shared" si="27"/>
        <v>0</v>
      </c>
      <c r="AZ18" s="1"/>
      <c r="BA18" s="1"/>
      <c r="BB18" s="1">
        <f t="shared" si="28"/>
        <v>0</v>
      </c>
      <c r="BC18" s="1">
        <f t="shared" si="29"/>
        <v>0</v>
      </c>
      <c r="BD18" s="1">
        <f t="shared" si="30"/>
        <v>0</v>
      </c>
      <c r="BE18" s="1"/>
      <c r="BF18" s="1"/>
      <c r="BG18" s="1">
        <f t="shared" si="31"/>
        <v>0</v>
      </c>
      <c r="BH18" s="1">
        <f t="shared" si="32"/>
        <v>0</v>
      </c>
      <c r="BI18" s="1">
        <f t="shared" si="33"/>
        <v>0</v>
      </c>
      <c r="BJ18" s="1"/>
      <c r="BK18" s="1"/>
      <c r="BL18" s="1">
        <f t="shared" si="34"/>
        <v>0</v>
      </c>
      <c r="BM18" s="1">
        <f t="shared" si="35"/>
        <v>0</v>
      </c>
      <c r="BN18" s="1">
        <f t="shared" si="36"/>
        <v>0</v>
      </c>
      <c r="BO18" s="1">
        <v>14000000</v>
      </c>
      <c r="BP18" s="1">
        <v>0</v>
      </c>
      <c r="BQ18" s="1">
        <f t="shared" si="37"/>
        <v>14000000</v>
      </c>
      <c r="BR18" s="1">
        <f>BO18/D18</f>
        <v>7000000</v>
      </c>
      <c r="BS18" s="1">
        <f t="shared" si="39"/>
        <v>7000000</v>
      </c>
      <c r="BT18" s="1">
        <v>14000000</v>
      </c>
      <c r="BU18" s="1">
        <v>0</v>
      </c>
      <c r="BV18" s="1">
        <f t="shared" si="40"/>
        <v>14000000</v>
      </c>
      <c r="BW18" s="1">
        <f t="shared" si="41"/>
        <v>7000000</v>
      </c>
      <c r="BX18" s="1">
        <f t="shared" si="42"/>
        <v>7000000</v>
      </c>
      <c r="BY18" s="1"/>
      <c r="BZ18" s="1"/>
      <c r="CA18" s="1">
        <f t="shared" si="43"/>
        <v>0</v>
      </c>
      <c r="CB18" s="1">
        <f t="shared" si="44"/>
        <v>0</v>
      </c>
      <c r="CC18" s="1">
        <f t="shared" si="45"/>
        <v>0</v>
      </c>
      <c r="CD18" s="1"/>
      <c r="CE18" s="1"/>
      <c r="CF18" s="1">
        <f t="shared" si="46"/>
        <v>0</v>
      </c>
      <c r="CG18" s="1">
        <f t="shared" si="47"/>
        <v>0</v>
      </c>
      <c r="CH18" s="1">
        <f t="shared" si="48"/>
        <v>0</v>
      </c>
      <c r="CI18" s="5">
        <v>7000000</v>
      </c>
      <c r="CJ18" s="5">
        <v>0</v>
      </c>
      <c r="CK18" s="5">
        <f t="shared" si="49"/>
        <v>7000000</v>
      </c>
      <c r="CL18" s="5">
        <f t="shared" si="50"/>
        <v>3500000</v>
      </c>
      <c r="CM18" s="5">
        <f t="shared" si="51"/>
        <v>3500000</v>
      </c>
      <c r="CN18" s="5">
        <v>4500000</v>
      </c>
      <c r="CO18" s="5">
        <v>0</v>
      </c>
      <c r="CP18" s="5">
        <f t="shared" si="52"/>
        <v>4500000</v>
      </c>
      <c r="CQ18" s="5">
        <f t="shared" si="53"/>
        <v>2250000</v>
      </c>
      <c r="CR18" s="5">
        <f t="shared" si="54"/>
        <v>2250000</v>
      </c>
      <c r="CS18" s="1"/>
      <c r="CT18" s="1"/>
      <c r="CU18" s="1">
        <f t="shared" si="55"/>
        <v>0</v>
      </c>
      <c r="CV18" s="1">
        <f t="shared" si="56"/>
        <v>0</v>
      </c>
      <c r="CW18" s="1">
        <f t="shared" si="57"/>
        <v>0</v>
      </c>
      <c r="CX18" s="1"/>
      <c r="CY18" s="1"/>
      <c r="CZ18" s="1">
        <f t="shared" si="58"/>
        <v>0</v>
      </c>
      <c r="DA18" s="1">
        <f t="shared" si="59"/>
        <v>0</v>
      </c>
      <c r="DB18" s="1">
        <f t="shared" si="60"/>
        <v>0</v>
      </c>
      <c r="DC18" s="1"/>
      <c r="DD18" s="1"/>
      <c r="DE18" s="1">
        <f t="shared" si="61"/>
        <v>0</v>
      </c>
      <c r="DF18" s="1">
        <f t="shared" si="62"/>
        <v>0</v>
      </c>
      <c r="DG18" s="1">
        <f t="shared" si="63"/>
        <v>0</v>
      </c>
      <c r="DH18" s="1"/>
      <c r="DI18" s="1"/>
      <c r="DJ18" s="1">
        <f t="shared" si="64"/>
        <v>0</v>
      </c>
      <c r="DK18" s="1">
        <f t="shared" si="65"/>
        <v>0</v>
      </c>
      <c r="DL18" s="1">
        <f t="shared" si="66"/>
        <v>0</v>
      </c>
      <c r="DM18" s="1"/>
      <c r="DN18" s="1"/>
      <c r="DO18" s="1">
        <f t="shared" si="67"/>
        <v>0</v>
      </c>
      <c r="DP18" s="1">
        <f t="shared" si="68"/>
        <v>0</v>
      </c>
      <c r="DQ18" s="1">
        <f t="shared" si="69"/>
        <v>0</v>
      </c>
      <c r="DR18" s="1"/>
      <c r="DS18" s="1"/>
      <c r="DT18" s="1">
        <f t="shared" si="70"/>
        <v>0</v>
      </c>
      <c r="DU18" s="1">
        <f t="shared" si="71"/>
        <v>0</v>
      </c>
      <c r="DV18" s="1">
        <f t="shared" si="72"/>
        <v>0</v>
      </c>
      <c r="DW18" s="1"/>
      <c r="DX18" s="1"/>
      <c r="DY18" s="1">
        <f t="shared" si="73"/>
        <v>0</v>
      </c>
      <c r="DZ18" s="1">
        <f t="shared" si="74"/>
        <v>0</v>
      </c>
      <c r="EA18" s="1">
        <f t="shared" si="75"/>
        <v>0</v>
      </c>
      <c r="EB18" s="1"/>
      <c r="EC18" s="1"/>
      <c r="ED18" s="1">
        <f t="shared" si="76"/>
        <v>0</v>
      </c>
      <c r="EE18" s="1">
        <f t="shared" si="77"/>
        <v>0</v>
      </c>
      <c r="EF18" s="1">
        <f t="shared" si="78"/>
        <v>0</v>
      </c>
      <c r="EG18" s="1"/>
      <c r="EH18" s="1"/>
      <c r="EI18" s="1">
        <f t="shared" si="79"/>
        <v>0</v>
      </c>
      <c r="EJ18" s="1">
        <f t="shared" si="80"/>
        <v>0</v>
      </c>
      <c r="EK18" s="1">
        <f t="shared" si="81"/>
        <v>0</v>
      </c>
      <c r="EL18" s="1"/>
      <c r="EM18" s="1"/>
      <c r="EN18" s="1">
        <f t="shared" si="82"/>
        <v>0</v>
      </c>
      <c r="EO18" s="1">
        <f t="shared" si="83"/>
        <v>0</v>
      </c>
      <c r="EP18" s="1">
        <f t="shared" si="84"/>
        <v>0</v>
      </c>
      <c r="EQ18" s="1">
        <v>6900000</v>
      </c>
      <c r="ER18" s="1">
        <v>0</v>
      </c>
      <c r="ES18" s="1">
        <f t="shared" si="85"/>
        <v>6900000</v>
      </c>
      <c r="ET18" s="1">
        <f t="shared" si="86"/>
        <v>3450000</v>
      </c>
      <c r="EU18" s="1">
        <f t="shared" si="87"/>
        <v>3450000</v>
      </c>
      <c r="EV18" s="1">
        <v>6900000</v>
      </c>
      <c r="EW18" s="1">
        <v>0</v>
      </c>
      <c r="EX18" s="1">
        <f t="shared" si="88"/>
        <v>6900000</v>
      </c>
      <c r="EY18" s="1">
        <f t="shared" si="89"/>
        <v>3450000</v>
      </c>
      <c r="EZ18" s="1">
        <f t="shared" si="90"/>
        <v>3450000</v>
      </c>
      <c r="FA18" s="1"/>
      <c r="FB18" s="1"/>
      <c r="FC18" s="1">
        <f t="shared" si="91"/>
        <v>0</v>
      </c>
      <c r="FD18" s="1">
        <f t="shared" si="92"/>
        <v>0</v>
      </c>
      <c r="FE18" s="1">
        <f t="shared" si="93"/>
        <v>0</v>
      </c>
      <c r="FF18" s="1"/>
      <c r="FG18" s="1"/>
      <c r="FH18" s="1">
        <f t="shared" si="94"/>
        <v>0</v>
      </c>
      <c r="FI18" s="1">
        <f t="shared" si="95"/>
        <v>0</v>
      </c>
      <c r="FJ18" s="1">
        <f t="shared" si="96"/>
        <v>0</v>
      </c>
    </row>
    <row r="19" spans="1:166" ht="61.15" customHeight="1" x14ac:dyDescent="0.25">
      <c r="A19" s="7">
        <v>14</v>
      </c>
      <c r="B19" s="9" t="s">
        <v>35</v>
      </c>
      <c r="C19" s="9" t="s">
        <v>14</v>
      </c>
      <c r="D19" s="10">
        <v>1</v>
      </c>
      <c r="E19" s="11">
        <v>6000000</v>
      </c>
      <c r="F19" s="1">
        <f t="shared" si="0"/>
        <v>6000000</v>
      </c>
      <c r="G19" s="3"/>
      <c r="H19" s="1"/>
      <c r="I19" s="1">
        <f t="shared" si="1"/>
        <v>0</v>
      </c>
      <c r="J19" s="1">
        <f t="shared" si="2"/>
        <v>0</v>
      </c>
      <c r="K19" s="1">
        <f t="shared" si="3"/>
        <v>0</v>
      </c>
      <c r="L19" s="1"/>
      <c r="M19" s="1"/>
      <c r="N19" s="1">
        <f t="shared" si="4"/>
        <v>0</v>
      </c>
      <c r="O19" s="1">
        <f t="shared" si="5"/>
        <v>0</v>
      </c>
      <c r="P19" s="1">
        <f t="shared" si="6"/>
        <v>0</v>
      </c>
      <c r="Q19" s="1">
        <v>18000000</v>
      </c>
      <c r="R19" s="1">
        <v>0</v>
      </c>
      <c r="S19" s="1">
        <f t="shared" si="7"/>
        <v>18000000</v>
      </c>
      <c r="T19" s="1">
        <f t="shared" si="8"/>
        <v>18000000</v>
      </c>
      <c r="U19" s="1">
        <f t="shared" si="9"/>
        <v>18000000</v>
      </c>
      <c r="V19" s="1">
        <v>18000000</v>
      </c>
      <c r="W19" s="1">
        <v>0</v>
      </c>
      <c r="X19" s="1">
        <f t="shared" si="10"/>
        <v>18000000</v>
      </c>
      <c r="Y19" s="1">
        <f t="shared" si="11"/>
        <v>18000000</v>
      </c>
      <c r="Z19" s="1">
        <f t="shared" si="12"/>
        <v>18000000</v>
      </c>
      <c r="AA19" s="1"/>
      <c r="AB19" s="1"/>
      <c r="AC19" s="1">
        <f t="shared" si="13"/>
        <v>0</v>
      </c>
      <c r="AD19" s="1">
        <f t="shared" si="14"/>
        <v>0</v>
      </c>
      <c r="AE19" s="1">
        <f t="shared" si="15"/>
        <v>0</v>
      </c>
      <c r="AF19" s="1"/>
      <c r="AG19" s="1"/>
      <c r="AH19" s="1">
        <f t="shared" si="16"/>
        <v>0</v>
      </c>
      <c r="AI19" s="1">
        <f t="shared" si="17"/>
        <v>0</v>
      </c>
      <c r="AJ19" s="1">
        <f t="shared" si="18"/>
        <v>0</v>
      </c>
      <c r="AK19" s="1">
        <v>55500000</v>
      </c>
      <c r="AL19" s="1">
        <v>11100000</v>
      </c>
      <c r="AM19" s="1">
        <f t="shared" si="19"/>
        <v>66600000</v>
      </c>
      <c r="AN19" s="1">
        <f t="shared" si="20"/>
        <v>55500000</v>
      </c>
      <c r="AO19" s="1">
        <f t="shared" si="21"/>
        <v>66600000</v>
      </c>
      <c r="AP19" s="1">
        <v>55500000</v>
      </c>
      <c r="AQ19" s="1">
        <v>11100000</v>
      </c>
      <c r="AR19" s="1">
        <f t="shared" si="22"/>
        <v>66600000</v>
      </c>
      <c r="AS19" s="1">
        <f t="shared" si="23"/>
        <v>55500000</v>
      </c>
      <c r="AT19" s="1">
        <f t="shared" si="24"/>
        <v>66600000</v>
      </c>
      <c r="AU19" s="1"/>
      <c r="AV19" s="1"/>
      <c r="AW19" s="1">
        <f t="shared" si="25"/>
        <v>0</v>
      </c>
      <c r="AX19" s="1">
        <f t="shared" si="26"/>
        <v>0</v>
      </c>
      <c r="AY19" s="1">
        <f t="shared" si="27"/>
        <v>0</v>
      </c>
      <c r="AZ19" s="1"/>
      <c r="BA19" s="1"/>
      <c r="BB19" s="1">
        <f t="shared" si="28"/>
        <v>0</v>
      </c>
      <c r="BC19" s="1">
        <f t="shared" si="29"/>
        <v>0</v>
      </c>
      <c r="BD19" s="1">
        <f t="shared" si="30"/>
        <v>0</v>
      </c>
      <c r="BE19" s="1">
        <v>9500000</v>
      </c>
      <c r="BF19" s="1">
        <v>0</v>
      </c>
      <c r="BG19" s="1">
        <f t="shared" si="31"/>
        <v>9500000</v>
      </c>
      <c r="BH19" s="1">
        <f t="shared" si="32"/>
        <v>9500000</v>
      </c>
      <c r="BI19" s="1">
        <f t="shared" si="33"/>
        <v>9500000</v>
      </c>
      <c r="BJ19" s="1">
        <v>9500000</v>
      </c>
      <c r="BK19" s="1">
        <v>0</v>
      </c>
      <c r="BL19" s="1">
        <f t="shared" si="34"/>
        <v>9500000</v>
      </c>
      <c r="BM19" s="1">
        <f t="shared" si="35"/>
        <v>9500000</v>
      </c>
      <c r="BN19" s="1">
        <f t="shared" si="36"/>
        <v>9500000</v>
      </c>
      <c r="BO19" s="1">
        <v>15000000</v>
      </c>
      <c r="BP19" s="1">
        <v>0</v>
      </c>
      <c r="BQ19" s="1">
        <f t="shared" si="37"/>
        <v>15000000</v>
      </c>
      <c r="BR19" s="1">
        <f t="shared" ref="BR19:BR29" si="97">BO19/D19</f>
        <v>15000000</v>
      </c>
      <c r="BS19" s="1">
        <f t="shared" si="39"/>
        <v>15000000</v>
      </c>
      <c r="BT19" s="1">
        <v>15000000</v>
      </c>
      <c r="BU19" s="1">
        <v>0</v>
      </c>
      <c r="BV19" s="1">
        <f t="shared" si="40"/>
        <v>15000000</v>
      </c>
      <c r="BW19" s="1">
        <f t="shared" si="41"/>
        <v>15000000</v>
      </c>
      <c r="BX19" s="1">
        <f t="shared" si="42"/>
        <v>15000000</v>
      </c>
      <c r="BY19" s="1"/>
      <c r="BZ19" s="1"/>
      <c r="CA19" s="1">
        <f t="shared" si="43"/>
        <v>0</v>
      </c>
      <c r="CB19" s="1">
        <f t="shared" si="44"/>
        <v>0</v>
      </c>
      <c r="CC19" s="1">
        <f t="shared" si="45"/>
        <v>0</v>
      </c>
      <c r="CD19" s="1"/>
      <c r="CE19" s="1"/>
      <c r="CF19" s="1">
        <f t="shared" si="46"/>
        <v>0</v>
      </c>
      <c r="CG19" s="1">
        <f t="shared" si="47"/>
        <v>0</v>
      </c>
      <c r="CH19" s="1">
        <f t="shared" si="48"/>
        <v>0</v>
      </c>
      <c r="CI19" s="1"/>
      <c r="CJ19" s="1"/>
      <c r="CK19" s="1">
        <f t="shared" si="49"/>
        <v>0</v>
      </c>
      <c r="CL19" s="1">
        <f t="shared" si="50"/>
        <v>0</v>
      </c>
      <c r="CM19" s="1">
        <f t="shared" si="51"/>
        <v>0</v>
      </c>
      <c r="CN19" s="1"/>
      <c r="CO19" s="1"/>
      <c r="CP19" s="1">
        <f t="shared" si="52"/>
        <v>0</v>
      </c>
      <c r="CQ19" s="1">
        <f t="shared" si="53"/>
        <v>0</v>
      </c>
      <c r="CR19" s="1">
        <f t="shared" si="54"/>
        <v>0</v>
      </c>
      <c r="CS19" s="1"/>
      <c r="CT19" s="1"/>
      <c r="CU19" s="1">
        <f t="shared" si="55"/>
        <v>0</v>
      </c>
      <c r="CV19" s="1">
        <f t="shared" si="56"/>
        <v>0</v>
      </c>
      <c r="CW19" s="1">
        <f t="shared" si="57"/>
        <v>0</v>
      </c>
      <c r="CX19" s="1"/>
      <c r="CY19" s="1"/>
      <c r="CZ19" s="1">
        <f t="shared" si="58"/>
        <v>0</v>
      </c>
      <c r="DA19" s="1">
        <f t="shared" si="59"/>
        <v>0</v>
      </c>
      <c r="DB19" s="1">
        <f t="shared" si="60"/>
        <v>0</v>
      </c>
      <c r="DC19" s="1"/>
      <c r="DD19" s="1"/>
      <c r="DE19" s="1">
        <f t="shared" si="61"/>
        <v>0</v>
      </c>
      <c r="DF19" s="1">
        <f t="shared" si="62"/>
        <v>0</v>
      </c>
      <c r="DG19" s="1">
        <f t="shared" si="63"/>
        <v>0</v>
      </c>
      <c r="DH19" s="1"/>
      <c r="DI19" s="1"/>
      <c r="DJ19" s="1">
        <f t="shared" si="64"/>
        <v>0</v>
      </c>
      <c r="DK19" s="1">
        <f t="shared" si="65"/>
        <v>0</v>
      </c>
      <c r="DL19" s="1">
        <f t="shared" si="66"/>
        <v>0</v>
      </c>
      <c r="DM19" s="1"/>
      <c r="DN19" s="1"/>
      <c r="DO19" s="1">
        <f t="shared" si="67"/>
        <v>0</v>
      </c>
      <c r="DP19" s="1">
        <f t="shared" si="68"/>
        <v>0</v>
      </c>
      <c r="DQ19" s="1">
        <f t="shared" si="69"/>
        <v>0</v>
      </c>
      <c r="DR19" s="1"/>
      <c r="DS19" s="1"/>
      <c r="DT19" s="1">
        <f t="shared" si="70"/>
        <v>0</v>
      </c>
      <c r="DU19" s="1">
        <f t="shared" si="71"/>
        <v>0</v>
      </c>
      <c r="DV19" s="1">
        <f t="shared" si="72"/>
        <v>0</v>
      </c>
      <c r="DW19" s="1"/>
      <c r="DX19" s="1"/>
      <c r="DY19" s="1">
        <f t="shared" si="73"/>
        <v>0</v>
      </c>
      <c r="DZ19" s="1">
        <f t="shared" si="74"/>
        <v>0</v>
      </c>
      <c r="EA19" s="1">
        <f t="shared" si="75"/>
        <v>0</v>
      </c>
      <c r="EB19" s="1"/>
      <c r="EC19" s="1"/>
      <c r="ED19" s="1">
        <f t="shared" si="76"/>
        <v>0</v>
      </c>
      <c r="EE19" s="1">
        <f t="shared" si="77"/>
        <v>0</v>
      </c>
      <c r="EF19" s="1">
        <f t="shared" si="78"/>
        <v>0</v>
      </c>
      <c r="EG19" s="1"/>
      <c r="EH19" s="1"/>
      <c r="EI19" s="1">
        <f t="shared" si="79"/>
        <v>0</v>
      </c>
      <c r="EJ19" s="1">
        <f t="shared" si="80"/>
        <v>0</v>
      </c>
      <c r="EK19" s="1">
        <f t="shared" si="81"/>
        <v>0</v>
      </c>
      <c r="EL19" s="1"/>
      <c r="EM19" s="1"/>
      <c r="EN19" s="1">
        <f t="shared" si="82"/>
        <v>0</v>
      </c>
      <c r="EO19" s="1">
        <f t="shared" si="83"/>
        <v>0</v>
      </c>
      <c r="EP19" s="1">
        <f t="shared" si="84"/>
        <v>0</v>
      </c>
      <c r="EQ19" s="1"/>
      <c r="ER19" s="1"/>
      <c r="ES19" s="1">
        <f t="shared" si="85"/>
        <v>0</v>
      </c>
      <c r="ET19" s="1">
        <f t="shared" si="86"/>
        <v>0</v>
      </c>
      <c r="EU19" s="1">
        <f t="shared" si="87"/>
        <v>0</v>
      </c>
      <c r="EV19" s="1"/>
      <c r="EW19" s="1"/>
      <c r="EX19" s="1">
        <f t="shared" si="88"/>
        <v>0</v>
      </c>
      <c r="EY19" s="1">
        <f t="shared" si="89"/>
        <v>0</v>
      </c>
      <c r="EZ19" s="1">
        <f t="shared" si="90"/>
        <v>0</v>
      </c>
      <c r="FA19" s="5">
        <v>5000000</v>
      </c>
      <c r="FB19" s="5">
        <v>1000000</v>
      </c>
      <c r="FC19" s="5">
        <f t="shared" si="91"/>
        <v>6000000</v>
      </c>
      <c r="FD19" s="5">
        <f t="shared" si="92"/>
        <v>5000000</v>
      </c>
      <c r="FE19" s="5">
        <f t="shared" si="93"/>
        <v>6000000</v>
      </c>
      <c r="FF19" s="5">
        <v>4950000</v>
      </c>
      <c r="FG19" s="5">
        <v>990000</v>
      </c>
      <c r="FH19" s="5">
        <f t="shared" si="94"/>
        <v>5940000</v>
      </c>
      <c r="FI19" s="5">
        <f t="shared" si="95"/>
        <v>4950000</v>
      </c>
      <c r="FJ19" s="5">
        <f t="shared" si="96"/>
        <v>5940000</v>
      </c>
    </row>
    <row r="20" spans="1:166" ht="51.6" customHeight="1" x14ac:dyDescent="0.25">
      <c r="A20" s="7">
        <v>15</v>
      </c>
      <c r="B20" s="9" t="s">
        <v>36</v>
      </c>
      <c r="C20" s="9" t="s">
        <v>55</v>
      </c>
      <c r="D20" s="10">
        <v>1</v>
      </c>
      <c r="E20" s="11">
        <v>1150000</v>
      </c>
      <c r="F20" s="1">
        <f t="shared" si="0"/>
        <v>1150000</v>
      </c>
      <c r="G20" s="4">
        <v>1150000</v>
      </c>
      <c r="H20" s="5">
        <v>0</v>
      </c>
      <c r="I20" s="5">
        <f t="shared" si="1"/>
        <v>1150000</v>
      </c>
      <c r="J20" s="5">
        <f t="shared" si="2"/>
        <v>1150000</v>
      </c>
      <c r="K20" s="5">
        <f t="shared" si="3"/>
        <v>1150000</v>
      </c>
      <c r="L20" s="5">
        <v>1088000</v>
      </c>
      <c r="M20" s="5">
        <v>0</v>
      </c>
      <c r="N20" s="5">
        <f t="shared" si="4"/>
        <v>1088000</v>
      </c>
      <c r="O20" s="5">
        <f t="shared" si="5"/>
        <v>1088000</v>
      </c>
      <c r="P20" s="5">
        <f t="shared" si="6"/>
        <v>1088000</v>
      </c>
      <c r="Q20" s="1">
        <v>18000000</v>
      </c>
      <c r="R20" s="1">
        <v>0</v>
      </c>
      <c r="S20" s="1">
        <f t="shared" si="7"/>
        <v>18000000</v>
      </c>
      <c r="T20" s="1">
        <f t="shared" si="8"/>
        <v>18000000</v>
      </c>
      <c r="U20" s="1">
        <f t="shared" si="9"/>
        <v>18000000</v>
      </c>
      <c r="V20" s="1">
        <v>18000000</v>
      </c>
      <c r="W20" s="1">
        <v>0</v>
      </c>
      <c r="X20" s="1">
        <f t="shared" si="10"/>
        <v>18000000</v>
      </c>
      <c r="Y20" s="1">
        <f t="shared" si="11"/>
        <v>18000000</v>
      </c>
      <c r="Z20" s="1">
        <f t="shared" si="12"/>
        <v>18000000</v>
      </c>
      <c r="AA20" s="1"/>
      <c r="AB20" s="1"/>
      <c r="AC20" s="1">
        <f t="shared" si="13"/>
        <v>0</v>
      </c>
      <c r="AD20" s="1">
        <f t="shared" si="14"/>
        <v>0</v>
      </c>
      <c r="AE20" s="1">
        <f t="shared" si="15"/>
        <v>0</v>
      </c>
      <c r="AF20" s="1"/>
      <c r="AG20" s="1"/>
      <c r="AH20" s="1">
        <f t="shared" si="16"/>
        <v>0</v>
      </c>
      <c r="AI20" s="1">
        <f t="shared" si="17"/>
        <v>0</v>
      </c>
      <c r="AJ20" s="1">
        <f t="shared" si="18"/>
        <v>0</v>
      </c>
      <c r="AK20" s="1">
        <v>55500000</v>
      </c>
      <c r="AL20" s="1">
        <v>11100000</v>
      </c>
      <c r="AM20" s="1">
        <f t="shared" si="19"/>
        <v>66600000</v>
      </c>
      <c r="AN20" s="1">
        <f t="shared" si="20"/>
        <v>55500000</v>
      </c>
      <c r="AO20" s="1">
        <f t="shared" si="21"/>
        <v>66600000</v>
      </c>
      <c r="AP20" s="1">
        <v>55500000</v>
      </c>
      <c r="AQ20" s="1">
        <v>11100000</v>
      </c>
      <c r="AR20" s="1">
        <f t="shared" si="22"/>
        <v>66600000</v>
      </c>
      <c r="AS20" s="1">
        <f t="shared" si="23"/>
        <v>55500000</v>
      </c>
      <c r="AT20" s="1">
        <f t="shared" si="24"/>
        <v>66600000</v>
      </c>
      <c r="AU20" s="1"/>
      <c r="AV20" s="1"/>
      <c r="AW20" s="1">
        <f t="shared" si="25"/>
        <v>0</v>
      </c>
      <c r="AX20" s="1">
        <f t="shared" si="26"/>
        <v>0</v>
      </c>
      <c r="AY20" s="1">
        <f t="shared" si="27"/>
        <v>0</v>
      </c>
      <c r="AZ20" s="1"/>
      <c r="BA20" s="1"/>
      <c r="BB20" s="1">
        <f t="shared" si="28"/>
        <v>0</v>
      </c>
      <c r="BC20" s="1">
        <f t="shared" si="29"/>
        <v>0</v>
      </c>
      <c r="BD20" s="1">
        <f t="shared" si="30"/>
        <v>0</v>
      </c>
      <c r="BE20" s="1"/>
      <c r="BF20" s="1"/>
      <c r="BG20" s="1">
        <f t="shared" si="31"/>
        <v>0</v>
      </c>
      <c r="BH20" s="1">
        <f t="shared" si="32"/>
        <v>0</v>
      </c>
      <c r="BI20" s="1">
        <f t="shared" si="33"/>
        <v>0</v>
      </c>
      <c r="BJ20" s="1"/>
      <c r="BK20" s="1"/>
      <c r="BL20" s="1">
        <f t="shared" si="34"/>
        <v>0</v>
      </c>
      <c r="BM20" s="1">
        <f t="shared" si="35"/>
        <v>0</v>
      </c>
      <c r="BN20" s="1">
        <f t="shared" si="36"/>
        <v>0</v>
      </c>
      <c r="BO20" s="1">
        <v>3000000</v>
      </c>
      <c r="BP20" s="1">
        <v>0</v>
      </c>
      <c r="BQ20" s="1">
        <f t="shared" si="37"/>
        <v>3000000</v>
      </c>
      <c r="BR20" s="1">
        <f t="shared" si="97"/>
        <v>3000000</v>
      </c>
      <c r="BS20" s="1">
        <f t="shared" si="39"/>
        <v>3000000</v>
      </c>
      <c r="BT20" s="1">
        <v>3000000</v>
      </c>
      <c r="BU20" s="1">
        <v>0</v>
      </c>
      <c r="BV20" s="1">
        <f t="shared" si="40"/>
        <v>3000000</v>
      </c>
      <c r="BW20" s="1">
        <f t="shared" si="41"/>
        <v>3000000</v>
      </c>
      <c r="BX20" s="1">
        <f t="shared" si="42"/>
        <v>3000000</v>
      </c>
      <c r="BY20" s="1"/>
      <c r="BZ20" s="1"/>
      <c r="CA20" s="1">
        <f t="shared" si="43"/>
        <v>0</v>
      </c>
      <c r="CB20" s="1">
        <f t="shared" si="44"/>
        <v>0</v>
      </c>
      <c r="CC20" s="1">
        <f t="shared" si="45"/>
        <v>0</v>
      </c>
      <c r="CD20" s="1"/>
      <c r="CE20" s="1"/>
      <c r="CF20" s="1">
        <f t="shared" si="46"/>
        <v>0</v>
      </c>
      <c r="CG20" s="1">
        <f t="shared" si="47"/>
        <v>0</v>
      </c>
      <c r="CH20" s="1">
        <f t="shared" si="48"/>
        <v>0</v>
      </c>
      <c r="CI20" s="1"/>
      <c r="CJ20" s="1"/>
      <c r="CK20" s="1">
        <f t="shared" si="49"/>
        <v>0</v>
      </c>
      <c r="CL20" s="1">
        <f t="shared" si="50"/>
        <v>0</v>
      </c>
      <c r="CM20" s="1">
        <f t="shared" si="51"/>
        <v>0</v>
      </c>
      <c r="CN20" s="1"/>
      <c r="CO20" s="1"/>
      <c r="CP20" s="1">
        <f t="shared" si="52"/>
        <v>0</v>
      </c>
      <c r="CQ20" s="1">
        <f t="shared" si="53"/>
        <v>0</v>
      </c>
      <c r="CR20" s="1">
        <f t="shared" si="54"/>
        <v>0</v>
      </c>
      <c r="CS20" s="1">
        <v>1150000</v>
      </c>
      <c r="CT20" s="1">
        <v>0</v>
      </c>
      <c r="CU20" s="1">
        <f t="shared" si="55"/>
        <v>1150000</v>
      </c>
      <c r="CV20" s="1">
        <f t="shared" si="56"/>
        <v>1150000</v>
      </c>
      <c r="CW20" s="1">
        <f t="shared" si="57"/>
        <v>1150000</v>
      </c>
      <c r="CX20" s="1">
        <v>1100000</v>
      </c>
      <c r="CY20" s="1">
        <v>0</v>
      </c>
      <c r="CZ20" s="1">
        <f t="shared" si="58"/>
        <v>1100000</v>
      </c>
      <c r="DA20" s="1">
        <f t="shared" si="59"/>
        <v>1100000</v>
      </c>
      <c r="DB20" s="1">
        <f t="shared" si="60"/>
        <v>1100000</v>
      </c>
      <c r="DC20" s="1"/>
      <c r="DD20" s="1"/>
      <c r="DE20" s="1">
        <f t="shared" si="61"/>
        <v>0</v>
      </c>
      <c r="DF20" s="1">
        <f t="shared" si="62"/>
        <v>0</v>
      </c>
      <c r="DG20" s="1">
        <f t="shared" si="63"/>
        <v>0</v>
      </c>
      <c r="DH20" s="1"/>
      <c r="DI20" s="1"/>
      <c r="DJ20" s="1">
        <f t="shared" si="64"/>
        <v>0</v>
      </c>
      <c r="DK20" s="1">
        <f t="shared" si="65"/>
        <v>0</v>
      </c>
      <c r="DL20" s="1">
        <f t="shared" si="66"/>
        <v>0</v>
      </c>
      <c r="DM20" s="1"/>
      <c r="DN20" s="1"/>
      <c r="DO20" s="1">
        <f t="shared" si="67"/>
        <v>0</v>
      </c>
      <c r="DP20" s="1">
        <f t="shared" si="68"/>
        <v>0</v>
      </c>
      <c r="DQ20" s="1">
        <f t="shared" si="69"/>
        <v>0</v>
      </c>
      <c r="DR20" s="1"/>
      <c r="DS20" s="1"/>
      <c r="DT20" s="1">
        <f t="shared" si="70"/>
        <v>0</v>
      </c>
      <c r="DU20" s="1">
        <f t="shared" si="71"/>
        <v>0</v>
      </c>
      <c r="DV20" s="1">
        <f t="shared" si="72"/>
        <v>0</v>
      </c>
      <c r="DW20" s="1"/>
      <c r="DX20" s="1"/>
      <c r="DY20" s="1">
        <f t="shared" si="73"/>
        <v>0</v>
      </c>
      <c r="DZ20" s="1">
        <f t="shared" si="74"/>
        <v>0</v>
      </c>
      <c r="EA20" s="1">
        <f t="shared" si="75"/>
        <v>0</v>
      </c>
      <c r="EB20" s="1"/>
      <c r="EC20" s="1"/>
      <c r="ED20" s="1">
        <f t="shared" si="76"/>
        <v>0</v>
      </c>
      <c r="EE20" s="1">
        <f t="shared" si="77"/>
        <v>0</v>
      </c>
      <c r="EF20" s="1">
        <f t="shared" si="78"/>
        <v>0</v>
      </c>
      <c r="EG20" s="1"/>
      <c r="EH20" s="1"/>
      <c r="EI20" s="1">
        <f t="shared" si="79"/>
        <v>0</v>
      </c>
      <c r="EJ20" s="1">
        <f t="shared" si="80"/>
        <v>0</v>
      </c>
      <c r="EK20" s="1">
        <f t="shared" si="81"/>
        <v>0</v>
      </c>
      <c r="EL20" s="1"/>
      <c r="EM20" s="1"/>
      <c r="EN20" s="1">
        <f t="shared" si="82"/>
        <v>0</v>
      </c>
      <c r="EO20" s="1">
        <f t="shared" si="83"/>
        <v>0</v>
      </c>
      <c r="EP20" s="1">
        <f t="shared" si="84"/>
        <v>0</v>
      </c>
      <c r="EQ20" s="1"/>
      <c r="ER20" s="1"/>
      <c r="ES20" s="1">
        <f t="shared" si="85"/>
        <v>0</v>
      </c>
      <c r="ET20" s="1">
        <f t="shared" si="86"/>
        <v>0</v>
      </c>
      <c r="EU20" s="1">
        <f t="shared" si="87"/>
        <v>0</v>
      </c>
      <c r="EV20" s="1"/>
      <c r="EW20" s="1"/>
      <c r="EX20" s="1">
        <f t="shared" si="88"/>
        <v>0</v>
      </c>
      <c r="EY20" s="1">
        <f t="shared" si="89"/>
        <v>0</v>
      </c>
      <c r="EZ20" s="1">
        <f t="shared" si="90"/>
        <v>0</v>
      </c>
      <c r="FA20" s="1"/>
      <c r="FB20" s="1"/>
      <c r="FC20" s="1">
        <f t="shared" si="91"/>
        <v>0</v>
      </c>
      <c r="FD20" s="1">
        <f t="shared" si="92"/>
        <v>0</v>
      </c>
      <c r="FE20" s="1">
        <f t="shared" si="93"/>
        <v>0</v>
      </c>
      <c r="FF20" s="1"/>
      <c r="FG20" s="1"/>
      <c r="FH20" s="1">
        <f t="shared" si="94"/>
        <v>0</v>
      </c>
      <c r="FI20" s="1">
        <f t="shared" si="95"/>
        <v>0</v>
      </c>
      <c r="FJ20" s="1">
        <f t="shared" si="96"/>
        <v>0</v>
      </c>
    </row>
    <row r="21" spans="1:166" ht="53.25" customHeight="1" x14ac:dyDescent="0.25">
      <c r="A21" s="7">
        <v>16</v>
      </c>
      <c r="B21" s="9" t="s">
        <v>37</v>
      </c>
      <c r="C21" s="9" t="s">
        <v>56</v>
      </c>
      <c r="D21" s="10">
        <v>1</v>
      </c>
      <c r="E21" s="11">
        <v>1500000</v>
      </c>
      <c r="F21" s="1">
        <f t="shared" si="0"/>
        <v>1500000</v>
      </c>
      <c r="G21" s="3"/>
      <c r="H21" s="1"/>
      <c r="I21" s="1">
        <f t="shared" si="1"/>
        <v>0</v>
      </c>
      <c r="J21" s="1">
        <f t="shared" si="2"/>
        <v>0</v>
      </c>
      <c r="K21" s="1">
        <f t="shared" si="3"/>
        <v>0</v>
      </c>
      <c r="L21" s="1"/>
      <c r="M21" s="1"/>
      <c r="N21" s="1">
        <f t="shared" si="4"/>
        <v>0</v>
      </c>
      <c r="O21" s="1">
        <f t="shared" si="5"/>
        <v>0</v>
      </c>
      <c r="P21" s="1">
        <f t="shared" si="6"/>
        <v>0</v>
      </c>
      <c r="Q21" s="5">
        <v>18000000</v>
      </c>
      <c r="R21" s="5">
        <v>0</v>
      </c>
      <c r="S21" s="5">
        <f t="shared" si="7"/>
        <v>18000000</v>
      </c>
      <c r="T21" s="5">
        <f t="shared" si="8"/>
        <v>18000000</v>
      </c>
      <c r="U21" s="5">
        <f t="shared" si="9"/>
        <v>18000000</v>
      </c>
      <c r="V21" s="5">
        <v>975000</v>
      </c>
      <c r="W21" s="5">
        <v>0</v>
      </c>
      <c r="X21" s="5">
        <f t="shared" si="10"/>
        <v>975000</v>
      </c>
      <c r="Y21" s="5">
        <f t="shared" si="11"/>
        <v>975000</v>
      </c>
      <c r="Z21" s="5">
        <f t="shared" si="12"/>
        <v>975000</v>
      </c>
      <c r="AA21" s="1">
        <v>2500000</v>
      </c>
      <c r="AB21" s="1">
        <v>500000</v>
      </c>
      <c r="AC21" s="1">
        <f t="shared" si="13"/>
        <v>3000000</v>
      </c>
      <c r="AD21" s="1">
        <f t="shared" si="14"/>
        <v>2500000</v>
      </c>
      <c r="AE21" s="1">
        <f t="shared" si="15"/>
        <v>3000000</v>
      </c>
      <c r="AF21" s="1">
        <v>1250000</v>
      </c>
      <c r="AG21" s="1">
        <v>250000</v>
      </c>
      <c r="AH21" s="1">
        <f t="shared" si="16"/>
        <v>1500000</v>
      </c>
      <c r="AI21" s="1">
        <f t="shared" si="17"/>
        <v>1250000</v>
      </c>
      <c r="AJ21" s="1">
        <f t="shared" si="18"/>
        <v>1500000</v>
      </c>
      <c r="AK21" s="1">
        <v>55500000</v>
      </c>
      <c r="AL21" s="1">
        <v>11100000</v>
      </c>
      <c r="AM21" s="1">
        <f t="shared" si="19"/>
        <v>66600000</v>
      </c>
      <c r="AN21" s="1">
        <f t="shared" si="20"/>
        <v>55500000</v>
      </c>
      <c r="AO21" s="1">
        <f t="shared" si="21"/>
        <v>66600000</v>
      </c>
      <c r="AP21" s="1">
        <v>55500000</v>
      </c>
      <c r="AQ21" s="1">
        <v>11100000</v>
      </c>
      <c r="AR21" s="1">
        <f t="shared" si="22"/>
        <v>66600000</v>
      </c>
      <c r="AS21" s="1">
        <f t="shared" si="23"/>
        <v>55500000</v>
      </c>
      <c r="AT21" s="1">
        <f t="shared" si="24"/>
        <v>66600000</v>
      </c>
      <c r="AU21" s="1"/>
      <c r="AV21" s="1"/>
      <c r="AW21" s="1">
        <f t="shared" si="25"/>
        <v>0</v>
      </c>
      <c r="AX21" s="1">
        <f t="shared" si="26"/>
        <v>0</v>
      </c>
      <c r="AY21" s="1">
        <f t="shared" si="27"/>
        <v>0</v>
      </c>
      <c r="AZ21" s="1"/>
      <c r="BA21" s="1"/>
      <c r="BB21" s="1">
        <f t="shared" si="28"/>
        <v>0</v>
      </c>
      <c r="BC21" s="1">
        <f t="shared" si="29"/>
        <v>0</v>
      </c>
      <c r="BD21" s="1">
        <f t="shared" si="30"/>
        <v>0</v>
      </c>
      <c r="BE21" s="1"/>
      <c r="BF21" s="1"/>
      <c r="BG21" s="1">
        <f t="shared" si="31"/>
        <v>0</v>
      </c>
      <c r="BH21" s="1">
        <f t="shared" si="32"/>
        <v>0</v>
      </c>
      <c r="BI21" s="1">
        <f t="shared" si="33"/>
        <v>0</v>
      </c>
      <c r="BJ21" s="1"/>
      <c r="BK21" s="1"/>
      <c r="BL21" s="1">
        <f t="shared" si="34"/>
        <v>0</v>
      </c>
      <c r="BM21" s="1">
        <f t="shared" si="35"/>
        <v>0</v>
      </c>
      <c r="BN21" s="1">
        <f t="shared" si="36"/>
        <v>0</v>
      </c>
      <c r="BO21" s="1">
        <v>6000000</v>
      </c>
      <c r="BP21" s="1">
        <v>1200000</v>
      </c>
      <c r="BQ21" s="1">
        <f t="shared" si="37"/>
        <v>7200000</v>
      </c>
      <c r="BR21" s="1">
        <f t="shared" si="97"/>
        <v>6000000</v>
      </c>
      <c r="BS21" s="1">
        <f t="shared" si="39"/>
        <v>7200000</v>
      </c>
      <c r="BT21" s="1">
        <v>6000000</v>
      </c>
      <c r="BU21" s="1">
        <v>1200000</v>
      </c>
      <c r="BV21" s="1">
        <f t="shared" si="40"/>
        <v>7200000</v>
      </c>
      <c r="BW21" s="1">
        <f t="shared" si="41"/>
        <v>6000000</v>
      </c>
      <c r="BX21" s="1">
        <f t="shared" si="42"/>
        <v>7200000</v>
      </c>
      <c r="BY21" s="1"/>
      <c r="BZ21" s="1"/>
      <c r="CA21" s="1">
        <f t="shared" si="43"/>
        <v>0</v>
      </c>
      <c r="CB21" s="1">
        <f t="shared" si="44"/>
        <v>0</v>
      </c>
      <c r="CC21" s="1">
        <f t="shared" si="45"/>
        <v>0</v>
      </c>
      <c r="CD21" s="1"/>
      <c r="CE21" s="1"/>
      <c r="CF21" s="1">
        <f t="shared" si="46"/>
        <v>0</v>
      </c>
      <c r="CG21" s="1">
        <f t="shared" si="47"/>
        <v>0</v>
      </c>
      <c r="CH21" s="1">
        <f t="shared" si="48"/>
        <v>0</v>
      </c>
      <c r="CI21" s="1">
        <v>1500000</v>
      </c>
      <c r="CJ21" s="1">
        <v>0</v>
      </c>
      <c r="CK21" s="1">
        <f t="shared" si="49"/>
        <v>1500000</v>
      </c>
      <c r="CL21" s="1">
        <f t="shared" si="50"/>
        <v>1500000</v>
      </c>
      <c r="CM21" s="1">
        <f t="shared" si="51"/>
        <v>1500000</v>
      </c>
      <c r="CN21" s="1">
        <v>1500000</v>
      </c>
      <c r="CO21" s="1">
        <v>0</v>
      </c>
      <c r="CP21" s="1">
        <f t="shared" si="52"/>
        <v>1500000</v>
      </c>
      <c r="CQ21" s="1">
        <f t="shared" si="53"/>
        <v>1500000</v>
      </c>
      <c r="CR21" s="1">
        <f t="shared" si="54"/>
        <v>1500000</v>
      </c>
      <c r="CS21" s="1"/>
      <c r="CT21" s="1"/>
      <c r="CU21" s="1">
        <f t="shared" si="55"/>
        <v>0</v>
      </c>
      <c r="CV21" s="1">
        <f t="shared" si="56"/>
        <v>0</v>
      </c>
      <c r="CW21" s="1">
        <f t="shared" si="57"/>
        <v>0</v>
      </c>
      <c r="CX21" s="1"/>
      <c r="CY21" s="1"/>
      <c r="CZ21" s="1">
        <f t="shared" si="58"/>
        <v>0</v>
      </c>
      <c r="DA21" s="1">
        <f t="shared" si="59"/>
        <v>0</v>
      </c>
      <c r="DB21" s="1">
        <f t="shared" si="60"/>
        <v>0</v>
      </c>
      <c r="DC21" s="1"/>
      <c r="DD21" s="1"/>
      <c r="DE21" s="1">
        <f t="shared" si="61"/>
        <v>0</v>
      </c>
      <c r="DF21" s="1">
        <f t="shared" si="62"/>
        <v>0</v>
      </c>
      <c r="DG21" s="1">
        <f t="shared" si="63"/>
        <v>0</v>
      </c>
      <c r="DH21" s="1"/>
      <c r="DI21" s="1"/>
      <c r="DJ21" s="1">
        <f t="shared" si="64"/>
        <v>0</v>
      </c>
      <c r="DK21" s="1">
        <f t="shared" si="65"/>
        <v>0</v>
      </c>
      <c r="DL21" s="1">
        <f t="shared" si="66"/>
        <v>0</v>
      </c>
      <c r="DM21" s="1"/>
      <c r="DN21" s="1"/>
      <c r="DO21" s="1">
        <f t="shared" si="67"/>
        <v>0</v>
      </c>
      <c r="DP21" s="1">
        <f t="shared" si="68"/>
        <v>0</v>
      </c>
      <c r="DQ21" s="1">
        <f t="shared" si="69"/>
        <v>0</v>
      </c>
      <c r="DR21" s="1"/>
      <c r="DS21" s="1"/>
      <c r="DT21" s="1">
        <f t="shared" si="70"/>
        <v>0</v>
      </c>
      <c r="DU21" s="1">
        <f t="shared" si="71"/>
        <v>0</v>
      </c>
      <c r="DV21" s="1">
        <f t="shared" si="72"/>
        <v>0</v>
      </c>
      <c r="DW21" s="1"/>
      <c r="DX21" s="1"/>
      <c r="DY21" s="1">
        <f t="shared" si="73"/>
        <v>0</v>
      </c>
      <c r="DZ21" s="1">
        <f t="shared" si="74"/>
        <v>0</v>
      </c>
      <c r="EA21" s="1">
        <f t="shared" si="75"/>
        <v>0</v>
      </c>
      <c r="EB21" s="1"/>
      <c r="EC21" s="1"/>
      <c r="ED21" s="1">
        <f t="shared" si="76"/>
        <v>0</v>
      </c>
      <c r="EE21" s="1">
        <f t="shared" si="77"/>
        <v>0</v>
      </c>
      <c r="EF21" s="1">
        <f t="shared" si="78"/>
        <v>0</v>
      </c>
      <c r="EG21" s="1"/>
      <c r="EH21" s="1"/>
      <c r="EI21" s="1">
        <f t="shared" si="79"/>
        <v>0</v>
      </c>
      <c r="EJ21" s="1">
        <f t="shared" si="80"/>
        <v>0</v>
      </c>
      <c r="EK21" s="1">
        <f t="shared" si="81"/>
        <v>0</v>
      </c>
      <c r="EL21" s="1"/>
      <c r="EM21" s="1"/>
      <c r="EN21" s="1">
        <f t="shared" si="82"/>
        <v>0</v>
      </c>
      <c r="EO21" s="1">
        <f t="shared" si="83"/>
        <v>0</v>
      </c>
      <c r="EP21" s="1">
        <f t="shared" si="84"/>
        <v>0</v>
      </c>
      <c r="EQ21" s="1"/>
      <c r="ER21" s="1"/>
      <c r="ES21" s="1">
        <f t="shared" si="85"/>
        <v>0</v>
      </c>
      <c r="ET21" s="1">
        <f t="shared" si="86"/>
        <v>0</v>
      </c>
      <c r="EU21" s="1">
        <f t="shared" si="87"/>
        <v>0</v>
      </c>
      <c r="EV21" s="1"/>
      <c r="EW21" s="1"/>
      <c r="EX21" s="1">
        <f t="shared" si="88"/>
        <v>0</v>
      </c>
      <c r="EY21" s="1">
        <f t="shared" si="89"/>
        <v>0</v>
      </c>
      <c r="EZ21" s="1">
        <f t="shared" si="90"/>
        <v>0</v>
      </c>
      <c r="FA21" s="1"/>
      <c r="FB21" s="1"/>
      <c r="FC21" s="1">
        <f t="shared" si="91"/>
        <v>0</v>
      </c>
      <c r="FD21" s="1">
        <f t="shared" si="92"/>
        <v>0</v>
      </c>
      <c r="FE21" s="1">
        <f t="shared" si="93"/>
        <v>0</v>
      </c>
      <c r="FF21" s="1"/>
      <c r="FG21" s="1"/>
      <c r="FH21" s="1">
        <f t="shared" si="94"/>
        <v>0</v>
      </c>
      <c r="FI21" s="1">
        <f t="shared" si="95"/>
        <v>0</v>
      </c>
      <c r="FJ21" s="1">
        <f t="shared" si="96"/>
        <v>0</v>
      </c>
    </row>
    <row r="22" spans="1:166" ht="53.25" customHeight="1" x14ac:dyDescent="0.25">
      <c r="A22" s="7">
        <v>17</v>
      </c>
      <c r="B22" s="9" t="s">
        <v>38</v>
      </c>
      <c r="C22" s="9" t="s">
        <v>57</v>
      </c>
      <c r="D22" s="10">
        <v>2</v>
      </c>
      <c r="E22" s="11">
        <v>1500000</v>
      </c>
      <c r="F22" s="1">
        <f t="shared" si="0"/>
        <v>3000000</v>
      </c>
      <c r="G22" s="3"/>
      <c r="H22" s="1"/>
      <c r="I22" s="1">
        <f t="shared" si="1"/>
        <v>0</v>
      </c>
      <c r="J22" s="1">
        <f t="shared" si="2"/>
        <v>0</v>
      </c>
      <c r="K22" s="1">
        <f t="shared" si="3"/>
        <v>0</v>
      </c>
      <c r="L22" s="1"/>
      <c r="M22" s="1"/>
      <c r="N22" s="1">
        <f t="shared" si="4"/>
        <v>0</v>
      </c>
      <c r="O22" s="1">
        <f t="shared" si="5"/>
        <v>0</v>
      </c>
      <c r="P22" s="1">
        <f t="shared" si="6"/>
        <v>0</v>
      </c>
      <c r="Q22" s="1">
        <v>18000000</v>
      </c>
      <c r="R22" s="1">
        <v>0</v>
      </c>
      <c r="S22" s="1">
        <f t="shared" si="7"/>
        <v>18000000</v>
      </c>
      <c r="T22" s="1">
        <f t="shared" si="8"/>
        <v>9000000</v>
      </c>
      <c r="U22" s="1">
        <f t="shared" si="9"/>
        <v>9000000</v>
      </c>
      <c r="V22" s="1">
        <v>2910000</v>
      </c>
      <c r="W22" s="1">
        <v>0</v>
      </c>
      <c r="X22" s="1">
        <f t="shared" si="10"/>
        <v>2910000</v>
      </c>
      <c r="Y22" s="1">
        <f t="shared" si="11"/>
        <v>1455000</v>
      </c>
      <c r="Z22" s="1">
        <f t="shared" si="12"/>
        <v>1455000</v>
      </c>
      <c r="AA22" s="1">
        <v>6500000</v>
      </c>
      <c r="AB22" s="1">
        <v>1300000</v>
      </c>
      <c r="AC22" s="1">
        <f t="shared" si="13"/>
        <v>7800000</v>
      </c>
      <c r="AD22" s="1">
        <f t="shared" si="14"/>
        <v>3250000</v>
      </c>
      <c r="AE22" s="1">
        <f t="shared" si="15"/>
        <v>3900000</v>
      </c>
      <c r="AF22" s="1">
        <v>2000000</v>
      </c>
      <c r="AG22" s="1">
        <v>400000</v>
      </c>
      <c r="AH22" s="1">
        <f t="shared" si="16"/>
        <v>2400000</v>
      </c>
      <c r="AI22" s="1">
        <f t="shared" si="17"/>
        <v>1000000</v>
      </c>
      <c r="AJ22" s="1">
        <f t="shared" si="18"/>
        <v>1200000</v>
      </c>
      <c r="AK22" s="1">
        <v>55500000</v>
      </c>
      <c r="AL22" s="1">
        <v>11100000</v>
      </c>
      <c r="AM22" s="1">
        <f t="shared" si="19"/>
        <v>66600000</v>
      </c>
      <c r="AN22" s="1">
        <f t="shared" si="20"/>
        <v>27750000</v>
      </c>
      <c r="AO22" s="1">
        <f t="shared" si="21"/>
        <v>33300000</v>
      </c>
      <c r="AP22" s="1">
        <v>2375000</v>
      </c>
      <c r="AQ22" s="1">
        <v>475000</v>
      </c>
      <c r="AR22" s="1">
        <f t="shared" si="22"/>
        <v>2850000</v>
      </c>
      <c r="AS22" s="1">
        <f t="shared" si="23"/>
        <v>1187500</v>
      </c>
      <c r="AT22" s="1">
        <f t="shared" si="24"/>
        <v>1425000</v>
      </c>
      <c r="AU22" s="1"/>
      <c r="AV22" s="1"/>
      <c r="AW22" s="1">
        <f t="shared" si="25"/>
        <v>0</v>
      </c>
      <c r="AX22" s="1">
        <f t="shared" si="26"/>
        <v>0</v>
      </c>
      <c r="AY22" s="1">
        <f t="shared" si="27"/>
        <v>0</v>
      </c>
      <c r="AZ22" s="1"/>
      <c r="BA22" s="1"/>
      <c r="BB22" s="1">
        <f t="shared" si="28"/>
        <v>0</v>
      </c>
      <c r="BC22" s="1">
        <f t="shared" si="29"/>
        <v>0</v>
      </c>
      <c r="BD22" s="1">
        <f t="shared" si="30"/>
        <v>0</v>
      </c>
      <c r="BE22" s="1"/>
      <c r="BF22" s="1"/>
      <c r="BG22" s="1">
        <f t="shared" si="31"/>
        <v>0</v>
      </c>
      <c r="BH22" s="1">
        <f t="shared" si="32"/>
        <v>0</v>
      </c>
      <c r="BI22" s="1">
        <f t="shared" si="33"/>
        <v>0</v>
      </c>
      <c r="BJ22" s="1"/>
      <c r="BK22" s="1"/>
      <c r="BL22" s="1">
        <f t="shared" si="34"/>
        <v>0</v>
      </c>
      <c r="BM22" s="1">
        <f t="shared" si="35"/>
        <v>0</v>
      </c>
      <c r="BN22" s="1">
        <f t="shared" si="36"/>
        <v>0</v>
      </c>
      <c r="BO22" s="1">
        <v>8000000</v>
      </c>
      <c r="BP22" s="1">
        <v>1600000</v>
      </c>
      <c r="BQ22" s="1">
        <f t="shared" si="37"/>
        <v>9600000</v>
      </c>
      <c r="BR22" s="1">
        <f t="shared" si="97"/>
        <v>4000000</v>
      </c>
      <c r="BS22" s="1">
        <f t="shared" si="39"/>
        <v>4800000</v>
      </c>
      <c r="BT22" s="1">
        <v>8000000</v>
      </c>
      <c r="BU22" s="1">
        <v>1600000</v>
      </c>
      <c r="BV22" s="1">
        <f t="shared" si="40"/>
        <v>9600000</v>
      </c>
      <c r="BW22" s="1">
        <f t="shared" si="41"/>
        <v>4000000</v>
      </c>
      <c r="BX22" s="1">
        <f t="shared" si="42"/>
        <v>4800000</v>
      </c>
      <c r="BY22" s="1"/>
      <c r="BZ22" s="1"/>
      <c r="CA22" s="1">
        <f t="shared" si="43"/>
        <v>0</v>
      </c>
      <c r="CB22" s="1">
        <f t="shared" si="44"/>
        <v>0</v>
      </c>
      <c r="CC22" s="1">
        <f t="shared" si="45"/>
        <v>0</v>
      </c>
      <c r="CD22" s="1"/>
      <c r="CE22" s="1"/>
      <c r="CF22" s="1">
        <f t="shared" si="46"/>
        <v>0</v>
      </c>
      <c r="CG22" s="1">
        <f t="shared" si="47"/>
        <v>0</v>
      </c>
      <c r="CH22" s="1">
        <f t="shared" si="48"/>
        <v>0</v>
      </c>
      <c r="CI22" s="5">
        <v>3000000</v>
      </c>
      <c r="CJ22" s="5">
        <v>0</v>
      </c>
      <c r="CK22" s="5">
        <f t="shared" si="49"/>
        <v>3000000</v>
      </c>
      <c r="CL22" s="5">
        <f t="shared" si="50"/>
        <v>1500000</v>
      </c>
      <c r="CM22" s="5">
        <f t="shared" si="51"/>
        <v>1500000</v>
      </c>
      <c r="CN22" s="5">
        <v>1900000</v>
      </c>
      <c r="CO22" s="5">
        <v>0</v>
      </c>
      <c r="CP22" s="5">
        <f t="shared" si="52"/>
        <v>1900000</v>
      </c>
      <c r="CQ22" s="5">
        <f t="shared" si="53"/>
        <v>950000</v>
      </c>
      <c r="CR22" s="5">
        <f t="shared" si="54"/>
        <v>950000</v>
      </c>
      <c r="CS22" s="1"/>
      <c r="CT22" s="1"/>
      <c r="CU22" s="1">
        <f t="shared" si="55"/>
        <v>0</v>
      </c>
      <c r="CV22" s="1">
        <f t="shared" si="56"/>
        <v>0</v>
      </c>
      <c r="CW22" s="1">
        <f t="shared" si="57"/>
        <v>0</v>
      </c>
      <c r="CX22" s="1"/>
      <c r="CY22" s="1"/>
      <c r="CZ22" s="1">
        <f t="shared" si="58"/>
        <v>0</v>
      </c>
      <c r="DA22" s="1">
        <f t="shared" si="59"/>
        <v>0</v>
      </c>
      <c r="DB22" s="1">
        <f t="shared" si="60"/>
        <v>0</v>
      </c>
      <c r="DC22" s="1"/>
      <c r="DD22" s="1"/>
      <c r="DE22" s="1">
        <f t="shared" si="61"/>
        <v>0</v>
      </c>
      <c r="DF22" s="1">
        <f t="shared" si="62"/>
        <v>0</v>
      </c>
      <c r="DG22" s="1">
        <f t="shared" si="63"/>
        <v>0</v>
      </c>
      <c r="DH22" s="1"/>
      <c r="DI22" s="1"/>
      <c r="DJ22" s="1">
        <f t="shared" si="64"/>
        <v>0</v>
      </c>
      <c r="DK22" s="1">
        <f>DH22/D22</f>
        <v>0</v>
      </c>
      <c r="DL22" s="1">
        <f t="shared" si="66"/>
        <v>0</v>
      </c>
      <c r="DM22" s="1"/>
      <c r="DN22" s="1"/>
      <c r="DO22" s="1">
        <f>DM22+DN22</f>
        <v>0</v>
      </c>
      <c r="DP22" s="1">
        <f t="shared" si="68"/>
        <v>0</v>
      </c>
      <c r="DQ22" s="1">
        <f t="shared" si="69"/>
        <v>0</v>
      </c>
      <c r="DR22" s="1"/>
      <c r="DS22" s="1"/>
      <c r="DT22" s="1">
        <f t="shared" si="70"/>
        <v>0</v>
      </c>
      <c r="DU22" s="1">
        <f t="shared" si="71"/>
        <v>0</v>
      </c>
      <c r="DV22" s="1">
        <f t="shared" si="72"/>
        <v>0</v>
      </c>
      <c r="DW22" s="1"/>
      <c r="DX22" s="1"/>
      <c r="DY22" s="1">
        <f t="shared" si="73"/>
        <v>0</v>
      </c>
      <c r="DZ22" s="1">
        <f t="shared" si="74"/>
        <v>0</v>
      </c>
      <c r="EA22" s="1">
        <f t="shared" si="75"/>
        <v>0</v>
      </c>
      <c r="EB22" s="1"/>
      <c r="EC22" s="1"/>
      <c r="ED22" s="1">
        <f t="shared" si="76"/>
        <v>0</v>
      </c>
      <c r="EE22" s="1">
        <f t="shared" si="77"/>
        <v>0</v>
      </c>
      <c r="EF22" s="1">
        <f t="shared" si="78"/>
        <v>0</v>
      </c>
      <c r="EG22" s="1"/>
      <c r="EH22" s="1"/>
      <c r="EI22" s="1">
        <f t="shared" si="79"/>
        <v>0</v>
      </c>
      <c r="EJ22" s="1">
        <f t="shared" si="80"/>
        <v>0</v>
      </c>
      <c r="EK22" s="1">
        <f t="shared" si="81"/>
        <v>0</v>
      </c>
      <c r="EL22" s="1"/>
      <c r="EM22" s="1"/>
      <c r="EN22" s="1">
        <f t="shared" si="82"/>
        <v>0</v>
      </c>
      <c r="EO22" s="1">
        <f t="shared" si="83"/>
        <v>0</v>
      </c>
      <c r="EP22" s="1">
        <f t="shared" si="84"/>
        <v>0</v>
      </c>
      <c r="EQ22" s="1"/>
      <c r="ER22" s="1"/>
      <c r="ES22" s="1">
        <f t="shared" si="85"/>
        <v>0</v>
      </c>
      <c r="ET22" s="1">
        <f t="shared" si="86"/>
        <v>0</v>
      </c>
      <c r="EU22" s="1">
        <f t="shared" si="87"/>
        <v>0</v>
      </c>
      <c r="EV22" s="1"/>
      <c r="EW22" s="1"/>
      <c r="EX22" s="1">
        <f t="shared" si="88"/>
        <v>0</v>
      </c>
      <c r="EY22" s="1">
        <f t="shared" si="89"/>
        <v>0</v>
      </c>
      <c r="EZ22" s="1">
        <f t="shared" si="90"/>
        <v>0</v>
      </c>
      <c r="FA22" s="1"/>
      <c r="FB22" s="1"/>
      <c r="FC22" s="1">
        <f t="shared" si="91"/>
        <v>0</v>
      </c>
      <c r="FD22" s="1">
        <f t="shared" si="92"/>
        <v>0</v>
      </c>
      <c r="FE22" s="1">
        <f t="shared" si="93"/>
        <v>0</v>
      </c>
      <c r="FF22" s="1"/>
      <c r="FG22" s="1"/>
      <c r="FH22" s="1">
        <f t="shared" si="94"/>
        <v>0</v>
      </c>
      <c r="FI22" s="1">
        <f t="shared" si="95"/>
        <v>0</v>
      </c>
      <c r="FJ22" s="1">
        <f t="shared" si="96"/>
        <v>0</v>
      </c>
    </row>
    <row r="23" spans="1:166" ht="53.25" customHeight="1" x14ac:dyDescent="0.25">
      <c r="A23" s="7">
        <v>18</v>
      </c>
      <c r="B23" s="9" t="s">
        <v>39</v>
      </c>
      <c r="C23" s="9" t="s">
        <v>56</v>
      </c>
      <c r="D23" s="10">
        <v>2</v>
      </c>
      <c r="E23" s="11">
        <v>750000</v>
      </c>
      <c r="F23" s="1">
        <f t="shared" si="0"/>
        <v>1500000</v>
      </c>
      <c r="G23" s="3"/>
      <c r="H23" s="1"/>
      <c r="I23" s="1">
        <f t="shared" si="1"/>
        <v>0</v>
      </c>
      <c r="J23" s="1">
        <f t="shared" si="2"/>
        <v>0</v>
      </c>
      <c r="K23" s="1">
        <f t="shared" si="3"/>
        <v>0</v>
      </c>
      <c r="L23" s="1"/>
      <c r="M23" s="1"/>
      <c r="N23" s="1">
        <f t="shared" si="4"/>
        <v>0</v>
      </c>
      <c r="O23" s="1">
        <f t="shared" si="5"/>
        <v>0</v>
      </c>
      <c r="P23" s="1">
        <f t="shared" si="6"/>
        <v>0</v>
      </c>
      <c r="Q23" s="1">
        <v>18000000</v>
      </c>
      <c r="R23" s="1">
        <v>0</v>
      </c>
      <c r="S23" s="1">
        <f t="shared" si="7"/>
        <v>18000000</v>
      </c>
      <c r="T23" s="1">
        <f t="shared" si="8"/>
        <v>9000000</v>
      </c>
      <c r="U23" s="1">
        <f t="shared" si="9"/>
        <v>9000000</v>
      </c>
      <c r="V23" s="1">
        <v>18000000</v>
      </c>
      <c r="W23" s="1">
        <v>0</v>
      </c>
      <c r="X23" s="1">
        <f t="shared" si="10"/>
        <v>18000000</v>
      </c>
      <c r="Y23" s="1">
        <f t="shared" si="11"/>
        <v>9000000</v>
      </c>
      <c r="Z23" s="1">
        <f t="shared" si="12"/>
        <v>9000000</v>
      </c>
      <c r="AA23" s="5">
        <v>2500000</v>
      </c>
      <c r="AB23" s="5">
        <v>500000</v>
      </c>
      <c r="AC23" s="5">
        <f t="shared" si="13"/>
        <v>3000000</v>
      </c>
      <c r="AD23" s="5">
        <f t="shared" si="14"/>
        <v>1250000</v>
      </c>
      <c r="AE23" s="5">
        <f t="shared" si="15"/>
        <v>1500000</v>
      </c>
      <c r="AF23" s="5">
        <v>1000000</v>
      </c>
      <c r="AG23" s="5">
        <v>200000</v>
      </c>
      <c r="AH23" s="5">
        <f t="shared" si="16"/>
        <v>1200000</v>
      </c>
      <c r="AI23" s="5">
        <f t="shared" si="17"/>
        <v>500000</v>
      </c>
      <c r="AJ23" s="5">
        <f t="shared" si="18"/>
        <v>600000</v>
      </c>
      <c r="AK23" s="1">
        <v>55500000</v>
      </c>
      <c r="AL23" s="1">
        <v>11100000</v>
      </c>
      <c r="AM23" s="1">
        <f t="shared" si="19"/>
        <v>66600000</v>
      </c>
      <c r="AN23" s="1">
        <f t="shared" si="20"/>
        <v>27750000</v>
      </c>
      <c r="AO23" s="1">
        <f t="shared" si="21"/>
        <v>33300000</v>
      </c>
      <c r="AP23" s="1">
        <v>55500000</v>
      </c>
      <c r="AQ23" s="1">
        <v>11100000</v>
      </c>
      <c r="AR23" s="1">
        <f t="shared" si="22"/>
        <v>66600000</v>
      </c>
      <c r="AS23" s="1">
        <f t="shared" si="23"/>
        <v>27750000</v>
      </c>
      <c r="AT23" s="1">
        <f t="shared" si="24"/>
        <v>33300000</v>
      </c>
      <c r="AU23" s="1"/>
      <c r="AV23" s="1"/>
      <c r="AW23" s="1">
        <f t="shared" si="25"/>
        <v>0</v>
      </c>
      <c r="AX23" s="1">
        <f t="shared" si="26"/>
        <v>0</v>
      </c>
      <c r="AY23" s="1">
        <f t="shared" si="27"/>
        <v>0</v>
      </c>
      <c r="AZ23" s="1"/>
      <c r="BA23" s="1"/>
      <c r="BB23" s="1">
        <f t="shared" si="28"/>
        <v>0</v>
      </c>
      <c r="BC23" s="1">
        <f t="shared" si="29"/>
        <v>0</v>
      </c>
      <c r="BD23" s="1">
        <f t="shared" si="30"/>
        <v>0</v>
      </c>
      <c r="BE23" s="1"/>
      <c r="BF23" s="1"/>
      <c r="BG23" s="1">
        <f t="shared" si="31"/>
        <v>0</v>
      </c>
      <c r="BH23" s="1">
        <f t="shared" si="32"/>
        <v>0</v>
      </c>
      <c r="BI23" s="1">
        <f t="shared" si="33"/>
        <v>0</v>
      </c>
      <c r="BJ23" s="1"/>
      <c r="BK23" s="1"/>
      <c r="BL23" s="1">
        <f t="shared" si="34"/>
        <v>0</v>
      </c>
      <c r="BM23" s="1">
        <f t="shared" si="35"/>
        <v>0</v>
      </c>
      <c r="BN23" s="1">
        <f t="shared" si="36"/>
        <v>0</v>
      </c>
      <c r="BO23" s="1">
        <v>4000000</v>
      </c>
      <c r="BP23" s="1">
        <v>800000</v>
      </c>
      <c r="BQ23" s="1">
        <f t="shared" si="37"/>
        <v>4800000</v>
      </c>
      <c r="BR23" s="1">
        <f t="shared" si="97"/>
        <v>2000000</v>
      </c>
      <c r="BS23" s="1">
        <f t="shared" si="39"/>
        <v>2400000</v>
      </c>
      <c r="BT23" s="1">
        <v>4000000</v>
      </c>
      <c r="BU23" s="1">
        <v>800000</v>
      </c>
      <c r="BV23" s="1">
        <f t="shared" si="40"/>
        <v>4800000</v>
      </c>
      <c r="BW23" s="1">
        <f t="shared" si="41"/>
        <v>2000000</v>
      </c>
      <c r="BX23" s="1">
        <f t="shared" si="42"/>
        <v>2400000</v>
      </c>
      <c r="BY23" s="1"/>
      <c r="BZ23" s="1"/>
      <c r="CA23" s="1">
        <f t="shared" si="43"/>
        <v>0</v>
      </c>
      <c r="CB23" s="1">
        <f t="shared" si="44"/>
        <v>0</v>
      </c>
      <c r="CC23" s="1">
        <f t="shared" si="45"/>
        <v>0</v>
      </c>
      <c r="CD23" s="1"/>
      <c r="CE23" s="1"/>
      <c r="CF23" s="1">
        <f t="shared" si="46"/>
        <v>0</v>
      </c>
      <c r="CG23" s="1">
        <f t="shared" si="47"/>
        <v>0</v>
      </c>
      <c r="CH23" s="1">
        <f t="shared" si="48"/>
        <v>0</v>
      </c>
      <c r="CI23" s="1">
        <v>1500000</v>
      </c>
      <c r="CJ23" s="1">
        <v>0</v>
      </c>
      <c r="CK23" s="1">
        <f t="shared" si="49"/>
        <v>1500000</v>
      </c>
      <c r="CL23" s="1">
        <f t="shared" si="50"/>
        <v>750000</v>
      </c>
      <c r="CM23" s="1">
        <f t="shared" si="51"/>
        <v>750000</v>
      </c>
      <c r="CN23" s="1">
        <v>1175000</v>
      </c>
      <c r="CO23" s="1">
        <v>0</v>
      </c>
      <c r="CP23" s="1">
        <f t="shared" si="52"/>
        <v>1175000</v>
      </c>
      <c r="CQ23" s="1">
        <f t="shared" si="53"/>
        <v>587500</v>
      </c>
      <c r="CR23" s="1">
        <f t="shared" si="54"/>
        <v>587500</v>
      </c>
      <c r="CS23" s="1"/>
      <c r="CT23" s="1"/>
      <c r="CU23" s="1">
        <f t="shared" si="55"/>
        <v>0</v>
      </c>
      <c r="CV23" s="1">
        <f t="shared" si="56"/>
        <v>0</v>
      </c>
      <c r="CW23" s="1">
        <f t="shared" si="57"/>
        <v>0</v>
      </c>
      <c r="CX23" s="1"/>
      <c r="CY23" s="1"/>
      <c r="CZ23" s="1">
        <f t="shared" si="58"/>
        <v>0</v>
      </c>
      <c r="DA23" s="1">
        <f t="shared" si="59"/>
        <v>0</v>
      </c>
      <c r="DB23" s="1">
        <f t="shared" si="60"/>
        <v>0</v>
      </c>
      <c r="DC23" s="1"/>
      <c r="DD23" s="1"/>
      <c r="DE23" s="1">
        <f t="shared" si="61"/>
        <v>0</v>
      </c>
      <c r="DF23" s="1">
        <f t="shared" si="62"/>
        <v>0</v>
      </c>
      <c r="DG23" s="1">
        <f t="shared" si="63"/>
        <v>0</v>
      </c>
      <c r="DH23" s="1"/>
      <c r="DI23" s="1"/>
      <c r="DJ23" s="1">
        <f t="shared" si="64"/>
        <v>0</v>
      </c>
      <c r="DK23" s="1">
        <f t="shared" ref="DK23:DK29" si="98">DH23/D23</f>
        <v>0</v>
      </c>
      <c r="DL23" s="1">
        <f t="shared" si="66"/>
        <v>0</v>
      </c>
      <c r="DM23" s="1"/>
      <c r="DN23" s="1"/>
      <c r="DO23" s="1">
        <f t="shared" ref="DO23:DO29" si="99">DM23+DN23</f>
        <v>0</v>
      </c>
      <c r="DP23" s="1">
        <f t="shared" si="68"/>
        <v>0</v>
      </c>
      <c r="DQ23" s="1">
        <f t="shared" si="69"/>
        <v>0</v>
      </c>
      <c r="DR23" s="1"/>
      <c r="DS23" s="1"/>
      <c r="DT23" s="1">
        <f t="shared" si="70"/>
        <v>0</v>
      </c>
      <c r="DU23" s="1">
        <f t="shared" si="71"/>
        <v>0</v>
      </c>
      <c r="DV23" s="1">
        <f t="shared" si="72"/>
        <v>0</v>
      </c>
      <c r="DW23" s="1"/>
      <c r="DX23" s="1"/>
      <c r="DY23" s="1">
        <f t="shared" si="73"/>
        <v>0</v>
      </c>
      <c r="DZ23" s="1">
        <f t="shared" si="74"/>
        <v>0</v>
      </c>
      <c r="EA23" s="1">
        <f t="shared" si="75"/>
        <v>0</v>
      </c>
      <c r="EB23" s="1"/>
      <c r="EC23" s="1"/>
      <c r="ED23" s="1">
        <f t="shared" si="76"/>
        <v>0</v>
      </c>
      <c r="EE23" s="1">
        <f t="shared" si="77"/>
        <v>0</v>
      </c>
      <c r="EF23" s="1">
        <f t="shared" si="78"/>
        <v>0</v>
      </c>
      <c r="EG23" s="1"/>
      <c r="EH23" s="1"/>
      <c r="EI23" s="1">
        <f t="shared" si="79"/>
        <v>0</v>
      </c>
      <c r="EJ23" s="1">
        <f t="shared" si="80"/>
        <v>0</v>
      </c>
      <c r="EK23" s="1">
        <f t="shared" si="81"/>
        <v>0</v>
      </c>
      <c r="EL23" s="1"/>
      <c r="EM23" s="1"/>
      <c r="EN23" s="1">
        <f t="shared" si="82"/>
        <v>0</v>
      </c>
      <c r="EO23" s="1">
        <f t="shared" si="83"/>
        <v>0</v>
      </c>
      <c r="EP23" s="1">
        <f t="shared" si="84"/>
        <v>0</v>
      </c>
      <c r="EQ23" s="1"/>
      <c r="ER23" s="1"/>
      <c r="ES23" s="1">
        <f t="shared" si="85"/>
        <v>0</v>
      </c>
      <c r="ET23" s="1">
        <f t="shared" si="86"/>
        <v>0</v>
      </c>
      <c r="EU23" s="1">
        <f t="shared" si="87"/>
        <v>0</v>
      </c>
      <c r="EV23" s="1"/>
      <c r="EW23" s="1"/>
      <c r="EX23" s="1">
        <f t="shared" si="88"/>
        <v>0</v>
      </c>
      <c r="EY23" s="1">
        <f t="shared" si="89"/>
        <v>0</v>
      </c>
      <c r="EZ23" s="1">
        <f t="shared" si="90"/>
        <v>0</v>
      </c>
      <c r="FA23" s="1"/>
      <c r="FB23" s="1"/>
      <c r="FC23" s="1">
        <f t="shared" si="91"/>
        <v>0</v>
      </c>
      <c r="FD23" s="1">
        <f t="shared" si="92"/>
        <v>0</v>
      </c>
      <c r="FE23" s="1">
        <f t="shared" si="93"/>
        <v>0</v>
      </c>
      <c r="FF23" s="1"/>
      <c r="FG23" s="1"/>
      <c r="FH23" s="1">
        <f t="shared" si="94"/>
        <v>0</v>
      </c>
      <c r="FI23" s="1">
        <f t="shared" si="95"/>
        <v>0</v>
      </c>
      <c r="FJ23" s="1">
        <f t="shared" si="96"/>
        <v>0</v>
      </c>
    </row>
    <row r="24" spans="1:166" ht="53.25" customHeight="1" x14ac:dyDescent="0.25">
      <c r="A24" s="12">
        <v>19</v>
      </c>
      <c r="B24" s="13" t="s">
        <v>40</v>
      </c>
      <c r="C24" s="9" t="s">
        <v>58</v>
      </c>
      <c r="D24" s="10">
        <v>1</v>
      </c>
      <c r="E24" s="11">
        <v>300000</v>
      </c>
      <c r="F24" s="1">
        <f t="shared" si="0"/>
        <v>300000</v>
      </c>
      <c r="G24" s="3"/>
      <c r="H24" s="1"/>
      <c r="I24" s="1">
        <f t="shared" si="1"/>
        <v>0</v>
      </c>
      <c r="J24" s="1">
        <f t="shared" si="2"/>
        <v>0</v>
      </c>
      <c r="K24" s="1">
        <f t="shared" si="3"/>
        <v>0</v>
      </c>
      <c r="L24" s="1"/>
      <c r="M24" s="1"/>
      <c r="N24" s="1">
        <f t="shared" si="4"/>
        <v>0</v>
      </c>
      <c r="O24" s="1">
        <f t="shared" si="5"/>
        <v>0</v>
      </c>
      <c r="P24" s="1">
        <f t="shared" si="6"/>
        <v>0</v>
      </c>
      <c r="Q24" s="1">
        <v>18000000</v>
      </c>
      <c r="R24" s="1">
        <v>0</v>
      </c>
      <c r="S24" s="1">
        <f t="shared" si="7"/>
        <v>18000000</v>
      </c>
      <c r="T24" s="1">
        <f t="shared" si="8"/>
        <v>18000000</v>
      </c>
      <c r="U24" s="1">
        <f t="shared" si="9"/>
        <v>18000000</v>
      </c>
      <c r="V24" s="1">
        <v>18000000</v>
      </c>
      <c r="W24" s="1">
        <v>0</v>
      </c>
      <c r="X24" s="1">
        <f t="shared" si="10"/>
        <v>18000000</v>
      </c>
      <c r="Y24" s="1">
        <f t="shared" si="11"/>
        <v>18000000</v>
      </c>
      <c r="Z24" s="1">
        <f t="shared" si="12"/>
        <v>18000000</v>
      </c>
      <c r="AA24" s="1"/>
      <c r="AB24" s="1"/>
      <c r="AC24" s="1">
        <f t="shared" si="13"/>
        <v>0</v>
      </c>
      <c r="AD24" s="1">
        <f t="shared" si="14"/>
        <v>0</v>
      </c>
      <c r="AE24" s="1">
        <f t="shared" si="15"/>
        <v>0</v>
      </c>
      <c r="AF24" s="1"/>
      <c r="AG24" s="1"/>
      <c r="AH24" s="1">
        <f t="shared" si="16"/>
        <v>0</v>
      </c>
      <c r="AI24" s="1">
        <f t="shared" si="17"/>
        <v>0</v>
      </c>
      <c r="AJ24" s="1">
        <f t="shared" si="18"/>
        <v>0</v>
      </c>
      <c r="AK24" s="1">
        <v>55500000</v>
      </c>
      <c r="AL24" s="1">
        <v>11100000</v>
      </c>
      <c r="AM24" s="1">
        <f t="shared" si="19"/>
        <v>66600000</v>
      </c>
      <c r="AN24" s="1">
        <f t="shared" si="20"/>
        <v>55500000</v>
      </c>
      <c r="AO24" s="1">
        <f t="shared" si="21"/>
        <v>66600000</v>
      </c>
      <c r="AP24" s="1">
        <v>1485000</v>
      </c>
      <c r="AQ24" s="1">
        <v>297000</v>
      </c>
      <c r="AR24" s="1">
        <f t="shared" si="22"/>
        <v>1782000</v>
      </c>
      <c r="AS24" s="1">
        <f t="shared" si="23"/>
        <v>1485000</v>
      </c>
      <c r="AT24" s="1">
        <f t="shared" si="24"/>
        <v>1782000</v>
      </c>
      <c r="AU24" s="1"/>
      <c r="AV24" s="1"/>
      <c r="AW24" s="1">
        <f t="shared" si="25"/>
        <v>0</v>
      </c>
      <c r="AX24" s="1">
        <f t="shared" si="26"/>
        <v>0</v>
      </c>
      <c r="AY24" s="1">
        <f t="shared" si="27"/>
        <v>0</v>
      </c>
      <c r="AZ24" s="1"/>
      <c r="BA24" s="1"/>
      <c r="BB24" s="1">
        <f t="shared" si="28"/>
        <v>0</v>
      </c>
      <c r="BC24" s="1">
        <f t="shared" si="29"/>
        <v>0</v>
      </c>
      <c r="BD24" s="1">
        <f t="shared" si="30"/>
        <v>0</v>
      </c>
      <c r="BE24" s="1"/>
      <c r="BF24" s="1"/>
      <c r="BG24" s="1">
        <f t="shared" si="31"/>
        <v>0</v>
      </c>
      <c r="BH24" s="1">
        <f t="shared" si="32"/>
        <v>0</v>
      </c>
      <c r="BI24" s="1">
        <f t="shared" si="33"/>
        <v>0</v>
      </c>
      <c r="BJ24" s="1"/>
      <c r="BK24" s="1"/>
      <c r="BL24" s="1">
        <f t="shared" si="34"/>
        <v>0</v>
      </c>
      <c r="BM24" s="1">
        <f t="shared" si="35"/>
        <v>0</v>
      </c>
      <c r="BN24" s="1">
        <f t="shared" si="36"/>
        <v>0</v>
      </c>
      <c r="BO24" s="1">
        <v>1500000</v>
      </c>
      <c r="BP24" s="1">
        <v>0</v>
      </c>
      <c r="BQ24" s="1">
        <f t="shared" si="37"/>
        <v>1500000</v>
      </c>
      <c r="BR24" s="1">
        <f t="shared" si="97"/>
        <v>1500000</v>
      </c>
      <c r="BS24" s="1">
        <f t="shared" si="39"/>
        <v>1500000</v>
      </c>
      <c r="BT24" s="1">
        <v>1500000</v>
      </c>
      <c r="BU24" s="1">
        <v>0</v>
      </c>
      <c r="BV24" s="1">
        <f t="shared" si="40"/>
        <v>1500000</v>
      </c>
      <c r="BW24" s="1">
        <f t="shared" si="41"/>
        <v>1500000</v>
      </c>
      <c r="BX24" s="1">
        <f t="shared" si="42"/>
        <v>1500000</v>
      </c>
      <c r="BY24" s="1"/>
      <c r="BZ24" s="1"/>
      <c r="CA24" s="1">
        <f t="shared" si="43"/>
        <v>0</v>
      </c>
      <c r="CB24" s="1">
        <f t="shared" si="44"/>
        <v>0</v>
      </c>
      <c r="CC24" s="1">
        <f t="shared" si="45"/>
        <v>0</v>
      </c>
      <c r="CD24" s="1"/>
      <c r="CE24" s="1"/>
      <c r="CF24" s="1">
        <f t="shared" si="46"/>
        <v>0</v>
      </c>
      <c r="CG24" s="1">
        <f t="shared" si="47"/>
        <v>0</v>
      </c>
      <c r="CH24" s="1">
        <f t="shared" si="48"/>
        <v>0</v>
      </c>
      <c r="CI24" s="1"/>
      <c r="CJ24" s="1"/>
      <c r="CK24" s="1">
        <f t="shared" si="49"/>
        <v>0</v>
      </c>
      <c r="CL24" s="1">
        <f t="shared" si="50"/>
        <v>0</v>
      </c>
      <c r="CM24" s="1">
        <f t="shared" si="51"/>
        <v>0</v>
      </c>
      <c r="CN24" s="1"/>
      <c r="CO24" s="1"/>
      <c r="CP24" s="1">
        <f t="shared" si="52"/>
        <v>0</v>
      </c>
      <c r="CQ24" s="1">
        <f t="shared" si="53"/>
        <v>0</v>
      </c>
      <c r="CR24" s="1">
        <f t="shared" si="54"/>
        <v>0</v>
      </c>
      <c r="CS24" s="1"/>
      <c r="CT24" s="1"/>
      <c r="CU24" s="1">
        <f t="shared" si="55"/>
        <v>0</v>
      </c>
      <c r="CV24" s="1">
        <f t="shared" si="56"/>
        <v>0</v>
      </c>
      <c r="CW24" s="1">
        <f t="shared" si="57"/>
        <v>0</v>
      </c>
      <c r="CX24" s="1"/>
      <c r="CY24" s="1"/>
      <c r="CZ24" s="1">
        <f t="shared" si="58"/>
        <v>0</v>
      </c>
      <c r="DA24" s="1">
        <f t="shared" si="59"/>
        <v>0</v>
      </c>
      <c r="DB24" s="1">
        <f t="shared" si="60"/>
        <v>0</v>
      </c>
      <c r="DC24" s="1"/>
      <c r="DD24" s="1"/>
      <c r="DE24" s="1">
        <f t="shared" si="61"/>
        <v>0</v>
      </c>
      <c r="DF24" s="1">
        <f t="shared" si="62"/>
        <v>0</v>
      </c>
      <c r="DG24" s="1">
        <f t="shared" si="63"/>
        <v>0</v>
      </c>
      <c r="DH24" s="1"/>
      <c r="DI24" s="1"/>
      <c r="DJ24" s="1">
        <f t="shared" si="64"/>
        <v>0</v>
      </c>
      <c r="DK24" s="1">
        <f t="shared" si="98"/>
        <v>0</v>
      </c>
      <c r="DL24" s="1">
        <f t="shared" si="66"/>
        <v>0</v>
      </c>
      <c r="DM24" s="1"/>
      <c r="DN24" s="1"/>
      <c r="DO24" s="1">
        <f t="shared" si="99"/>
        <v>0</v>
      </c>
      <c r="DP24" s="1">
        <f t="shared" si="68"/>
        <v>0</v>
      </c>
      <c r="DQ24" s="1">
        <f t="shared" si="69"/>
        <v>0</v>
      </c>
      <c r="DR24" s="1"/>
      <c r="DS24" s="1"/>
      <c r="DT24" s="1">
        <f t="shared" si="70"/>
        <v>0</v>
      </c>
      <c r="DU24" s="1">
        <f t="shared" si="71"/>
        <v>0</v>
      </c>
      <c r="DV24" s="1">
        <f t="shared" si="72"/>
        <v>0</v>
      </c>
      <c r="DW24" s="1"/>
      <c r="DX24" s="1"/>
      <c r="DY24" s="1">
        <f t="shared" si="73"/>
        <v>0</v>
      </c>
      <c r="DZ24" s="1">
        <f t="shared" si="74"/>
        <v>0</v>
      </c>
      <c r="EA24" s="1">
        <f t="shared" si="75"/>
        <v>0</v>
      </c>
      <c r="EB24" s="1"/>
      <c r="EC24" s="1"/>
      <c r="ED24" s="1">
        <f t="shared" si="76"/>
        <v>0</v>
      </c>
      <c r="EE24" s="1">
        <f t="shared" si="77"/>
        <v>0</v>
      </c>
      <c r="EF24" s="1">
        <f t="shared" si="78"/>
        <v>0</v>
      </c>
      <c r="EG24" s="1"/>
      <c r="EH24" s="1"/>
      <c r="EI24" s="1">
        <f t="shared" si="79"/>
        <v>0</v>
      </c>
      <c r="EJ24" s="1">
        <f t="shared" si="80"/>
        <v>0</v>
      </c>
      <c r="EK24" s="1">
        <f t="shared" si="81"/>
        <v>0</v>
      </c>
      <c r="EL24" s="1"/>
      <c r="EM24" s="1"/>
      <c r="EN24" s="1">
        <f t="shared" si="82"/>
        <v>0</v>
      </c>
      <c r="EO24" s="1">
        <f t="shared" si="83"/>
        <v>0</v>
      </c>
      <c r="EP24" s="1">
        <f t="shared" si="84"/>
        <v>0</v>
      </c>
      <c r="EQ24" s="1"/>
      <c r="ER24" s="1"/>
      <c r="ES24" s="1">
        <f t="shared" si="85"/>
        <v>0</v>
      </c>
      <c r="ET24" s="1">
        <f t="shared" si="86"/>
        <v>0</v>
      </c>
      <c r="EU24" s="1">
        <f t="shared" si="87"/>
        <v>0</v>
      </c>
      <c r="EV24" s="1"/>
      <c r="EW24" s="1"/>
      <c r="EX24" s="1">
        <f t="shared" si="88"/>
        <v>0</v>
      </c>
      <c r="EY24" s="1">
        <f t="shared" si="89"/>
        <v>0</v>
      </c>
      <c r="EZ24" s="1">
        <f t="shared" si="90"/>
        <v>0</v>
      </c>
      <c r="FA24" s="1"/>
      <c r="FB24" s="1"/>
      <c r="FC24" s="1">
        <f t="shared" si="91"/>
        <v>0</v>
      </c>
      <c r="FD24" s="1">
        <f t="shared" si="92"/>
        <v>0</v>
      </c>
      <c r="FE24" s="1">
        <f t="shared" si="93"/>
        <v>0</v>
      </c>
      <c r="FF24" s="1"/>
      <c r="FG24" s="1"/>
      <c r="FH24" s="1">
        <f t="shared" si="94"/>
        <v>0</v>
      </c>
      <c r="FI24" s="1">
        <f t="shared" si="95"/>
        <v>0</v>
      </c>
      <c r="FJ24" s="1">
        <f t="shared" si="96"/>
        <v>0</v>
      </c>
    </row>
    <row r="25" spans="1:166" ht="53.25" customHeight="1" x14ac:dyDescent="0.25">
      <c r="A25" s="12">
        <v>20</v>
      </c>
      <c r="B25" s="13" t="s">
        <v>41</v>
      </c>
      <c r="C25" s="9" t="s">
        <v>55</v>
      </c>
      <c r="D25" s="10">
        <v>1</v>
      </c>
      <c r="E25" s="11">
        <v>190000</v>
      </c>
      <c r="F25" s="1">
        <f t="shared" si="0"/>
        <v>190000</v>
      </c>
      <c r="G25" s="3"/>
      <c r="H25" s="1"/>
      <c r="I25" s="1">
        <f>G25+H25</f>
        <v>0</v>
      </c>
      <c r="J25" s="1">
        <f>G25/D25</f>
        <v>0</v>
      </c>
      <c r="K25" s="1">
        <f t="shared" si="3"/>
        <v>0</v>
      </c>
      <c r="L25" s="1"/>
      <c r="M25" s="1"/>
      <c r="N25" s="1">
        <f t="shared" si="4"/>
        <v>0</v>
      </c>
      <c r="O25" s="1">
        <f t="shared" si="5"/>
        <v>0</v>
      </c>
      <c r="P25" s="1">
        <f t="shared" si="6"/>
        <v>0</v>
      </c>
      <c r="Q25" s="1">
        <v>18000000</v>
      </c>
      <c r="R25" s="1">
        <v>0</v>
      </c>
      <c r="S25" s="1">
        <f t="shared" si="7"/>
        <v>18000000</v>
      </c>
      <c r="T25" s="1">
        <f t="shared" si="8"/>
        <v>18000000</v>
      </c>
      <c r="U25" s="1">
        <f t="shared" si="9"/>
        <v>18000000</v>
      </c>
      <c r="V25" s="1">
        <v>18000000</v>
      </c>
      <c r="W25" s="1">
        <v>0</v>
      </c>
      <c r="X25" s="1">
        <f t="shared" si="10"/>
        <v>18000000</v>
      </c>
      <c r="Y25" s="1">
        <f t="shared" si="11"/>
        <v>18000000</v>
      </c>
      <c r="Z25" s="1">
        <f t="shared" si="12"/>
        <v>18000000</v>
      </c>
      <c r="AA25" s="1"/>
      <c r="AB25" s="1"/>
      <c r="AC25" s="1">
        <f t="shared" si="13"/>
        <v>0</v>
      </c>
      <c r="AD25" s="1">
        <f t="shared" si="14"/>
        <v>0</v>
      </c>
      <c r="AE25" s="1">
        <f t="shared" si="15"/>
        <v>0</v>
      </c>
      <c r="AF25" s="1"/>
      <c r="AG25" s="1"/>
      <c r="AH25" s="1">
        <f t="shared" si="16"/>
        <v>0</v>
      </c>
      <c r="AI25" s="1">
        <f t="shared" si="17"/>
        <v>0</v>
      </c>
      <c r="AJ25" s="1">
        <f t="shared" si="18"/>
        <v>0</v>
      </c>
      <c r="AK25" s="1">
        <v>55500000</v>
      </c>
      <c r="AL25" s="1">
        <v>11100000</v>
      </c>
      <c r="AM25" s="1">
        <f t="shared" si="19"/>
        <v>66600000</v>
      </c>
      <c r="AN25" s="1">
        <f t="shared" si="20"/>
        <v>55500000</v>
      </c>
      <c r="AO25" s="1">
        <f t="shared" si="21"/>
        <v>66600000</v>
      </c>
      <c r="AP25" s="1">
        <v>1188000</v>
      </c>
      <c r="AQ25" s="1">
        <v>237600</v>
      </c>
      <c r="AR25" s="1">
        <f t="shared" si="22"/>
        <v>1425600</v>
      </c>
      <c r="AS25" s="1">
        <f t="shared" si="23"/>
        <v>1188000</v>
      </c>
      <c r="AT25" s="1">
        <f t="shared" si="24"/>
        <v>1425600</v>
      </c>
      <c r="AU25" s="1"/>
      <c r="AV25" s="1"/>
      <c r="AW25" s="1">
        <f t="shared" si="25"/>
        <v>0</v>
      </c>
      <c r="AX25" s="1">
        <f t="shared" si="26"/>
        <v>0</v>
      </c>
      <c r="AY25" s="1">
        <f t="shared" si="27"/>
        <v>0</v>
      </c>
      <c r="AZ25" s="1"/>
      <c r="BA25" s="1"/>
      <c r="BB25" s="1">
        <f t="shared" si="28"/>
        <v>0</v>
      </c>
      <c r="BC25" s="1">
        <f t="shared" si="29"/>
        <v>0</v>
      </c>
      <c r="BD25" s="1">
        <f t="shared" si="30"/>
        <v>0</v>
      </c>
      <c r="BE25" s="1"/>
      <c r="BF25" s="1"/>
      <c r="BG25" s="1">
        <f t="shared" si="31"/>
        <v>0</v>
      </c>
      <c r="BH25" s="1">
        <f t="shared" si="32"/>
        <v>0</v>
      </c>
      <c r="BI25" s="1">
        <f t="shared" si="33"/>
        <v>0</v>
      </c>
      <c r="BJ25" s="1"/>
      <c r="BK25" s="1"/>
      <c r="BL25" s="1">
        <f t="shared" si="34"/>
        <v>0</v>
      </c>
      <c r="BM25" s="1">
        <f t="shared" si="35"/>
        <v>0</v>
      </c>
      <c r="BN25" s="1">
        <f t="shared" si="36"/>
        <v>0</v>
      </c>
      <c r="BO25" s="1">
        <v>1200000</v>
      </c>
      <c r="BP25" s="1">
        <v>0</v>
      </c>
      <c r="BQ25" s="1">
        <f t="shared" si="37"/>
        <v>1200000</v>
      </c>
      <c r="BR25" s="1">
        <f t="shared" si="97"/>
        <v>1200000</v>
      </c>
      <c r="BS25" s="1">
        <f t="shared" si="39"/>
        <v>1200000</v>
      </c>
      <c r="BT25" s="1">
        <v>1200000</v>
      </c>
      <c r="BU25" s="1">
        <v>0</v>
      </c>
      <c r="BV25" s="1">
        <f t="shared" si="40"/>
        <v>1200000</v>
      </c>
      <c r="BW25" s="1">
        <f t="shared" si="41"/>
        <v>1200000</v>
      </c>
      <c r="BX25" s="1">
        <f t="shared" si="42"/>
        <v>1200000</v>
      </c>
      <c r="BY25" s="1"/>
      <c r="BZ25" s="1"/>
      <c r="CA25" s="1">
        <f t="shared" si="43"/>
        <v>0</v>
      </c>
      <c r="CB25" s="1">
        <f t="shared" si="44"/>
        <v>0</v>
      </c>
      <c r="CC25" s="1">
        <f t="shared" si="45"/>
        <v>0</v>
      </c>
      <c r="CD25" s="1"/>
      <c r="CE25" s="1"/>
      <c r="CF25" s="1">
        <f t="shared" si="46"/>
        <v>0</v>
      </c>
      <c r="CG25" s="1">
        <f t="shared" si="47"/>
        <v>0</v>
      </c>
      <c r="CH25" s="1">
        <f t="shared" si="48"/>
        <v>0</v>
      </c>
      <c r="CI25" s="1"/>
      <c r="CJ25" s="1"/>
      <c r="CK25" s="1">
        <f t="shared" si="49"/>
        <v>0</v>
      </c>
      <c r="CL25" s="1">
        <f t="shared" si="50"/>
        <v>0</v>
      </c>
      <c r="CM25" s="1">
        <f t="shared" si="51"/>
        <v>0</v>
      </c>
      <c r="CN25" s="1"/>
      <c r="CO25" s="1"/>
      <c r="CP25" s="1">
        <f t="shared" si="52"/>
        <v>0</v>
      </c>
      <c r="CQ25" s="1">
        <f t="shared" si="53"/>
        <v>0</v>
      </c>
      <c r="CR25" s="1">
        <f t="shared" si="54"/>
        <v>0</v>
      </c>
      <c r="CS25" s="1"/>
      <c r="CT25" s="1"/>
      <c r="CU25" s="1">
        <f t="shared" si="55"/>
        <v>0</v>
      </c>
      <c r="CV25" s="1">
        <f t="shared" si="56"/>
        <v>0</v>
      </c>
      <c r="CW25" s="1">
        <f t="shared" si="57"/>
        <v>0</v>
      </c>
      <c r="CX25" s="1"/>
      <c r="CY25" s="1"/>
      <c r="CZ25" s="1">
        <f t="shared" si="58"/>
        <v>0</v>
      </c>
      <c r="DA25" s="1">
        <f t="shared" si="59"/>
        <v>0</v>
      </c>
      <c r="DB25" s="1">
        <f t="shared" si="60"/>
        <v>0</v>
      </c>
      <c r="DC25" s="1"/>
      <c r="DD25" s="1"/>
      <c r="DE25" s="1">
        <f t="shared" si="61"/>
        <v>0</v>
      </c>
      <c r="DF25" s="1">
        <f t="shared" si="62"/>
        <v>0</v>
      </c>
      <c r="DG25" s="1">
        <f t="shared" si="63"/>
        <v>0</v>
      </c>
      <c r="DH25" s="1"/>
      <c r="DI25" s="1"/>
      <c r="DJ25" s="1">
        <f t="shared" si="64"/>
        <v>0</v>
      </c>
      <c r="DK25" s="1">
        <f t="shared" si="98"/>
        <v>0</v>
      </c>
      <c r="DL25" s="1">
        <f t="shared" si="66"/>
        <v>0</v>
      </c>
      <c r="DM25" s="1"/>
      <c r="DN25" s="1"/>
      <c r="DO25" s="1">
        <f t="shared" si="99"/>
        <v>0</v>
      </c>
      <c r="DP25" s="1">
        <f t="shared" si="68"/>
        <v>0</v>
      </c>
      <c r="DQ25" s="1">
        <f t="shared" si="69"/>
        <v>0</v>
      </c>
      <c r="DR25" s="1"/>
      <c r="DS25" s="1"/>
      <c r="DT25" s="1">
        <f t="shared" si="70"/>
        <v>0</v>
      </c>
      <c r="DU25" s="1">
        <f t="shared" si="71"/>
        <v>0</v>
      </c>
      <c r="DV25" s="1">
        <f t="shared" si="72"/>
        <v>0</v>
      </c>
      <c r="DW25" s="1"/>
      <c r="DX25" s="1"/>
      <c r="DY25" s="1">
        <f t="shared" si="73"/>
        <v>0</v>
      </c>
      <c r="DZ25" s="1">
        <f t="shared" si="74"/>
        <v>0</v>
      </c>
      <c r="EA25" s="1">
        <f t="shared" si="75"/>
        <v>0</v>
      </c>
      <c r="EB25" s="1"/>
      <c r="EC25" s="1"/>
      <c r="ED25" s="1">
        <f t="shared" si="76"/>
        <v>0</v>
      </c>
      <c r="EE25" s="1">
        <f t="shared" si="77"/>
        <v>0</v>
      </c>
      <c r="EF25" s="1">
        <f t="shared" si="78"/>
        <v>0</v>
      </c>
      <c r="EG25" s="1"/>
      <c r="EH25" s="1"/>
      <c r="EI25" s="1">
        <f t="shared" si="79"/>
        <v>0</v>
      </c>
      <c r="EJ25" s="1">
        <f t="shared" si="80"/>
        <v>0</v>
      </c>
      <c r="EK25" s="1">
        <f t="shared" si="81"/>
        <v>0</v>
      </c>
      <c r="EL25" s="1"/>
      <c r="EM25" s="1"/>
      <c r="EN25" s="1">
        <f t="shared" si="82"/>
        <v>0</v>
      </c>
      <c r="EO25" s="1">
        <f t="shared" si="83"/>
        <v>0</v>
      </c>
      <c r="EP25" s="1">
        <f t="shared" si="84"/>
        <v>0</v>
      </c>
      <c r="EQ25" s="1"/>
      <c r="ER25" s="1"/>
      <c r="ES25" s="1">
        <f t="shared" si="85"/>
        <v>0</v>
      </c>
      <c r="ET25" s="1">
        <f t="shared" si="86"/>
        <v>0</v>
      </c>
      <c r="EU25" s="1">
        <f t="shared" si="87"/>
        <v>0</v>
      </c>
      <c r="EV25" s="1"/>
      <c r="EW25" s="1"/>
      <c r="EX25" s="1">
        <f t="shared" si="88"/>
        <v>0</v>
      </c>
      <c r="EY25" s="1">
        <f t="shared" si="89"/>
        <v>0</v>
      </c>
      <c r="EZ25" s="1">
        <f t="shared" si="90"/>
        <v>0</v>
      </c>
      <c r="FA25" s="1"/>
      <c r="FB25" s="1"/>
      <c r="FC25" s="1">
        <f t="shared" si="91"/>
        <v>0</v>
      </c>
      <c r="FD25" s="1">
        <f t="shared" si="92"/>
        <v>0</v>
      </c>
      <c r="FE25" s="1">
        <f t="shared" si="93"/>
        <v>0</v>
      </c>
      <c r="FF25" s="1"/>
      <c r="FG25" s="1"/>
      <c r="FH25" s="1">
        <f t="shared" si="94"/>
        <v>0</v>
      </c>
      <c r="FI25" s="1">
        <f t="shared" si="95"/>
        <v>0</v>
      </c>
      <c r="FJ25" s="1">
        <f t="shared" si="96"/>
        <v>0</v>
      </c>
    </row>
    <row r="26" spans="1:166" ht="53.25" customHeight="1" x14ac:dyDescent="0.25">
      <c r="A26" s="12">
        <v>21</v>
      </c>
      <c r="B26" s="13" t="s">
        <v>42</v>
      </c>
      <c r="C26" s="9" t="s">
        <v>15</v>
      </c>
      <c r="D26" s="10">
        <v>1</v>
      </c>
      <c r="E26" s="11">
        <v>400000</v>
      </c>
      <c r="F26" s="1">
        <f t="shared" si="0"/>
        <v>400000</v>
      </c>
      <c r="G26" s="3"/>
      <c r="H26" s="1"/>
      <c r="I26" s="1">
        <f t="shared" si="1"/>
        <v>0</v>
      </c>
      <c r="J26" s="1">
        <f t="shared" si="2"/>
        <v>0</v>
      </c>
      <c r="K26" s="1">
        <f t="shared" si="3"/>
        <v>0</v>
      </c>
      <c r="L26" s="1"/>
      <c r="M26" s="1"/>
      <c r="N26" s="1">
        <f t="shared" si="4"/>
        <v>0</v>
      </c>
      <c r="O26" s="1">
        <f t="shared" si="5"/>
        <v>0</v>
      </c>
      <c r="P26" s="1">
        <f t="shared" si="6"/>
        <v>0</v>
      </c>
      <c r="Q26" s="1">
        <v>18000000</v>
      </c>
      <c r="R26" s="1">
        <v>0</v>
      </c>
      <c r="S26" s="1">
        <f t="shared" si="7"/>
        <v>18000000</v>
      </c>
      <c r="T26" s="1">
        <f t="shared" si="8"/>
        <v>18000000</v>
      </c>
      <c r="U26" s="1">
        <f t="shared" si="9"/>
        <v>18000000</v>
      </c>
      <c r="V26" s="1">
        <v>18000000</v>
      </c>
      <c r="W26" s="1">
        <v>0</v>
      </c>
      <c r="X26" s="1">
        <f t="shared" si="10"/>
        <v>18000000</v>
      </c>
      <c r="Y26" s="1">
        <f t="shared" si="11"/>
        <v>18000000</v>
      </c>
      <c r="Z26" s="1">
        <f t="shared" si="12"/>
        <v>18000000</v>
      </c>
      <c r="AA26" s="1">
        <v>800000</v>
      </c>
      <c r="AB26" s="1">
        <v>160000</v>
      </c>
      <c r="AC26" s="1">
        <f t="shared" si="13"/>
        <v>960000</v>
      </c>
      <c r="AD26" s="1">
        <f t="shared" si="14"/>
        <v>800000</v>
      </c>
      <c r="AE26" s="1">
        <f t="shared" si="15"/>
        <v>960000</v>
      </c>
      <c r="AF26" s="1">
        <v>800000</v>
      </c>
      <c r="AG26" s="1">
        <v>160000</v>
      </c>
      <c r="AH26" s="1">
        <f t="shared" si="16"/>
        <v>960000</v>
      </c>
      <c r="AI26" s="1">
        <f t="shared" si="17"/>
        <v>800000</v>
      </c>
      <c r="AJ26" s="1">
        <f t="shared" si="18"/>
        <v>960000</v>
      </c>
      <c r="AK26" s="1">
        <v>55500000</v>
      </c>
      <c r="AL26" s="1">
        <v>11100000</v>
      </c>
      <c r="AM26" s="1">
        <f t="shared" si="19"/>
        <v>66600000</v>
      </c>
      <c r="AN26" s="1">
        <f t="shared" si="20"/>
        <v>55500000</v>
      </c>
      <c r="AO26" s="1">
        <f t="shared" si="21"/>
        <v>66600000</v>
      </c>
      <c r="AP26" s="1">
        <v>792000</v>
      </c>
      <c r="AQ26" s="1">
        <v>158400</v>
      </c>
      <c r="AR26" s="1">
        <f t="shared" si="22"/>
        <v>950400</v>
      </c>
      <c r="AS26" s="1">
        <f t="shared" si="23"/>
        <v>792000</v>
      </c>
      <c r="AT26" s="1">
        <f t="shared" si="24"/>
        <v>950400</v>
      </c>
      <c r="AU26" s="1"/>
      <c r="AV26" s="1"/>
      <c r="AW26" s="1">
        <f t="shared" si="25"/>
        <v>0</v>
      </c>
      <c r="AX26" s="1">
        <f t="shared" si="26"/>
        <v>0</v>
      </c>
      <c r="AY26" s="1">
        <f t="shared" si="27"/>
        <v>0</v>
      </c>
      <c r="AZ26" s="1"/>
      <c r="BA26" s="1"/>
      <c r="BB26" s="1">
        <f t="shared" si="28"/>
        <v>0</v>
      </c>
      <c r="BC26" s="1">
        <f t="shared" si="29"/>
        <v>0</v>
      </c>
      <c r="BD26" s="1">
        <f t="shared" si="30"/>
        <v>0</v>
      </c>
      <c r="BE26" s="1"/>
      <c r="BF26" s="1"/>
      <c r="BG26" s="1">
        <f t="shared" si="31"/>
        <v>0</v>
      </c>
      <c r="BH26" s="1">
        <f t="shared" si="32"/>
        <v>0</v>
      </c>
      <c r="BI26" s="1">
        <f t="shared" si="33"/>
        <v>0</v>
      </c>
      <c r="BJ26" s="1"/>
      <c r="BK26" s="1"/>
      <c r="BL26" s="1">
        <f t="shared" si="34"/>
        <v>0</v>
      </c>
      <c r="BM26" s="1">
        <f t="shared" si="35"/>
        <v>0</v>
      </c>
      <c r="BN26" s="1">
        <f t="shared" si="36"/>
        <v>0</v>
      </c>
      <c r="BO26" s="1">
        <v>2000000</v>
      </c>
      <c r="BP26" s="1">
        <v>400000</v>
      </c>
      <c r="BQ26" s="1">
        <f t="shared" si="37"/>
        <v>2400000</v>
      </c>
      <c r="BR26" s="1">
        <f t="shared" si="97"/>
        <v>2000000</v>
      </c>
      <c r="BS26" s="1">
        <f t="shared" si="39"/>
        <v>2400000</v>
      </c>
      <c r="BT26" s="1">
        <v>2000000</v>
      </c>
      <c r="BU26" s="1">
        <v>400000</v>
      </c>
      <c r="BV26" s="1">
        <f t="shared" si="40"/>
        <v>2400000</v>
      </c>
      <c r="BW26" s="1">
        <f t="shared" si="41"/>
        <v>2000000</v>
      </c>
      <c r="BX26" s="1">
        <f t="shared" si="42"/>
        <v>2400000</v>
      </c>
      <c r="BY26" s="1"/>
      <c r="BZ26" s="1"/>
      <c r="CA26" s="1">
        <f t="shared" si="43"/>
        <v>0</v>
      </c>
      <c r="CB26" s="1">
        <f t="shared" si="44"/>
        <v>0</v>
      </c>
      <c r="CC26" s="1">
        <f t="shared" si="45"/>
        <v>0</v>
      </c>
      <c r="CD26" s="1"/>
      <c r="CE26" s="1"/>
      <c r="CF26" s="1">
        <f t="shared" si="46"/>
        <v>0</v>
      </c>
      <c r="CG26" s="1">
        <f t="shared" si="47"/>
        <v>0</v>
      </c>
      <c r="CH26" s="1">
        <f t="shared" si="48"/>
        <v>0</v>
      </c>
      <c r="CI26" s="1"/>
      <c r="CJ26" s="1"/>
      <c r="CK26" s="1">
        <f t="shared" si="49"/>
        <v>0</v>
      </c>
      <c r="CL26" s="1">
        <f t="shared" si="50"/>
        <v>0</v>
      </c>
      <c r="CM26" s="1">
        <f t="shared" si="51"/>
        <v>0</v>
      </c>
      <c r="CN26" s="1"/>
      <c r="CO26" s="1"/>
      <c r="CP26" s="1">
        <f t="shared" si="52"/>
        <v>0</v>
      </c>
      <c r="CQ26" s="1">
        <f t="shared" si="53"/>
        <v>0</v>
      </c>
      <c r="CR26" s="1">
        <f t="shared" si="54"/>
        <v>0</v>
      </c>
      <c r="CS26" s="1"/>
      <c r="CT26" s="1"/>
      <c r="CU26" s="1">
        <f t="shared" si="55"/>
        <v>0</v>
      </c>
      <c r="CV26" s="1">
        <f t="shared" si="56"/>
        <v>0</v>
      </c>
      <c r="CW26" s="1">
        <f t="shared" si="57"/>
        <v>0</v>
      </c>
      <c r="CX26" s="1"/>
      <c r="CY26" s="1"/>
      <c r="CZ26" s="1">
        <f t="shared" si="58"/>
        <v>0</v>
      </c>
      <c r="DA26" s="1">
        <f t="shared" si="59"/>
        <v>0</v>
      </c>
      <c r="DB26" s="1">
        <f t="shared" si="60"/>
        <v>0</v>
      </c>
      <c r="DC26" s="1"/>
      <c r="DD26" s="1"/>
      <c r="DE26" s="1">
        <f t="shared" si="61"/>
        <v>0</v>
      </c>
      <c r="DF26" s="1">
        <f t="shared" si="62"/>
        <v>0</v>
      </c>
      <c r="DG26" s="1">
        <f t="shared" si="63"/>
        <v>0</v>
      </c>
      <c r="DH26" s="1"/>
      <c r="DI26" s="1"/>
      <c r="DJ26" s="1">
        <f t="shared" si="64"/>
        <v>0</v>
      </c>
      <c r="DK26" s="1">
        <f t="shared" si="98"/>
        <v>0</v>
      </c>
      <c r="DL26" s="1">
        <f t="shared" si="66"/>
        <v>0</v>
      </c>
      <c r="DM26" s="1"/>
      <c r="DN26" s="1"/>
      <c r="DO26" s="1">
        <f t="shared" si="99"/>
        <v>0</v>
      </c>
      <c r="DP26" s="1">
        <f t="shared" si="68"/>
        <v>0</v>
      </c>
      <c r="DQ26" s="1">
        <f t="shared" si="69"/>
        <v>0</v>
      </c>
      <c r="DR26" s="1"/>
      <c r="DS26" s="1"/>
      <c r="DT26" s="1">
        <f t="shared" si="70"/>
        <v>0</v>
      </c>
      <c r="DU26" s="1">
        <f t="shared" si="71"/>
        <v>0</v>
      </c>
      <c r="DV26" s="1">
        <f t="shared" si="72"/>
        <v>0</v>
      </c>
      <c r="DW26" s="1"/>
      <c r="DX26" s="1"/>
      <c r="DY26" s="1">
        <f t="shared" si="73"/>
        <v>0</v>
      </c>
      <c r="DZ26" s="1">
        <f t="shared" si="74"/>
        <v>0</v>
      </c>
      <c r="EA26" s="1">
        <f t="shared" si="75"/>
        <v>0</v>
      </c>
      <c r="EB26" s="1"/>
      <c r="EC26" s="1"/>
      <c r="ED26" s="1">
        <f t="shared" si="76"/>
        <v>0</v>
      </c>
      <c r="EE26" s="1">
        <f t="shared" si="77"/>
        <v>0</v>
      </c>
      <c r="EF26" s="1">
        <f t="shared" si="78"/>
        <v>0</v>
      </c>
      <c r="EG26" s="1"/>
      <c r="EH26" s="1"/>
      <c r="EI26" s="1">
        <f t="shared" si="79"/>
        <v>0</v>
      </c>
      <c r="EJ26" s="1">
        <f t="shared" si="80"/>
        <v>0</v>
      </c>
      <c r="EK26" s="1">
        <f t="shared" si="81"/>
        <v>0</v>
      </c>
      <c r="EL26" s="1"/>
      <c r="EM26" s="1"/>
      <c r="EN26" s="1">
        <f t="shared" si="82"/>
        <v>0</v>
      </c>
      <c r="EO26" s="1">
        <f t="shared" si="83"/>
        <v>0</v>
      </c>
      <c r="EP26" s="1">
        <f t="shared" si="84"/>
        <v>0</v>
      </c>
      <c r="EQ26" s="1"/>
      <c r="ER26" s="1"/>
      <c r="ES26" s="1">
        <f t="shared" si="85"/>
        <v>0</v>
      </c>
      <c r="ET26" s="1">
        <f t="shared" si="86"/>
        <v>0</v>
      </c>
      <c r="EU26" s="1">
        <f t="shared" si="87"/>
        <v>0</v>
      </c>
      <c r="EV26" s="1"/>
      <c r="EW26" s="1"/>
      <c r="EX26" s="1">
        <f t="shared" si="88"/>
        <v>0</v>
      </c>
      <c r="EY26" s="1">
        <f t="shared" si="89"/>
        <v>0</v>
      </c>
      <c r="EZ26" s="1">
        <f t="shared" si="90"/>
        <v>0</v>
      </c>
      <c r="FA26" s="1"/>
      <c r="FB26" s="1"/>
      <c r="FC26" s="1">
        <f t="shared" si="91"/>
        <v>0</v>
      </c>
      <c r="FD26" s="1">
        <f t="shared" si="92"/>
        <v>0</v>
      </c>
      <c r="FE26" s="1">
        <f t="shared" si="93"/>
        <v>0</v>
      </c>
      <c r="FF26" s="1"/>
      <c r="FG26" s="1"/>
      <c r="FH26" s="1">
        <f t="shared" si="94"/>
        <v>0</v>
      </c>
      <c r="FI26" s="1">
        <f t="shared" si="95"/>
        <v>0</v>
      </c>
      <c r="FJ26" s="1">
        <f t="shared" si="96"/>
        <v>0</v>
      </c>
    </row>
    <row r="27" spans="1:166" ht="53.25" customHeight="1" x14ac:dyDescent="0.25">
      <c r="A27" s="12">
        <v>22</v>
      </c>
      <c r="B27" s="13" t="s">
        <v>43</v>
      </c>
      <c r="C27" s="9" t="s">
        <v>58</v>
      </c>
      <c r="D27" s="10">
        <v>1</v>
      </c>
      <c r="E27" s="11">
        <v>300000</v>
      </c>
      <c r="F27" s="1">
        <f t="shared" si="0"/>
        <v>300000</v>
      </c>
      <c r="G27" s="3"/>
      <c r="H27" s="1"/>
      <c r="I27" s="1">
        <f t="shared" si="1"/>
        <v>0</v>
      </c>
      <c r="J27" s="1">
        <f t="shared" si="2"/>
        <v>0</v>
      </c>
      <c r="K27" s="1">
        <f t="shared" si="3"/>
        <v>0</v>
      </c>
      <c r="L27" s="1"/>
      <c r="M27" s="1"/>
      <c r="N27" s="1">
        <f t="shared" si="4"/>
        <v>0</v>
      </c>
      <c r="O27" s="1">
        <f t="shared" si="5"/>
        <v>0</v>
      </c>
      <c r="P27" s="1">
        <f t="shared" si="6"/>
        <v>0</v>
      </c>
      <c r="Q27" s="1">
        <v>18000000</v>
      </c>
      <c r="R27" s="1">
        <v>0</v>
      </c>
      <c r="S27" s="1">
        <f t="shared" si="7"/>
        <v>18000000</v>
      </c>
      <c r="T27" s="1">
        <f t="shared" si="8"/>
        <v>18000000</v>
      </c>
      <c r="U27" s="1">
        <f t="shared" si="9"/>
        <v>18000000</v>
      </c>
      <c r="V27" s="1">
        <v>18000000</v>
      </c>
      <c r="W27" s="1">
        <v>0</v>
      </c>
      <c r="X27" s="1">
        <f t="shared" si="10"/>
        <v>18000000</v>
      </c>
      <c r="Y27" s="1">
        <f t="shared" si="11"/>
        <v>18000000</v>
      </c>
      <c r="Z27" s="1">
        <f t="shared" si="12"/>
        <v>18000000</v>
      </c>
      <c r="AA27" s="1"/>
      <c r="AB27" s="1"/>
      <c r="AC27" s="1">
        <f t="shared" si="13"/>
        <v>0</v>
      </c>
      <c r="AD27" s="1">
        <f t="shared" si="14"/>
        <v>0</v>
      </c>
      <c r="AE27" s="1">
        <f t="shared" si="15"/>
        <v>0</v>
      </c>
      <c r="AF27" s="1"/>
      <c r="AG27" s="1"/>
      <c r="AH27" s="1">
        <f t="shared" si="16"/>
        <v>0</v>
      </c>
      <c r="AI27" s="1">
        <f t="shared" si="17"/>
        <v>0</v>
      </c>
      <c r="AJ27" s="1">
        <f t="shared" si="18"/>
        <v>0</v>
      </c>
      <c r="AK27" s="1">
        <v>55500000</v>
      </c>
      <c r="AL27" s="1">
        <v>11100000</v>
      </c>
      <c r="AM27" s="1">
        <f t="shared" si="19"/>
        <v>66600000</v>
      </c>
      <c r="AN27" s="1">
        <f t="shared" si="20"/>
        <v>55500000</v>
      </c>
      <c r="AO27" s="1">
        <f t="shared" si="21"/>
        <v>66600000</v>
      </c>
      <c r="AP27" s="1">
        <v>1782000</v>
      </c>
      <c r="AQ27" s="1">
        <v>356400</v>
      </c>
      <c r="AR27" s="1">
        <f t="shared" si="22"/>
        <v>2138400</v>
      </c>
      <c r="AS27" s="1">
        <f t="shared" si="23"/>
        <v>1782000</v>
      </c>
      <c r="AT27" s="1">
        <f t="shared" si="24"/>
        <v>2138400</v>
      </c>
      <c r="AU27" s="1"/>
      <c r="AV27" s="1"/>
      <c r="AW27" s="1">
        <f t="shared" si="25"/>
        <v>0</v>
      </c>
      <c r="AX27" s="1">
        <f t="shared" si="26"/>
        <v>0</v>
      </c>
      <c r="AY27" s="1">
        <f t="shared" si="27"/>
        <v>0</v>
      </c>
      <c r="AZ27" s="1"/>
      <c r="BA27" s="1"/>
      <c r="BB27" s="1">
        <f t="shared" si="28"/>
        <v>0</v>
      </c>
      <c r="BC27" s="1">
        <f t="shared" si="29"/>
        <v>0</v>
      </c>
      <c r="BD27" s="1">
        <f t="shared" si="30"/>
        <v>0</v>
      </c>
      <c r="BE27" s="1"/>
      <c r="BF27" s="1"/>
      <c r="BG27" s="1">
        <f t="shared" si="31"/>
        <v>0</v>
      </c>
      <c r="BH27" s="1">
        <f t="shared" si="32"/>
        <v>0</v>
      </c>
      <c r="BI27" s="1">
        <f t="shared" si="33"/>
        <v>0</v>
      </c>
      <c r="BJ27" s="1"/>
      <c r="BK27" s="1"/>
      <c r="BL27" s="1">
        <f t="shared" si="34"/>
        <v>0</v>
      </c>
      <c r="BM27" s="1">
        <f t="shared" si="35"/>
        <v>0</v>
      </c>
      <c r="BN27" s="1">
        <f t="shared" si="36"/>
        <v>0</v>
      </c>
      <c r="BO27" s="1">
        <v>1800000</v>
      </c>
      <c r="BP27" s="1">
        <v>0</v>
      </c>
      <c r="BQ27" s="1">
        <f t="shared" si="37"/>
        <v>1800000</v>
      </c>
      <c r="BR27" s="1">
        <f t="shared" si="97"/>
        <v>1800000</v>
      </c>
      <c r="BS27" s="1">
        <f t="shared" si="39"/>
        <v>1800000</v>
      </c>
      <c r="BT27" s="1">
        <v>1800000</v>
      </c>
      <c r="BU27" s="1">
        <v>0</v>
      </c>
      <c r="BV27" s="1">
        <f t="shared" si="40"/>
        <v>1800000</v>
      </c>
      <c r="BW27" s="1">
        <f t="shared" si="41"/>
        <v>1800000</v>
      </c>
      <c r="BX27" s="1">
        <f t="shared" si="42"/>
        <v>1800000</v>
      </c>
      <c r="BY27" s="1"/>
      <c r="BZ27" s="1"/>
      <c r="CA27" s="1">
        <f t="shared" si="43"/>
        <v>0</v>
      </c>
      <c r="CB27" s="1">
        <f t="shared" si="44"/>
        <v>0</v>
      </c>
      <c r="CC27" s="1">
        <f t="shared" si="45"/>
        <v>0</v>
      </c>
      <c r="CD27" s="1"/>
      <c r="CE27" s="1"/>
      <c r="CF27" s="1">
        <f t="shared" si="46"/>
        <v>0</v>
      </c>
      <c r="CG27" s="1">
        <f t="shared" si="47"/>
        <v>0</v>
      </c>
      <c r="CH27" s="1">
        <f t="shared" si="48"/>
        <v>0</v>
      </c>
      <c r="CI27" s="1"/>
      <c r="CJ27" s="1"/>
      <c r="CK27" s="1">
        <f t="shared" si="49"/>
        <v>0</v>
      </c>
      <c r="CL27" s="1">
        <f t="shared" si="50"/>
        <v>0</v>
      </c>
      <c r="CM27" s="1">
        <f t="shared" si="51"/>
        <v>0</v>
      </c>
      <c r="CN27" s="1"/>
      <c r="CO27" s="1"/>
      <c r="CP27" s="1">
        <f t="shared" si="52"/>
        <v>0</v>
      </c>
      <c r="CQ27" s="1">
        <f t="shared" si="53"/>
        <v>0</v>
      </c>
      <c r="CR27" s="1">
        <f t="shared" si="54"/>
        <v>0</v>
      </c>
      <c r="CS27" s="1"/>
      <c r="CT27" s="1"/>
      <c r="CU27" s="1">
        <f t="shared" si="55"/>
        <v>0</v>
      </c>
      <c r="CV27" s="1">
        <f t="shared" si="56"/>
        <v>0</v>
      </c>
      <c r="CW27" s="1">
        <f t="shared" si="57"/>
        <v>0</v>
      </c>
      <c r="CX27" s="1"/>
      <c r="CY27" s="1"/>
      <c r="CZ27" s="1">
        <f t="shared" si="58"/>
        <v>0</v>
      </c>
      <c r="DA27" s="1">
        <f t="shared" si="59"/>
        <v>0</v>
      </c>
      <c r="DB27" s="1">
        <f t="shared" si="60"/>
        <v>0</v>
      </c>
      <c r="DC27" s="1"/>
      <c r="DD27" s="1"/>
      <c r="DE27" s="1">
        <f t="shared" si="61"/>
        <v>0</v>
      </c>
      <c r="DF27" s="1">
        <f t="shared" si="62"/>
        <v>0</v>
      </c>
      <c r="DG27" s="1">
        <f t="shared" si="63"/>
        <v>0</v>
      </c>
      <c r="DH27" s="1"/>
      <c r="DI27" s="1"/>
      <c r="DJ27" s="1">
        <f t="shared" si="64"/>
        <v>0</v>
      </c>
      <c r="DK27" s="1">
        <f t="shared" si="98"/>
        <v>0</v>
      </c>
      <c r="DL27" s="1">
        <f t="shared" si="66"/>
        <v>0</v>
      </c>
      <c r="DM27" s="1"/>
      <c r="DN27" s="1"/>
      <c r="DO27" s="1">
        <f t="shared" si="99"/>
        <v>0</v>
      </c>
      <c r="DP27" s="1">
        <f t="shared" si="68"/>
        <v>0</v>
      </c>
      <c r="DQ27" s="1">
        <f t="shared" si="69"/>
        <v>0</v>
      </c>
      <c r="DR27" s="1"/>
      <c r="DS27" s="1"/>
      <c r="DT27" s="1">
        <f t="shared" si="70"/>
        <v>0</v>
      </c>
      <c r="DU27" s="1">
        <f t="shared" si="71"/>
        <v>0</v>
      </c>
      <c r="DV27" s="1">
        <f t="shared" si="72"/>
        <v>0</v>
      </c>
      <c r="DW27" s="1"/>
      <c r="DX27" s="1"/>
      <c r="DY27" s="1">
        <f t="shared" si="73"/>
        <v>0</v>
      </c>
      <c r="DZ27" s="1">
        <f t="shared" si="74"/>
        <v>0</v>
      </c>
      <c r="EA27" s="1">
        <f t="shared" si="75"/>
        <v>0</v>
      </c>
      <c r="EB27" s="1"/>
      <c r="EC27" s="1"/>
      <c r="ED27" s="1">
        <f t="shared" si="76"/>
        <v>0</v>
      </c>
      <c r="EE27" s="1">
        <f t="shared" si="77"/>
        <v>0</v>
      </c>
      <c r="EF27" s="1">
        <f t="shared" si="78"/>
        <v>0</v>
      </c>
      <c r="EG27" s="1"/>
      <c r="EH27" s="1"/>
      <c r="EI27" s="1">
        <f t="shared" si="79"/>
        <v>0</v>
      </c>
      <c r="EJ27" s="1">
        <f t="shared" si="80"/>
        <v>0</v>
      </c>
      <c r="EK27" s="1">
        <f t="shared" si="81"/>
        <v>0</v>
      </c>
      <c r="EL27" s="1"/>
      <c r="EM27" s="1"/>
      <c r="EN27" s="1">
        <f t="shared" si="82"/>
        <v>0</v>
      </c>
      <c r="EO27" s="1">
        <f t="shared" si="83"/>
        <v>0</v>
      </c>
      <c r="EP27" s="1">
        <f t="shared" si="84"/>
        <v>0</v>
      </c>
      <c r="EQ27" s="1"/>
      <c r="ER27" s="1"/>
      <c r="ES27" s="1">
        <f t="shared" si="85"/>
        <v>0</v>
      </c>
      <c r="ET27" s="1">
        <f t="shared" si="86"/>
        <v>0</v>
      </c>
      <c r="EU27" s="1">
        <f t="shared" si="87"/>
        <v>0</v>
      </c>
      <c r="EV27" s="1"/>
      <c r="EW27" s="1"/>
      <c r="EX27" s="1">
        <f t="shared" si="88"/>
        <v>0</v>
      </c>
      <c r="EY27" s="1">
        <f t="shared" si="89"/>
        <v>0</v>
      </c>
      <c r="EZ27" s="1">
        <f t="shared" si="90"/>
        <v>0</v>
      </c>
      <c r="FA27" s="1"/>
      <c r="FB27" s="1"/>
      <c r="FC27" s="1">
        <f t="shared" si="91"/>
        <v>0</v>
      </c>
      <c r="FD27" s="1">
        <f t="shared" si="92"/>
        <v>0</v>
      </c>
      <c r="FE27" s="1">
        <f t="shared" si="93"/>
        <v>0</v>
      </c>
      <c r="FF27" s="1"/>
      <c r="FG27" s="1"/>
      <c r="FH27" s="1">
        <f t="shared" si="94"/>
        <v>0</v>
      </c>
      <c r="FI27" s="1">
        <f t="shared" si="95"/>
        <v>0</v>
      </c>
      <c r="FJ27" s="1">
        <f t="shared" si="96"/>
        <v>0</v>
      </c>
    </row>
    <row r="28" spans="1:166" ht="53.25" customHeight="1" x14ac:dyDescent="0.25">
      <c r="A28" s="7">
        <v>23</v>
      </c>
      <c r="B28" s="9" t="s">
        <v>44</v>
      </c>
      <c r="C28" s="9" t="s">
        <v>54</v>
      </c>
      <c r="D28" s="10">
        <v>1</v>
      </c>
      <c r="E28" s="11">
        <v>10000000</v>
      </c>
      <c r="F28" s="1">
        <f t="shared" si="0"/>
        <v>10000000</v>
      </c>
      <c r="G28" s="3"/>
      <c r="H28" s="1"/>
      <c r="I28" s="1">
        <f t="shared" si="1"/>
        <v>0</v>
      </c>
      <c r="J28" s="1">
        <f t="shared" si="2"/>
        <v>0</v>
      </c>
      <c r="K28" s="1">
        <f t="shared" si="3"/>
        <v>0</v>
      </c>
      <c r="L28" s="1"/>
      <c r="M28" s="1"/>
      <c r="N28" s="1">
        <f t="shared" si="4"/>
        <v>0</v>
      </c>
      <c r="O28" s="1">
        <f t="shared" si="5"/>
        <v>0</v>
      </c>
      <c r="P28" s="1">
        <f t="shared" si="6"/>
        <v>0</v>
      </c>
      <c r="Q28" s="1">
        <v>18000000</v>
      </c>
      <c r="R28" s="1">
        <v>0</v>
      </c>
      <c r="S28" s="1">
        <f t="shared" si="7"/>
        <v>18000000</v>
      </c>
      <c r="T28" s="1">
        <f t="shared" si="8"/>
        <v>18000000</v>
      </c>
      <c r="U28" s="1">
        <f t="shared" si="9"/>
        <v>18000000</v>
      </c>
      <c r="V28" s="1">
        <v>18000000</v>
      </c>
      <c r="W28" s="1">
        <v>0</v>
      </c>
      <c r="X28" s="1">
        <f t="shared" si="10"/>
        <v>18000000</v>
      </c>
      <c r="Y28" s="1">
        <f t="shared" si="11"/>
        <v>18000000</v>
      </c>
      <c r="Z28" s="1">
        <f t="shared" si="12"/>
        <v>18000000</v>
      </c>
      <c r="AA28" s="5">
        <v>15000000</v>
      </c>
      <c r="AB28" s="5">
        <v>0</v>
      </c>
      <c r="AC28" s="5">
        <f t="shared" si="13"/>
        <v>15000000</v>
      </c>
      <c r="AD28" s="5">
        <f t="shared" si="14"/>
        <v>15000000</v>
      </c>
      <c r="AE28" s="5">
        <f t="shared" si="15"/>
        <v>15000000</v>
      </c>
      <c r="AF28" s="5">
        <v>6500000</v>
      </c>
      <c r="AG28" s="5">
        <v>0</v>
      </c>
      <c r="AH28" s="5">
        <f t="shared" si="16"/>
        <v>6500000</v>
      </c>
      <c r="AI28" s="5">
        <f t="shared" si="17"/>
        <v>6500000</v>
      </c>
      <c r="AJ28" s="5">
        <f t="shared" si="18"/>
        <v>6500000</v>
      </c>
      <c r="AK28" s="1">
        <v>55500000</v>
      </c>
      <c r="AL28" s="1">
        <v>11100000</v>
      </c>
      <c r="AM28" s="1">
        <f t="shared" si="19"/>
        <v>66600000</v>
      </c>
      <c r="AN28" s="1">
        <f t="shared" si="20"/>
        <v>55500000</v>
      </c>
      <c r="AO28" s="1">
        <f t="shared" si="21"/>
        <v>66600000</v>
      </c>
      <c r="AP28" s="1">
        <v>7000000</v>
      </c>
      <c r="AQ28" s="1">
        <v>1400000</v>
      </c>
      <c r="AR28" s="1">
        <f t="shared" si="22"/>
        <v>8400000</v>
      </c>
      <c r="AS28" s="1">
        <f t="shared" si="23"/>
        <v>7000000</v>
      </c>
      <c r="AT28" s="1">
        <f t="shared" si="24"/>
        <v>8400000</v>
      </c>
      <c r="AU28" s="1"/>
      <c r="AV28" s="1"/>
      <c r="AW28" s="1">
        <f t="shared" si="25"/>
        <v>0</v>
      </c>
      <c r="AX28" s="1">
        <f t="shared" si="26"/>
        <v>0</v>
      </c>
      <c r="AY28" s="1">
        <f t="shared" si="27"/>
        <v>0</v>
      </c>
      <c r="AZ28" s="1"/>
      <c r="BA28" s="1"/>
      <c r="BB28" s="1">
        <f t="shared" si="28"/>
        <v>0</v>
      </c>
      <c r="BC28" s="1">
        <f t="shared" si="29"/>
        <v>0</v>
      </c>
      <c r="BD28" s="1">
        <f t="shared" si="30"/>
        <v>0</v>
      </c>
      <c r="BE28" s="1"/>
      <c r="BF28" s="1"/>
      <c r="BG28" s="1">
        <f t="shared" si="31"/>
        <v>0</v>
      </c>
      <c r="BH28" s="1">
        <f t="shared" si="32"/>
        <v>0</v>
      </c>
      <c r="BI28" s="1">
        <f t="shared" si="33"/>
        <v>0</v>
      </c>
      <c r="BJ28" s="1"/>
      <c r="BK28" s="1"/>
      <c r="BL28" s="1">
        <f t="shared" si="34"/>
        <v>0</v>
      </c>
      <c r="BM28" s="1">
        <f t="shared" si="35"/>
        <v>0</v>
      </c>
      <c r="BN28" s="1">
        <f t="shared" si="36"/>
        <v>0</v>
      </c>
      <c r="BO28" s="1">
        <v>20000000</v>
      </c>
      <c r="BP28" s="1">
        <v>4000000</v>
      </c>
      <c r="BQ28" s="1">
        <f t="shared" si="37"/>
        <v>24000000</v>
      </c>
      <c r="BR28" s="1">
        <f t="shared" si="97"/>
        <v>20000000</v>
      </c>
      <c r="BS28" s="1">
        <f t="shared" si="39"/>
        <v>24000000</v>
      </c>
      <c r="BT28" s="1">
        <v>20000000</v>
      </c>
      <c r="BU28" s="1">
        <v>4000000</v>
      </c>
      <c r="BV28" s="1">
        <f t="shared" si="40"/>
        <v>24000000</v>
      </c>
      <c r="BW28" s="1">
        <f t="shared" si="41"/>
        <v>20000000</v>
      </c>
      <c r="BX28" s="1">
        <f t="shared" si="42"/>
        <v>24000000</v>
      </c>
      <c r="BY28" s="1"/>
      <c r="BZ28" s="1"/>
      <c r="CA28" s="1">
        <f t="shared" si="43"/>
        <v>0</v>
      </c>
      <c r="CB28" s="1">
        <f t="shared" si="44"/>
        <v>0</v>
      </c>
      <c r="CC28" s="1">
        <f t="shared" si="45"/>
        <v>0</v>
      </c>
      <c r="CD28" s="1"/>
      <c r="CE28" s="1"/>
      <c r="CF28" s="1">
        <f t="shared" si="46"/>
        <v>0</v>
      </c>
      <c r="CG28" s="1">
        <f t="shared" si="47"/>
        <v>0</v>
      </c>
      <c r="CH28" s="1">
        <f t="shared" si="48"/>
        <v>0</v>
      </c>
      <c r="CI28" s="1"/>
      <c r="CJ28" s="1"/>
      <c r="CK28" s="1">
        <f t="shared" si="49"/>
        <v>0</v>
      </c>
      <c r="CL28" s="1">
        <f t="shared" si="50"/>
        <v>0</v>
      </c>
      <c r="CM28" s="1">
        <f t="shared" si="51"/>
        <v>0</v>
      </c>
      <c r="CN28" s="1"/>
      <c r="CO28" s="1"/>
      <c r="CP28" s="1">
        <f t="shared" si="52"/>
        <v>0</v>
      </c>
      <c r="CQ28" s="1">
        <f t="shared" si="53"/>
        <v>0</v>
      </c>
      <c r="CR28" s="1">
        <f t="shared" si="54"/>
        <v>0</v>
      </c>
      <c r="CS28" s="1"/>
      <c r="CT28" s="1"/>
      <c r="CU28" s="1">
        <f t="shared" si="55"/>
        <v>0</v>
      </c>
      <c r="CV28" s="1">
        <f t="shared" si="56"/>
        <v>0</v>
      </c>
      <c r="CW28" s="1">
        <f t="shared" si="57"/>
        <v>0</v>
      </c>
      <c r="CX28" s="1"/>
      <c r="CY28" s="1"/>
      <c r="CZ28" s="1">
        <f t="shared" si="58"/>
        <v>0</v>
      </c>
      <c r="DA28" s="1">
        <f t="shared" si="59"/>
        <v>0</v>
      </c>
      <c r="DB28" s="1">
        <f t="shared" si="60"/>
        <v>0</v>
      </c>
      <c r="DC28" s="1"/>
      <c r="DD28" s="1"/>
      <c r="DE28" s="1">
        <f t="shared" si="61"/>
        <v>0</v>
      </c>
      <c r="DF28" s="1">
        <f t="shared" si="62"/>
        <v>0</v>
      </c>
      <c r="DG28" s="1">
        <f t="shared" si="63"/>
        <v>0</v>
      </c>
      <c r="DH28" s="1"/>
      <c r="DI28" s="1"/>
      <c r="DJ28" s="1">
        <f t="shared" si="64"/>
        <v>0</v>
      </c>
      <c r="DK28" s="1">
        <f t="shared" si="98"/>
        <v>0</v>
      </c>
      <c r="DL28" s="1">
        <f t="shared" si="66"/>
        <v>0</v>
      </c>
      <c r="DM28" s="1"/>
      <c r="DN28" s="1"/>
      <c r="DO28" s="1">
        <f t="shared" si="99"/>
        <v>0</v>
      </c>
      <c r="DP28" s="1">
        <f t="shared" si="68"/>
        <v>0</v>
      </c>
      <c r="DQ28" s="1">
        <f t="shared" si="69"/>
        <v>0</v>
      </c>
      <c r="DR28" s="1"/>
      <c r="DS28" s="1"/>
      <c r="DT28" s="1">
        <f t="shared" si="70"/>
        <v>0</v>
      </c>
      <c r="DU28" s="1">
        <f t="shared" si="71"/>
        <v>0</v>
      </c>
      <c r="DV28" s="1">
        <f t="shared" si="72"/>
        <v>0</v>
      </c>
      <c r="DW28" s="1"/>
      <c r="DX28" s="1"/>
      <c r="DY28" s="1">
        <f t="shared" si="73"/>
        <v>0</v>
      </c>
      <c r="DZ28" s="1">
        <f t="shared" si="74"/>
        <v>0</v>
      </c>
      <c r="EA28" s="1">
        <f t="shared" si="75"/>
        <v>0</v>
      </c>
      <c r="EB28" s="1"/>
      <c r="EC28" s="1"/>
      <c r="ED28" s="1">
        <f t="shared" si="76"/>
        <v>0</v>
      </c>
      <c r="EE28" s="1">
        <f t="shared" si="77"/>
        <v>0</v>
      </c>
      <c r="EF28" s="1">
        <f t="shared" si="78"/>
        <v>0</v>
      </c>
      <c r="EG28" s="1"/>
      <c r="EH28" s="1"/>
      <c r="EI28" s="1">
        <f t="shared" si="79"/>
        <v>0</v>
      </c>
      <c r="EJ28" s="1">
        <f t="shared" si="80"/>
        <v>0</v>
      </c>
      <c r="EK28" s="1">
        <f t="shared" si="81"/>
        <v>0</v>
      </c>
      <c r="EL28" s="1"/>
      <c r="EM28" s="1"/>
      <c r="EN28" s="1">
        <f t="shared" si="82"/>
        <v>0</v>
      </c>
      <c r="EO28" s="1">
        <f t="shared" si="83"/>
        <v>0</v>
      </c>
      <c r="EP28" s="1">
        <f t="shared" si="84"/>
        <v>0</v>
      </c>
      <c r="EQ28" s="1"/>
      <c r="ER28" s="1"/>
      <c r="ES28" s="1">
        <f t="shared" si="85"/>
        <v>0</v>
      </c>
      <c r="ET28" s="1">
        <f t="shared" si="86"/>
        <v>0</v>
      </c>
      <c r="EU28" s="1">
        <f t="shared" si="87"/>
        <v>0</v>
      </c>
      <c r="EV28" s="1"/>
      <c r="EW28" s="1"/>
      <c r="EX28" s="1">
        <f t="shared" si="88"/>
        <v>0</v>
      </c>
      <c r="EY28" s="1">
        <f t="shared" si="89"/>
        <v>0</v>
      </c>
      <c r="EZ28" s="1">
        <f t="shared" si="90"/>
        <v>0</v>
      </c>
      <c r="FA28" s="1"/>
      <c r="FB28" s="1"/>
      <c r="FC28" s="1">
        <f t="shared" si="91"/>
        <v>0</v>
      </c>
      <c r="FD28" s="1">
        <f t="shared" si="92"/>
        <v>0</v>
      </c>
      <c r="FE28" s="1">
        <f t="shared" si="93"/>
        <v>0</v>
      </c>
      <c r="FF28" s="1"/>
      <c r="FG28" s="1"/>
      <c r="FH28" s="1">
        <f t="shared" si="94"/>
        <v>0</v>
      </c>
      <c r="FI28" s="1">
        <f t="shared" si="95"/>
        <v>0</v>
      </c>
      <c r="FJ28" s="1">
        <f t="shared" si="96"/>
        <v>0</v>
      </c>
    </row>
    <row r="29" spans="1:166" ht="53.25" customHeight="1" x14ac:dyDescent="0.25">
      <c r="A29" s="7">
        <v>24</v>
      </c>
      <c r="B29" s="9" t="s">
        <v>45</v>
      </c>
      <c r="C29" s="9" t="s">
        <v>55</v>
      </c>
      <c r="D29" s="10">
        <v>1</v>
      </c>
      <c r="E29" s="11">
        <v>2500000</v>
      </c>
      <c r="F29" s="1">
        <f t="shared" si="0"/>
        <v>2500000</v>
      </c>
      <c r="G29" s="3"/>
      <c r="H29" s="1"/>
      <c r="I29" s="1">
        <f t="shared" si="1"/>
        <v>0</v>
      </c>
      <c r="J29" s="1">
        <f t="shared" si="2"/>
        <v>0</v>
      </c>
      <c r="K29" s="1">
        <f t="shared" si="3"/>
        <v>0</v>
      </c>
      <c r="L29" s="1"/>
      <c r="M29" s="1"/>
      <c r="N29" s="1">
        <f t="shared" si="4"/>
        <v>0</v>
      </c>
      <c r="O29" s="1">
        <f t="shared" si="5"/>
        <v>0</v>
      </c>
      <c r="P29" s="1">
        <f t="shared" si="6"/>
        <v>0</v>
      </c>
      <c r="Q29" s="1">
        <v>18000000</v>
      </c>
      <c r="R29" s="1">
        <v>0</v>
      </c>
      <c r="S29" s="1">
        <f t="shared" si="7"/>
        <v>18000000</v>
      </c>
      <c r="T29" s="1">
        <f t="shared" si="8"/>
        <v>18000000</v>
      </c>
      <c r="U29" s="1">
        <f t="shared" si="9"/>
        <v>18000000</v>
      </c>
      <c r="V29" s="1">
        <v>9000000</v>
      </c>
      <c r="W29" s="1">
        <v>0</v>
      </c>
      <c r="X29" s="1">
        <f t="shared" si="10"/>
        <v>9000000</v>
      </c>
      <c r="Y29" s="1">
        <f t="shared" si="11"/>
        <v>9000000</v>
      </c>
      <c r="Z29" s="1">
        <f t="shared" si="12"/>
        <v>9000000</v>
      </c>
      <c r="AA29" s="1"/>
      <c r="AB29" s="1"/>
      <c r="AC29" s="1">
        <f t="shared" si="13"/>
        <v>0</v>
      </c>
      <c r="AD29" s="1">
        <f t="shared" si="14"/>
        <v>0</v>
      </c>
      <c r="AE29" s="1">
        <f t="shared" si="15"/>
        <v>0</v>
      </c>
      <c r="AF29" s="1"/>
      <c r="AG29" s="1"/>
      <c r="AH29" s="1">
        <f t="shared" si="16"/>
        <v>0</v>
      </c>
      <c r="AI29" s="1">
        <f t="shared" si="17"/>
        <v>0</v>
      </c>
      <c r="AJ29" s="1">
        <f t="shared" si="18"/>
        <v>0</v>
      </c>
      <c r="AK29" s="5">
        <v>55500000</v>
      </c>
      <c r="AL29" s="5">
        <v>11100000</v>
      </c>
      <c r="AM29" s="5">
        <f t="shared" si="19"/>
        <v>66600000</v>
      </c>
      <c r="AN29" s="5">
        <f t="shared" si="20"/>
        <v>55500000</v>
      </c>
      <c r="AO29" s="5">
        <f t="shared" si="21"/>
        <v>66600000</v>
      </c>
      <c r="AP29" s="5">
        <v>2083333</v>
      </c>
      <c r="AQ29" s="5">
        <v>416666.60000000009</v>
      </c>
      <c r="AR29" s="5">
        <f t="shared" si="22"/>
        <v>2499999.6</v>
      </c>
      <c r="AS29" s="5">
        <f t="shared" si="23"/>
        <v>2083333</v>
      </c>
      <c r="AT29" s="5">
        <f t="shared" si="24"/>
        <v>2499999.6</v>
      </c>
      <c r="AU29" s="1"/>
      <c r="AV29" s="1"/>
      <c r="AW29" s="1">
        <f t="shared" si="25"/>
        <v>0</v>
      </c>
      <c r="AX29" s="1">
        <f t="shared" si="26"/>
        <v>0</v>
      </c>
      <c r="AY29" s="1">
        <f t="shared" si="27"/>
        <v>0</v>
      </c>
      <c r="AZ29" s="1"/>
      <c r="BA29" s="1"/>
      <c r="BB29" s="1">
        <f t="shared" si="28"/>
        <v>0</v>
      </c>
      <c r="BC29" s="1">
        <f t="shared" si="29"/>
        <v>0</v>
      </c>
      <c r="BD29" s="1">
        <f t="shared" si="30"/>
        <v>0</v>
      </c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>
        <v>10000000</v>
      </c>
      <c r="BP29" s="1">
        <v>0</v>
      </c>
      <c r="BQ29" s="1">
        <f t="shared" si="37"/>
        <v>10000000</v>
      </c>
      <c r="BR29" s="1">
        <f t="shared" si="97"/>
        <v>10000000</v>
      </c>
      <c r="BS29" s="1">
        <f t="shared" si="39"/>
        <v>10000000</v>
      </c>
      <c r="BT29" s="1">
        <v>10000000</v>
      </c>
      <c r="BU29" s="1">
        <v>0</v>
      </c>
      <c r="BV29" s="1">
        <f t="shared" si="40"/>
        <v>10000000</v>
      </c>
      <c r="BW29" s="1">
        <f t="shared" si="41"/>
        <v>10000000</v>
      </c>
      <c r="BX29" s="1">
        <f t="shared" si="42"/>
        <v>10000000</v>
      </c>
      <c r="BY29" s="1"/>
      <c r="BZ29" s="1"/>
      <c r="CA29" s="1">
        <f t="shared" si="43"/>
        <v>0</v>
      </c>
      <c r="CB29" s="1">
        <f t="shared" si="44"/>
        <v>0</v>
      </c>
      <c r="CC29" s="1">
        <f t="shared" si="45"/>
        <v>0</v>
      </c>
      <c r="CD29" s="1"/>
      <c r="CE29" s="1"/>
      <c r="CF29" s="1">
        <f t="shared" si="46"/>
        <v>0</v>
      </c>
      <c r="CG29" s="1">
        <f t="shared" si="47"/>
        <v>0</v>
      </c>
      <c r="CH29" s="1">
        <f t="shared" si="48"/>
        <v>0</v>
      </c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>
        <f t="shared" si="55"/>
        <v>0</v>
      </c>
      <c r="CV29" s="1">
        <f t="shared" si="56"/>
        <v>0</v>
      </c>
      <c r="CW29" s="1">
        <f t="shared" si="57"/>
        <v>0</v>
      </c>
      <c r="CX29" s="1"/>
      <c r="CY29" s="1"/>
      <c r="CZ29" s="1">
        <f t="shared" si="58"/>
        <v>0</v>
      </c>
      <c r="DA29" s="1">
        <f t="shared" si="59"/>
        <v>0</v>
      </c>
      <c r="DB29" s="1">
        <f t="shared" si="60"/>
        <v>0</v>
      </c>
      <c r="DC29" s="1"/>
      <c r="DD29" s="1"/>
      <c r="DE29" s="1">
        <f t="shared" si="61"/>
        <v>0</v>
      </c>
      <c r="DF29" s="1">
        <f t="shared" si="62"/>
        <v>0</v>
      </c>
      <c r="DG29" s="1">
        <f t="shared" si="63"/>
        <v>0</v>
      </c>
      <c r="DH29" s="1"/>
      <c r="DI29" s="1"/>
      <c r="DJ29" s="1">
        <f t="shared" si="64"/>
        <v>0</v>
      </c>
      <c r="DK29" s="1">
        <f t="shared" si="98"/>
        <v>0</v>
      </c>
      <c r="DL29" s="1">
        <f t="shared" si="66"/>
        <v>0</v>
      </c>
      <c r="DM29" s="1"/>
      <c r="DN29" s="1"/>
      <c r="DO29" s="1">
        <f t="shared" si="99"/>
        <v>0</v>
      </c>
      <c r="DP29" s="1">
        <f t="shared" si="68"/>
        <v>0</v>
      </c>
      <c r="DQ29" s="1">
        <f t="shared" si="69"/>
        <v>0</v>
      </c>
      <c r="DR29" s="1"/>
      <c r="DS29" s="1"/>
      <c r="DT29" s="1">
        <f t="shared" si="70"/>
        <v>0</v>
      </c>
      <c r="DU29" s="1">
        <f t="shared" si="71"/>
        <v>0</v>
      </c>
      <c r="DV29" s="1">
        <f t="shared" si="72"/>
        <v>0</v>
      </c>
      <c r="DW29" s="1"/>
      <c r="DX29" s="1"/>
      <c r="DY29" s="1">
        <f t="shared" si="73"/>
        <v>0</v>
      </c>
      <c r="DZ29" s="1">
        <f t="shared" si="74"/>
        <v>0</v>
      </c>
      <c r="EA29" s="1">
        <f t="shared" si="75"/>
        <v>0</v>
      </c>
      <c r="EB29" s="1"/>
      <c r="EC29" s="1"/>
      <c r="ED29" s="1">
        <f t="shared" si="76"/>
        <v>0</v>
      </c>
      <c r="EE29" s="1">
        <f t="shared" si="77"/>
        <v>0</v>
      </c>
      <c r="EF29" s="1">
        <f t="shared" si="78"/>
        <v>0</v>
      </c>
      <c r="EG29" s="1"/>
      <c r="EH29" s="1"/>
      <c r="EI29" s="1">
        <f t="shared" si="79"/>
        <v>0</v>
      </c>
      <c r="EJ29" s="1">
        <f t="shared" si="80"/>
        <v>0</v>
      </c>
      <c r="EK29" s="1">
        <f t="shared" si="81"/>
        <v>0</v>
      </c>
      <c r="EL29" s="1"/>
      <c r="EM29" s="1"/>
      <c r="EN29" s="1">
        <f t="shared" si="82"/>
        <v>0</v>
      </c>
      <c r="EO29" s="1">
        <f t="shared" si="83"/>
        <v>0</v>
      </c>
      <c r="EP29" s="1">
        <f t="shared" si="84"/>
        <v>0</v>
      </c>
      <c r="EQ29" s="1"/>
      <c r="ER29" s="1"/>
      <c r="ES29" s="1">
        <f t="shared" si="85"/>
        <v>0</v>
      </c>
      <c r="ET29" s="1">
        <f t="shared" si="86"/>
        <v>0</v>
      </c>
      <c r="EU29" s="1">
        <f t="shared" si="87"/>
        <v>0</v>
      </c>
      <c r="EV29" s="1"/>
      <c r="EW29" s="1"/>
      <c r="EX29" s="1">
        <f t="shared" si="88"/>
        <v>0</v>
      </c>
      <c r="EY29" s="1">
        <f t="shared" si="89"/>
        <v>0</v>
      </c>
      <c r="EZ29" s="1">
        <f t="shared" si="90"/>
        <v>0</v>
      </c>
      <c r="FA29" s="1"/>
      <c r="FB29" s="1"/>
      <c r="FC29" s="1">
        <f t="shared" si="91"/>
        <v>0</v>
      </c>
      <c r="FD29" s="1">
        <f t="shared" si="92"/>
        <v>0</v>
      </c>
      <c r="FE29" s="1">
        <f t="shared" si="93"/>
        <v>0</v>
      </c>
      <c r="FF29" s="1"/>
      <c r="FG29" s="1"/>
      <c r="FH29" s="1">
        <f t="shared" si="94"/>
        <v>0</v>
      </c>
      <c r="FI29" s="1">
        <f t="shared" si="95"/>
        <v>0</v>
      </c>
      <c r="FJ29" s="1">
        <f t="shared" si="96"/>
        <v>0</v>
      </c>
    </row>
    <row r="32" spans="1:166" x14ac:dyDescent="0.25">
      <c r="F32" s="1"/>
    </row>
  </sheetData>
  <mergeCells count="54">
    <mergeCell ref="BE3:BN3"/>
    <mergeCell ref="A1:F1"/>
    <mergeCell ref="A3:A5"/>
    <mergeCell ref="B3:B5"/>
    <mergeCell ref="C3:C5"/>
    <mergeCell ref="D3:D5"/>
    <mergeCell ref="E3:F4"/>
    <mergeCell ref="G3:P3"/>
    <mergeCell ref="Q3:Z3"/>
    <mergeCell ref="AA3:AJ3"/>
    <mergeCell ref="AK3:AT3"/>
    <mergeCell ref="AU3:BD3"/>
    <mergeCell ref="G4:K4"/>
    <mergeCell ref="L4:P4"/>
    <mergeCell ref="Q4:U4"/>
    <mergeCell ref="V4:Z4"/>
    <mergeCell ref="BO3:BX3"/>
    <mergeCell ref="BY3:CH3"/>
    <mergeCell ref="CI3:CR3"/>
    <mergeCell ref="CS3:DB3"/>
    <mergeCell ref="DC3:DL3"/>
    <mergeCell ref="DM3:DV3"/>
    <mergeCell ref="DW3:EF3"/>
    <mergeCell ref="EG3:EP3"/>
    <mergeCell ref="EQ3:EZ3"/>
    <mergeCell ref="FA3:FJ3"/>
    <mergeCell ref="AK4:AO4"/>
    <mergeCell ref="CS4:CW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CI4:CM4"/>
    <mergeCell ref="CN4:CR4"/>
    <mergeCell ref="FF4:FJ4"/>
    <mergeCell ref="EB4:EF4"/>
    <mergeCell ref="EG4:EK4"/>
    <mergeCell ref="EL4:EP4"/>
    <mergeCell ref="EQ4:EU4"/>
    <mergeCell ref="EV4:EZ4"/>
    <mergeCell ref="FA4:FE4"/>
    <mergeCell ref="CX4:DB4"/>
    <mergeCell ref="DC4:DG4"/>
    <mergeCell ref="DH4:DL4"/>
    <mergeCell ref="DM4:DQ4"/>
    <mergeCell ref="DR4:DV4"/>
    <mergeCell ref="DW4:EA4"/>
    <mergeCell ref="AA4:AE4"/>
    <mergeCell ref="AF4:AJ4"/>
  </mergeCells>
  <pageMargins left="0.7" right="0.17" top="0.17" bottom="0.25" header="0.17" footer="0.17"/>
  <pageSetup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VERJNAKAN</vt:lpstr>
      <vt:lpstr>VERJNAKAN!Print_Titles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2026-05-08T12:17:58Z</dcterms:modified>
</cp:coreProperties>
</file>