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895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1929" i="1" l="1"/>
  <c r="K1928" i="1"/>
  <c r="G15" i="1"/>
  <c r="K1927" i="1"/>
  <c r="K1926" i="1"/>
  <c r="J1926" i="1"/>
  <c r="K1925" i="1"/>
  <c r="J1925" i="1"/>
  <c r="K1924" i="1"/>
  <c r="J1924" i="1"/>
  <c r="K1923" i="1"/>
  <c r="J1923" i="1"/>
  <c r="K1922" i="1"/>
  <c r="J1922" i="1"/>
  <c r="K1921" i="1"/>
  <c r="J1921" i="1"/>
  <c r="K1920" i="1"/>
  <c r="J1920" i="1"/>
  <c r="K1919" i="1"/>
  <c r="J1919" i="1"/>
  <c r="K1918" i="1"/>
  <c r="J1918" i="1"/>
  <c r="K1917" i="1"/>
  <c r="J1917" i="1"/>
  <c r="K1916" i="1"/>
  <c r="J1916" i="1"/>
  <c r="K1915" i="1"/>
  <c r="J1915" i="1"/>
  <c r="K1914" i="1"/>
  <c r="J1914" i="1"/>
  <c r="K1913" i="1"/>
  <c r="J1913" i="1"/>
  <c r="K1912" i="1"/>
  <c r="J1912" i="1"/>
  <c r="K1911" i="1"/>
  <c r="J1911" i="1"/>
  <c r="K1910" i="1"/>
  <c r="J1910" i="1"/>
  <c r="K1909" i="1"/>
  <c r="J1909" i="1"/>
  <c r="K1908" i="1"/>
  <c r="J1908" i="1"/>
  <c r="K1907" i="1"/>
  <c r="J1907" i="1"/>
  <c r="K1906" i="1"/>
  <c r="J1906" i="1"/>
  <c r="K1905" i="1"/>
  <c r="J1905" i="1"/>
  <c r="K1904" i="1"/>
  <c r="J1904" i="1"/>
  <c r="K1903" i="1"/>
  <c r="J1903" i="1"/>
  <c r="K1902" i="1"/>
  <c r="J1902" i="1"/>
  <c r="K1901" i="1"/>
  <c r="J1901" i="1"/>
  <c r="K1900" i="1"/>
  <c r="J1900" i="1"/>
  <c r="K1899" i="1"/>
  <c r="J1899" i="1"/>
  <c r="K1898" i="1"/>
  <c r="J1898" i="1"/>
  <c r="K1897" i="1"/>
  <c r="J1897" i="1"/>
  <c r="K1896" i="1"/>
  <c r="J1896" i="1"/>
  <c r="K1895" i="1"/>
  <c r="J1895" i="1"/>
  <c r="K1894" i="1"/>
  <c r="J1894" i="1"/>
  <c r="K1893" i="1"/>
  <c r="J1893" i="1"/>
  <c r="K1892" i="1"/>
  <c r="J1892" i="1"/>
  <c r="K1891" i="1"/>
  <c r="J1891" i="1"/>
  <c r="K1890" i="1"/>
  <c r="J1890" i="1"/>
  <c r="K1889" i="1"/>
  <c r="J1889" i="1"/>
  <c r="K1888" i="1"/>
  <c r="J1888" i="1"/>
  <c r="K1887" i="1"/>
  <c r="J1887" i="1"/>
  <c r="K1886" i="1"/>
  <c r="J1886" i="1"/>
  <c r="K1885" i="1"/>
  <c r="J1885" i="1"/>
  <c r="K1884" i="1"/>
  <c r="J1884" i="1"/>
  <c r="K1883" i="1"/>
  <c r="J1883" i="1"/>
  <c r="K1882" i="1"/>
  <c r="J1882" i="1"/>
  <c r="K1881" i="1"/>
  <c r="J1881" i="1"/>
  <c r="K1880" i="1"/>
  <c r="J1880" i="1"/>
  <c r="K1879" i="1"/>
  <c r="J1879" i="1"/>
  <c r="K1878" i="1"/>
  <c r="J1878" i="1"/>
  <c r="K1877" i="1"/>
  <c r="J1877" i="1"/>
  <c r="K1876" i="1"/>
  <c r="J1876" i="1"/>
  <c r="K1875" i="1"/>
  <c r="K1874" i="1"/>
  <c r="J1874" i="1"/>
  <c r="K1873" i="1"/>
  <c r="J1873" i="1"/>
  <c r="K1872" i="1"/>
  <c r="J1872" i="1"/>
  <c r="K1871" i="1"/>
  <c r="J1871" i="1"/>
  <c r="K1870" i="1"/>
  <c r="J1870" i="1"/>
  <c r="K1869" i="1"/>
  <c r="J1869" i="1"/>
  <c r="K1868" i="1"/>
  <c r="J1868" i="1"/>
  <c r="K1867" i="1"/>
  <c r="J1867" i="1"/>
  <c r="K1866" i="1"/>
  <c r="J1866" i="1"/>
  <c r="K1865" i="1"/>
  <c r="J1865" i="1"/>
  <c r="K1864" i="1"/>
  <c r="J1864" i="1"/>
  <c r="K1863" i="1"/>
  <c r="J1863" i="1"/>
  <c r="K1862" i="1"/>
  <c r="J1862" i="1"/>
  <c r="K1861" i="1"/>
  <c r="J1861" i="1"/>
  <c r="K1860" i="1"/>
  <c r="J1860" i="1"/>
  <c r="K1859" i="1"/>
  <c r="J1859" i="1"/>
  <c r="K1858" i="1"/>
  <c r="J1858" i="1"/>
  <c r="K1857" i="1"/>
  <c r="J1857" i="1"/>
  <c r="K1856" i="1"/>
  <c r="J1856" i="1"/>
  <c r="K1855" i="1"/>
  <c r="J1855" i="1"/>
  <c r="K1854" i="1"/>
  <c r="J1854" i="1"/>
  <c r="K1853" i="1"/>
  <c r="J1853" i="1"/>
  <c r="K1852" i="1"/>
  <c r="J1852" i="1"/>
  <c r="K1851" i="1"/>
  <c r="J1851" i="1"/>
  <c r="K1850" i="1"/>
  <c r="J1850" i="1"/>
  <c r="K1849" i="1"/>
  <c r="J1849" i="1"/>
  <c r="K1848" i="1"/>
  <c r="J1848" i="1"/>
  <c r="K1847" i="1"/>
  <c r="J1847" i="1"/>
  <c r="K1846" i="1"/>
  <c r="J1846" i="1"/>
  <c r="K1845" i="1"/>
  <c r="J1845" i="1"/>
  <c r="K1844" i="1"/>
  <c r="J1844" i="1"/>
  <c r="K1843" i="1"/>
  <c r="J1843" i="1"/>
  <c r="K1842" i="1"/>
  <c r="J1842" i="1"/>
  <c r="K1841" i="1"/>
  <c r="J1841" i="1"/>
  <c r="K1840" i="1"/>
  <c r="J1840" i="1"/>
  <c r="K1839" i="1"/>
  <c r="J1839" i="1"/>
  <c r="K1838" i="1"/>
  <c r="J1838" i="1"/>
  <c r="K1837" i="1"/>
  <c r="J1837" i="1"/>
  <c r="K1836" i="1"/>
  <c r="J1836" i="1"/>
  <c r="K1835" i="1"/>
  <c r="J1835" i="1"/>
  <c r="K1834" i="1"/>
  <c r="J1834" i="1"/>
  <c r="K1833" i="1"/>
  <c r="J1833" i="1"/>
  <c r="K1832" i="1"/>
  <c r="J1832" i="1"/>
  <c r="K1831" i="1"/>
  <c r="J1831" i="1"/>
  <c r="K1830" i="1"/>
  <c r="J1830" i="1"/>
  <c r="K1829" i="1"/>
  <c r="J1829" i="1"/>
  <c r="K1828" i="1"/>
  <c r="J1828" i="1"/>
  <c r="K1827" i="1"/>
  <c r="J1827" i="1"/>
  <c r="K1826" i="1"/>
  <c r="J1826" i="1"/>
  <c r="K1825" i="1"/>
  <c r="J1825" i="1"/>
  <c r="K1824" i="1"/>
  <c r="J1824" i="1"/>
  <c r="K1823" i="1"/>
  <c r="J1823" i="1"/>
  <c r="K1822" i="1"/>
  <c r="J1822" i="1"/>
  <c r="K1821" i="1"/>
  <c r="J1821" i="1"/>
  <c r="K1820" i="1"/>
  <c r="J1820" i="1"/>
  <c r="K1819" i="1"/>
  <c r="J1819" i="1"/>
  <c r="K1818" i="1"/>
  <c r="J1818" i="1"/>
  <c r="K1816" i="1"/>
  <c r="J1816" i="1"/>
  <c r="K1815" i="1"/>
  <c r="J1815" i="1"/>
  <c r="K1814" i="1"/>
  <c r="J1814" i="1"/>
  <c r="K1813" i="1"/>
  <c r="J1813" i="1"/>
  <c r="K1812" i="1"/>
  <c r="J1812" i="1"/>
  <c r="K1811" i="1"/>
  <c r="J1811" i="1"/>
  <c r="K1810" i="1"/>
  <c r="J1810" i="1"/>
  <c r="K1809" i="1"/>
  <c r="J1809" i="1"/>
  <c r="K1808" i="1"/>
  <c r="J1808" i="1"/>
  <c r="K1807" i="1"/>
  <c r="J1807" i="1"/>
  <c r="K1806" i="1"/>
  <c r="J1806" i="1"/>
  <c r="K1805" i="1"/>
  <c r="J1805" i="1"/>
  <c r="K1804" i="1"/>
  <c r="J1804" i="1"/>
  <c r="K1803" i="1"/>
  <c r="J1803" i="1"/>
  <c r="K1802" i="1"/>
  <c r="J1802" i="1"/>
  <c r="K1801" i="1"/>
  <c r="J1801" i="1"/>
  <c r="K1800" i="1"/>
  <c r="J1800" i="1"/>
  <c r="K1799" i="1"/>
  <c r="J1799" i="1"/>
  <c r="K1798" i="1"/>
  <c r="J1798" i="1"/>
  <c r="K1797" i="1"/>
  <c r="J1797" i="1"/>
  <c r="K1796" i="1"/>
  <c r="K1795" i="1"/>
  <c r="J1795" i="1"/>
  <c r="K1794" i="1"/>
  <c r="J1794" i="1"/>
  <c r="K1793" i="1"/>
  <c r="J1793" i="1"/>
  <c r="K1792" i="1"/>
  <c r="J1792" i="1"/>
  <c r="K1791" i="1"/>
  <c r="J1791" i="1"/>
  <c r="K1790" i="1"/>
  <c r="J1790" i="1"/>
  <c r="K1789" i="1"/>
  <c r="J1789" i="1"/>
  <c r="K1788" i="1"/>
  <c r="J1788" i="1"/>
  <c r="K1787" i="1"/>
  <c r="J1787" i="1"/>
  <c r="K1786" i="1"/>
  <c r="J1786" i="1"/>
  <c r="K1785" i="1"/>
  <c r="J1785" i="1"/>
  <c r="K1784" i="1"/>
  <c r="J1784" i="1"/>
  <c r="K1783" i="1"/>
  <c r="J1783" i="1"/>
  <c r="K1782" i="1"/>
  <c r="J1782" i="1"/>
  <c r="K1781" i="1"/>
  <c r="J1781" i="1"/>
  <c r="K1780" i="1"/>
  <c r="J1780" i="1"/>
  <c r="K1779" i="1"/>
  <c r="J1779" i="1"/>
  <c r="K1778" i="1"/>
  <c r="J1778" i="1"/>
  <c r="K1777" i="1"/>
  <c r="J1777" i="1"/>
  <c r="K1776" i="1"/>
  <c r="J1776" i="1"/>
  <c r="K1775" i="1"/>
  <c r="J1775" i="1"/>
  <c r="K1774" i="1"/>
  <c r="J1774" i="1"/>
  <c r="K1773" i="1"/>
  <c r="J1773" i="1"/>
  <c r="K1772" i="1"/>
  <c r="J1772" i="1"/>
  <c r="K1771" i="1"/>
  <c r="J1771" i="1"/>
  <c r="K1770" i="1"/>
  <c r="J1770" i="1"/>
  <c r="K1769" i="1"/>
  <c r="J1769" i="1"/>
  <c r="K1768" i="1"/>
  <c r="J1768" i="1"/>
  <c r="K1767" i="1"/>
  <c r="J1767" i="1"/>
  <c r="K1766" i="1"/>
  <c r="J1766" i="1"/>
  <c r="K1765" i="1"/>
  <c r="K1764" i="1" s="1"/>
  <c r="J1765" i="1"/>
  <c r="K1763" i="1"/>
  <c r="J1763" i="1"/>
  <c r="K1762" i="1"/>
  <c r="J1762" i="1"/>
  <c r="K1761" i="1"/>
  <c r="J1761" i="1"/>
  <c r="K1760" i="1"/>
  <c r="J1760" i="1"/>
  <c r="K1759" i="1"/>
  <c r="J1759" i="1"/>
  <c r="K1758" i="1"/>
  <c r="J1758" i="1"/>
  <c r="K1757" i="1"/>
  <c r="J1757" i="1"/>
  <c r="K1756" i="1"/>
  <c r="J1756" i="1"/>
  <c r="K1755" i="1"/>
  <c r="J1755" i="1"/>
  <c r="K1754" i="1"/>
  <c r="J1754" i="1"/>
  <c r="K1753" i="1"/>
  <c r="J1753" i="1"/>
  <c r="K1752" i="1"/>
  <c r="J1752" i="1"/>
  <c r="K1751" i="1"/>
  <c r="J1751" i="1"/>
  <c r="K1750" i="1"/>
  <c r="J1750" i="1"/>
  <c r="K1749" i="1"/>
  <c r="J1749" i="1"/>
  <c r="K1748" i="1"/>
  <c r="J1748" i="1"/>
  <c r="K1747" i="1"/>
  <c r="J1747" i="1"/>
  <c r="K1746" i="1"/>
  <c r="J1746" i="1"/>
  <c r="K1745" i="1"/>
  <c r="J1745" i="1"/>
  <c r="K1744" i="1"/>
  <c r="J1744" i="1"/>
  <c r="K1743" i="1"/>
  <c r="J1743" i="1"/>
  <c r="K1742" i="1"/>
  <c r="J1742" i="1"/>
  <c r="K1741" i="1"/>
  <c r="J1741" i="1"/>
  <c r="K1740" i="1"/>
  <c r="J1740" i="1"/>
  <c r="K1739" i="1"/>
  <c r="J1739" i="1"/>
  <c r="K1738" i="1"/>
  <c r="K1737" i="1"/>
  <c r="J1737" i="1"/>
  <c r="K1736" i="1"/>
  <c r="J1736" i="1"/>
  <c r="K1735" i="1"/>
  <c r="J1735" i="1"/>
  <c r="K1734" i="1"/>
  <c r="J1734" i="1"/>
  <c r="K1733" i="1"/>
  <c r="J1733" i="1"/>
  <c r="K1732" i="1"/>
  <c r="J1732" i="1"/>
  <c r="K1731" i="1"/>
  <c r="J1731" i="1"/>
  <c r="K1730" i="1"/>
  <c r="J1730" i="1"/>
  <c r="K1729" i="1"/>
  <c r="J1729" i="1"/>
  <c r="K1728" i="1"/>
  <c r="J1728" i="1"/>
  <c r="K1727" i="1"/>
  <c r="J1727" i="1"/>
  <c r="K1726" i="1"/>
  <c r="J1726" i="1"/>
  <c r="K1725" i="1"/>
  <c r="J1725" i="1"/>
  <c r="K1724" i="1"/>
  <c r="J1724" i="1"/>
  <c r="K1723" i="1"/>
  <c r="J1723" i="1"/>
  <c r="K1722" i="1"/>
  <c r="J1722" i="1"/>
  <c r="K1721" i="1"/>
  <c r="J1721" i="1"/>
  <c r="K1720" i="1"/>
  <c r="J1720" i="1"/>
  <c r="K1719" i="1"/>
  <c r="K1718" i="1"/>
  <c r="J1718" i="1"/>
  <c r="K1717" i="1"/>
  <c r="J1717" i="1"/>
  <c r="K1716" i="1"/>
  <c r="J1716" i="1"/>
  <c r="K1715" i="1"/>
  <c r="J1715" i="1"/>
  <c r="K1714" i="1"/>
  <c r="J1714" i="1"/>
  <c r="K1713" i="1"/>
  <c r="J1713" i="1"/>
  <c r="K1712" i="1"/>
  <c r="J1712" i="1"/>
  <c r="K1711" i="1"/>
  <c r="J1711" i="1"/>
  <c r="K1710" i="1"/>
  <c r="J1710" i="1"/>
  <c r="K1709" i="1"/>
  <c r="J1709" i="1"/>
  <c r="K1708" i="1"/>
  <c r="J1708" i="1"/>
  <c r="K1707" i="1"/>
  <c r="J1707" i="1"/>
  <c r="K1706" i="1"/>
  <c r="J1706" i="1"/>
  <c r="K1705" i="1"/>
  <c r="J1705" i="1"/>
  <c r="K1704" i="1"/>
  <c r="J1704" i="1"/>
  <c r="K1703" i="1"/>
  <c r="J1703" i="1"/>
  <c r="K1702" i="1"/>
  <c r="J1702" i="1"/>
  <c r="K1701" i="1"/>
  <c r="J1701" i="1"/>
  <c r="K1700" i="1"/>
  <c r="J1700" i="1"/>
  <c r="K1699" i="1"/>
  <c r="J1699" i="1"/>
  <c r="K1698" i="1"/>
  <c r="J1698" i="1"/>
  <c r="K1697" i="1"/>
  <c r="J1697" i="1"/>
  <c r="K1696" i="1"/>
  <c r="J1696" i="1"/>
  <c r="K1695" i="1"/>
  <c r="J1695" i="1"/>
  <c r="K1694" i="1"/>
  <c r="J1694" i="1"/>
  <c r="K1693" i="1"/>
  <c r="J1693" i="1"/>
  <c r="K1692" i="1"/>
  <c r="J1692" i="1"/>
  <c r="K1691" i="1"/>
  <c r="J1691" i="1"/>
  <c r="K1690" i="1"/>
  <c r="J1690" i="1"/>
  <c r="K1689" i="1"/>
  <c r="J1689" i="1"/>
  <c r="K1688" i="1"/>
  <c r="J1688" i="1"/>
  <c r="K1687" i="1"/>
  <c r="J1687" i="1"/>
  <c r="K1686" i="1"/>
  <c r="J1686" i="1"/>
  <c r="K1685" i="1"/>
  <c r="J1685" i="1"/>
  <c r="K1684" i="1"/>
  <c r="J1684" i="1"/>
  <c r="K1683" i="1"/>
  <c r="J1683" i="1"/>
  <c r="K1682" i="1"/>
  <c r="J1682" i="1"/>
  <c r="K1681" i="1"/>
  <c r="J1681" i="1"/>
  <c r="K1680" i="1"/>
  <c r="J1680" i="1"/>
  <c r="K1679" i="1"/>
  <c r="J1679" i="1"/>
  <c r="K1678" i="1"/>
  <c r="J1678" i="1"/>
  <c r="K1677" i="1"/>
  <c r="J1677" i="1"/>
  <c r="K1676" i="1"/>
  <c r="J1676" i="1"/>
  <c r="K1675" i="1"/>
  <c r="J1675" i="1"/>
  <c r="K1674" i="1"/>
  <c r="J1674" i="1"/>
  <c r="K1673" i="1"/>
  <c r="J1673" i="1"/>
  <c r="K1672" i="1"/>
  <c r="J1672" i="1"/>
  <c r="K1671" i="1"/>
  <c r="J1671" i="1"/>
  <c r="K1670" i="1"/>
  <c r="J1670" i="1"/>
  <c r="K1669" i="1"/>
  <c r="J1669" i="1"/>
  <c r="K1668" i="1"/>
  <c r="J1668" i="1"/>
  <c r="K1667" i="1"/>
  <c r="J1667" i="1"/>
  <c r="K1666" i="1"/>
  <c r="J1666" i="1"/>
  <c r="K1665" i="1"/>
  <c r="J1665" i="1"/>
  <c r="K1664" i="1"/>
  <c r="J1664" i="1"/>
  <c r="K1663" i="1"/>
  <c r="J1663" i="1"/>
  <c r="K1662" i="1"/>
  <c r="J1662" i="1"/>
  <c r="K1661" i="1"/>
  <c r="K1660" i="1" s="1"/>
  <c r="J1661" i="1"/>
  <c r="K1659" i="1"/>
  <c r="J1659" i="1"/>
  <c r="K1658" i="1"/>
  <c r="J1658" i="1"/>
  <c r="K1657" i="1"/>
  <c r="J1657" i="1"/>
  <c r="K1656" i="1"/>
  <c r="J1656" i="1"/>
  <c r="K1655" i="1"/>
  <c r="J1655" i="1"/>
  <c r="K1654" i="1"/>
  <c r="J1654" i="1"/>
  <c r="K1653" i="1"/>
  <c r="J1653" i="1"/>
  <c r="K1652" i="1"/>
  <c r="J1652" i="1"/>
  <c r="K1651" i="1"/>
  <c r="J1651" i="1"/>
  <c r="K1650" i="1"/>
  <c r="J1650" i="1"/>
  <c r="K1649" i="1"/>
  <c r="J1649" i="1"/>
  <c r="K1648" i="1"/>
  <c r="J1648" i="1"/>
  <c r="K1647" i="1"/>
  <c r="J1647" i="1"/>
  <c r="K1646" i="1"/>
  <c r="J1646" i="1"/>
  <c r="K1645" i="1"/>
  <c r="J1645" i="1"/>
  <c r="K1644" i="1"/>
  <c r="J1644" i="1"/>
  <c r="K1643" i="1"/>
  <c r="J1643" i="1"/>
  <c r="K1642" i="1"/>
  <c r="J1642" i="1"/>
  <c r="K1641" i="1"/>
  <c r="J1641" i="1"/>
  <c r="K1640" i="1"/>
  <c r="J1640" i="1"/>
  <c r="K1638" i="1"/>
  <c r="J1638" i="1"/>
  <c r="K1637" i="1"/>
  <c r="J1637" i="1"/>
  <c r="K1636" i="1"/>
  <c r="J1636" i="1"/>
  <c r="K1635" i="1"/>
  <c r="J1635" i="1"/>
  <c r="K1634" i="1"/>
  <c r="J1634" i="1"/>
  <c r="K1633" i="1"/>
  <c r="J1633" i="1"/>
  <c r="K1632" i="1"/>
  <c r="J1632" i="1"/>
  <c r="K1631" i="1"/>
  <c r="J1631" i="1"/>
  <c r="K1630" i="1"/>
  <c r="J1630" i="1"/>
  <c r="K1629" i="1"/>
  <c r="J1629" i="1"/>
  <c r="K1628" i="1"/>
  <c r="J1628" i="1"/>
  <c r="K1627" i="1"/>
  <c r="J1627" i="1"/>
  <c r="K1626" i="1"/>
  <c r="J1626" i="1"/>
  <c r="K1625" i="1"/>
  <c r="J1625" i="1"/>
  <c r="K1624" i="1"/>
  <c r="J1624" i="1"/>
  <c r="K1623" i="1"/>
  <c r="J1623" i="1"/>
  <c r="K1622" i="1"/>
  <c r="J1622" i="1"/>
  <c r="K1621" i="1"/>
  <c r="J1621" i="1"/>
  <c r="K1620" i="1"/>
  <c r="J1620" i="1"/>
  <c r="K1619" i="1"/>
  <c r="J1619" i="1"/>
  <c r="K1618" i="1"/>
  <c r="J1618" i="1"/>
  <c r="K1617" i="1"/>
  <c r="J1617" i="1"/>
  <c r="K1616" i="1"/>
  <c r="J1616" i="1"/>
  <c r="K1615" i="1"/>
  <c r="J1615" i="1"/>
  <c r="K1614" i="1"/>
  <c r="J1614" i="1"/>
  <c r="K1613" i="1"/>
  <c r="J1613" i="1"/>
  <c r="K1612" i="1"/>
  <c r="J1612" i="1"/>
  <c r="K1611" i="1"/>
  <c r="J1611" i="1"/>
  <c r="K1610" i="1"/>
  <c r="J1610" i="1"/>
  <c r="K1609" i="1"/>
  <c r="J1609" i="1"/>
  <c r="K1607" i="1"/>
  <c r="J1607" i="1"/>
  <c r="K1606" i="1"/>
  <c r="J1606" i="1"/>
  <c r="K1605" i="1"/>
  <c r="J1605" i="1"/>
  <c r="K1604" i="1"/>
  <c r="J1604" i="1"/>
  <c r="K1603" i="1"/>
  <c r="J1603" i="1"/>
  <c r="K1602" i="1"/>
  <c r="J1602" i="1"/>
  <c r="K1601" i="1"/>
  <c r="J1601" i="1"/>
  <c r="K1600" i="1"/>
  <c r="J1600" i="1"/>
  <c r="K1599" i="1"/>
  <c r="J1599" i="1"/>
  <c r="K1598" i="1"/>
  <c r="J1598" i="1"/>
  <c r="K1597" i="1"/>
  <c r="J1597" i="1"/>
  <c r="K1596" i="1"/>
  <c r="J1596" i="1"/>
  <c r="K1595" i="1"/>
  <c r="J1595" i="1"/>
  <c r="K1594" i="1"/>
  <c r="J1594" i="1"/>
  <c r="K1593" i="1"/>
  <c r="J1593" i="1"/>
  <c r="K1592" i="1"/>
  <c r="J1592" i="1"/>
  <c r="K1591" i="1"/>
  <c r="J1591" i="1"/>
  <c r="K1590" i="1"/>
  <c r="J1590" i="1"/>
  <c r="K1589" i="1"/>
  <c r="J1589" i="1"/>
  <c r="K1588" i="1"/>
  <c r="J1588" i="1"/>
  <c r="K1587" i="1"/>
  <c r="J1587" i="1"/>
  <c r="K1586" i="1"/>
  <c r="J1586" i="1"/>
  <c r="K1585" i="1"/>
  <c r="J1585" i="1"/>
  <c r="K1584" i="1"/>
  <c r="J1584" i="1"/>
  <c r="K1583" i="1"/>
  <c r="J1583" i="1"/>
  <c r="K1582" i="1"/>
  <c r="J1582" i="1"/>
  <c r="K1581" i="1"/>
  <c r="J1581" i="1"/>
  <c r="K1580" i="1"/>
  <c r="J1580" i="1"/>
  <c r="K1579" i="1"/>
  <c r="J1579" i="1"/>
  <c r="K1578" i="1"/>
  <c r="J1578" i="1"/>
  <c r="K1577" i="1"/>
  <c r="J1577" i="1"/>
  <c r="K1576" i="1"/>
  <c r="J1576" i="1"/>
  <c r="K1575" i="1"/>
  <c r="J1575" i="1"/>
  <c r="K1574" i="1"/>
  <c r="J1574" i="1"/>
  <c r="K1573" i="1"/>
  <c r="J1573" i="1"/>
  <c r="K1571" i="1"/>
  <c r="J1571" i="1"/>
  <c r="K1570" i="1"/>
  <c r="J1570" i="1"/>
  <c r="K1569" i="1"/>
  <c r="J1569" i="1"/>
  <c r="K1568" i="1"/>
  <c r="J1568" i="1"/>
  <c r="K1567" i="1"/>
  <c r="J1567" i="1"/>
  <c r="K1566" i="1"/>
  <c r="J1566" i="1"/>
  <c r="K1565" i="1"/>
  <c r="J1565" i="1"/>
  <c r="K1564" i="1"/>
  <c r="J1564" i="1"/>
  <c r="K1563" i="1"/>
  <c r="J1563" i="1"/>
  <c r="K1562" i="1"/>
  <c r="J1562" i="1"/>
  <c r="K1561" i="1"/>
  <c r="J1561" i="1"/>
  <c r="K1560" i="1"/>
  <c r="J1560" i="1"/>
  <c r="K1559" i="1"/>
  <c r="J1559" i="1"/>
  <c r="K1558" i="1"/>
  <c r="J1558" i="1"/>
  <c r="K1557" i="1"/>
  <c r="J1557" i="1"/>
  <c r="K1556" i="1"/>
  <c r="J1556" i="1"/>
  <c r="K1555" i="1"/>
  <c r="J1555" i="1"/>
  <c r="K1554" i="1"/>
  <c r="J1554" i="1"/>
  <c r="K1553" i="1"/>
  <c r="J1553" i="1"/>
  <c r="K1552" i="1"/>
  <c r="J1552" i="1"/>
  <c r="K1551" i="1"/>
  <c r="J1551" i="1"/>
  <c r="K1550" i="1"/>
  <c r="J1550" i="1"/>
  <c r="K1549" i="1"/>
  <c r="J1549" i="1"/>
  <c r="K1548" i="1"/>
  <c r="J1548" i="1"/>
  <c r="K1547" i="1"/>
  <c r="J1547" i="1"/>
  <c r="K1546" i="1"/>
  <c r="J1546" i="1"/>
  <c r="K1545" i="1"/>
  <c r="J1545" i="1"/>
  <c r="K1544" i="1"/>
  <c r="J1544" i="1"/>
  <c r="K1543" i="1"/>
  <c r="J1543" i="1"/>
  <c r="K1542" i="1"/>
  <c r="J1542" i="1"/>
  <c r="K1541" i="1"/>
  <c r="J1541" i="1"/>
  <c r="K1540" i="1"/>
  <c r="J1540" i="1"/>
  <c r="K1539" i="1"/>
  <c r="J1539" i="1"/>
  <c r="K1538" i="1"/>
  <c r="J1538" i="1"/>
  <c r="K1537" i="1"/>
  <c r="J1537" i="1"/>
  <c r="K1536" i="1"/>
  <c r="J1536" i="1"/>
  <c r="K1535" i="1"/>
  <c r="J1535" i="1"/>
  <c r="K1534" i="1"/>
  <c r="J1534" i="1"/>
  <c r="K1533" i="1"/>
  <c r="J1533" i="1"/>
  <c r="K1532" i="1"/>
  <c r="J1532" i="1"/>
  <c r="K1531" i="1"/>
  <c r="J1531" i="1"/>
  <c r="K1530" i="1"/>
  <c r="J1530" i="1"/>
  <c r="K1529" i="1"/>
  <c r="J1529" i="1"/>
  <c r="K1528" i="1"/>
  <c r="J1528" i="1"/>
  <c r="K1527" i="1"/>
  <c r="J1527" i="1"/>
  <c r="K1526" i="1"/>
  <c r="J1526" i="1"/>
  <c r="K1525" i="1"/>
  <c r="J1525" i="1"/>
  <c r="K1524" i="1"/>
  <c r="J1524" i="1"/>
  <c r="K1523" i="1"/>
  <c r="J1523" i="1"/>
  <c r="K1522" i="1"/>
  <c r="J1522" i="1"/>
  <c r="K1521" i="1"/>
  <c r="J1521" i="1"/>
  <c r="K1520" i="1"/>
  <c r="J1520" i="1"/>
  <c r="K1519" i="1"/>
  <c r="J1519" i="1"/>
  <c r="K1518" i="1"/>
  <c r="J1518" i="1"/>
  <c r="K1517" i="1"/>
  <c r="J1517" i="1"/>
  <c r="K1516" i="1"/>
  <c r="J1516" i="1"/>
  <c r="K1515" i="1"/>
  <c r="J1515" i="1"/>
  <c r="K1514" i="1"/>
  <c r="J1514" i="1"/>
  <c r="K1513" i="1"/>
  <c r="J1513" i="1"/>
  <c r="K1512" i="1"/>
  <c r="J1512" i="1"/>
  <c r="K1511" i="1"/>
  <c r="J1511" i="1"/>
  <c r="K1510" i="1"/>
  <c r="J1510" i="1"/>
  <c r="K1509" i="1"/>
  <c r="J1509" i="1"/>
  <c r="K1508" i="1"/>
  <c r="J1508" i="1"/>
  <c r="K1507" i="1"/>
  <c r="J1507" i="1"/>
  <c r="K1506" i="1"/>
  <c r="J1506" i="1"/>
  <c r="K1505" i="1"/>
  <c r="J1505" i="1"/>
  <c r="K1504" i="1"/>
  <c r="J1504" i="1"/>
  <c r="K1503" i="1"/>
  <c r="J1503" i="1"/>
  <c r="K1502" i="1"/>
  <c r="J1502" i="1"/>
  <c r="K1501" i="1"/>
  <c r="J1501" i="1"/>
  <c r="K1500" i="1"/>
  <c r="J1500" i="1"/>
  <c r="K1499" i="1"/>
  <c r="J1499" i="1"/>
  <c r="K1498" i="1"/>
  <c r="J1498" i="1"/>
  <c r="K1497" i="1"/>
  <c r="J1497" i="1"/>
  <c r="K1496" i="1"/>
  <c r="J1496" i="1"/>
  <c r="K1495" i="1"/>
  <c r="J1495" i="1"/>
  <c r="K1494" i="1"/>
  <c r="J1494" i="1"/>
  <c r="K1493" i="1"/>
  <c r="J1493" i="1"/>
  <c r="K1492" i="1"/>
  <c r="J1492" i="1"/>
  <c r="K1491" i="1"/>
  <c r="J1491" i="1"/>
  <c r="K1490" i="1"/>
  <c r="J1490" i="1"/>
  <c r="K1489" i="1"/>
  <c r="J1489" i="1"/>
  <c r="K1488" i="1"/>
  <c r="J1488" i="1"/>
  <c r="K1487" i="1"/>
  <c r="J1487" i="1"/>
  <c r="K1486" i="1"/>
  <c r="J1486" i="1"/>
  <c r="K1485" i="1"/>
  <c r="K1484" i="1"/>
  <c r="J1484" i="1"/>
  <c r="K1483" i="1"/>
  <c r="J1483" i="1"/>
  <c r="K1482" i="1"/>
  <c r="J1482" i="1"/>
  <c r="K1481" i="1"/>
  <c r="J1481" i="1"/>
  <c r="K1480" i="1"/>
  <c r="J1480" i="1"/>
  <c r="K1479" i="1"/>
  <c r="J1479" i="1"/>
  <c r="K1478" i="1"/>
  <c r="J1478" i="1"/>
  <c r="K1477" i="1"/>
  <c r="J1477" i="1"/>
  <c r="K1476" i="1"/>
  <c r="J1476" i="1"/>
  <c r="K1475" i="1"/>
  <c r="J1475" i="1"/>
  <c r="K1474" i="1"/>
  <c r="J1474" i="1"/>
  <c r="K1473" i="1"/>
  <c r="J1473" i="1"/>
  <c r="K1472" i="1"/>
  <c r="J1472" i="1"/>
  <c r="K1471" i="1"/>
  <c r="J1471" i="1"/>
  <c r="K1470" i="1"/>
  <c r="J1470" i="1"/>
  <c r="K1469" i="1"/>
  <c r="J1469" i="1"/>
  <c r="K1468" i="1"/>
  <c r="J1468" i="1"/>
  <c r="K1467" i="1"/>
  <c r="J1467" i="1"/>
  <c r="K1466" i="1"/>
  <c r="J1466" i="1"/>
  <c r="K1464" i="1"/>
  <c r="J1464" i="1"/>
  <c r="K1463" i="1"/>
  <c r="J1463" i="1"/>
  <c r="K1462" i="1"/>
  <c r="J1462" i="1"/>
  <c r="K1461" i="1"/>
  <c r="J1461" i="1"/>
  <c r="K1460" i="1"/>
  <c r="J1460" i="1"/>
  <c r="K1459" i="1"/>
  <c r="J1459" i="1"/>
  <c r="K1458" i="1"/>
  <c r="J1458" i="1"/>
  <c r="K1457" i="1"/>
  <c r="J1457" i="1"/>
  <c r="K1456" i="1"/>
  <c r="J1456" i="1"/>
  <c r="K1455" i="1"/>
  <c r="J1455" i="1"/>
  <c r="K1454" i="1"/>
  <c r="J1454" i="1"/>
  <c r="K1453" i="1"/>
  <c r="J1453" i="1"/>
  <c r="K1452" i="1"/>
  <c r="J1452" i="1"/>
  <c r="K1451" i="1"/>
  <c r="J1451" i="1"/>
  <c r="K1450" i="1"/>
  <c r="J1450" i="1"/>
  <c r="K1449" i="1"/>
  <c r="J1449" i="1"/>
  <c r="K1448" i="1"/>
  <c r="K1447" i="1"/>
  <c r="J1447" i="1"/>
  <c r="K1446" i="1"/>
  <c r="J1446" i="1"/>
  <c r="K1445" i="1"/>
  <c r="J1445" i="1"/>
  <c r="K1444" i="1"/>
  <c r="J1444" i="1"/>
  <c r="K1443" i="1"/>
  <c r="J1443" i="1"/>
  <c r="K1442" i="1"/>
  <c r="J1442" i="1"/>
  <c r="K1441" i="1"/>
  <c r="J1441" i="1"/>
  <c r="K1440" i="1"/>
  <c r="J1440" i="1"/>
  <c r="K1439" i="1"/>
  <c r="J1439" i="1"/>
  <c r="K1438" i="1"/>
  <c r="J1438" i="1"/>
  <c r="K1437" i="1"/>
  <c r="J1437" i="1"/>
  <c r="K1436" i="1"/>
  <c r="J1436" i="1"/>
  <c r="K1435" i="1"/>
  <c r="J1435" i="1"/>
  <c r="K1434" i="1"/>
  <c r="J1434" i="1"/>
  <c r="K1433" i="1"/>
  <c r="J1433" i="1"/>
  <c r="K1432" i="1"/>
  <c r="J1432" i="1"/>
  <c r="K1431" i="1"/>
  <c r="J1431" i="1"/>
  <c r="K1430" i="1"/>
  <c r="J1430" i="1"/>
  <c r="K1429" i="1"/>
  <c r="J1429" i="1"/>
  <c r="K1428" i="1"/>
  <c r="K1427" i="1"/>
  <c r="J1427" i="1"/>
  <c r="K1426" i="1"/>
  <c r="J1426" i="1"/>
  <c r="K1425" i="1"/>
  <c r="J1425" i="1"/>
  <c r="K1424" i="1"/>
  <c r="J1424" i="1"/>
  <c r="K1423" i="1"/>
  <c r="J1423" i="1"/>
  <c r="K1422" i="1"/>
  <c r="J1422" i="1"/>
  <c r="K1421" i="1"/>
  <c r="J1421" i="1"/>
  <c r="K1420" i="1"/>
  <c r="J1420" i="1"/>
  <c r="K1419" i="1"/>
  <c r="J1419" i="1"/>
  <c r="K1418" i="1"/>
  <c r="J1418" i="1"/>
  <c r="K1417" i="1"/>
  <c r="J1417" i="1"/>
  <c r="K1416" i="1"/>
  <c r="J1416" i="1"/>
  <c r="K1415" i="1"/>
  <c r="J1415" i="1"/>
  <c r="K1414" i="1"/>
  <c r="J1414" i="1"/>
  <c r="K1413" i="1"/>
  <c r="J1413" i="1"/>
  <c r="K1412" i="1"/>
  <c r="J1412" i="1"/>
  <c r="K1411" i="1"/>
  <c r="J1411" i="1"/>
  <c r="K1410" i="1"/>
  <c r="J1410" i="1"/>
  <c r="K1409" i="1"/>
  <c r="J1409" i="1"/>
  <c r="K1408" i="1"/>
  <c r="J1408" i="1"/>
  <c r="K1407" i="1"/>
  <c r="J1407" i="1"/>
  <c r="K1406" i="1"/>
  <c r="J1406" i="1"/>
  <c r="K1405" i="1"/>
  <c r="J1405" i="1"/>
  <c r="K1404" i="1"/>
  <c r="J1404" i="1"/>
  <c r="K1403" i="1"/>
  <c r="J1403" i="1"/>
  <c r="K1402" i="1"/>
  <c r="J1402" i="1"/>
  <c r="K1401" i="1"/>
  <c r="J1401" i="1"/>
  <c r="K1400" i="1"/>
  <c r="J1400" i="1"/>
  <c r="K1399" i="1"/>
  <c r="J1399" i="1"/>
  <c r="K1398" i="1"/>
  <c r="J1398" i="1"/>
  <c r="K1397" i="1"/>
  <c r="J1397" i="1"/>
  <c r="K1396" i="1"/>
  <c r="J1396" i="1"/>
  <c r="K1395" i="1"/>
  <c r="J1395" i="1"/>
  <c r="K1394" i="1"/>
  <c r="J1394" i="1"/>
  <c r="K1393" i="1"/>
  <c r="J1393" i="1"/>
  <c r="K1392" i="1"/>
  <c r="J1392" i="1"/>
  <c r="K1391" i="1"/>
  <c r="J1391" i="1"/>
  <c r="K1390" i="1"/>
  <c r="J1390" i="1"/>
  <c r="K1389" i="1"/>
  <c r="J1389" i="1"/>
  <c r="K1388" i="1"/>
  <c r="J1388" i="1"/>
  <c r="K1387" i="1"/>
  <c r="J1387" i="1"/>
  <c r="K1386" i="1"/>
  <c r="J1386" i="1"/>
  <c r="K1385" i="1"/>
  <c r="J1385" i="1"/>
  <c r="K1384" i="1"/>
  <c r="J1384" i="1"/>
  <c r="K1383" i="1"/>
  <c r="J1383" i="1"/>
  <c r="K1382" i="1"/>
  <c r="J1382" i="1"/>
  <c r="K1381" i="1"/>
  <c r="J1381" i="1"/>
  <c r="K1380" i="1"/>
  <c r="J1380" i="1"/>
  <c r="K1379" i="1"/>
  <c r="J1379" i="1"/>
  <c r="K1378" i="1"/>
  <c r="J1378" i="1"/>
  <c r="K1377" i="1"/>
  <c r="J1377" i="1"/>
  <c r="K1376" i="1"/>
  <c r="J1376" i="1"/>
  <c r="K1374" i="1"/>
  <c r="J1374" i="1"/>
  <c r="K1373" i="1"/>
  <c r="J1373" i="1"/>
  <c r="K1372" i="1"/>
  <c r="J1372" i="1"/>
  <c r="K1371" i="1"/>
  <c r="J1371" i="1"/>
  <c r="K1370" i="1"/>
  <c r="J1370" i="1"/>
  <c r="K1369" i="1"/>
  <c r="J1369" i="1"/>
  <c r="K1368" i="1"/>
  <c r="J1368" i="1"/>
  <c r="K1367" i="1"/>
  <c r="J1367" i="1"/>
  <c r="K1366" i="1"/>
  <c r="J1366" i="1"/>
  <c r="K1365" i="1"/>
  <c r="J1365" i="1"/>
  <c r="K1364" i="1"/>
  <c r="J1364" i="1"/>
  <c r="K1363" i="1"/>
  <c r="J1363" i="1"/>
  <c r="K1362" i="1"/>
  <c r="J1362" i="1"/>
  <c r="K1361" i="1"/>
  <c r="J1361" i="1"/>
  <c r="K1360" i="1"/>
  <c r="J1360" i="1"/>
  <c r="K1359" i="1"/>
  <c r="J1359" i="1"/>
  <c r="K1358" i="1"/>
  <c r="J1358" i="1"/>
  <c r="K1357" i="1"/>
  <c r="J1357" i="1"/>
  <c r="K1356" i="1"/>
  <c r="J1356" i="1"/>
  <c r="K1355" i="1"/>
  <c r="J1355" i="1"/>
  <c r="K1354" i="1"/>
  <c r="J1354" i="1"/>
  <c r="K1353" i="1"/>
  <c r="J1353" i="1"/>
  <c r="K1352" i="1"/>
  <c r="J1352" i="1"/>
  <c r="K1351" i="1"/>
  <c r="J1351" i="1"/>
  <c r="K1350" i="1"/>
  <c r="J1350" i="1"/>
  <c r="K1349" i="1"/>
  <c r="J1349" i="1"/>
  <c r="K1348" i="1"/>
  <c r="J1348" i="1"/>
  <c r="K1347" i="1"/>
  <c r="J1347" i="1"/>
  <c r="K1346" i="1"/>
  <c r="J1346" i="1"/>
  <c r="K1345" i="1"/>
  <c r="J1345" i="1"/>
  <c r="K1344" i="1"/>
  <c r="J1344" i="1"/>
  <c r="K1343" i="1"/>
  <c r="J1343" i="1"/>
  <c r="K1342" i="1"/>
  <c r="J1342" i="1"/>
  <c r="K1341" i="1"/>
  <c r="J1341" i="1"/>
  <c r="K1340" i="1"/>
  <c r="J1340" i="1"/>
  <c r="K1339" i="1"/>
  <c r="J1339" i="1"/>
  <c r="K1338" i="1"/>
  <c r="J1338" i="1"/>
  <c r="K1337" i="1"/>
  <c r="J1337" i="1"/>
  <c r="K1336" i="1"/>
  <c r="J1336" i="1"/>
  <c r="K1335" i="1"/>
  <c r="J1335" i="1"/>
  <c r="K1333" i="1"/>
  <c r="J1333" i="1"/>
  <c r="K1332" i="1"/>
  <c r="J1332" i="1"/>
  <c r="K1331" i="1"/>
  <c r="J1331" i="1"/>
  <c r="K1330" i="1"/>
  <c r="J1330" i="1"/>
  <c r="K1329" i="1"/>
  <c r="J1329" i="1"/>
  <c r="K1328" i="1"/>
  <c r="J1328" i="1"/>
  <c r="K1327" i="1"/>
  <c r="J1327" i="1"/>
  <c r="K1326" i="1"/>
  <c r="J1326" i="1"/>
  <c r="K1325" i="1"/>
  <c r="J1325" i="1"/>
  <c r="K1324" i="1"/>
  <c r="J1324" i="1"/>
  <c r="K1323" i="1"/>
  <c r="J1323" i="1"/>
  <c r="K1322" i="1"/>
  <c r="J1322" i="1"/>
  <c r="K1321" i="1"/>
  <c r="J1321" i="1"/>
  <c r="K1320" i="1"/>
  <c r="J1320" i="1"/>
  <c r="K1319" i="1"/>
  <c r="J1319" i="1"/>
  <c r="K1318" i="1"/>
  <c r="J1318" i="1"/>
  <c r="K1317" i="1"/>
  <c r="J1317" i="1"/>
  <c r="K1316" i="1"/>
  <c r="J1316" i="1"/>
  <c r="K1315" i="1"/>
  <c r="J1315" i="1"/>
  <c r="K1314" i="1"/>
  <c r="J1314" i="1"/>
  <c r="K1313" i="1"/>
  <c r="J1313" i="1"/>
  <c r="K1312" i="1"/>
  <c r="J1312" i="1"/>
  <c r="K1311" i="1"/>
  <c r="J1311" i="1"/>
  <c r="K1310" i="1"/>
  <c r="J1310" i="1"/>
  <c r="K1309" i="1"/>
  <c r="J1309" i="1"/>
  <c r="K1308" i="1"/>
  <c r="J1308" i="1"/>
  <c r="K1307" i="1"/>
  <c r="J1307" i="1"/>
  <c r="K1306" i="1"/>
  <c r="J1306" i="1"/>
  <c r="K1305" i="1"/>
  <c r="J1305" i="1"/>
  <c r="K1304" i="1"/>
  <c r="J1304" i="1"/>
  <c r="K1303" i="1"/>
  <c r="J1303" i="1"/>
  <c r="K1302" i="1"/>
  <c r="J1302" i="1"/>
  <c r="K1301" i="1"/>
  <c r="J1301" i="1"/>
  <c r="K1300" i="1"/>
  <c r="J1300" i="1"/>
  <c r="K1299" i="1"/>
  <c r="J1299" i="1"/>
  <c r="K1298" i="1"/>
  <c r="J1298" i="1"/>
  <c r="K1297" i="1"/>
  <c r="J1297" i="1"/>
  <c r="K1296" i="1"/>
  <c r="J1296" i="1"/>
  <c r="K1295" i="1"/>
  <c r="J1295" i="1"/>
  <c r="K1294" i="1"/>
  <c r="J1294" i="1"/>
  <c r="K1293" i="1"/>
  <c r="J1293" i="1"/>
  <c r="K1292" i="1"/>
  <c r="J1292" i="1"/>
  <c r="K1291" i="1"/>
  <c r="J1291" i="1"/>
  <c r="K1290" i="1"/>
  <c r="J1290" i="1"/>
  <c r="K1289" i="1"/>
  <c r="J1289" i="1"/>
  <c r="K1288" i="1"/>
  <c r="J1288" i="1"/>
  <c r="K1287" i="1"/>
  <c r="J1287" i="1"/>
  <c r="K1286" i="1"/>
  <c r="J1286" i="1"/>
  <c r="K1285" i="1"/>
  <c r="J1285" i="1"/>
  <c r="K1284" i="1"/>
  <c r="J1284" i="1"/>
  <c r="K1283" i="1"/>
  <c r="J1283" i="1"/>
  <c r="K1282" i="1"/>
  <c r="J1282" i="1"/>
  <c r="K1281" i="1"/>
  <c r="J1281" i="1"/>
  <c r="K1280" i="1"/>
  <c r="J1280" i="1"/>
  <c r="K1279" i="1"/>
  <c r="J1279" i="1"/>
  <c r="K1278" i="1"/>
  <c r="J1278" i="1"/>
  <c r="K1277" i="1"/>
  <c r="J1277" i="1"/>
  <c r="K1276" i="1"/>
  <c r="J1276" i="1"/>
  <c r="K1275" i="1"/>
  <c r="J1275" i="1"/>
  <c r="K1274" i="1"/>
  <c r="J1274" i="1"/>
  <c r="K1273" i="1"/>
  <c r="J1273" i="1"/>
  <c r="K1272" i="1"/>
  <c r="J1272" i="1"/>
  <c r="K1271" i="1"/>
  <c r="J1271" i="1"/>
  <c r="K1270" i="1"/>
  <c r="J1270" i="1"/>
  <c r="K1269" i="1"/>
  <c r="J1269" i="1"/>
  <c r="K1268" i="1"/>
  <c r="J1268" i="1"/>
  <c r="K1267" i="1"/>
  <c r="J1267" i="1"/>
  <c r="K1266" i="1"/>
  <c r="J1266" i="1"/>
  <c r="K1265" i="1"/>
  <c r="J1265" i="1"/>
  <c r="K1264" i="1"/>
  <c r="J1264" i="1"/>
  <c r="K1263" i="1"/>
  <c r="J1263" i="1"/>
  <c r="K1262" i="1"/>
  <c r="J1262" i="1"/>
  <c r="K1261" i="1"/>
  <c r="J1261" i="1"/>
  <c r="K1260" i="1"/>
  <c r="J1260" i="1"/>
  <c r="K1259" i="1"/>
  <c r="J1259" i="1"/>
  <c r="K1258" i="1"/>
  <c r="J1258" i="1"/>
  <c r="K1257" i="1"/>
  <c r="J1257" i="1"/>
  <c r="K1256" i="1"/>
  <c r="J1256" i="1"/>
  <c r="K1255" i="1"/>
  <c r="J1255" i="1"/>
  <c r="K1254" i="1"/>
  <c r="J1254" i="1"/>
  <c r="K1253" i="1"/>
  <c r="J1253" i="1"/>
  <c r="K1252" i="1"/>
  <c r="J1252" i="1"/>
  <c r="K1251" i="1"/>
  <c r="J1251" i="1"/>
  <c r="K1250" i="1"/>
  <c r="J1250" i="1"/>
  <c r="K1249" i="1"/>
  <c r="J1249" i="1"/>
  <c r="K1248" i="1"/>
  <c r="J1248" i="1"/>
  <c r="K1247" i="1"/>
  <c r="J1247" i="1"/>
  <c r="K1246" i="1"/>
  <c r="J1246" i="1"/>
  <c r="K1245" i="1"/>
  <c r="J1245" i="1"/>
  <c r="K1244" i="1"/>
  <c r="J1244" i="1"/>
  <c r="K1243" i="1"/>
  <c r="J1243" i="1"/>
  <c r="K1242" i="1"/>
  <c r="J1242" i="1"/>
  <c r="K1241" i="1"/>
  <c r="J1241" i="1"/>
  <c r="K1240" i="1"/>
  <c r="J1240" i="1"/>
  <c r="K1239" i="1"/>
  <c r="J1239" i="1"/>
  <c r="K1238" i="1"/>
  <c r="J1238" i="1"/>
  <c r="K1237" i="1"/>
  <c r="J1237" i="1"/>
  <c r="K1236" i="1"/>
  <c r="J1236" i="1"/>
  <c r="K1235" i="1"/>
  <c r="J1235" i="1"/>
  <c r="K1234" i="1"/>
  <c r="J1234" i="1"/>
  <c r="K1233" i="1"/>
  <c r="J1233" i="1"/>
  <c r="K1232" i="1"/>
  <c r="J1232" i="1"/>
  <c r="K1231" i="1"/>
  <c r="J1231" i="1"/>
  <c r="K1230" i="1"/>
  <c r="J1230" i="1"/>
  <c r="K1229" i="1"/>
  <c r="J1229" i="1"/>
  <c r="K1227" i="1"/>
  <c r="J1227" i="1"/>
  <c r="K1226" i="1"/>
  <c r="K1225" i="1" s="1"/>
  <c r="J1226" i="1"/>
  <c r="K1224" i="1"/>
  <c r="J1224" i="1"/>
  <c r="K1223" i="1"/>
  <c r="J1223" i="1"/>
  <c r="K1222" i="1"/>
  <c r="J1222" i="1"/>
  <c r="K1221" i="1"/>
  <c r="J1221" i="1"/>
  <c r="K1220" i="1"/>
  <c r="J1220" i="1"/>
  <c r="K1219" i="1"/>
  <c r="J1219" i="1"/>
  <c r="K1218" i="1"/>
  <c r="J1218" i="1"/>
  <c r="K1217" i="1"/>
  <c r="J1217" i="1"/>
  <c r="K1216" i="1"/>
  <c r="J1216" i="1"/>
  <c r="K1215" i="1"/>
  <c r="J1215" i="1"/>
  <c r="K1214" i="1"/>
  <c r="J1214" i="1"/>
  <c r="K1213" i="1"/>
  <c r="J1213" i="1"/>
  <c r="K1212" i="1"/>
  <c r="J1212" i="1"/>
  <c r="K1211" i="1"/>
  <c r="J1211" i="1"/>
  <c r="K1210" i="1"/>
  <c r="J1210" i="1"/>
  <c r="K1209" i="1"/>
  <c r="J1209" i="1"/>
  <c r="K1208" i="1"/>
  <c r="J1208" i="1"/>
  <c r="K1207" i="1"/>
  <c r="J1207" i="1"/>
  <c r="K1206" i="1"/>
  <c r="J1206" i="1"/>
  <c r="K1205" i="1"/>
  <c r="J1205" i="1"/>
  <c r="K1204" i="1"/>
  <c r="J1204" i="1"/>
  <c r="K1203" i="1"/>
  <c r="J1203" i="1"/>
  <c r="K1202" i="1"/>
  <c r="J1202" i="1"/>
  <c r="K1201" i="1"/>
  <c r="J1201" i="1"/>
  <c r="K1200" i="1"/>
  <c r="J1200" i="1"/>
  <c r="K1199" i="1"/>
  <c r="J1199" i="1"/>
  <c r="K1198" i="1"/>
  <c r="J1198" i="1"/>
  <c r="K1197" i="1"/>
  <c r="J1197" i="1"/>
  <c r="K1196" i="1"/>
  <c r="J1196" i="1"/>
  <c r="K1195" i="1"/>
  <c r="J1195" i="1"/>
  <c r="K1194" i="1"/>
  <c r="J1194" i="1"/>
  <c r="K1193" i="1"/>
  <c r="J1193" i="1"/>
  <c r="K1192" i="1"/>
  <c r="J1192" i="1"/>
  <c r="K1191" i="1"/>
  <c r="J1191" i="1"/>
  <c r="K1190" i="1"/>
  <c r="J1190" i="1"/>
  <c r="K1189" i="1"/>
  <c r="J1189" i="1"/>
  <c r="K1188" i="1"/>
  <c r="J1188" i="1"/>
  <c r="K1187" i="1"/>
  <c r="J1187" i="1"/>
  <c r="K1186" i="1"/>
  <c r="J1186" i="1"/>
  <c r="K1185" i="1"/>
  <c r="J1185" i="1"/>
  <c r="K1184" i="1"/>
  <c r="J1184" i="1"/>
  <c r="K1183" i="1"/>
  <c r="J1183" i="1"/>
  <c r="K1182" i="1"/>
  <c r="J1182" i="1"/>
  <c r="K1181" i="1"/>
  <c r="J1181" i="1"/>
  <c r="K1180" i="1"/>
  <c r="J1180" i="1"/>
  <c r="K1179" i="1"/>
  <c r="J1179" i="1"/>
  <c r="K1178" i="1"/>
  <c r="J1178" i="1"/>
  <c r="K1177" i="1"/>
  <c r="J1177" i="1"/>
  <c r="K1176" i="1"/>
  <c r="J1176" i="1"/>
  <c r="K1175" i="1"/>
  <c r="J1175" i="1"/>
  <c r="K1174" i="1"/>
  <c r="J1174" i="1"/>
  <c r="K1173" i="1"/>
  <c r="J1173" i="1"/>
  <c r="K1172" i="1"/>
  <c r="J1172" i="1"/>
  <c r="K1171" i="1"/>
  <c r="J1171" i="1"/>
  <c r="K1170" i="1"/>
  <c r="J1170" i="1"/>
  <c r="K1169" i="1"/>
  <c r="J1169" i="1"/>
  <c r="K1168" i="1"/>
  <c r="J1168" i="1"/>
  <c r="K1167" i="1"/>
  <c r="J1167" i="1"/>
  <c r="K1166" i="1"/>
  <c r="J1166" i="1"/>
  <c r="K1165" i="1"/>
  <c r="J1165" i="1"/>
  <c r="K1164" i="1"/>
  <c r="J1164" i="1"/>
  <c r="K1163" i="1"/>
  <c r="J1163" i="1"/>
  <c r="K1162" i="1"/>
  <c r="J1162" i="1"/>
  <c r="K1161" i="1"/>
  <c r="J1161" i="1"/>
  <c r="K1160" i="1"/>
  <c r="J1160" i="1"/>
  <c r="K1159" i="1"/>
  <c r="J1159" i="1"/>
  <c r="K1158" i="1"/>
  <c r="J1158" i="1"/>
  <c r="K1157" i="1"/>
  <c r="J1157" i="1"/>
  <c r="K1156" i="1"/>
  <c r="J1156" i="1"/>
  <c r="K1155" i="1"/>
  <c r="J1155" i="1"/>
  <c r="K1154" i="1"/>
  <c r="J1154" i="1"/>
  <c r="K1153" i="1"/>
  <c r="J1153" i="1"/>
  <c r="K1152" i="1"/>
  <c r="J1152" i="1"/>
  <c r="K1151" i="1"/>
  <c r="J1151" i="1"/>
  <c r="K1150" i="1"/>
  <c r="J1150" i="1"/>
  <c r="K1149" i="1"/>
  <c r="K1142" i="1" s="1"/>
  <c r="J1149" i="1"/>
  <c r="K1148" i="1"/>
  <c r="J1148" i="1"/>
  <c r="K1147" i="1"/>
  <c r="J1147" i="1"/>
  <c r="K1146" i="1"/>
  <c r="J1146" i="1"/>
  <c r="K1145" i="1"/>
  <c r="J1145" i="1"/>
  <c r="K1144" i="1"/>
  <c r="J1144" i="1"/>
  <c r="K1143" i="1"/>
  <c r="J1143" i="1"/>
  <c r="K1141" i="1"/>
  <c r="J1141" i="1"/>
  <c r="K1140" i="1"/>
  <c r="J1140" i="1"/>
  <c r="K1139" i="1"/>
  <c r="J1139" i="1"/>
  <c r="K1138" i="1"/>
  <c r="J1138" i="1"/>
  <c r="K1137" i="1"/>
  <c r="K1136" i="1"/>
  <c r="J1136" i="1"/>
  <c r="K1135" i="1"/>
  <c r="J1135" i="1"/>
  <c r="K1134" i="1"/>
  <c r="J1134" i="1"/>
  <c r="K1133" i="1"/>
  <c r="J1133" i="1"/>
  <c r="K1132" i="1"/>
  <c r="J1132" i="1"/>
  <c r="K1131" i="1"/>
  <c r="J1131" i="1"/>
  <c r="K1130" i="1"/>
  <c r="J1130" i="1"/>
  <c r="K1129" i="1"/>
  <c r="J1129" i="1"/>
  <c r="K1128" i="1"/>
  <c r="J1128" i="1"/>
  <c r="K1127" i="1"/>
  <c r="J1127" i="1"/>
  <c r="K1126" i="1"/>
  <c r="J1126" i="1"/>
  <c r="K1125" i="1"/>
  <c r="J1125" i="1"/>
  <c r="K1124" i="1"/>
  <c r="J1124" i="1"/>
  <c r="K1123" i="1"/>
  <c r="J1123" i="1"/>
  <c r="K1122" i="1"/>
  <c r="J1122" i="1"/>
  <c r="K1121" i="1"/>
  <c r="J1121" i="1"/>
  <c r="K1120" i="1"/>
  <c r="J1120" i="1"/>
  <c r="K1119" i="1"/>
  <c r="J1119" i="1"/>
  <c r="K1118" i="1"/>
  <c r="J1118" i="1"/>
  <c r="K1117" i="1"/>
  <c r="J1117" i="1"/>
  <c r="K1116" i="1"/>
  <c r="J1116" i="1"/>
  <c r="K1115" i="1"/>
  <c r="J1115" i="1"/>
  <c r="K1114" i="1"/>
  <c r="J1114" i="1"/>
  <c r="K1113" i="1"/>
  <c r="J1113" i="1"/>
  <c r="K1112" i="1"/>
  <c r="J1112" i="1"/>
  <c r="K1111" i="1"/>
  <c r="J1111" i="1"/>
  <c r="K1110" i="1"/>
  <c r="J1110" i="1"/>
  <c r="K1109" i="1"/>
  <c r="J1109" i="1"/>
  <c r="K1108" i="1"/>
  <c r="J1108" i="1"/>
  <c r="K1107" i="1"/>
  <c r="J1107" i="1"/>
  <c r="K1106" i="1"/>
  <c r="K1105" i="1"/>
  <c r="J1105" i="1"/>
  <c r="K1104" i="1"/>
  <c r="J1104" i="1"/>
  <c r="K1103" i="1"/>
  <c r="J1103" i="1"/>
  <c r="K1102" i="1"/>
  <c r="J1102" i="1"/>
  <c r="K1101" i="1"/>
  <c r="J1101" i="1"/>
  <c r="K1100" i="1"/>
  <c r="J1100" i="1"/>
  <c r="K1099" i="1"/>
  <c r="J1099" i="1"/>
  <c r="K1098" i="1"/>
  <c r="J1098" i="1"/>
  <c r="K1097" i="1"/>
  <c r="J1097" i="1"/>
  <c r="K1096" i="1"/>
  <c r="J1096" i="1"/>
  <c r="K1095" i="1"/>
  <c r="J1095" i="1"/>
  <c r="K1094" i="1"/>
  <c r="J1094" i="1"/>
  <c r="K1093" i="1"/>
  <c r="J1093" i="1"/>
  <c r="K1092" i="1"/>
  <c r="J1092" i="1"/>
  <c r="K1091" i="1"/>
  <c r="J1091" i="1"/>
  <c r="K1090" i="1"/>
  <c r="J1090" i="1"/>
  <c r="K1089" i="1"/>
  <c r="J1089" i="1"/>
  <c r="K1088" i="1"/>
  <c r="J1088" i="1"/>
  <c r="K1087" i="1"/>
  <c r="J1087" i="1"/>
  <c r="K1086" i="1"/>
  <c r="J1086" i="1"/>
  <c r="K1085" i="1"/>
  <c r="J1085" i="1"/>
  <c r="K1084" i="1"/>
  <c r="J1084" i="1"/>
  <c r="K1083" i="1"/>
  <c r="J1083" i="1"/>
  <c r="K1082" i="1"/>
  <c r="J1082" i="1"/>
  <c r="K1081" i="1"/>
  <c r="J1081" i="1"/>
  <c r="K1080" i="1"/>
  <c r="J1080" i="1"/>
  <c r="K1079" i="1"/>
  <c r="J1079" i="1"/>
  <c r="K1078" i="1"/>
  <c r="J1078" i="1"/>
  <c r="K1077" i="1"/>
  <c r="J1077" i="1"/>
  <c r="K1076" i="1"/>
  <c r="J1076" i="1"/>
  <c r="K1075" i="1"/>
  <c r="J1075" i="1"/>
  <c r="K1074" i="1"/>
  <c r="J1074" i="1"/>
  <c r="K1073" i="1"/>
  <c r="J1073" i="1"/>
  <c r="K1072" i="1"/>
  <c r="J1072" i="1"/>
  <c r="K1071" i="1"/>
  <c r="J1071" i="1"/>
  <c r="K1070" i="1"/>
  <c r="J1070" i="1"/>
  <c r="K1069" i="1"/>
  <c r="J1069" i="1"/>
  <c r="K1068" i="1"/>
  <c r="J1068" i="1"/>
  <c r="K1067" i="1"/>
  <c r="J1067" i="1"/>
  <c r="K1066" i="1"/>
  <c r="J1066" i="1"/>
  <c r="K1065" i="1"/>
  <c r="J1065" i="1"/>
  <c r="K1064" i="1"/>
  <c r="J1064" i="1"/>
  <c r="K1063" i="1"/>
  <c r="J1063" i="1"/>
  <c r="K1062" i="1"/>
  <c r="J1062" i="1"/>
  <c r="K1061" i="1"/>
  <c r="J1061" i="1"/>
  <c r="K1060" i="1"/>
  <c r="J1060" i="1"/>
  <c r="K1059" i="1"/>
  <c r="J1059" i="1"/>
  <c r="K1058" i="1"/>
  <c r="J1058" i="1"/>
  <c r="K1057" i="1"/>
  <c r="J1057" i="1"/>
  <c r="K1056" i="1"/>
  <c r="J1056" i="1"/>
  <c r="K1055" i="1"/>
  <c r="J1055" i="1"/>
  <c r="K1054" i="1"/>
  <c r="J1054" i="1"/>
  <c r="K1053" i="1"/>
  <c r="J1053" i="1"/>
  <c r="K1052" i="1"/>
  <c r="J1052" i="1"/>
  <c r="K1051" i="1"/>
  <c r="J1051" i="1"/>
  <c r="K1050" i="1"/>
  <c r="J1050" i="1"/>
  <c r="K1049" i="1"/>
  <c r="J1049" i="1"/>
  <c r="K1048" i="1"/>
  <c r="J1048" i="1"/>
  <c r="K1047" i="1"/>
  <c r="J1047" i="1"/>
  <c r="K1046" i="1"/>
  <c r="J1046" i="1"/>
  <c r="K1045" i="1"/>
  <c r="J1045" i="1"/>
  <c r="K1044" i="1"/>
  <c r="J1044" i="1"/>
  <c r="K1043" i="1"/>
  <c r="J1043" i="1"/>
  <c r="K1042" i="1"/>
  <c r="J1042" i="1"/>
  <c r="K1041" i="1"/>
  <c r="J1041" i="1"/>
  <c r="K1040" i="1"/>
  <c r="J1040" i="1"/>
  <c r="K1039" i="1"/>
  <c r="J1039" i="1"/>
  <c r="K1038" i="1"/>
  <c r="J1038" i="1"/>
  <c r="K1037" i="1"/>
  <c r="J1037" i="1"/>
  <c r="K1036" i="1"/>
  <c r="J1036" i="1"/>
  <c r="K1035" i="1"/>
  <c r="J1035" i="1"/>
  <c r="K1034" i="1"/>
  <c r="J1034" i="1"/>
  <c r="K1033" i="1"/>
  <c r="J1033" i="1"/>
  <c r="K1032" i="1"/>
  <c r="J1032" i="1"/>
  <c r="K1031" i="1"/>
  <c r="J1031" i="1"/>
  <c r="K1030" i="1"/>
  <c r="J1030" i="1"/>
  <c r="K1029" i="1"/>
  <c r="J1029" i="1"/>
  <c r="K1028" i="1"/>
  <c r="J1028" i="1"/>
  <c r="K1027" i="1"/>
  <c r="J1027" i="1"/>
  <c r="K1026" i="1"/>
  <c r="J1026" i="1"/>
  <c r="K1025" i="1"/>
  <c r="J1025" i="1"/>
  <c r="K1024" i="1"/>
  <c r="J1024" i="1"/>
  <c r="K1023" i="1"/>
  <c r="J1023" i="1"/>
  <c r="K1022" i="1"/>
  <c r="J1022" i="1"/>
  <c r="K1021" i="1"/>
  <c r="J1021" i="1"/>
  <c r="K1020" i="1"/>
  <c r="J1020" i="1"/>
  <c r="K1019" i="1"/>
  <c r="J1019" i="1"/>
  <c r="K1018" i="1"/>
  <c r="J1018" i="1"/>
  <c r="K1017" i="1"/>
  <c r="J1017" i="1"/>
  <c r="K1016" i="1"/>
  <c r="J1016" i="1"/>
  <c r="K1015" i="1"/>
  <c r="J1015" i="1"/>
  <c r="K1014" i="1"/>
  <c r="J1014" i="1"/>
  <c r="K1013" i="1"/>
  <c r="J1013" i="1"/>
  <c r="K1012" i="1"/>
  <c r="J1012" i="1"/>
  <c r="K1011" i="1"/>
  <c r="J1011" i="1"/>
  <c r="K1010" i="1"/>
  <c r="J1010" i="1"/>
  <c r="K1009" i="1"/>
  <c r="J1009" i="1"/>
  <c r="K1008" i="1"/>
  <c r="J1008" i="1"/>
  <c r="K1007" i="1"/>
  <c r="J1007" i="1"/>
  <c r="K1006" i="1"/>
  <c r="J1006" i="1"/>
  <c r="K1005" i="1"/>
  <c r="J1005" i="1"/>
  <c r="K1004" i="1"/>
  <c r="J1004" i="1"/>
  <c r="K1003" i="1"/>
  <c r="J1003" i="1"/>
  <c r="K1002" i="1"/>
  <c r="J1002" i="1"/>
  <c r="K1001" i="1"/>
  <c r="J1001" i="1"/>
  <c r="K1000" i="1"/>
  <c r="J1000" i="1"/>
  <c r="K999" i="1"/>
  <c r="J999" i="1"/>
  <c r="K998" i="1"/>
  <c r="J998" i="1"/>
  <c r="K997" i="1"/>
  <c r="J997" i="1"/>
  <c r="K996" i="1"/>
  <c r="J996" i="1"/>
  <c r="K995" i="1"/>
  <c r="K986" i="1" s="1"/>
  <c r="J995" i="1"/>
  <c r="K994" i="1"/>
  <c r="J994" i="1"/>
  <c r="K993" i="1"/>
  <c r="J993" i="1"/>
  <c r="K992" i="1"/>
  <c r="J992" i="1"/>
  <c r="K991" i="1"/>
  <c r="J991" i="1"/>
  <c r="K990" i="1"/>
  <c r="J990" i="1"/>
  <c r="K989" i="1"/>
  <c r="J989" i="1"/>
  <c r="K988" i="1"/>
  <c r="J988" i="1"/>
  <c r="K987" i="1"/>
  <c r="J987" i="1"/>
  <c r="K985" i="1"/>
  <c r="J985" i="1"/>
  <c r="K984" i="1"/>
  <c r="J984" i="1"/>
  <c r="K983" i="1"/>
  <c r="J983" i="1"/>
  <c r="K982" i="1"/>
  <c r="J982" i="1"/>
  <c r="K981" i="1"/>
  <c r="J981" i="1"/>
  <c r="K980" i="1"/>
  <c r="J980" i="1"/>
  <c r="K979" i="1"/>
  <c r="J979" i="1"/>
  <c r="K978" i="1"/>
  <c r="J978" i="1"/>
  <c r="K977" i="1"/>
  <c r="J977" i="1"/>
  <c r="K976" i="1"/>
  <c r="J976" i="1"/>
  <c r="K975" i="1"/>
  <c r="J975" i="1"/>
  <c r="K974" i="1"/>
  <c r="J974" i="1"/>
  <c r="K973" i="1"/>
  <c r="J973" i="1"/>
  <c r="K972" i="1"/>
  <c r="J972" i="1"/>
  <c r="K971" i="1"/>
  <c r="J971" i="1"/>
  <c r="K970" i="1"/>
  <c r="J970" i="1"/>
  <c r="K968" i="1"/>
  <c r="J968" i="1"/>
  <c r="K967" i="1"/>
  <c r="J967" i="1"/>
  <c r="K966" i="1"/>
  <c r="J966" i="1"/>
  <c r="K965" i="1"/>
  <c r="J965" i="1"/>
  <c r="K964" i="1"/>
  <c r="J964" i="1"/>
  <c r="K963" i="1"/>
  <c r="J963" i="1"/>
  <c r="K962" i="1"/>
  <c r="J962" i="1"/>
  <c r="K961" i="1"/>
  <c r="J961" i="1"/>
  <c r="K960" i="1"/>
  <c r="J960" i="1"/>
  <c r="K959" i="1"/>
  <c r="J959" i="1"/>
  <c r="K958" i="1"/>
  <c r="J958" i="1"/>
  <c r="K957" i="1"/>
  <c r="J957" i="1"/>
  <c r="K956" i="1"/>
  <c r="J956" i="1"/>
  <c r="K955" i="1"/>
  <c r="J955" i="1"/>
  <c r="K954" i="1"/>
  <c r="J954" i="1"/>
  <c r="K953" i="1"/>
  <c r="J953" i="1"/>
  <c r="K952" i="1"/>
  <c r="J952" i="1"/>
  <c r="K951" i="1"/>
  <c r="J951" i="1"/>
  <c r="K950" i="1"/>
  <c r="J950" i="1"/>
  <c r="K949" i="1"/>
  <c r="J949" i="1"/>
  <c r="K948" i="1"/>
  <c r="J948" i="1"/>
  <c r="K947" i="1"/>
  <c r="J947" i="1"/>
  <c r="K946" i="1"/>
  <c r="J946" i="1"/>
  <c r="K945" i="1"/>
  <c r="J945" i="1"/>
  <c r="K944" i="1"/>
  <c r="J944" i="1"/>
  <c r="K943" i="1"/>
  <c r="J943" i="1"/>
  <c r="K942" i="1"/>
  <c r="J942" i="1"/>
  <c r="K941" i="1"/>
  <c r="J941" i="1"/>
  <c r="K940" i="1"/>
  <c r="J940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30" i="1"/>
  <c r="J930" i="1"/>
  <c r="K929" i="1"/>
  <c r="J929" i="1"/>
  <c r="K928" i="1"/>
  <c r="J928" i="1"/>
  <c r="K927" i="1"/>
  <c r="J927" i="1"/>
  <c r="K926" i="1"/>
  <c r="J926" i="1"/>
  <c r="K925" i="1"/>
  <c r="J925" i="1"/>
  <c r="K924" i="1"/>
  <c r="K923" i="1" s="1"/>
  <c r="J924" i="1"/>
  <c r="K922" i="1"/>
  <c r="J922" i="1"/>
  <c r="K921" i="1"/>
  <c r="J921" i="1"/>
  <c r="K920" i="1"/>
  <c r="J920" i="1"/>
  <c r="K919" i="1"/>
  <c r="J919" i="1"/>
  <c r="K918" i="1"/>
  <c r="J918" i="1"/>
  <c r="K917" i="1"/>
  <c r="J917" i="1"/>
  <c r="K916" i="1"/>
  <c r="J916" i="1"/>
  <c r="K915" i="1"/>
  <c r="J915" i="1"/>
  <c r="K914" i="1"/>
  <c r="J914" i="1"/>
  <c r="K913" i="1"/>
  <c r="J913" i="1"/>
  <c r="K912" i="1"/>
  <c r="J912" i="1"/>
  <c r="K911" i="1"/>
  <c r="J911" i="1"/>
  <c r="K910" i="1"/>
  <c r="J910" i="1"/>
  <c r="K909" i="1"/>
  <c r="J909" i="1"/>
  <c r="K908" i="1"/>
  <c r="J908" i="1"/>
  <c r="K907" i="1"/>
  <c r="J907" i="1"/>
  <c r="K906" i="1"/>
  <c r="J906" i="1"/>
  <c r="K905" i="1"/>
  <c r="J905" i="1"/>
  <c r="K904" i="1"/>
  <c r="J904" i="1"/>
  <c r="K903" i="1"/>
  <c r="J903" i="1"/>
  <c r="K902" i="1"/>
  <c r="J902" i="1"/>
  <c r="K901" i="1"/>
  <c r="J901" i="1"/>
  <c r="K900" i="1"/>
  <c r="J900" i="1"/>
  <c r="K899" i="1"/>
  <c r="J899" i="1"/>
  <c r="K898" i="1"/>
  <c r="J898" i="1"/>
  <c r="K897" i="1"/>
  <c r="J897" i="1"/>
  <c r="K896" i="1"/>
  <c r="J896" i="1"/>
  <c r="K894" i="1"/>
  <c r="J894" i="1"/>
  <c r="K893" i="1"/>
  <c r="J893" i="1"/>
  <c r="K892" i="1"/>
  <c r="J892" i="1"/>
  <c r="K891" i="1"/>
  <c r="J891" i="1"/>
  <c r="K890" i="1"/>
  <c r="J890" i="1"/>
  <c r="K889" i="1"/>
  <c r="J889" i="1"/>
  <c r="K888" i="1"/>
  <c r="J888" i="1"/>
  <c r="K887" i="1"/>
  <c r="J887" i="1"/>
  <c r="K886" i="1"/>
  <c r="J886" i="1"/>
  <c r="K885" i="1"/>
  <c r="J885" i="1"/>
  <c r="K884" i="1"/>
  <c r="J884" i="1"/>
  <c r="K883" i="1"/>
  <c r="J883" i="1"/>
  <c r="K881" i="1"/>
  <c r="J881" i="1"/>
  <c r="K880" i="1"/>
  <c r="J880" i="1"/>
  <c r="K879" i="1"/>
  <c r="J879" i="1"/>
  <c r="K878" i="1"/>
  <c r="J878" i="1"/>
  <c r="K877" i="1"/>
  <c r="J877" i="1"/>
  <c r="K876" i="1"/>
  <c r="J876" i="1"/>
  <c r="K875" i="1"/>
  <c r="J875" i="1"/>
  <c r="K874" i="1"/>
  <c r="J874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7" i="1"/>
  <c r="J867" i="1"/>
  <c r="K866" i="1"/>
  <c r="J866" i="1"/>
  <c r="K865" i="1"/>
  <c r="J865" i="1"/>
  <c r="K864" i="1"/>
  <c r="J864" i="1"/>
  <c r="K863" i="1"/>
  <c r="J863" i="1"/>
  <c r="K862" i="1"/>
  <c r="K861" i="1" s="1"/>
  <c r="J862" i="1"/>
  <c r="K860" i="1"/>
  <c r="J860" i="1"/>
  <c r="K859" i="1"/>
  <c r="J859" i="1"/>
  <c r="K858" i="1"/>
  <c r="J858" i="1"/>
  <c r="K857" i="1"/>
  <c r="J857" i="1"/>
  <c r="K856" i="1"/>
  <c r="J856" i="1"/>
  <c r="K855" i="1"/>
  <c r="J855" i="1"/>
  <c r="K854" i="1"/>
  <c r="J854" i="1"/>
  <c r="K853" i="1"/>
  <c r="J853" i="1"/>
  <c r="K852" i="1"/>
  <c r="J852" i="1"/>
  <c r="K851" i="1"/>
  <c r="J851" i="1"/>
  <c r="K850" i="1"/>
  <c r="J850" i="1"/>
  <c r="K849" i="1"/>
  <c r="J849" i="1"/>
  <c r="K848" i="1"/>
  <c r="J848" i="1"/>
  <c r="K847" i="1"/>
  <c r="J847" i="1"/>
  <c r="K846" i="1"/>
  <c r="J846" i="1"/>
  <c r="K845" i="1"/>
  <c r="J845" i="1"/>
  <c r="K844" i="1"/>
  <c r="J844" i="1"/>
  <c r="K843" i="1"/>
  <c r="J843" i="1"/>
  <c r="K842" i="1"/>
  <c r="J842" i="1"/>
  <c r="K841" i="1"/>
  <c r="J841" i="1"/>
  <c r="K840" i="1"/>
  <c r="J840" i="1"/>
  <c r="K839" i="1"/>
  <c r="J839" i="1"/>
  <c r="K838" i="1"/>
  <c r="J838" i="1"/>
  <c r="K837" i="1"/>
  <c r="J837" i="1"/>
  <c r="K836" i="1"/>
  <c r="J836" i="1"/>
  <c r="K835" i="1"/>
  <c r="J835" i="1"/>
  <c r="K834" i="1"/>
  <c r="J834" i="1"/>
  <c r="K833" i="1"/>
  <c r="J833" i="1"/>
  <c r="K832" i="1"/>
  <c r="J832" i="1"/>
  <c r="K830" i="1"/>
  <c r="J830" i="1"/>
  <c r="K829" i="1"/>
  <c r="J829" i="1"/>
  <c r="K828" i="1"/>
  <c r="J828" i="1"/>
  <c r="K827" i="1"/>
  <c r="J827" i="1"/>
  <c r="K826" i="1"/>
  <c r="J826" i="1"/>
  <c r="K825" i="1"/>
  <c r="J825" i="1"/>
  <c r="K824" i="1"/>
  <c r="J824" i="1"/>
  <c r="K823" i="1"/>
  <c r="J823" i="1"/>
  <c r="K822" i="1"/>
  <c r="J822" i="1"/>
  <c r="K821" i="1"/>
  <c r="J821" i="1"/>
  <c r="K820" i="1"/>
  <c r="J820" i="1"/>
  <c r="K819" i="1"/>
  <c r="J819" i="1"/>
  <c r="K818" i="1"/>
  <c r="J818" i="1"/>
  <c r="K817" i="1"/>
  <c r="J817" i="1"/>
  <c r="K816" i="1"/>
  <c r="J816" i="1"/>
  <c r="K815" i="1"/>
  <c r="J815" i="1"/>
  <c r="K814" i="1"/>
  <c r="J814" i="1"/>
  <c r="K813" i="1"/>
  <c r="J813" i="1"/>
  <c r="K812" i="1"/>
  <c r="J812" i="1"/>
  <c r="K811" i="1"/>
  <c r="J811" i="1"/>
  <c r="K810" i="1"/>
  <c r="J810" i="1"/>
  <c r="K809" i="1"/>
  <c r="J809" i="1"/>
  <c r="K808" i="1"/>
  <c r="J808" i="1"/>
  <c r="K807" i="1"/>
  <c r="J807" i="1"/>
  <c r="K806" i="1"/>
  <c r="J806" i="1"/>
  <c r="K805" i="1"/>
  <c r="J805" i="1"/>
  <c r="K804" i="1"/>
  <c r="J804" i="1"/>
  <c r="K803" i="1"/>
  <c r="J803" i="1"/>
  <c r="K802" i="1"/>
  <c r="J802" i="1"/>
  <c r="K801" i="1"/>
  <c r="J801" i="1"/>
  <c r="K800" i="1"/>
  <c r="J800" i="1"/>
  <c r="K799" i="1"/>
  <c r="J799" i="1"/>
  <c r="K798" i="1"/>
  <c r="J798" i="1"/>
  <c r="K797" i="1"/>
  <c r="J797" i="1"/>
  <c r="K796" i="1"/>
  <c r="J796" i="1"/>
  <c r="K795" i="1"/>
  <c r="K794" i="1" s="1"/>
  <c r="J795" i="1"/>
  <c r="K793" i="1"/>
  <c r="J793" i="1"/>
  <c r="K792" i="1"/>
  <c r="J792" i="1"/>
  <c r="K791" i="1"/>
  <c r="J791" i="1"/>
  <c r="K790" i="1"/>
  <c r="J790" i="1"/>
  <c r="K789" i="1"/>
  <c r="J789" i="1"/>
  <c r="K788" i="1"/>
  <c r="J788" i="1"/>
  <c r="K787" i="1"/>
  <c r="J787" i="1"/>
  <c r="K786" i="1"/>
  <c r="J786" i="1"/>
  <c r="K785" i="1"/>
  <c r="J785" i="1"/>
  <c r="K784" i="1"/>
  <c r="J784" i="1"/>
  <c r="K783" i="1"/>
  <c r="J783" i="1"/>
  <c r="K782" i="1"/>
  <c r="J782" i="1"/>
  <c r="K781" i="1"/>
  <c r="J781" i="1"/>
  <c r="K780" i="1"/>
  <c r="J780" i="1"/>
  <c r="K779" i="1"/>
  <c r="J779" i="1"/>
  <c r="K778" i="1"/>
  <c r="J778" i="1"/>
  <c r="K777" i="1"/>
  <c r="J777" i="1"/>
  <c r="K776" i="1"/>
  <c r="J776" i="1"/>
  <c r="K775" i="1"/>
  <c r="J775" i="1"/>
  <c r="K774" i="1"/>
  <c r="J774" i="1"/>
  <c r="K773" i="1"/>
  <c r="J773" i="1"/>
  <c r="K771" i="1"/>
  <c r="J771" i="1"/>
  <c r="K770" i="1"/>
  <c r="J770" i="1"/>
  <c r="K769" i="1"/>
  <c r="J769" i="1"/>
  <c r="K768" i="1"/>
  <c r="J768" i="1"/>
  <c r="K767" i="1"/>
  <c r="J767" i="1"/>
  <c r="K766" i="1"/>
  <c r="J766" i="1"/>
  <c r="K765" i="1"/>
  <c r="J765" i="1"/>
  <c r="K764" i="1"/>
  <c r="J764" i="1"/>
  <c r="K763" i="1"/>
  <c r="J763" i="1"/>
  <c r="K762" i="1"/>
  <c r="J762" i="1"/>
  <c r="K761" i="1"/>
  <c r="J761" i="1"/>
  <c r="K760" i="1"/>
  <c r="J760" i="1"/>
  <c r="K759" i="1"/>
  <c r="J759" i="1"/>
  <c r="K758" i="1"/>
  <c r="J758" i="1"/>
  <c r="K757" i="1"/>
  <c r="J757" i="1"/>
  <c r="K756" i="1"/>
  <c r="J756" i="1"/>
  <c r="K755" i="1"/>
  <c r="J755" i="1"/>
  <c r="K754" i="1"/>
  <c r="J754" i="1"/>
  <c r="K753" i="1"/>
  <c r="J753" i="1"/>
  <c r="K752" i="1"/>
  <c r="J752" i="1"/>
  <c r="K751" i="1"/>
  <c r="J751" i="1"/>
  <c r="K750" i="1"/>
  <c r="J750" i="1"/>
  <c r="K749" i="1"/>
  <c r="J749" i="1"/>
  <c r="K748" i="1"/>
  <c r="J748" i="1"/>
  <c r="K747" i="1"/>
  <c r="J747" i="1"/>
  <c r="K746" i="1"/>
  <c r="J746" i="1"/>
  <c r="K745" i="1"/>
  <c r="J745" i="1"/>
  <c r="K744" i="1"/>
  <c r="J744" i="1"/>
  <c r="K743" i="1"/>
  <c r="J743" i="1"/>
  <c r="K742" i="1"/>
  <c r="J742" i="1"/>
  <c r="K741" i="1"/>
  <c r="J741" i="1"/>
  <c r="K740" i="1"/>
  <c r="J740" i="1"/>
  <c r="K739" i="1"/>
  <c r="J739" i="1"/>
  <c r="K738" i="1"/>
  <c r="J738" i="1"/>
  <c r="K737" i="1"/>
  <c r="J737" i="1"/>
  <c r="K736" i="1"/>
  <c r="J736" i="1"/>
  <c r="K735" i="1"/>
  <c r="J735" i="1"/>
  <c r="K734" i="1"/>
  <c r="J734" i="1"/>
  <c r="K733" i="1"/>
  <c r="J733" i="1"/>
  <c r="K732" i="1"/>
  <c r="J732" i="1"/>
  <c r="K731" i="1"/>
  <c r="J731" i="1"/>
  <c r="K730" i="1"/>
  <c r="J730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3" i="1"/>
  <c r="J723" i="1"/>
  <c r="K722" i="1"/>
  <c r="J722" i="1"/>
  <c r="K721" i="1"/>
  <c r="J721" i="1"/>
  <c r="K720" i="1"/>
  <c r="J720" i="1"/>
  <c r="K719" i="1"/>
  <c r="J719" i="1"/>
  <c r="K718" i="1"/>
  <c r="J718" i="1"/>
  <c r="K717" i="1"/>
  <c r="J717" i="1"/>
  <c r="K716" i="1"/>
  <c r="J716" i="1"/>
  <c r="K715" i="1"/>
  <c r="J715" i="1"/>
  <c r="K714" i="1"/>
  <c r="J714" i="1"/>
  <c r="K713" i="1"/>
  <c r="J713" i="1"/>
  <c r="K712" i="1"/>
  <c r="J712" i="1"/>
  <c r="K711" i="1"/>
  <c r="J711" i="1"/>
  <c r="K710" i="1"/>
  <c r="J710" i="1"/>
  <c r="K709" i="1"/>
  <c r="J709" i="1"/>
  <c r="K708" i="1"/>
  <c r="K707" i="1"/>
  <c r="J707" i="1"/>
  <c r="K706" i="1"/>
  <c r="J706" i="1"/>
  <c r="K705" i="1"/>
  <c r="J705" i="1"/>
  <c r="K704" i="1"/>
  <c r="J704" i="1"/>
  <c r="K703" i="1"/>
  <c r="J703" i="1"/>
  <c r="K702" i="1"/>
  <c r="J702" i="1"/>
  <c r="K701" i="1"/>
  <c r="J701" i="1"/>
  <c r="K700" i="1"/>
  <c r="J700" i="1"/>
  <c r="K699" i="1"/>
  <c r="J699" i="1"/>
  <c r="K698" i="1"/>
  <c r="J698" i="1"/>
  <c r="K697" i="1"/>
  <c r="J697" i="1"/>
  <c r="K696" i="1"/>
  <c r="J696" i="1"/>
  <c r="K695" i="1"/>
  <c r="J695" i="1"/>
  <c r="K694" i="1"/>
  <c r="J694" i="1"/>
  <c r="K693" i="1"/>
  <c r="J693" i="1"/>
  <c r="K692" i="1"/>
  <c r="J692" i="1"/>
  <c r="K691" i="1"/>
  <c r="J691" i="1"/>
  <c r="K690" i="1"/>
  <c r="J690" i="1"/>
  <c r="K689" i="1"/>
  <c r="J689" i="1"/>
  <c r="K688" i="1"/>
  <c r="J688" i="1"/>
  <c r="K687" i="1"/>
  <c r="J687" i="1"/>
  <c r="K686" i="1"/>
  <c r="J686" i="1"/>
  <c r="K685" i="1"/>
  <c r="J685" i="1"/>
  <c r="K684" i="1"/>
  <c r="J684" i="1"/>
  <c r="K683" i="1"/>
  <c r="J683" i="1"/>
  <c r="K682" i="1"/>
  <c r="J682" i="1"/>
  <c r="K681" i="1"/>
  <c r="J681" i="1"/>
  <c r="K680" i="1"/>
  <c r="J680" i="1"/>
  <c r="K679" i="1"/>
  <c r="J679" i="1"/>
  <c r="K678" i="1"/>
  <c r="J678" i="1"/>
  <c r="K677" i="1"/>
  <c r="J677" i="1"/>
  <c r="K676" i="1"/>
  <c r="J676" i="1"/>
  <c r="K675" i="1"/>
  <c r="J675" i="1"/>
  <c r="K674" i="1"/>
  <c r="J674" i="1"/>
  <c r="K673" i="1"/>
  <c r="J673" i="1"/>
  <c r="K672" i="1"/>
  <c r="J672" i="1"/>
  <c r="K671" i="1"/>
  <c r="J671" i="1"/>
  <c r="K670" i="1"/>
  <c r="J670" i="1"/>
  <c r="K669" i="1"/>
  <c r="J669" i="1"/>
  <c r="K668" i="1"/>
  <c r="J668" i="1"/>
  <c r="K667" i="1"/>
  <c r="J667" i="1"/>
  <c r="K666" i="1"/>
  <c r="J666" i="1"/>
  <c r="K665" i="1"/>
  <c r="J665" i="1"/>
  <c r="K664" i="1"/>
  <c r="J664" i="1"/>
  <c r="K663" i="1"/>
  <c r="J663" i="1"/>
  <c r="K662" i="1"/>
  <c r="J662" i="1"/>
  <c r="K661" i="1"/>
  <c r="J661" i="1"/>
  <c r="K660" i="1"/>
  <c r="J660" i="1"/>
  <c r="K659" i="1"/>
  <c r="J659" i="1"/>
  <c r="K658" i="1"/>
  <c r="J658" i="1"/>
  <c r="K657" i="1"/>
  <c r="J657" i="1"/>
  <c r="K656" i="1"/>
  <c r="J656" i="1"/>
  <c r="K655" i="1"/>
  <c r="J655" i="1"/>
  <c r="K653" i="1"/>
  <c r="J653" i="1"/>
  <c r="K652" i="1"/>
  <c r="J652" i="1"/>
  <c r="K651" i="1"/>
  <c r="J651" i="1"/>
  <c r="K650" i="1"/>
  <c r="J650" i="1"/>
  <c r="K649" i="1"/>
  <c r="J649" i="1"/>
  <c r="K648" i="1"/>
  <c r="J648" i="1"/>
  <c r="K647" i="1"/>
  <c r="J647" i="1"/>
  <c r="K646" i="1"/>
  <c r="J646" i="1"/>
  <c r="K645" i="1"/>
  <c r="J645" i="1"/>
  <c r="K644" i="1"/>
  <c r="J644" i="1"/>
  <c r="K643" i="1"/>
  <c r="J643" i="1"/>
  <c r="K642" i="1"/>
  <c r="J642" i="1"/>
  <c r="K641" i="1"/>
  <c r="J641" i="1"/>
  <c r="K640" i="1"/>
  <c r="J640" i="1"/>
  <c r="K639" i="1"/>
  <c r="J639" i="1"/>
  <c r="K638" i="1"/>
  <c r="J638" i="1"/>
  <c r="K637" i="1"/>
  <c r="J637" i="1"/>
  <c r="K636" i="1"/>
  <c r="J636" i="1"/>
  <c r="K635" i="1"/>
  <c r="J635" i="1"/>
  <c r="K634" i="1"/>
  <c r="J634" i="1"/>
  <c r="K633" i="1"/>
  <c r="J633" i="1"/>
  <c r="K632" i="1"/>
  <c r="J632" i="1"/>
  <c r="K631" i="1"/>
  <c r="J631" i="1"/>
  <c r="K630" i="1"/>
  <c r="J630" i="1"/>
  <c r="K629" i="1"/>
  <c r="J629" i="1"/>
  <c r="K628" i="1"/>
  <c r="J628" i="1"/>
  <c r="K627" i="1"/>
  <c r="J627" i="1"/>
  <c r="K626" i="1"/>
  <c r="J626" i="1"/>
  <c r="K625" i="1"/>
  <c r="J625" i="1"/>
  <c r="K624" i="1"/>
  <c r="J624" i="1"/>
  <c r="K623" i="1"/>
  <c r="J623" i="1"/>
  <c r="K622" i="1"/>
  <c r="J622" i="1"/>
  <c r="K621" i="1"/>
  <c r="J621" i="1"/>
  <c r="K620" i="1"/>
  <c r="J620" i="1"/>
  <c r="K619" i="1"/>
  <c r="J619" i="1"/>
  <c r="K618" i="1"/>
  <c r="J618" i="1"/>
  <c r="K617" i="1"/>
  <c r="J617" i="1"/>
  <c r="K616" i="1"/>
  <c r="J616" i="1"/>
  <c r="K615" i="1"/>
  <c r="J615" i="1"/>
  <c r="K614" i="1"/>
  <c r="J614" i="1"/>
  <c r="K613" i="1"/>
  <c r="J613" i="1"/>
  <c r="K612" i="1"/>
  <c r="J612" i="1"/>
  <c r="K611" i="1"/>
  <c r="J611" i="1"/>
  <c r="K610" i="1"/>
  <c r="J610" i="1"/>
  <c r="K609" i="1"/>
  <c r="J609" i="1"/>
  <c r="K608" i="1"/>
  <c r="J608" i="1"/>
  <c r="K607" i="1"/>
  <c r="J607" i="1"/>
  <c r="K606" i="1"/>
  <c r="J606" i="1"/>
  <c r="K605" i="1"/>
  <c r="J605" i="1"/>
  <c r="K604" i="1"/>
  <c r="J604" i="1"/>
  <c r="K603" i="1"/>
  <c r="J603" i="1"/>
  <c r="K602" i="1"/>
  <c r="J602" i="1"/>
  <c r="K601" i="1"/>
  <c r="J601" i="1"/>
  <c r="K600" i="1"/>
  <c r="J600" i="1"/>
  <c r="K599" i="1"/>
  <c r="J599" i="1"/>
  <c r="K598" i="1"/>
  <c r="J598" i="1"/>
  <c r="K597" i="1"/>
  <c r="J597" i="1"/>
  <c r="K596" i="1"/>
  <c r="J596" i="1"/>
  <c r="K595" i="1"/>
  <c r="J595" i="1"/>
  <c r="K594" i="1"/>
  <c r="J594" i="1"/>
  <c r="K593" i="1"/>
  <c r="J593" i="1"/>
  <c r="K592" i="1"/>
  <c r="J592" i="1"/>
  <c r="K591" i="1"/>
  <c r="J591" i="1"/>
  <c r="K589" i="1"/>
  <c r="J589" i="1"/>
  <c r="K588" i="1"/>
  <c r="J588" i="1"/>
  <c r="K587" i="1"/>
  <c r="J587" i="1"/>
  <c r="K586" i="1"/>
  <c r="J586" i="1"/>
  <c r="K585" i="1"/>
  <c r="J585" i="1"/>
  <c r="K584" i="1"/>
  <c r="J584" i="1"/>
  <c r="K583" i="1"/>
  <c r="J583" i="1"/>
  <c r="K582" i="1"/>
  <c r="J582" i="1"/>
  <c r="K581" i="1"/>
  <c r="K576" i="1" s="1"/>
  <c r="J581" i="1"/>
  <c r="K580" i="1"/>
  <c r="J580" i="1"/>
  <c r="K579" i="1"/>
  <c r="J579" i="1"/>
  <c r="K578" i="1"/>
  <c r="J578" i="1"/>
  <c r="K577" i="1"/>
  <c r="J577" i="1"/>
  <c r="K575" i="1"/>
  <c r="J575" i="1"/>
  <c r="K574" i="1"/>
  <c r="J574" i="1"/>
  <c r="K573" i="1"/>
  <c r="J573" i="1"/>
  <c r="K572" i="1"/>
  <c r="J572" i="1"/>
  <c r="K571" i="1"/>
  <c r="J571" i="1"/>
  <c r="K570" i="1"/>
  <c r="J570" i="1"/>
  <c r="K569" i="1"/>
  <c r="J569" i="1"/>
  <c r="K568" i="1"/>
  <c r="J568" i="1"/>
  <c r="K567" i="1"/>
  <c r="J567" i="1"/>
  <c r="K566" i="1"/>
  <c r="J566" i="1"/>
  <c r="K565" i="1"/>
  <c r="J565" i="1"/>
  <c r="K564" i="1"/>
  <c r="J564" i="1"/>
  <c r="K563" i="1"/>
  <c r="J563" i="1"/>
  <c r="K562" i="1"/>
  <c r="J562" i="1"/>
  <c r="K561" i="1"/>
  <c r="J561" i="1"/>
  <c r="K560" i="1"/>
  <c r="J560" i="1"/>
  <c r="K559" i="1"/>
  <c r="J559" i="1"/>
  <c r="K558" i="1"/>
  <c r="J558" i="1"/>
  <c r="K557" i="1"/>
  <c r="J557" i="1"/>
  <c r="K556" i="1"/>
  <c r="J556" i="1"/>
  <c r="K555" i="1"/>
  <c r="J555" i="1"/>
  <c r="K554" i="1"/>
  <c r="J554" i="1"/>
  <c r="K553" i="1"/>
  <c r="J553" i="1"/>
  <c r="K552" i="1"/>
  <c r="J552" i="1"/>
  <c r="K551" i="1"/>
  <c r="J551" i="1"/>
  <c r="K550" i="1"/>
  <c r="J550" i="1"/>
  <c r="K549" i="1"/>
  <c r="J549" i="1"/>
  <c r="K548" i="1"/>
  <c r="J548" i="1"/>
  <c r="K547" i="1"/>
  <c r="J547" i="1"/>
  <c r="K546" i="1"/>
  <c r="J546" i="1"/>
  <c r="K545" i="1"/>
  <c r="J545" i="1"/>
  <c r="K544" i="1"/>
  <c r="J544" i="1"/>
  <c r="K543" i="1"/>
  <c r="J543" i="1"/>
  <c r="K542" i="1"/>
  <c r="J542" i="1"/>
  <c r="K541" i="1"/>
  <c r="J541" i="1"/>
  <c r="K540" i="1"/>
  <c r="J540" i="1"/>
  <c r="K539" i="1"/>
  <c r="J539" i="1"/>
  <c r="K538" i="1"/>
  <c r="J538" i="1"/>
  <c r="K537" i="1"/>
  <c r="J537" i="1"/>
  <c r="K536" i="1"/>
  <c r="J536" i="1"/>
  <c r="K535" i="1"/>
  <c r="J535" i="1"/>
  <c r="K534" i="1"/>
  <c r="J534" i="1"/>
  <c r="K533" i="1"/>
  <c r="J533" i="1"/>
  <c r="K532" i="1"/>
  <c r="J532" i="1"/>
  <c r="K531" i="1"/>
  <c r="J531" i="1"/>
  <c r="K530" i="1"/>
  <c r="J530" i="1"/>
  <c r="K529" i="1"/>
  <c r="J529" i="1"/>
  <c r="K528" i="1"/>
  <c r="J528" i="1"/>
  <c r="K527" i="1"/>
  <c r="J527" i="1"/>
  <c r="K526" i="1"/>
  <c r="J526" i="1"/>
  <c r="K525" i="1"/>
  <c r="J525" i="1"/>
  <c r="K524" i="1"/>
  <c r="J524" i="1"/>
  <c r="K523" i="1"/>
  <c r="J523" i="1"/>
  <c r="K522" i="1"/>
  <c r="J522" i="1"/>
  <c r="K521" i="1"/>
  <c r="J521" i="1"/>
  <c r="K520" i="1"/>
  <c r="J520" i="1"/>
  <c r="K519" i="1"/>
  <c r="J519" i="1"/>
  <c r="K518" i="1"/>
  <c r="J518" i="1"/>
  <c r="K517" i="1"/>
  <c r="J517" i="1"/>
  <c r="K516" i="1"/>
  <c r="J516" i="1"/>
  <c r="K515" i="1"/>
  <c r="J515" i="1"/>
  <c r="K514" i="1"/>
  <c r="J514" i="1"/>
  <c r="K513" i="1"/>
  <c r="J513" i="1"/>
  <c r="K512" i="1"/>
  <c r="J512" i="1"/>
  <c r="K511" i="1"/>
  <c r="J511" i="1"/>
  <c r="K510" i="1"/>
  <c r="J510" i="1"/>
  <c r="K509" i="1"/>
  <c r="J509" i="1"/>
  <c r="K508" i="1"/>
  <c r="J508" i="1"/>
  <c r="K507" i="1"/>
  <c r="J507" i="1"/>
  <c r="K506" i="1"/>
  <c r="J506" i="1"/>
  <c r="K505" i="1"/>
  <c r="J505" i="1"/>
  <c r="K504" i="1"/>
  <c r="J504" i="1"/>
  <c r="K503" i="1"/>
  <c r="J503" i="1"/>
  <c r="K502" i="1"/>
  <c r="J502" i="1"/>
  <c r="K501" i="1"/>
  <c r="J501" i="1"/>
  <c r="K500" i="1"/>
  <c r="J500" i="1"/>
  <c r="K499" i="1"/>
  <c r="J499" i="1"/>
  <c r="K498" i="1"/>
  <c r="J498" i="1"/>
  <c r="K497" i="1"/>
  <c r="J497" i="1"/>
  <c r="K496" i="1"/>
  <c r="J496" i="1"/>
  <c r="K495" i="1"/>
  <c r="J495" i="1"/>
  <c r="K494" i="1"/>
  <c r="J494" i="1"/>
  <c r="K493" i="1"/>
  <c r="J493" i="1"/>
  <c r="K492" i="1"/>
  <c r="J492" i="1"/>
  <c r="K491" i="1"/>
  <c r="J491" i="1"/>
  <c r="K490" i="1"/>
  <c r="J490" i="1"/>
  <c r="K489" i="1"/>
  <c r="J489" i="1"/>
  <c r="K488" i="1"/>
  <c r="J488" i="1"/>
  <c r="K487" i="1"/>
  <c r="J487" i="1"/>
  <c r="K486" i="1"/>
  <c r="J486" i="1"/>
  <c r="K485" i="1"/>
  <c r="J485" i="1"/>
  <c r="K484" i="1"/>
  <c r="J484" i="1"/>
  <c r="K483" i="1"/>
  <c r="J483" i="1"/>
  <c r="K482" i="1"/>
  <c r="J482" i="1"/>
  <c r="K481" i="1"/>
  <c r="J481" i="1"/>
  <c r="K480" i="1"/>
  <c r="J480" i="1"/>
  <c r="K478" i="1"/>
  <c r="J478" i="1"/>
  <c r="K477" i="1"/>
  <c r="J477" i="1"/>
  <c r="K476" i="1"/>
  <c r="J476" i="1"/>
  <c r="K475" i="1"/>
  <c r="J475" i="1"/>
  <c r="K474" i="1"/>
  <c r="J474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4" i="1"/>
  <c r="J454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3" i="1"/>
  <c r="J433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2" i="1"/>
  <c r="J422" i="1"/>
  <c r="K421" i="1"/>
  <c r="J421" i="1"/>
  <c r="K420" i="1"/>
  <c r="J420" i="1"/>
  <c r="K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K336" i="1" s="1"/>
  <c r="J337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K242" i="1" s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1817" i="1" l="1"/>
  <c r="K1639" i="1"/>
  <c r="K1608" i="1"/>
  <c r="K1572" i="1"/>
  <c r="K1465" i="1"/>
  <c r="K1375" i="1"/>
  <c r="K1334" i="1"/>
  <c r="K1228" i="1"/>
  <c r="K969" i="1"/>
  <c r="K895" i="1"/>
  <c r="K882" i="1"/>
  <c r="K831" i="1"/>
  <c r="K772" i="1"/>
  <c r="K654" i="1"/>
  <c r="K590" i="1"/>
  <c r="K479" i="1"/>
  <c r="K130" i="1"/>
  <c r="K22" i="1"/>
  <c r="G16" i="1"/>
  <c r="G17" i="1" l="1"/>
</calcChain>
</file>

<file path=xl/sharedStrings.xml><?xml version="1.0" encoding="utf-8"?>
<sst xmlns="http://schemas.openxmlformats.org/spreadsheetml/2006/main" count="3802" uniqueCount="1276">
  <si>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</si>
  <si>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</si>
  <si>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</si>
  <si>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</si>
  <si>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</si>
  <si>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</si>
  <si>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</si>
  <si>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</si>
  <si>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</si>
  <si>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</si>
  <si>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</si>
  <si>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</si>
  <si>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</si>
  <si>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</si>
  <si>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</si>
  <si>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</si>
  <si>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</si>
  <si>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</si>
  <si>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</si>
  <si>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</si>
  <si>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</si>
  <si>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</si>
  <si>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</si>
  <si>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</si>
  <si>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</si>
  <si>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</si>
  <si>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Միաձույլ բետոնե, խամքարաբետոնե եւ երկաթբետոնե աշխատանքներում բետոնի նմուշների փորձարկման ծախսերը նույնպես պետք է ներառվեն միավոր գներում: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</si>
  <si>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</si>
  <si>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A-50AN</t>
  </si>
  <si>
    <t>Շենավանի միջնակարգ դպրոցի կառուցում</t>
  </si>
  <si>
    <t>Հողային աշխատանքներ և հիմքեր՝ 1-4 մասնաշենքերի համար Կոնստրուկտորական մաս - 1-ին մասնաշենք</t>
  </si>
  <si>
    <t>Հողային աշխատանքներ - III կարգի գրունտի մշակում էքսկավատորով, բարձելով ա/մ</t>
  </si>
  <si>
    <t>մ3</t>
  </si>
  <si>
    <t>IV կարգի գրունտի մշակում էքսկավատորով, կողալիցքով</t>
  </si>
  <si>
    <t>III կարգի գրունտի մշակում ձեռքով, կողալիցքով</t>
  </si>
  <si>
    <t>Ավելորդ գրունտի տեղափոխում  13կմ հեռ.վրա</t>
  </si>
  <si>
    <t>տ</t>
  </si>
  <si>
    <t>Կողալիցքի գրունտի տեղափոխում բուլդոզերով  50մ</t>
  </si>
  <si>
    <t>Գրունտի ետ բերում բուլդոզերով  50մ-ից ետ լիցքի համար</t>
  </si>
  <si>
    <t>Գրունտի ետ լիցք բուլդոզերով, տոփանումով</t>
  </si>
  <si>
    <t>Գրունտի տոփանում</t>
  </si>
  <si>
    <t>Գրունտի ետ լիցք  ձեռքով,տոփանումով, այդ թվում հատակների տակ</t>
  </si>
  <si>
    <t>Ե/բ հիմքեր - Նախապատրաստական շերտի իրականացում   B7,5 դասի ծանր բետոնից</t>
  </si>
  <si>
    <t>Միաձույլ ե/բետոնե հիմնային հեծանների կառուցում B25  դասի բետոնով</t>
  </si>
  <si>
    <t>Փ25A500c դասի ամրանի արժեք</t>
  </si>
  <si>
    <t>Փ28A500c դասի ամրանի արժեք</t>
  </si>
  <si>
    <t>Փ32A500c դասի ամրանի արժեք</t>
  </si>
  <si>
    <t>Փ8A240 դասի ամրանի արժեք</t>
  </si>
  <si>
    <t>Միաձույլ ե/բետոնե ծածկի սալեր - Միաձույլ ե/բետոնե ծածկի սալերի կառուցում  B25 դասի բետոնով</t>
  </si>
  <si>
    <t>Փ12A500c դասի ամրանի արժեք</t>
  </si>
  <si>
    <t>Փ10A500c դասի ամրանի արժեք</t>
  </si>
  <si>
    <t>Փ20,25 A500C դասի ամրանի արժեքը</t>
  </si>
  <si>
    <t>Միաձույլ ե/բ շրջանակ «Ա» ¨ «Բ» առ.-ով - Միաձույլ ե/բետոնե  սյուների կառուցում B25 դասի բետոնով</t>
  </si>
  <si>
    <t>Միաձույլ ե/բետոնե  պարզունակների  կառուցում B25 դասի բետոնով</t>
  </si>
  <si>
    <t>Փ14,25,20,28 A500C դասի ամրանի արժեքը</t>
  </si>
  <si>
    <t>Միաձույլ ե/բ շրջանակ «Գ» ¨ «Դ» առ.-ով - Միաձույլ ե/բետոնե  սյուների կառուցում B25 դասի բետոնով</t>
  </si>
  <si>
    <t>Մետաղական ցանց 4Br-I դասի ամրանի արժեք  ք.100x100</t>
  </si>
  <si>
    <t>Միաձույլ ե/բ շրջանակ «Ե» ¨ «Զ» առ.-ով - Միաձույլ ե/բետոնե  սյուների կառուցում B25 դասի բետոնով</t>
  </si>
  <si>
    <t>Միաձույլ ե/բ շրջանակ «2» առ.-ով - Միաձույլ ե/բետոնե  պարզունակների  կառուցում B25 դասի բետոնով</t>
  </si>
  <si>
    <t>Փ14,28 A500C դասի ամրանի արժեքը</t>
  </si>
  <si>
    <t>Միաձույլ ե/բ շրջանակ «4» առ.-ով - Միաձույլ ե/բետոնե  պարզունակների  կառուցում B25 դասի բետոնով</t>
  </si>
  <si>
    <t>Միաձույլ ե/բ շրջանակ «3» առ.-ով - Միաձույլ ե/բետոնե  պարզունակների  կառուցում B25 դասի բետոնով</t>
  </si>
  <si>
    <t>d=20,22,25,12,14,16,18մմ հաստության թիթեղի արժեք</t>
  </si>
  <si>
    <t>Միաձույլ ե/բ շրջանակ «6» առ.-ով - Միաձույլ ե/բետոնե  պարզունակների  կառուցում B25 դասի բետոնով</t>
  </si>
  <si>
    <t>Միաձույլ ե/բ կոշտության պատեր «Ա և Բ» առ.-ով - Միաձույլ ե/բետոնե պատերի կառուցում  B25 դասի  բետոնով</t>
  </si>
  <si>
    <t>Փ14 A500C դասի ամրանի արժեքը</t>
  </si>
  <si>
    <t>Միաձույլ ե/բ կոշտության պատեր «Գ» առ.-ով - Միաձույլ ե/բետոնե պատերի կառուցում  B25 դասի  բետոնով</t>
  </si>
  <si>
    <t>Միաձույլ ե/բ կոշտության պատեր «Զ  և  Ե» առ.-ով - Միաձույլ ե/բետոնե պատերի կառուցում  B25 դասի  բետոնով</t>
  </si>
  <si>
    <t>Միաձույլ ե/բ կոշտության պատեր «2» առ.-ով - Միաձույլ ե/բետոնե պատերի կառուցում  B25 դասի  բետոնով</t>
  </si>
  <si>
    <t>Միաձույլ ե/բ կոշտության պատեր «3» առ.-ով - Միաձույլ ե/բետոնե պատերի կառուցում  B25 դասի  բետոնով</t>
  </si>
  <si>
    <t>Միաձույլ ե/բ կոշտության պատեր «7» առ.-ով - Միաձույլ ե/բետոնե պատերի կառուցում  B25 դասի  բետոնով</t>
  </si>
  <si>
    <t>Միաձույլ ե/բ միջուկ, գոտի և բարավոր - Միաձույլ ե/բետոնե  միջուկների կառուցում B25 դասի բետոնով</t>
  </si>
  <si>
    <t>Միաձույլ ե/բետոնե գոտու, բարավորի կաուցում B25 դասի բետոնով</t>
  </si>
  <si>
    <t>Փ16A500c դասի ամրանի արժեք</t>
  </si>
  <si>
    <t>Փ14,18A500C դասի ամրանի արժեքը</t>
  </si>
  <si>
    <t>Միաձույլ ե/բ սանդղաբազուկներ կառուցում ՍԲ-4,ՍԲ-5 - Ե/բ միաձույլ սանդղաբազուկների կառուցում B25 դասի բետոնով</t>
  </si>
  <si>
    <t>Փ14A500c դասի ամրանի արժեք</t>
  </si>
  <si>
    <t>Միաձույլ ե/բաստիճանավանդակի կառուցում ԱՎ-2 - Միաձույլ ե/բետոնե սյուների կառուցում B25 դասի բետոնով</t>
  </si>
  <si>
    <t>Ե/բ միաձույլ սանդղաբազուկների կառուցում B25 դասի բետոնով</t>
  </si>
  <si>
    <t>Փ10, 8A240 դասի ամրանի արժեք</t>
  </si>
  <si>
    <t>Փ20,22,25 A500c դասի ամրանի արժեք</t>
  </si>
  <si>
    <t>d=20մմ հաստության թիթեղի արժեք</t>
  </si>
  <si>
    <t>կգ</t>
  </si>
  <si>
    <t>Կոնստրուկտորական մաս - 2-րդ մասնաշենք</t>
  </si>
  <si>
    <t>Փ18,20,22,25,28,32 A500c դասի ամրանի արժեք</t>
  </si>
  <si>
    <t>Միաձույլ ե/բ ծածկի սալ -0,1 նիշում - Միաձույլ ե/բետոնե ծածկի սալերի կառուցում  B25 դասի բետոնով</t>
  </si>
  <si>
    <t>Միաձույլ ե/բ ծածկի սալ  + 3,55 նիշում - Միաձույլ ե/բետոնե ծածկի սալերի կառուցում  B25 դասի բետոնով</t>
  </si>
  <si>
    <t>Միաձույլ ե/բ ծածկի սալ  +7,1 նիշում - Միաձույլ ե/բետոնե ծածկի սալերի կառուցում  B25 դասի բետոնով</t>
  </si>
  <si>
    <t>Միաձույլ ե/բ շրջանակ «1, 2» առ.-ով - Միաձույլ ե/բետոնե  պարզունակների  կառուցում B25 դասի բետոնով</t>
  </si>
  <si>
    <t>Միաձույլ ե/բ սյուն «Խ» առ.-ով - Միաձույլ ե/բետոնե  սյուների կառուցում B25 դասի բետոնով</t>
  </si>
  <si>
    <t>Փ22,25 A500C դասի ամրանի արժեքը</t>
  </si>
  <si>
    <t>Միաձույլ ե/բ պարզունակ  «4, 6 և Խ» առ.-ով - Միաձույլ ե/բետոնե  պարզունակների  կառուցում B25 դասի բետոնով</t>
  </si>
  <si>
    <t>Փ28,14 A500C դասի ամրանի արժեքը</t>
  </si>
  <si>
    <t>Միաձույլ ե/բ պարզունակ  «8, 13» առ.-ով - Միաձույլ ե/բետոնե  պարզունակների  կառուցում B25 դասի բետոնով</t>
  </si>
  <si>
    <t>Միաձույլ ե/բ պարզունակ  «7-8, » առ.-ով - Միաձույլ ե/բետոնե  պարզունակների  կառուցում B25 դասի բետոնով</t>
  </si>
  <si>
    <t>Միաձույլ ե/բ շրջանակ «9,10,11 և 12» առ.-ով - Միաձույլ ե/բետոնե  սյուների կառուցում B25 դասի բետոնով</t>
  </si>
  <si>
    <t>Փ25,22,32,28,14 A500C դասի ամրանի արժեքը</t>
  </si>
  <si>
    <t>Միաձույլ ե/բ շրջանակ «Զ» առ.-ով - Միաձույլ ե/բետոնե  սյուների կառուցում B25 դասի բետոնով</t>
  </si>
  <si>
    <t>Միաձույլ ե/բ շրջանակ «Է և Թ» առ.-ով - Միաձույլ ե/բետոնե  սյուների կառուցում B25 դասի բետոնով</t>
  </si>
  <si>
    <t>Միաձույլ ե/բ շրջանակ «Ժ» առ.-ով - Միաձույլ ե/բետոնե  սյուների կառուցում B25 դասի բետոնով</t>
  </si>
  <si>
    <t>Միաձույլ ե/բ շրջանակ «Ի» առ.-ով - Միաձույլ ե/բետոնե  սյուների կառուցում B25 դասի բետոնով</t>
  </si>
  <si>
    <t>Միաձույլ ե/բ շրջանակ «Լ» և «Խ» առ.-ով - Միաձույլ ե/բետոնե  սյուների կառուցում B25 դասի բետոնով</t>
  </si>
  <si>
    <t>Միաձույլ ե/բ կոշտության պատեր «Է» առ.-ով - Միաձույլ ե/բետոնե պատերի կառուցում  B25 դասի  բետոնով</t>
  </si>
  <si>
    <t>Միաձույլ ե/բ կոշտության պատեր «Ը  և  Թ» առ.-ով - Միաձույլ ե/բետոնե պատերի կառուցում  B25 դասի  բետոնով</t>
  </si>
  <si>
    <t>Միաձույլ ե/բ կոշտության պատեր «Ծ  և  Ժ» առ.-ով - Միաձույլ ե/բետոնե պատերի կառուցում  B25 դասի  բետոնով</t>
  </si>
  <si>
    <t>Միաձույլ ե/բ կոշտության պատեր «4, 6, 1/1» առ.-ով - Միաձույլ ե/բետոնե պատերի կառուցում  B25 դասի  բետոնով</t>
  </si>
  <si>
    <t>Միաձույլ ե/բ կոշտության պատեր «4  և  6» առ.-ով - Միաձույլ ե/բետոնե պատերի կառուցում  B25 դասի  բետոնով</t>
  </si>
  <si>
    <t>Միաձույլ ե/բ կոշտության պատեր «1 և 13» առ.-ով - Միաձույլ ե/բետոնե պատերի կառուցում  B25 դասի  բետոնով</t>
  </si>
  <si>
    <t>Միաձույլ ե/բ միջուկ, գոտի և բարավորՄիաձույլ ե/բետոնե  միջուկների կառուցում B25 դասի բետոնով</t>
  </si>
  <si>
    <t>Միաձույլ ե/բետոնե գոտու, բարավորի կաուցում B 25 դասի բետոնով</t>
  </si>
  <si>
    <t>Միաձույլ ե/բ սանդղաբազուկների կառուցում - Ե/բ միաձույլ սանդղաբազուկների կառուցում B25 դասի բետոնով</t>
  </si>
  <si>
    <t>Փ8A500c դասի ամրանի արժեք</t>
  </si>
  <si>
    <t>Մետաղակառուցվածքներ /ֆերմաներ / - Ներդիր էլեմենտների տեղադրում -20x300x400,-8x50x50,-16x80x80 խարսխային հեղույս</t>
  </si>
  <si>
    <t>Մետաղական  կապերի տեղադրում՝□ 100x60x4մմ</t>
  </si>
  <si>
    <t>Մետաղական ֆերմաների տեղադրում - □ 100x100x5մմ ; □ 180x180x5մմ ; □ 100x60x4մմ ; □ 150x100x4մմ ; □ 140x100x4մմ ; -8x220x340; L100x100x8</t>
  </si>
  <si>
    <t>Մետաղակառուցվածքների ներկում հակակոռոզիոն ներկով երկշերտ</t>
  </si>
  <si>
    <t>Միաձույլ ե/բ հարթակների կառուցում - Ե/բ միաձույլ հարթակների կառուցում B25 դասի բետոնով</t>
  </si>
  <si>
    <t>Կոնստրուկտորական մաս - 3-րդ մասնաշենք</t>
  </si>
  <si>
    <t>Փ22,25,28,32 A500c դասի ամրանի արժեք</t>
  </si>
  <si>
    <t>Միաձույլ ե/բ ծածկի սալ  -0,1 նիշում - Միաձույլ ե/բետոնե ծածկի սալերի կառուցում  B25 դասի բետոնով</t>
  </si>
  <si>
    <t>Փ25,20 A500C դասի ամրանի արժեքը</t>
  </si>
  <si>
    <t>Միաձույլ ե/բ ծածկի սալ  + 7,1 նիշում - Միաձույլ ե/բետոնե ծածկի սալերի կառուցում  B25 դասի բետոնով</t>
  </si>
  <si>
    <t>Միաձույլ ե/բ ծածկի սալ  +10,75 նիշում - Միաձույլ ե/բետոնե ծածկի սալերի կառուցում  B25 դասի բետոնով</t>
  </si>
  <si>
    <t>Միաձույլ ե/բ շրջանակ «Ը» առ.-ով - Միաձույլ ե/բետոնե  սյուների կառուցում B25 դասի բետոնով</t>
  </si>
  <si>
    <t>Փ25,22,28,14 A500C դասի ամրանի արժեքը</t>
  </si>
  <si>
    <t>Միաձույլ ե/բ շրջանակ «Լ» առ.-ով - Միաձույլ ե/բետոնե  սյուների կառուցում B25 դասի բետոնով</t>
  </si>
  <si>
    <t>Միաձույլ ե/բ շրջանակ «14 և 13» առ.-ով - Միաձույլ ե/բետոնե  սյուների կառուցում B25 դասի բետոնով</t>
  </si>
  <si>
    <t>Միաձույլ ե/բ շրջանակ «15» առ.-ով - Միաձույլ ե/բետոնե  սյուների կառուցում B25 դասի բետոնով</t>
  </si>
  <si>
    <t>Միաձույլ ե/բ շրջանակ «16 և 17» առ.-ով - Միաձույլ ե/բետոնե  սյուների կառուցում B25 դասի բետոնով</t>
  </si>
  <si>
    <t>Միաձույլ ե/բ շրջանակ «18 և 19» առ.-ով - Միաձույլ ե/բետոնե  սյուների կառուցում B25 դասի բետոնով</t>
  </si>
  <si>
    <t>Միաձույլ ե/բ կոշտության պատեր «Ը» առ.-ով - Միաձույլ ե/բետոնե պատերի կառուցում  B25 դասի  բետոնով</t>
  </si>
  <si>
    <t>Միաձույլ ե/բ կոշտության պատեր «Ժ» առ.-ով - Միաձույլ ե/բետոնե պատերի կառուցում  B25 դասի  բետոնով</t>
  </si>
  <si>
    <t>Միաձույլ ե/բ կոշտության պատեր «Ի» առ.-ով - Միաձույլ ե/բետոնե պատերի կառուցում  B25 դասի  բետոնով</t>
  </si>
  <si>
    <t>Միաձույլ ե/բ կոշտության պատեր «Լ» առ.-ով - Միաձույլ ե/բետոնե պատերի կառուցում  B25 դասի  բետոնով</t>
  </si>
  <si>
    <t>Միաձույլ ե/բ սանդղաբազուկներ կառուցում - Ե/բ միաձույլ սանդղաբազուկների կառուցում B25 դասի բետոնով</t>
  </si>
  <si>
    <t>Կոնստրուկտորական մաս - 4-րդ մասնաշենք</t>
  </si>
  <si>
    <t>Փ25,28 A500c դասի ամրանի արժեք</t>
  </si>
  <si>
    <t>Միաձույլ ե/բ շրջանակ «Ը, Ը/1» առ.-ով - Միաձույլ ե/բետոնե  սյուների կառուցում B25 դասի բետոնով</t>
  </si>
  <si>
    <t>Փ25,32,28,14 A500C դասի ամրանի արժեքը</t>
  </si>
  <si>
    <t>Միաձույլ ե/բ շրջանակ «Ժ, Ի» առ.-ով - Միաձույլ ե/բետոնե  սյուների կառուցում B25 դասի բետոնով</t>
  </si>
  <si>
    <t>Միաձույլ ե/բ կոշտության պատեր «Ը և Ի» առ.-ով - Միաձույլ ե/բետոնե պատերի կառուցում  B25 դասի  բետոնով</t>
  </si>
  <si>
    <t>Միաձույլ ե/բ կոշտության պատեր «21  և  23» առ.-ով - Միաձույլ ե/բետոնե պատերի կառուցում  B25 դասի  բետոնով</t>
  </si>
  <si>
    <t>Միաձույլ ե/բ կոշտության պատեր «Ի/1 և 20» առ.-ով - Միաձույլ ե/բետոնե պատերի կառուցում  B25 դասի  բետոնով</t>
  </si>
  <si>
    <t>Մետաղակառուցվածքներ /ֆերմաներ / - Մետաղական կավարամածի տեղադրում - □ 120x40x3մմ ; -10x60x100մմ; L100x63x6մմ</t>
  </si>
  <si>
    <t>Ներդիր էլեմենտների տեղադրում -20x300x400,-8x50x50,-16x80x80 խարսխային հեղույս,-10x130x130</t>
  </si>
  <si>
    <t>Մետաղական ֆերմաների տեղադրում - □ 120x80x4մմ ; □ 160x80x4,5մմ ; □ 160x80x4,5մմ ; □ 80x80x3մմ ; □ 60x40x3մմ ; □ 60x60x3մմ</t>
  </si>
  <si>
    <t/>
  </si>
  <si>
    <t>Արտաքին պատեր, տանիք, միջնորմներ, ճակատների հարդարում (բոլոր մասնաշենքեր)</t>
  </si>
  <si>
    <t>Պատեր և միջնորմներ - Արտաքին պատերի իրականացում 200x400x200մմ հաստության թեթևաբետոնե բլոկներով</t>
  </si>
  <si>
    <t>Միջնորմների իրականացում 200x400x200մմ հաստության թեթևաբետոնե բլոկներով</t>
  </si>
  <si>
    <t>Միջնորմների իրականացում 200x400x150մմ հաստության թեթևաբետոնե բլոկներով</t>
  </si>
  <si>
    <t>Միջնորմների իրականացում 200x400x100մմ հաստության թեթ¨աբետոնե բլոկներով</t>
  </si>
  <si>
    <t>Միաձույլ ե/բետոնե բարավորների կառուցում  B15 դասի բետոնով</t>
  </si>
  <si>
    <t>Փ12A500C դասի ամրանի արժեք</t>
  </si>
  <si>
    <t>Փ6A240c դասի ամրանի արժեք</t>
  </si>
  <si>
    <t>Խարամաբլոկների ամրանավորված անցքերի մեջ B12,5 դասի բետոնի լցնում</t>
  </si>
  <si>
    <t>Շարվածքի ամրանավորում Փ12A500C</t>
  </si>
  <si>
    <t>Ճակատների, շեպերի հարդարում - Որմնախարիսխի և շեպերի երեսապատում բազալտե սալիկներով d=30մմ, խարսխումով, մետաղական ցանց` Փ4Bp-I   ք. 150x150մմ</t>
  </si>
  <si>
    <t>մ2</t>
  </si>
  <si>
    <t>Որմնախարիսխի  ջերմամեկուսիչ շերտի իրականացում պենոպլեքսով, 70մմ հաստության, ամրացնելով սոսնձե   կապակցանյութով</t>
  </si>
  <si>
    <t>Արտաքին պատուհանագոգեր բազալտե  սալերով, տեղադրումով d=40մմ b=250մմ   ցեմ./ավազային շաղախի վրա  L=303,0+35մմ</t>
  </si>
  <si>
    <t>Մետաղական ցանց  Bp-4մմ  ք. 150x150մմ, տեղադրումով</t>
  </si>
  <si>
    <t>Արտաքին պատերի երեսապատում հարթ ֆիբրոցեմենտային սալերով b=12մմ հաստության, երանգը ընդունել RAL Classic 9010 (սպիտսկ գույնի),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</si>
  <si>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երեսապատում հարթ ֆիբրոցեմենտային սալերով b=12մմ հաստության, երանգը ընդունել RAL Design 0707070 (դեղնադարչնագույն),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</si>
  <si>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երեսապատում հարթ ֆիբրոցեմենտային սալերով b=12մմ հաստության, երանգը ընդունել RAL Design 006500 (մախրագույն), համապատասխան մետաղական ցինկապատ կարկասի վրա ներառյալ բոլոր համապատասխան ամրացման կոնստրուկտիվ էլեմենտներով մատակարարում, արժեք և մոնտաժում</t>
  </si>
  <si>
    <t>Արտաքին պատերի ջերմամեկուսիչ շերտի իրականացում բազալտե մանրաթելային կոշտ չայրվող սալերով, խտությունը 70կգ/մ3,70մմ հաստության</t>
  </si>
  <si>
    <t>Թասակների իրականացում պոլիմերային ծածկույթով ծածկաթիթեղից 0,5մմ հաստության  b=900մմ լայնությամբ, L=511,0մ ՝ խարսխումով , երանգը ընդունել RAL Design 0006500</t>
  </si>
  <si>
    <t>Ծպեղային տանիքի մետաղական կառուցվածքի տեղադրում (ծպեղնաոտքեր, կանգնակներ, մարդակներ, տափաստ և այլն)</t>
  </si>
  <si>
    <t>Տանիքածածկ - Պիպի  իրականացում պոլիմերային ծածկույթով ծածկաթիթեղից 0,5մմ հաստության  b=450մմ լայնությամբ, L=128,0մ ՝ խարսխումով , երանգն ընդունել RAL Design 0006500</t>
  </si>
  <si>
    <t>Ջրհավաք առու պոլիմերային ծածկույթով ծածկաթիթեղից 0,5մմ հաստության  b=900մմ լայնությամբ, L=333,5մ ՝ խարսխումով , երանգը ընդունել RAL Design 0006500</t>
  </si>
  <si>
    <t>Ջրհավաք խողովակ 150x100 պոլիմերային ծածկույթով ծածկաթիթեղից 0,5մմ հաստության  երանգն ընդունել RAL Design 0006500</t>
  </si>
  <si>
    <t>մ</t>
  </si>
  <si>
    <t>Ջրհավաք խողովակների ամրացման դետալներ պոլիմերային ծածկույթով ծածկաթիթեղից 0,7մմ, երանգն ընդունել RAL Design 0006500</t>
  </si>
  <si>
    <t>հատ</t>
  </si>
  <si>
    <t>Ջրհավաք խողովակների անկյունային  դետալներ պոլիմերային ծածկույթով ծածկաթիթեղից 0,5մմ, երանգն ընդունել RAL Design 0006500</t>
  </si>
  <si>
    <t>Ծածկի թիթեղ մետաղական ցինկապատ պրոֆիլավոր վրաքաշ d=0.5մմ հաստության ՝ ԿՊ-45-0,55` տանիքածածկի երանգն ընդունել PAL Classic 9004</t>
  </si>
  <si>
    <t>Տանիքի մետաղական  ճաղաշարերի տեղադրում 30x30x3 խողովակներից</t>
  </si>
  <si>
    <t>Մետաղական ճաղաշարի երկշերտ յուղաներկում</t>
  </si>
  <si>
    <t>Կավարամածի արժեքը  50x50մմ  L=8250մ</t>
  </si>
  <si>
    <t>Կավարամածի փայտյա տարրերի հրապաշտպանություն, մշակված մակերեսին</t>
  </si>
  <si>
    <t>100մ2</t>
  </si>
  <si>
    <t>Կավարամածի փայտյա տարրերի մշակում հականեխիչ նյութերով</t>
  </si>
  <si>
    <t>Ձնարգելների տեղադրում , երանգն ընդունել RAL Classic  9004</t>
  </si>
  <si>
    <t>Գոգաթիթեղ պոլիմերային ծածկույթով ծածկաթիթեղից 0,5մմ հաստության  b=400մմ լայնությամբ, L=590մ ՝ խարսխումով, երանգն ընդունել RAL Classic  9004</t>
  </si>
  <si>
    <t>Ջերմամեկուսիչ շերտ  բազալտե բամբակի կոշտ սալերով   δ=120 մմ</t>
  </si>
  <si>
    <t>Գոլորշամեկուսիչ թաղանթ  δ=0,2մմ</t>
  </si>
  <si>
    <t>Ցեմենտավազային հարթեցնող շերտի իրականացում 40մմ</t>
  </si>
  <si>
    <t>Մետաղական ցանց տեղադրումով,   Bp-4մմ 150x150մմ  1մ2  -1.38կգ</t>
  </si>
  <si>
    <t>Գոլորշամեկուսացում 1-շերտ իզոգամով</t>
  </si>
  <si>
    <t>Ցեմենտավազային հարթեցնող շերտի իրականացում 30մմ</t>
  </si>
  <si>
    <t>Ներքին հարդարում (բոլոր մասնաշենքեր)</t>
  </si>
  <si>
    <t>Նկուղային հարկ - Առաստաղների սվաղում լավորակ  գաջի շաղախով</t>
  </si>
  <si>
    <t>Առաստաղի լավորակ ծեփամածկի հարթեցնող շերտի իրականացում և ներկում  լատեքսային ներկածածկով</t>
  </si>
  <si>
    <t>Ամսթրոնգ տիպի առաստաղի պատրաստում, հիմնակմաղքի պատրաստումով 400x400</t>
  </si>
  <si>
    <t>Պատերի լավորակ   գաջի սվաղի իրականացում</t>
  </si>
  <si>
    <t>Պատերի լավորակ ծեփամածիկի հարթեցնող շերտի իրականացում և ներկում  լատեքսային ներկածածկով</t>
  </si>
  <si>
    <t>Պատերի, միջնորմներիի  լավորակ ցեմ/ավազային  սվաղի իրականացում</t>
  </si>
  <si>
    <t>Պատերի երեսապատում գլազուրապատ սալիկներով, ամրացված սոսնձով</t>
  </si>
  <si>
    <t>Շեպերի գաջի սվաղի իրականացում</t>
  </si>
  <si>
    <t>Շեպերի լավորակ ծեփամածիկի հարթեցնող շերտի իրականացում և ներկում  լատեքսային ներկածածկով</t>
  </si>
  <si>
    <t>Շեպերի լավորակ ցեմ/ավազային  սվաղի իրականացում</t>
  </si>
  <si>
    <t>Շեպերի երեսապատում գլազուրապատ սալիկներով, ամրացված սոսնձով</t>
  </si>
  <si>
    <t>Մասնաշենք 1-ին - Առաստաղների սվաղում լավորակ  գաջի շաղախով</t>
  </si>
  <si>
    <t>Պատերի լավորակ  գաջի սվաղի իրականացում</t>
  </si>
  <si>
    <t>Պատերի  երեսապատում գլազուրապատ սալիկներով, ամրացված սոսնձով</t>
  </si>
  <si>
    <t>Շեպերի լավորակ գաջի սվաղի իրականացում</t>
  </si>
  <si>
    <t>Մասնաշենք 2-րդ - Առաստաղների սվաղում լավորակ  գաջի շաղախով</t>
  </si>
  <si>
    <t>Պատերի  լավորակ ծեփամածիկի հարթեցնող շերտի իրականացում և ներկում  լատեքսային ներկածածկով</t>
  </si>
  <si>
    <t>Շեպերի  լավորակ գաջի սվաղի իրականացում</t>
  </si>
  <si>
    <t>Շեպերի  լավորակ ցեմ/ավազային  սվաղի իրականացում</t>
  </si>
  <si>
    <t>Շեպերի  երեսապատում գլազուրապատ սալիկներով, ամրացված սոսնձով</t>
  </si>
  <si>
    <t>Ներքին փայտամածի կառուցում և քանդում</t>
  </si>
  <si>
    <t>Մասնաշենք 3-րդ - Առաստաղների սվաղում լավորակ գաջի շաղախով</t>
  </si>
  <si>
    <t>Մասնաշենք 4-րդ - Առաստաղի մետաղական ցանցի տեղադրում   (Փ6A240C ք.100x100)</t>
  </si>
  <si>
    <t>խարսխաձող   (Փ10A500C ք.1500մմ)</t>
  </si>
  <si>
    <t>Առաստաղի երեսապատում գիպսաստվարաթղթե սալերով d=9,5մմ  մետաղական հիմնակմաղքի վրա</t>
  </si>
  <si>
    <t>Շեպերի լավորակ  գաջի սվաղի իրականացում</t>
  </si>
  <si>
    <t>Հարդարման անկյունակներ</t>
  </si>
  <si>
    <t>Մարզադահլիճի պատերի բարելավված  գաջի սվաղի իրականացում</t>
  </si>
  <si>
    <t>Մարզագույքի պահեստի պատերի  բարելավված  գաջի սվաղի իրականացում</t>
  </si>
  <si>
    <t>Մարզադահլիճի պատերի  լավորակ ծեփամածիկի հարթեցնող շերտի իրականացում և ներկում  լատեքսային ներկածածկով</t>
  </si>
  <si>
    <t>Մարզագույքի պահեստի պատերի  լավորակ ծեփամածիկի հարթեցնող շերտի իրականացում և ներկում  լատեքսային ներկածածկով</t>
  </si>
  <si>
    <t>Հատակներ, ներքին և արտաքին աստիճաններ (բոլոր մասնաշենքեր)</t>
  </si>
  <si>
    <t>Մասնաշենք - 1-ին - Խճով տափանած գրունտ, տոփանեւմով, հասցնելով տոփանման գործակիցը K=0,95 ըստ Պրոկտորի ցուցիչի</t>
  </si>
  <si>
    <t>Հանքաձյութե մածիկով հագեցում</t>
  </si>
  <si>
    <t>Ցեմ/ավազային  հարթեցնող շերտի իրականացում 40մմ հաստության,  M150 մակնիշի շաղախով</t>
  </si>
  <si>
    <t>Ցեմ/ավազային  հարթեցնող շերտի իրականացում 35մմ հաստության,  M150 մակնիշի շաղախով</t>
  </si>
  <si>
    <t>Պեռլիտաբետոնե   շերտի կառուցում հատակներում h=60մմ   B15 դասի բետոնով</t>
  </si>
  <si>
    <t>Հատակի իրականացում անփայլ, չսահող կերամոգրանիտից, 10մմ հաստ., ամրացված համապատասխան սոսնձով</t>
  </si>
  <si>
    <t>ՊՎՔ ծածկույթ 0,7. հոմոգեն պաշտպանիչ շերտով 2մմ, ներառյալ ինքնահարթեցվող միջնաշերտ 7մմ</t>
  </si>
  <si>
    <t>Հատակների  իրականացում  անփայ,լ չսահող խեցեսալիկներով, 10մմ հաստ. ամրացված համապատասխան սոսնձով</t>
  </si>
  <si>
    <t>Ջրամեկուսացում`   2 շերտ ռուբեռոիդով, բիտ. մածիկի վրա</t>
  </si>
  <si>
    <t>Կերամոգրանիտե շրիշակների իրականացում 10սմ հաստ., ամրացված համապատասխան սոսնձով   h=100մմ  L=220,0մ</t>
  </si>
  <si>
    <t>Հաճարի փայտից շրիշակների տեղադրում h=70մմ</t>
  </si>
  <si>
    <t>Ցեմ/ավազային  հարթեցնող շերտի իրականացում 30մմ հաստության,  M150 մակնիշի շաղախով՝ արտաքին աստիճաններ</t>
  </si>
  <si>
    <t>Արտաքին աստիճանների երեսապատում բազալտե սալերով   d=30մմ</t>
  </si>
  <si>
    <t>Ներքին  աստիճանների երեսապատում բազալտե սալերով   d=30մմ</t>
  </si>
  <si>
    <t>Աստիճանների ալյումինե ճաղաշարի տեղադրում ալյումինե բազրիքով (մետալիկ)</t>
  </si>
  <si>
    <t>Մասնաշենք - 2-րդ - Խճով տափանած գրունտ, տոփանեւմով, հասցնելով տոփանման գործակիցը K=0,95 ըստ Պրոկտորի ցուցիչի</t>
  </si>
  <si>
    <t>Բետոնե   շերտի կառուցում հատակներում h=120մմ   B15 դասի բետոնով</t>
  </si>
  <si>
    <t>Կերամոգրանիտե շրիշակների իրականացում 10սմ հաստ., ամրացված համապատասխան սոսնձով   h=100մմ  L=480,0մ</t>
  </si>
  <si>
    <t>Մասնաշենք - 3-րդ - Խճով տափանած գրունտ , տոփանեւմով, հասցնելով տոփանման գործակիցը K=0,95 ըստ Պրոկտորի ցուցիչի</t>
  </si>
  <si>
    <t>Հատակի իրականացում անփայլ,չսահող կերամոգրանիտից, 10մմ հաստ., ամրացված համապատասխան սոսնձով</t>
  </si>
  <si>
    <t>Լամինատե  հատակների  իրականացում d=12մմ (պարալոնի շերտով և շրիշակով)</t>
  </si>
  <si>
    <t>Կերամոգրանիտե շրիշակների իրականացում 10սմ հաստ., ամրացված համապատասխան սոսնձով   h=100մմ  L=380,0մ</t>
  </si>
  <si>
    <t>Ցեմ/ավազային  հարթեցնող շերտի իրականացում 30մմ հաստության,  M150 մակնիշի շաղախով</t>
  </si>
  <si>
    <t>Մասնաշենք - 4-րդ - Խճով տափանած գրունտ, տոփանեւմով, հասցնելով տոփանման գործակիցը K=0,95 ըստ Պրոկտորի ցուցիչի</t>
  </si>
  <si>
    <t>Հատակի իրականացում սպորտային վինիլից 4մմ ներառյալ գծանշումը և շրիշակները</t>
  </si>
  <si>
    <t>Ներքին աստիճանների բազրիքներ Մասնաշենք - 1-ին - Մետաղական  բազրիքների տեղադրում ՝ առանց նյութի արժեքի</t>
  </si>
  <si>
    <t>Խողովակ  60x50x3մմ</t>
  </si>
  <si>
    <t>Խողովակ  60x40x3մմ</t>
  </si>
  <si>
    <t>Խողովակ  40x30x3մմ</t>
  </si>
  <si>
    <t>Խողովակ  30x30x3մմ</t>
  </si>
  <si>
    <t>Մետաղական բազրիքների ներկում հակակոռոզիոն ներկով երկշերտ</t>
  </si>
  <si>
    <t>Փայտե բազրիք  60x30մմ</t>
  </si>
  <si>
    <t>Մասնաշենք - 2-րդ - Մետաղական  բազրիքների տեղադրում ՝ առանց նյութի արժեքի</t>
  </si>
  <si>
    <t>Մասնաշենք - 3-րդ - Մետաղական  բազրիքների տեղադրում ՝ առանց նյութի արժեքի</t>
  </si>
  <si>
    <t>Տանիքի աստիճան Մասնաշենք - 1-ին - Տանիքի աստիճանի տեղադրում առանց նյութի արժեքի</t>
  </si>
  <si>
    <t>Մետաղական աստիճանի ներկում հակակոռոզիոն ներկով երկշերտ</t>
  </si>
  <si>
    <t>Մասնաշենք - 2-րդ - Տանիքի աստիճանի տեղադրում ՝ առանց նյութի արժեքի</t>
  </si>
  <si>
    <t>Մասնաշենք - 3-րդ - Տանիքի աստիճանի տեղադրում ՝ առանց նյութի արժեքի</t>
  </si>
  <si>
    <t>Արտաքին աստիճաններ՝ աստիճան-4 - Խիճ C-5 ֆրակցիայի, շերտային տոփանումով  K=0,95%</t>
  </si>
  <si>
    <t>Խամքարաբետոնե հիմքերի կառուցում ե/բ հիմքերի տակ B15 դասի  բետոնով</t>
  </si>
  <si>
    <t>Մետաղական ցանցի տեղադրում Փ3Bp-I   բջիջը ՝ 100x100մմ   8կգ</t>
  </si>
  <si>
    <t>Ե/բ միաձույլ արտաքին աստիճանների կառուցում B25 դասի բետոնով</t>
  </si>
  <si>
    <t>Փրփրապլաստ  20մմ հաստ. կարանների համար</t>
  </si>
  <si>
    <t>Աստիճանավանդակ-2 - Ե/բ միաձույլ արտաքին աստիճանների կառուցում B25 դասի բետոնով</t>
  </si>
  <si>
    <t>Միաձույլ ե/բետոնե կանգնակների կառուցում B25 դասի բետոնով</t>
  </si>
  <si>
    <t>Փ8A500c դասի ամրան</t>
  </si>
  <si>
    <t>Փ10A500c դասի ամրան</t>
  </si>
  <si>
    <t>Փ14,18A500c դասի ամրան</t>
  </si>
  <si>
    <t>Փ6,8A240 դասի ամրան</t>
  </si>
  <si>
    <t>Փ16A500c դասի ամրան</t>
  </si>
  <si>
    <t>Բացվածքներ (բոլոր մասնաշենքեր)</t>
  </si>
  <si>
    <t>Ներքին ՄԴՖ  դռների տեղադրում փայտե կմախքով,փեղկի հաստությունը ոչ պակաս 40 մմ, ՄԴՖ-ի շերտի հաստ. ոչ պակաս 18մմ/ ներառյալ  սարքերը, արգելակիչները 217,0 մ2</t>
  </si>
  <si>
    <t>Ներքին ՄԴՖ  դռների տեղադրում ալյումինե կմախքով,փեղկի հաստությունը ոչ պակաս 40 մմ, ՄԴՖ-ի շերտի հաստ. ոչ պակաս 18մմ/ ներառյալ  սարքերը, արգելակիչները  108,4մ2</t>
  </si>
  <si>
    <t>Արտաքին դուռ ալյումինե շրջանակով 32,4 մ2</t>
  </si>
  <si>
    <t>Ալյումինե պատուհաններ - -5 խցիկանոց; -ջերմակամրջակով; -երկշերտ ապակեփաթեթով; --պրոֆիլի գույնը մոխրագույն, RAL9004; -կոնստրուկցիան՝ բացվող</t>
  </si>
  <si>
    <t>Ալյումինե պատուհաններ - -5 խցիկանոց; -ջերմակամրջակով; -երկշերտ ապակեփաթեթով; --պրոֆիլի գույնը մոխրագույն, RAL9004; -կոնստրուկցիան՝ չբացվող</t>
  </si>
  <si>
    <t>Միջատապաշտպանիչ ցանց</t>
  </si>
  <si>
    <t>Բարդ փական</t>
  </si>
  <si>
    <t>Արտաքին ալյումինե վիտրաժներ - -ջերմակամրջակով; -երկշերտ ապակեփաթեթով; --պրոֆիլի գույնը մոխրագույն, RAL9004 (Signal black); -կոնստրուկցիան՝ բացվող</t>
  </si>
  <si>
    <t>Արտաքին ալյումինե վիտրաժներ - -ջերմակամրջակով; -երկշերտ ապակեփաթեթով; --պրոֆիլի գույնը մոխրագույն, RAL9004 (Signal black); -կոնստրուկցիան՝ չբացվող</t>
  </si>
  <si>
    <t>Արտաքին ալյումինե վիտրաժներ - -ջերմակամրջակով; -երկշերտ ապակեփաթեթով; --պրոֆիլի գույնը մոխրագույն, RAL9004 (Signal black); -հրակայուն, ինքնափակվող; -կոնստրուկցիան՝ բացվող</t>
  </si>
  <si>
    <t>Արտաքին ալյումինե վիտրաժներ - -ջերմակամրջակով; -երկշերտ ապակեփաթեթով; --պրոֆիլի գույնը մոխրագույն, RAL9004 (Signal black); -հրակայուն, ինքնափակվող; -կոնստրուկցիան՝ չբացվող</t>
  </si>
  <si>
    <t>Փայտե  երեսակալներ՝ լայնությունը  70մմ՝ գույնը մոխրագույն, RAL9004 (Signal black)</t>
  </si>
  <si>
    <t>Փայտե  պատուհանագոգեր ՝ լայնությունը 350մմ՝ գույնը մոխրագույն, RAL9004 (Signal black)</t>
  </si>
  <si>
    <t>Ներքին  ջրամատակարարման և կոյուղու համակարգ՝ 1-ին մասնաշենք</t>
  </si>
  <si>
    <t>Ներքին ջրամատակարարման համակարգ - Խողովակաշարի անցկացում պոլիպրոպիլենային խողովակներից Փ32մմ հիդրավլիկ փորձարկումով, պատերի վրա</t>
  </si>
  <si>
    <t>Խողովակաշարի անցկացում պոլիպրոպիլենային խողովակներից Փ25մմ հիդրավլիկ փորձարկումով, պատերի վրա</t>
  </si>
  <si>
    <t>Խողովակաշարի անցկացում պոլիպրոպիլենային խողովակներից Փ20մմ հիդրավլիկ փորձարկումով, պատերի վրա</t>
  </si>
  <si>
    <t>Խողովակաշարի անցկացում պոլիպրոպիլենային խողովակներից Փ15մմ հիդրավլիկ փորձարկումով, պատերի վրա</t>
  </si>
  <si>
    <t>Պողպատե ջրատար խողովակ Փ57x3, հիդրավլիկ փորձարկումով, պատերի վրա</t>
  </si>
  <si>
    <t>Փական Փ50</t>
  </si>
  <si>
    <t>Փական   DN32մմ</t>
  </si>
  <si>
    <t>Փական   DN25մմ</t>
  </si>
  <si>
    <t>Փական   DN20մմ</t>
  </si>
  <si>
    <t>Փական   DN15մմ</t>
  </si>
  <si>
    <t>Լվացարանի ծորակ խառնիչ</t>
  </si>
  <si>
    <t>կ-տ</t>
  </si>
  <si>
    <t>Լվացարանի տեղադրում հաշմանդամների համար</t>
  </si>
  <si>
    <t>Ցնցուղի ծորակ խառնիչ</t>
  </si>
  <si>
    <t>Հակահրդեհային ծորակ Փ50</t>
  </si>
  <si>
    <t>լրակազմ</t>
  </si>
  <si>
    <t>Խողովակների հակակոռոզիոն լաքապատում</t>
  </si>
  <si>
    <t>Պոլիպրոպիլենե խողովակների ֆիտինգներ և ձևավոր մասեր</t>
  </si>
  <si>
    <t>Խոհանոցակոնքիի ծորակ խառնիչ</t>
  </si>
  <si>
    <t>Միացում  առկա ջրատարից</t>
  </si>
  <si>
    <t>տեղ</t>
  </si>
  <si>
    <t>Հոր հավաքովի ե/բ կլոր էլեմենտներից  D=1,0մ, Hբ=1,5մ- 1կառ. - Ջրամատակարարման   ե/բետոնե  կլոր հորի տեղադրում հավաքովի էլեմենտներից D=1,0մ, Hբ=1,5մ</t>
  </si>
  <si>
    <t>Ծածկի սալի   Փ1200մմ h=150մմ, արժեքը,  թուջե մտոցով 0.7x0.7մ</t>
  </si>
  <si>
    <t>Պատի օղակի КЦ  10-6   արժեքը</t>
  </si>
  <si>
    <t>Պատի օղակի КЦ 10-9a   արժեքը</t>
  </si>
  <si>
    <t>Հատակի սալի КЦД 10  արժեքը</t>
  </si>
  <si>
    <t>Մետաղական աստիճան, տեղադրումով</t>
  </si>
  <si>
    <t>Ե/բ դիտահորերի  մետաղական  սեյսմիկ տարրեր, տեղադրումով</t>
  </si>
  <si>
    <t>Փականի տակի բետոնե հենարաններ  B15 դասի, տեղադրումով</t>
  </si>
  <si>
    <t>Ներքին  կոյուղու  համակարգ - Խողովակաշարի անցկացում պոլիվինիլքլորիդային կոյուղու խողովակներից  D150մմ հողի մեջ, հիդրավլիկ փորձարկումով, ներառյալ ձևավոր մասերը</t>
  </si>
  <si>
    <t>Խողովակաշարի անցկացում պոլիվինիլքլորիդային կոյուղու խողովակներից  D100մմ հողի մեջ, հիդրավլիկ փորձարկումով, ներառյալ ձևավոր մասերը</t>
  </si>
  <si>
    <t>Խողովակաշարի անցկացում պոլիվինիլքլորիդային կոյուղու խողովակներից  D100մմ պատի վրա, հիդրավլիկ փորձարկումով, ներառյալ ձևավոր մասերը</t>
  </si>
  <si>
    <t>Խողովակաշարի անցկացում պոլիվինիլքլորիդային կոյուղու խողովակներից  D50մմ պատի վրա, հիդրավլիկ փորձարկումով, ներառյալ ձևավոր մասերը</t>
  </si>
  <si>
    <t>Կերամիկական լվացարանի տեղադրում  սիֆոնով</t>
  </si>
  <si>
    <t>Կերամիկական զուգարանակոնքի տեղադրում</t>
  </si>
  <si>
    <t>Ալյումինե հոսակ  d=100մմ</t>
  </si>
  <si>
    <t>Միացում  Փ150x150</t>
  </si>
  <si>
    <t>Խրամուղու ետ լիցք ավազակոպիճով</t>
  </si>
  <si>
    <t>Ավելորդ գրունտի բարձում ա/մ</t>
  </si>
  <si>
    <t>Ավելորդ գրունտի տեղափոխում  7կմ հեռ.վրա</t>
  </si>
  <si>
    <t>Անցքերի բացում պատերում  Փ350</t>
  </si>
  <si>
    <t>Միջհարկային ծածկերի մեջ անցքերի բացում Փ100</t>
  </si>
  <si>
    <t>Միջհարկային ծածկերի մեջ անցքերի բացում Փ300</t>
  </si>
  <si>
    <t>Անցքերի փակում էլաստիկ նյութով</t>
  </si>
  <si>
    <t>Ավազի  նախապատրաստական շերտի իրականացում h=10սմ հաստությամբ</t>
  </si>
  <si>
    <t>Խոհանոցակոնքի տեղադրում</t>
  </si>
  <si>
    <t>Զուգարանակոնքի տեղադրում, հաշմանդամների համար</t>
  </si>
  <si>
    <t>Ցայտաղբյուր</t>
  </si>
  <si>
    <t>Ծունկ Փ50</t>
  </si>
  <si>
    <t>Եռաբաշխիչ Փ50</t>
  </si>
  <si>
    <t>Եռաբաշխիչ Փ100x50</t>
  </si>
  <si>
    <t>Եռաբաշխիչ Փ50x100</t>
  </si>
  <si>
    <t>Ստուգիչ  Փ100</t>
  </si>
  <si>
    <t>Եռաբաշխիչ Փ100</t>
  </si>
  <si>
    <t>Թեքում  Փ100 135 աստ.</t>
  </si>
  <si>
    <t>Անցում Փ50x100</t>
  </si>
  <si>
    <t>Թեքում  Փ50 135 աստ.</t>
  </si>
  <si>
    <t>Եռաբաշխիչ Փ150x100</t>
  </si>
  <si>
    <t>Թեքում  Փ150 135 աստ.</t>
  </si>
  <si>
    <t>Անցում Փ100x150</t>
  </si>
  <si>
    <t>Եռաբաշխիչ Փ150x50</t>
  </si>
  <si>
    <t>Քառաբաշխիչ Փ100x50</t>
  </si>
  <si>
    <t>Քառաբաշխիչ Փ100</t>
  </si>
  <si>
    <t>Ստուգիչ  Փ50</t>
  </si>
  <si>
    <t>Ներքին  ջրամատակարարման և կոյուղու համակարգ՝ 2-րդ մասնաշենք</t>
  </si>
  <si>
    <t>Ներքին  ջրամատակարարման  համակարգ - Խողովակաշարի անցկացում պոլիպրոպիլենային խողովակներից Փ32մմ հիդրավլիկ փորձարկումով,պատերի վրա</t>
  </si>
  <si>
    <t>Խողովակաշարի անցկացում պոլիպրոպիլենային խողովակներից Փ25մմ հիդրավլիկ փորձարկումով,պատերի վրա</t>
  </si>
  <si>
    <t>Խողովակաշարի անցկացում պոլիպրոպիլենային խողովակներից Փ20մմ հիդրավլիկ փորձարկումով,պատերի վրա</t>
  </si>
  <si>
    <t>Խողովակաշարի անցկացում պոլիպրոպիլենային խողովակներից Փ15մմ հիդրավլիկ փորձարկումով,պատերի վրա</t>
  </si>
  <si>
    <t>Պողպատե ջրատար խողովակ  Փ57x3, հիդրավլիկ փորձարկումով, պատերի վրա</t>
  </si>
  <si>
    <t>Հոր հավաքովի ե/բ կլոր էլեմենտներից  D=1,0մ, Hբ=1,5մ- 1կառ. Ջրամատակարարման   ե/բետոնե  կլոր հորի տեղադրում հավաքովի էլեմենտներից D=1,0մ, Hբ=1,5մ</t>
  </si>
  <si>
    <t>Ներքին  կոյուղու  համակարգ - Խողովակաշարի անցկացում պոլիվինիլքլորիդային կոյուղու խողովակներից  D100մմ հողի մեջ, հիդրավլիկ փորձարկումով, ներառյալ ձևավոր մասերը</t>
  </si>
  <si>
    <t>Լոգարան</t>
  </si>
  <si>
    <t>Ներքին  ջրամատակարարման և կոյուղու համակարգ՝ 3-րդ մասնաշենք</t>
  </si>
  <si>
    <t>Հոր հավաքովի ե/բ կլոր էլեմենտներից  D=1,0մ, Hբ=1,5մ- 1կառ..- Ջրամատակարարման   ե/բետոնե  կլոր հորի տեղադրում հավաքովի էլեմենտներից D=1,0մ, Hբ=1,5մ</t>
  </si>
  <si>
    <t>Ջեռուցման համակարգ՝ 1-ին   մասնաշենք</t>
  </si>
  <si>
    <t>Փ63x10,5 PN20 ալյումինե շերտով տաք ջրի համար  պոլիպրոպիլենային խողովակաշարի մոնտաժում /լվացումով և հիդրավլիկ փորձարկումով/</t>
  </si>
  <si>
    <t>Փ50x8,3 PN20 ալյումինե շերտով տաք ջրի համար  պոլիպրոպիլենային խողովակաշարի մոնտաժում /լվացումով և հիդրավլիկ փորձարկումով/</t>
  </si>
  <si>
    <t>Փ40x6,7 PN20 ալյումինե շերտով տաք ջրի համար  պոլիպրոպիլենային խողովակաշարի մոնտաժում /լվացումով և հիդրավլիկ փորձարկումով/</t>
  </si>
  <si>
    <t>Փ32x4,4 PN20 ալյումինե շերտով տաք ջրի համար  պոլիպրոպիլենային խողովակաշարի մոնտաժում /լվացումով և հիդրավլիկ փորձարկումով/</t>
  </si>
  <si>
    <t>Փ25x3,5 PN20 ալյումինե շերտով տաք ջրի համար  պոլիպրոպիլենային խողովակաշարի մոնտաժում /լվացումով և հիդրավլիկ փորձարկումով/</t>
  </si>
  <si>
    <t>Փ20x2,8 PN20 ալյումինե շերտով տաք ջրի համար  պոլիպրոպիլենային խողովակաշարի մոնտաժում /լվացումով և հիդրավլիկ փորձարկումով/</t>
  </si>
  <si>
    <t>Ալյումինե ջեռուցման սարքերի տեղադրում 0.15կՎտ  H=0.5մ, ΔT=50 (568 սեկցիա)</t>
  </si>
  <si>
    <t>էկմ</t>
  </si>
  <si>
    <t>Ալյումինե   մարտկոցների արժեքը</t>
  </si>
  <si>
    <t>սեկցիա</t>
  </si>
  <si>
    <t>Օդի բաց թողման փական Ф15մմ /майевски/</t>
  </si>
  <si>
    <t>Օդի բաց թողման փական կանգնակների վրա Ф15մմ</t>
  </si>
  <si>
    <t>Ջերմակարգավորիչ փական սարքի մոտ Փ15մմ</t>
  </si>
  <si>
    <t>Պոլիպրոպիլենե փական  d=15</t>
  </si>
  <si>
    <t>Պոլիպրոպիլենե փական  d=20</t>
  </si>
  <si>
    <t>Պոլիպրոպիլենե փական  d=40</t>
  </si>
  <si>
    <t>Ջեռուցիչ սարքերի միացման կեռեր</t>
  </si>
  <si>
    <t>Խողովակների ամրացման կեռիկներ Փ20x3,4-Փ63x10,5</t>
  </si>
  <si>
    <t>Անցքերի բացում պատերում  մինև Փ100</t>
  </si>
  <si>
    <t>Անցքերի բացում միջնապատերում  մինչև Փ100</t>
  </si>
  <si>
    <t>Անցքերի բացում ծածկերում  մինչև Փ100</t>
  </si>
  <si>
    <t>Անցքերի փակում  B15 դասի բետոնով</t>
  </si>
  <si>
    <t>Ջեռուցման համակարգ`  2-րդ   մասնաշենք</t>
  </si>
  <si>
    <t>Պողպատե ՝էլ.եռակցվող  խողովակ DN50մմ, մեկուսացումով, լվացումով և աղտահանումով</t>
  </si>
  <si>
    <t>Պողպատե ՝էլ.եռակցվող  խողովակ DN65մմ, մեկուսացումով,լվացումով և աղտահանումով</t>
  </si>
  <si>
    <t>Պողպատե ՝էլ.եռակցվող  խողովակ DN80մմ, մեկուսացումով, լվացումով և աղտահանումով</t>
  </si>
  <si>
    <t>Փ75x12,5 PN20 ալյումինե շերտով տաք ջրի համար  պոլիպրոպիլենային խողովակաշարի մոնտաժում /լվացումով և հիդրավլիկ փորձարկումով/</t>
  </si>
  <si>
    <t>Փ20x3,4 PN20 ալյումինե շերտով տաք ջրի համար  պոլիպրոպիլենային խողովակաշարի մոնտաժում /լվացումով և հիդրավլիկ փորձարկումով/</t>
  </si>
  <si>
    <t>Ալյումինե ջեռուցման սարքերի տեղադրում 0.15կՎտ  H=0.5մ, ΔT=50 (795 սեկցիա)</t>
  </si>
  <si>
    <t>Սողնակային փական  d=65</t>
  </si>
  <si>
    <t>Սողնակային փական  d=100</t>
  </si>
  <si>
    <t>Սողնակային փական  d=125</t>
  </si>
  <si>
    <t>Պոլիպրոպիլենե փական  d=25</t>
  </si>
  <si>
    <t>Պոլիպրոպիլենե փական  d=32</t>
  </si>
  <si>
    <t>Խողովակների ամրացման կեռիկներ Փ20x3,4-Փ75x12,5</t>
  </si>
  <si>
    <t>Փոսորակի կառուցում B15 դասի բետոնով 0,6x0,5x1,2(h)</t>
  </si>
  <si>
    <t>Անցքերի բացում պատերում  մինչև Փ100</t>
  </si>
  <si>
    <t>Անցքերի բացում միջնապատերում  մինչ¨ Փ100</t>
  </si>
  <si>
    <t>Պողպատե երկշերտ հակակոռոզիոն լաքապատում</t>
  </si>
  <si>
    <t>Խողովակների մեկուսացում ալյումինե փայլաթերթով պատած հանքաբամբակով</t>
  </si>
  <si>
    <t>Յուղային մարտկոց W=0,9կվտ   500x500</t>
  </si>
  <si>
    <t>Բաշխիչ սանրիկ Փ150  L=1,0մ</t>
  </si>
  <si>
    <t>Դատարկման փական  d=40</t>
  </si>
  <si>
    <t>Ջեռուցման համակարգ` 3-րդ   մասնաշենք</t>
  </si>
  <si>
    <t>Ալյումինե ջեռուցման սարքերի տեղադրում 0.15կՎտ  H=0.5մ, ΔT=50 486սեկցիա)</t>
  </si>
  <si>
    <t>Պողպատե ՝էլ.եռակցվող  խողովակ DN65մմ,լվացումով և աղտահանումով</t>
  </si>
  <si>
    <t>Պողպատե ՝էլ.եռակցվող  խողովակ DN50մմ, լվացումով և աղտահանումով</t>
  </si>
  <si>
    <t>Սողնակային փական  d=50</t>
  </si>
  <si>
    <t>Օդի բաց թողման փական Ф15մմ  /майевски/</t>
  </si>
  <si>
    <t>Խողովակների մեկուսացում ալյումինե փայլաթերթով պատած հանքաբամբակով  d=40մմ</t>
  </si>
  <si>
    <t>Ջեռուցման համակարգ` 4-րդ   մասնաշենք, Սպորտ դահլիճ</t>
  </si>
  <si>
    <t>Ալյումինե ջեռուցման սարքերի տեղադրում 0.15կՎտ  H=0.5մ, ΔT=50 216սեկցիա)</t>
  </si>
  <si>
    <t>Խողովակների ամրացման կեռիկներ Փ20x3,4-Փ50x8,3</t>
  </si>
  <si>
    <t>Օդափոխության   համակարգ`  1-ին մասնաշենք</t>
  </si>
  <si>
    <t>Օդի ներածման և արտածման ռեկուպերացիոն համակարգ Nէլ=0,3Կվտ/ժ; Ն-235  մ3/ժ; Ա-220  մ3/ժ</t>
  </si>
  <si>
    <t>Օդի ներածման և արտածման ռեկուպերացիոն համակարգ Nէլ=0,3Կվտ/ժ; Ն-135 մ3/ժ; Ա-125 մ3/ժ</t>
  </si>
  <si>
    <t>Կ. օդորակիչի արտաքին և ներքին բլոկ NS=3,3Կվտ/ժ, NU=2,7Կվտ/ժ, Nէլ=1,0Կվտ/ժ, L=350</t>
  </si>
  <si>
    <t>Օդի արտածման ճաղավանդակ P150 150x150</t>
  </si>
  <si>
    <t>Օդատար ցինկապատ թիթեղից δ=0,5մմ  150x150   L=38.0մ</t>
  </si>
  <si>
    <t>Օդատար ցինկապատ թիթեղից δ=0,5մմ  200x200   L=20.0մ</t>
  </si>
  <si>
    <t>Ցինկապատ թիթեղից հովանոց տանիքում  400x400</t>
  </si>
  <si>
    <t>Անցքերի բացում միջնապատերում  200x200</t>
  </si>
  <si>
    <t>Անցքերի բացում ծածկերում  200x200</t>
  </si>
  <si>
    <t>Անցքերի բացում պատերում  600x400</t>
  </si>
  <si>
    <t>Օդատարների ամրացման կեռեր և լարեր</t>
  </si>
  <si>
    <t>Օդափոխության   համակարգ`  2-րդ  մասնաշենք</t>
  </si>
  <si>
    <t>Հակաանձրևային ժալյուզներ PZ 80-50</t>
  </si>
  <si>
    <t>Ձգափական սերվո մատուցմամբ, KF-5 ներդիրով, LKFS 80-50</t>
  </si>
  <si>
    <t>Օդի գրպանային զտիչ 800x400(h) ФЛР</t>
  </si>
  <si>
    <t>Ջրային կանալային օդատաքացուցիչ VO80-50/2R SUMX 80-6,3(3)</t>
  </si>
  <si>
    <t>Օդամուղի փափուկ ներդիր 800x500(h)</t>
  </si>
  <si>
    <t>Ցածր ճնշման կանալային օդամղիչ L=4500-5100 P=460, n=1440  RP80-50/25- 4D N=2,464/3կվ/ժ</t>
  </si>
  <si>
    <t>Աղմկախլացուցիչ ГТП1-5 400x400/980</t>
  </si>
  <si>
    <t>Օդի ներածման և արտածման ռեկուպերացիոն համակարգ Փ300 HRV 80-50  800x500(h)</t>
  </si>
  <si>
    <t>Օդի ներածման և արտածման ռեկուպերացիոն համակարգ Փ300 Nէլ=0,3Կվտ/ժ; Ն-235 մ3/ժ ; Ա-220 մ3/ժ</t>
  </si>
  <si>
    <t>Օդի ներածման և արտածման ռեկուպերացիոն համակարգ Փ300 Nէլ=0,3Կվտ/ժ; Ն-135 մ3/ժ; Ա-125 մ3/ժ</t>
  </si>
  <si>
    <t>Օդի մուտքի ներածման ճաղավանդակ P150 800x500</t>
  </si>
  <si>
    <t>Օդի մուտքի ներածման և արտածման ճաղավանդակ P150 800x400</t>
  </si>
  <si>
    <t>Առանցքային օդամուղ Nէլ=0,026կվտ/ժամ</t>
  </si>
  <si>
    <t>Օդատար ցինկապատ թիթեղից δ=0,7մմ  450x200   L=8.0մ</t>
  </si>
  <si>
    <t>Օդատար ցինկապատ թիթեղից δ=0,7մմ  500x300   L=9.0մ</t>
  </si>
  <si>
    <t>Օդատար ցինկապատ թիթեղից δ=0,7մմ  600x300   L=6.0մ</t>
  </si>
  <si>
    <t>Օդատար ցինկապատ թիթեղից δ=0,7մմ  600x500   L=5.0մ</t>
  </si>
  <si>
    <t>Օդատար ցինկապատ թիթեղից δ=0,7մմ  700x300   L=6.0մ</t>
  </si>
  <si>
    <t>Օդատար ցինկապատ թիթեղից δ=0,7մմ  800x250   L=10.0մ</t>
  </si>
  <si>
    <t>Օդատար ցինկապատ թիթեղից δ=0,7մմ  800x500   L=30.0մ</t>
  </si>
  <si>
    <t>Օդատար ցինկապատ թիթեղից δ=0,7մմ  1000x400   L=8.0մ</t>
  </si>
  <si>
    <t>Ցինկապատ թիթեղից հովանոց տանիքում  800x800</t>
  </si>
  <si>
    <t>Անցքերի բացում պատերում  Փ300</t>
  </si>
  <si>
    <t>Անցքերի բացում ծածկերում  800x500</t>
  </si>
  <si>
    <t>Օդափոխության   համակարգ`  3-րդ  մասնաշենք</t>
  </si>
  <si>
    <t>Ցածր ճնշման կանալային օդամղիչ  P=150, n=1440  RP80-50/25- 4D N=1,004/3կվ/ժ</t>
  </si>
  <si>
    <t>Առանցքային օդամուղ Nէլ=0,105կվտ/ժամ</t>
  </si>
  <si>
    <t>Ցածր ճնշման կանալային օդամղիչ L=2890 P=150, n=1440  RP80-50/25- 4D N=1,004/3կվ/ժ</t>
  </si>
  <si>
    <t>Քարշիչ պահարան լաբորատորիաներում 300x200</t>
  </si>
  <si>
    <t>Օդի  ներածման ճաղավանդակ PPA-2 400x100</t>
  </si>
  <si>
    <t>Օդի  ներածման ճաղավանդակ PPA-4 400x200</t>
  </si>
  <si>
    <t>Օդի արտածման ճաղավանդակ P200 200x200</t>
  </si>
  <si>
    <t>Օդատար ցինկապատ թիթեղից δ=0,5մմ  150x150   L=22.0մ</t>
  </si>
  <si>
    <t>Օդատար ցինկապատ թիթեղից δ=0,5մմ  200x150   L=21.0մ</t>
  </si>
  <si>
    <t>Օդատար ցինկապատ թիթեղից δ=0,5մմ  250x200   L=4,5մ</t>
  </si>
  <si>
    <t>Օդատար ցինկապատ թիթեղից δ=0,7մմ  300x250   L=12.0մ</t>
  </si>
  <si>
    <t>Օդատար ցինկապատ թիթեղից δ=0,7մմ  450x250   L=24.0մ</t>
  </si>
  <si>
    <t>Օդատար ցինկապատ թիթեղից δ=0,7մմ  500x150   L=12.0մ</t>
  </si>
  <si>
    <t>Օդատար ցինկապատ թիթեղից δ=0,7մմ  500x200   L=8.0մ</t>
  </si>
  <si>
    <t>Օդատար ցինկապատ թիթեղից δ=0,7մմ  500x250   L=16.0մ</t>
  </si>
  <si>
    <t>Օդատար ցինկապատ թիթեղից δ=0,7մմ  600x250   L=10.0մ</t>
  </si>
  <si>
    <t>Օդատար ցինկապատ թիթեղից δ=0,7մմ  650x300   L=8.0մ</t>
  </si>
  <si>
    <t>Հովնոց խոհանոցային սալիկի վրա 2600x1200  1 հատ</t>
  </si>
  <si>
    <t>Օդատար ցինկապատ թիթեղից δ=0,7մմ  800x250   L=12.0մ</t>
  </si>
  <si>
    <t>Ցինկապատ թիթեղից հովանոց տանիքում  400x300</t>
  </si>
  <si>
    <t>Ցինկապատ թիթեղից հովանոց տանիքում  600x400</t>
  </si>
  <si>
    <t>Անցքերի բացում պատերում  150x150</t>
  </si>
  <si>
    <t>Անցքերի բացում պատերում  200x150</t>
  </si>
  <si>
    <t>Անցքերի բացում պատերում  200x200</t>
  </si>
  <si>
    <t>Անցքերի բացում պատերում  200x250</t>
  </si>
  <si>
    <t>Անցքերի բացում պատերում  250x250</t>
  </si>
  <si>
    <t>Անցքերի բացում պատերում  300x250</t>
  </si>
  <si>
    <t>Անցքերի բացում պատերում  800x500</t>
  </si>
  <si>
    <t>Անցքերի բացում ծածկերում  600x400</t>
  </si>
  <si>
    <t>Անցքերի բացում ծածկերում  400x300</t>
  </si>
  <si>
    <t>Օդափոխության   համակարգ`  4-րդ  մասնաշենք, Սպորտ դահլիճ</t>
  </si>
  <si>
    <t>Հակաանձրևային ժալյուզներ PZ 50-30</t>
  </si>
  <si>
    <t>Ձգափական սերվո մատուցմամբ, KF-5 ներդիրով, LKFS 50-30</t>
  </si>
  <si>
    <t>Օդի գրպանային զտիչ 500x300(h) ФЛР</t>
  </si>
  <si>
    <t>Ջրային կանալային օդատաքացուցիչ VO50-30/2R SUMX 40-4,0(3)</t>
  </si>
  <si>
    <t>Օդամուղի փափուկ ներդիր 500x300(h)</t>
  </si>
  <si>
    <t>Ցածր ճնշման կանալային օդամղիչ  P=150, n=1450  RP50-30/25- 4D N=1,004/3կվ/ժ</t>
  </si>
  <si>
    <t>Օդի  ներածման ճաղավանդակ L=2160 500x300</t>
  </si>
  <si>
    <t>Օդի  ներածման ճաղավանդակ PPA-3 400x100</t>
  </si>
  <si>
    <t>Օդի ներածման և արտածման ռեկուպերացիոն համակարգ Փ300 Nէլ=0,3Կվտ/ժ; Ն-235 մ3/ժ; Ա-220 մ3/ժ</t>
  </si>
  <si>
    <t>Դեֆլեկտոր Փ500   L=600 CTD 210.00-02</t>
  </si>
  <si>
    <t>Օդատար ցինկապատ թիթեղից δ=0,5մմ  150x150   L=10.0մ</t>
  </si>
  <si>
    <t>Օդատար ցինկապատ թիթեղից δ=0,5մմ  400x200   L=24.0մ</t>
  </si>
  <si>
    <t>Օդատար ցինկապատ թիթեղից δ=0,5մմ  400x250   L=5,0մ</t>
  </si>
  <si>
    <t>Օդատար ցինկապատ թիթեղից δ=0,7մմ  500x300   L=10.0մ</t>
  </si>
  <si>
    <t>Էլեկտրատեխնիկական մաս՝ դպրոց, դիզ.գեներատոր</t>
  </si>
  <si>
    <t>Երքմուտքային պահարան ВРУ1-13</t>
  </si>
  <si>
    <t>Վահանակ /18-մոդուլ/ ներսարքվող</t>
  </si>
  <si>
    <t>Վահանակ /24-մոդուլ/ ներսարքվող</t>
  </si>
  <si>
    <t>Վահանակ /12-մոդուլ/ մակադիր</t>
  </si>
  <si>
    <t>Վահանակ /18-մոդուլ/ մակադիր</t>
  </si>
  <si>
    <t>Վահանակ /12-մոդուլ/ հավաքովի</t>
  </si>
  <si>
    <t>Վահանակ /24-մոդուլ/ հավաքովի</t>
  </si>
  <si>
    <t>Վահանակ /48-մոդուլ/ հավաքովի</t>
  </si>
  <si>
    <t>Վահանակ /72-մոդուլ/ հավաքովի</t>
  </si>
  <si>
    <t>Պահարան դռնակով  1200х650х250</t>
  </si>
  <si>
    <t>Ավտոմատ անջատիչ միաբևեռ 10Ա</t>
  </si>
  <si>
    <t>Ավտոմատ անջատիչ միաբևեռ 16Ա</t>
  </si>
  <si>
    <t>Ավտոմատ անջատիչ միաբևեռ 25Ա</t>
  </si>
  <si>
    <t>Ավտոմատ անջատիչ եռաբևեռ 10Ա</t>
  </si>
  <si>
    <t>Ավտոմատ անջատիչ եռաբևեռ 16Ա</t>
  </si>
  <si>
    <t>Ավտոմատ անջատիչ եռաբևեռ 25Ա</t>
  </si>
  <si>
    <t>Ավտոմատ անջատիչ եռաբևեռ 32Ա</t>
  </si>
  <si>
    <t>Ավտոմատ անջատիչ եռաբևեռ 40Ա</t>
  </si>
  <si>
    <t>Ավտոմատ անջատիչ եռաբևեռ 50Ա</t>
  </si>
  <si>
    <t>Ավտոմատ անջատիչ եռաբևեռ 63Ա</t>
  </si>
  <si>
    <t>Ավտոմատ անջատիչ եռաբևեռ 80Ա</t>
  </si>
  <si>
    <t>Ավտոմատ անջատիչ եռաբևեռ 100Ա</t>
  </si>
  <si>
    <t>Ավտոմատ անջատիչ եռաբևեռ 250Ա</t>
  </si>
  <si>
    <t>Անջատիչ-բաժանիչ եռաբևեռ 32Ա</t>
  </si>
  <si>
    <t>Անջատիչ-բաժանիչ եռաբևեռ 63Ա</t>
  </si>
  <si>
    <t>Անջատիչ-բաժանիչ եռաբևեռ 100Ա</t>
  </si>
  <si>
    <t>Անջատիչ-բաժանիչ եռաբևեռ 250Ա</t>
  </si>
  <si>
    <t>2 ուղղության փոխարկիչ չեզոք դիրքով 100Ա</t>
  </si>
  <si>
    <t>12Ա նոմինալ հոսանքի եռաբևեռ թողարկիչ DIN ձողի համար</t>
  </si>
  <si>
    <t>18Ա նոմինալ հոսանքի եռաբևեռ թողարկիչ DIN ձողի համար</t>
  </si>
  <si>
    <t>22Ա նոմինալ հոսանքի եռաբևեռ թողարկիչ DIN ձողի համար</t>
  </si>
  <si>
    <t>40Ա նոմինալ հոսանքի եռաբևեռ թողարկիչ DIN ձողի համար</t>
  </si>
  <si>
    <t>Ջերմային ռելե 1,6-2,5Ա</t>
  </si>
  <si>
    <t>Ղեկավարման կոճակ՝ կանաչ, ներսարքվող</t>
  </si>
  <si>
    <t>Ղեկավարման կոճակ՝ կարմիր, ներսարքվող</t>
  </si>
  <si>
    <t>Լամպ ազդանշանային 220Վ, ներսարքվող</t>
  </si>
  <si>
    <t>start-stop ղեկավարման կոմպլեկտ՝ մակադիր</t>
  </si>
  <si>
    <t>Փոխարկիչ փաթեթային 3 դիրքով 16Ա</t>
  </si>
  <si>
    <t>Ֆոռոռելե AZ-112</t>
  </si>
  <si>
    <t>Ժամանակի ռելե PCZ-525</t>
  </si>
  <si>
    <t>Ֆազերի հսկման ռելե PHПП-311</t>
  </si>
  <si>
    <t>Արկղ իջեցնող տրանսֆորմատորով  din ձողի համար  220/12В</t>
  </si>
  <si>
    <t>Անկաղ խզիչ 12В</t>
  </si>
  <si>
    <t>LED լուսատու ունիվերսալ 1x30վտ 3400լմ 4100K 595x595x55</t>
  </si>
  <si>
    <t>LED լուսատու ունիվերսալ 1x40վտ 3400լմ 4100K 595x595x55</t>
  </si>
  <si>
    <t>LED  լուսատու մակադիր գծային  30W վրադիր 1200x115</t>
  </si>
  <si>
    <t>LED  լուսատու մակադիր գծային  30W վրադիր 1200x115  պաշտպանված ցանցով</t>
  </si>
  <si>
    <t>LED  լուսատու առաստաղային կլոր Փ200 12W</t>
  </si>
  <si>
    <t>LED  լուսատու պատի  12W</t>
  </si>
  <si>
    <t>LED  լուսատու պատի  12W  IP65</t>
  </si>
  <si>
    <t>Տարահանման Լեդ լուսատու մարտկոցով 3ժ. Աշխատելու համար 1x4 W</t>
  </si>
  <si>
    <t>Լեդ լուսարձակ 150W</t>
  </si>
  <si>
    <t>Անջատիչ  1 սեղմակով ներսարքվող 6Ա</t>
  </si>
  <si>
    <t>Անջատիչ  2 սեղմակով ներսարքվող 6Ա</t>
  </si>
  <si>
    <t>Անջատիչ  1 սեղմակով մակադիր 10Ա</t>
  </si>
  <si>
    <t>Վարդակ  հողանցումով ներսարքվող 6Ա</t>
  </si>
  <si>
    <t>Վարդակ  հողանցումով հատակային տուփի համար</t>
  </si>
  <si>
    <t>Տուփ հատակային 229x269x75մմ 12 մոդուլ՝ 4հ. վարդակ+4հ. համակարգչային RJ45 տեղադրելու համար</t>
  </si>
  <si>
    <t>Վարդակ  մակադիր 42Վ սեղանին տեղադրելու համար</t>
  </si>
  <si>
    <t>3 հատ 42Վ գծի համար լաբորատոր վահանակ КЭФ-10</t>
  </si>
  <si>
    <t>Տուփ անջատիչների և վարդակների տեղադրման համար</t>
  </si>
  <si>
    <t>Յուղավորման տուփ ներսարքվող</t>
  </si>
  <si>
    <t>Մեկ տեղ շրջանակ</t>
  </si>
  <si>
    <t>Երկ տեղ շրջանակ</t>
  </si>
  <si>
    <t>Եռ տեղ շրջանակ</t>
  </si>
  <si>
    <t>0,66Կվ ВВГнг-LS- 3x1.5մմ2 հատվածքով պղնձե ջղերով մալուխի անցկացում, տափակ տեսակի</t>
  </si>
  <si>
    <t>0,66Կվ ВВГнг-LS- 3x2.5մմ2 հատվածքով պղնձե ջղերով մալուխի անցկացում, տափակ տեսակի</t>
  </si>
  <si>
    <t>0,66Կվ ВВГнг-LS- 3x4,մմ2 հատվածքով պղնձե ջղերով մալուխի անցկացում, տափակ տեսակի</t>
  </si>
  <si>
    <t>0,66Կվ ВВГнг-LS- 3x6,մմ2 հատվածքով պղնձե ջղերով մալուխի անցկացում, կլոր տեսակի</t>
  </si>
  <si>
    <t>0,66Կվ ВВГнг-LS- 4x2,5,մմ2 հատվածքով պղնձե ջղերով մալուխի անցկացում, կլոր տեսակի</t>
  </si>
  <si>
    <t>0,66Կվ ВВГнг-LS- 5x1.5մմ2 հատվածքով պղնձե ջղերով մալուխի անցկացում, տափակ տեսակի</t>
  </si>
  <si>
    <t>0,66Կվ ВВГнг-LS- 5x2.5մմ2 հատվածքով պղնձե ջղերով մալուխի անցկացում, տափակ տեսակի</t>
  </si>
  <si>
    <t>0,66Կվ ВВГнг-LS- 5x4,0մմ2 հատվածքով պղնձե ջղերով մալուխի անցկացում, տափակ տեսակի</t>
  </si>
  <si>
    <t>0,66Կվ ВВГнг-LS- 5x6,0մմ2 հատվածքով պղնձե ջղերով մալուխի անցկացում, տափակ տեսակի</t>
  </si>
  <si>
    <t>0,66Կվ ВВГнг-LS- 5x10,0մմ2 հատվածքով պղնձե ջղերով մալուխի անցկացում, տափակ տեսակի</t>
  </si>
  <si>
    <t>0,66Կվ ВВГнг-LS- 5x25,0մմ2 հատվածքով պղնձե ջղերով մալուխի անցկացում, տափակ տեսակի</t>
  </si>
  <si>
    <t>0,66Կվ ВВГнг-LS- 4x35,0մմ2 հատվածքով պղնձե ջղերով մալուխի անցկացում, տափակ տեսակի</t>
  </si>
  <si>
    <t>Հսկիչ KВВГнг-LS- 4x1,5մմ2 հատվածքով պղնձե ջղերով մալուխի անցկացում</t>
  </si>
  <si>
    <t>Հաղորդալար  պղնձե ճկուն ПВ-3 մակնիշի 1x2,5մմ2 հատվածքով  անցկացում</t>
  </si>
  <si>
    <t>Հաղորդալար  պղնձե ճկուն ПВ-3 մակնիշի 1x6մմ2 հատվածքով  անցկացում</t>
  </si>
  <si>
    <t>1 ԿՎ ալյումինե մալուխ  4x120մմ2 հատվածքով  АВВГнг-LS</t>
  </si>
  <si>
    <t>2,5մմ կտրվածքի պղնձե հաղորդալարի եռատեղ սեղմակ</t>
  </si>
  <si>
    <t>Ծայրակալ պղնձե 4,5մմ կտրվածքի ջղի համար</t>
  </si>
  <si>
    <t>Ծայրակալ պղնձե  6մմ կտրվածքի ջղի համար</t>
  </si>
  <si>
    <t>Ծայրակալ պղնձե  10մմ կտրվածքի ջղի համար</t>
  </si>
  <si>
    <t>Ծայրակալ պղնձե  25մմ կտրվածքի ջղի համար</t>
  </si>
  <si>
    <t>Ծայրակալ պղնձե  35մմ կտրվածքի ջղի համար</t>
  </si>
  <si>
    <t>Ծայրակալ ալյումինե  120մմ կտրվածքի ջղի համար</t>
  </si>
  <si>
    <t>155x110x74մմ մակադիր պլաստիկ տուփ սեղմակաշարով</t>
  </si>
  <si>
    <t>Ճկախողովակ ծանր Փ25մմ</t>
  </si>
  <si>
    <t>Ճկախողովակ մետաղյա Փ20մմ</t>
  </si>
  <si>
    <t>Մալուխատար լարային 100x50մմ  l=2,0մ 3 հատ</t>
  </si>
  <si>
    <t>Մալուխատար լարային 200x50մմ  l=2,0մ 158 հատ</t>
  </si>
  <si>
    <t>Մալուխատար լարային 300x50մմ  l=2,0մ 42հատ</t>
  </si>
  <si>
    <t>100x50մմ լարային մալուխատարի կախման համար թիթեղ</t>
  </si>
  <si>
    <t>200(300)x50մմ լարային մալուխատարի կախման  համար 2,5մմ հաստ. Պրոֆիլ 1,0մ</t>
  </si>
  <si>
    <t>Մանեկ M8</t>
  </si>
  <si>
    <t>Պարուրակավոր գամասեղ M8 1,0մ</t>
  </si>
  <si>
    <t>Բռնակ</t>
  </si>
  <si>
    <t>Խարսխային հեղույս  M8</t>
  </si>
  <si>
    <t>Տանիքի ջրահեռացման համակարգի տաքացում - Ջերմակարգավորիչ devireng 330   300Վտ</t>
  </si>
  <si>
    <t>Տաքացնող մալուխ  220վ  300Վտ DTCE-30 L=10մ</t>
  </si>
  <si>
    <t>Տաքացնող մալուխ  220վ  400Վտ DTCE-30 L=14մ</t>
  </si>
  <si>
    <t>Տաքացնող մալուխ  220վ  630Վտ DTCE-30 L=20մ</t>
  </si>
  <si>
    <t>Տաքացնող մալուխ  220վ  830Վտ DTCE-30 L=27մ</t>
  </si>
  <si>
    <t>Տաքացնող մալուխ  220վ  1040Վտ DTCE-30 L=34մ</t>
  </si>
  <si>
    <t>Տաքացնող մալուխ  220վ  1250Վտ DTCE-30 L=40մ</t>
  </si>
  <si>
    <t>Տաքացնող մալուխ  220վ  1700Վտ DTCE-30 L=55մ</t>
  </si>
  <si>
    <t>Տաքացնող մալուխ  220վ  1860Վտ DTCE-30 L=63մ</t>
  </si>
  <si>
    <t>Տաքացնող մալուխ  220վ  2930Վտ DTCE-30 L=95մ</t>
  </si>
  <si>
    <t>Տաքացնող մալուխ  220վ  3290Վտ DTCE-30 L=110մ</t>
  </si>
  <si>
    <t>Ճկախողովակ ծանր Փ32մմ</t>
  </si>
  <si>
    <t>180x140x86մմ մակադիր պլաստիկ տուփ սեղմակաշարով</t>
  </si>
  <si>
    <t>Գեներատոր դիզելային - Գեներատոր դիզելային  37,5ԿՎԱ աղմկամեկուսիչ պատյանով</t>
  </si>
  <si>
    <t>Արտանետիչ մետաղյա ճկախողովակ Փ75մմ</t>
  </si>
  <si>
    <t>Էլեկտրատեխնիկական մաս՝ կաթսայատուն</t>
  </si>
  <si>
    <t>2 ուղղության փոխարկիչ չեզոք դիրքով 63Ա</t>
  </si>
  <si>
    <t>Ջերմային ռելե 4-6Ա</t>
  </si>
  <si>
    <t>Ջերմային ռելե 5-8Ա</t>
  </si>
  <si>
    <t>Ղեկավարման կոճակ ՝ կանաչ, ներսարքվող</t>
  </si>
  <si>
    <t>Ղեկավարման կոճակ ՝ կարմիր, ներսարքվող</t>
  </si>
  <si>
    <t>Լամպ ազդանշանային 220Վ , ներսարքվող</t>
  </si>
  <si>
    <t>LED  լուսատու  առաստաղային կլոր Փ200 20W</t>
  </si>
  <si>
    <t>Անջատիչ  2 սեղմակով մակադիր 10Ա</t>
  </si>
  <si>
    <t>Վարդակ  հողանցումով մակադիր  6Ա</t>
  </si>
  <si>
    <t>Յուղավորման տուփ մակադիր</t>
  </si>
  <si>
    <t>Մալուխատար լարային 100x50մմ  l=2,0մ 6 հատ</t>
  </si>
  <si>
    <t>Հողանցում</t>
  </si>
  <si>
    <t>50x50x5մմ,L=2,5մ անկյունային պողպատի տեղադրում</t>
  </si>
  <si>
    <t>5x40մմ շերտավոր պողպատի տեղադրում</t>
  </si>
  <si>
    <t>Խրամուղու մշակում III կարգի բնահողում ձեռքով հողանցման տեղադրման համար</t>
  </si>
  <si>
    <t>Խրամուղու հետլիցք ձեռքով տոփանումով</t>
  </si>
  <si>
    <t>Ներքին ցածրավոլտ կոմունիկացիաներ</t>
  </si>
  <si>
    <t>Հրդեհի ազդանշանային համակարգ Ղեկավարման հսկման վահանակ С2000-М</t>
  </si>
  <si>
    <t>Ռելեային բլոկ  C2000-CП</t>
  </si>
  <si>
    <t>Ընդունիչ հսկիչ սարք Сигнал-20</t>
  </si>
  <si>
    <t>Շղթաների միջ.մոդուլ</t>
  </si>
  <si>
    <t>Անխափան սնուցման աղբյուր  РИП-12</t>
  </si>
  <si>
    <t>Մարտկոց DTM1207</t>
  </si>
  <si>
    <t>Շարժման ազդասարք ФОТОН-9</t>
  </si>
  <si>
    <t>Տագնապի ազդասարք Маяк-12</t>
  </si>
  <si>
    <t>Ձեռքի կրակմարիչ ОП-4</t>
  </si>
  <si>
    <t>Լուսաձայնային ազդարար АСТРА-10М</t>
  </si>
  <si>
    <t>Հրդեհային ծխային ազդասարք ИП-212-46</t>
  </si>
  <si>
    <t>Հրդեհային ձեռքի ազդասարք ИПР-513</t>
  </si>
  <si>
    <t>Մալուխ КПСЭ нг LS 2x0,5</t>
  </si>
  <si>
    <t>Մալուխ КПСЭ нг LS 2x0,75</t>
  </si>
  <si>
    <t>Մալուխ КПСЭ нг LS 3x2x0,5</t>
  </si>
  <si>
    <t>Լար ВВГ нг  LS 3x1,5</t>
  </si>
  <si>
    <t>ПВХ  խողովակ Փ=25մմ</t>
  </si>
  <si>
    <t>ПВХ  խողովակ Փ=20մմ</t>
  </si>
  <si>
    <t>Կաբել-անցուղի 40x30մմ L=3,0մ  8հատ</t>
  </si>
  <si>
    <t>Անցքերի բացում պատերի մեջ Փ40</t>
  </si>
  <si>
    <t>Պողպատե էլ.եռակցվող խողովակ DN32  L=0,5մ, 8 հատ</t>
  </si>
  <si>
    <t>Ճյուղավորման տուփ մալուխի ներանցիչով 80x40 IP44</t>
  </si>
  <si>
    <t>Կաբել-անցուղի 12x12մմ L=3,0մ  200հատ</t>
  </si>
  <si>
    <t>Կաբել-անցուղի 30x15մմ L=3,0մ  75հատ</t>
  </si>
  <si>
    <t>Տեղեկատվական  վահանակ EXIT-ԵԼՔ LED  5W</t>
  </si>
  <si>
    <t>Պահպանության ազդանշանային համակարգԵրկլարանի կապի հսկիչ C2000-KDL</t>
  </si>
  <si>
    <t>Պահուստային սնուցման աղբյուր  3A РИП-12</t>
  </si>
  <si>
    <t>Տվիչ բացման-փակման C2000-CMK</t>
  </si>
  <si>
    <t>Տվիչ շարժման և ապակու կոտրման С2000-ПИК-СТ</t>
  </si>
  <si>
    <t>Տվիչ շարժման Patrol 801</t>
  </si>
  <si>
    <t>Տվիչ բացման-փակման IO 102-4</t>
  </si>
  <si>
    <t>Հրդեհի  ձեռքի ազդասարք IPR 513-3AM</t>
  </si>
  <si>
    <t>Մալուխ КСВВ нг LS 1x2x0.8-ի ձգումը տեղադրված ճկախողովակում</t>
  </si>
  <si>
    <t>Մալուխ КПСВВ нг LS 4x0.5-ի ձգումը տեղադրված ճկախողովակում</t>
  </si>
  <si>
    <t>Պլաստմասե ալիքավոր ճկախողովակ Փ=20մմ</t>
  </si>
  <si>
    <t>Զանգային ժամավորման ցանց, ձայնաֆիկացում - Ժամային կայան  ЧС-2-065</t>
  </si>
  <si>
    <t>Ժամանակի ծրագրավորման ռելլե ПИК-2</t>
  </si>
  <si>
    <t>Էլեկտրոնային ժամացուց</t>
  </si>
  <si>
    <t>Բարձր ձայնի շչակ  M3M-1</t>
  </si>
  <si>
    <t>Տուփ  բաշխիչ</t>
  </si>
  <si>
    <t>Հաղորդալար պղնձե ջիղով, հատվածքը 3x1.5մմ2</t>
  </si>
  <si>
    <t>CLS 240 տեսակի մալուխ</t>
  </si>
  <si>
    <t>Մալուխ  UTP CAT 5e կարգի</t>
  </si>
  <si>
    <t>Պատի բարձրախոս</t>
  </si>
  <si>
    <t>ՈՒժեղարար 180Վ</t>
  </si>
  <si>
    <t>Խոսափող անլար</t>
  </si>
  <si>
    <t>Կոնվեկտոր</t>
  </si>
  <si>
    <t>Ճարմանդ</t>
  </si>
  <si>
    <t>ШВПП 2x2.5մմ2 հատվածքով պղնձե ջիղերով  մալուխի անցկացում</t>
  </si>
  <si>
    <t>Համակարգի կարգաբերում  և փորձարկում</t>
  </si>
  <si>
    <t>Տեսահսկման  համակարգ - Տեսառեգիստրատոր 16 տեսախց. համար /400կադր. Վրկ/  CTV -HD9216 AP Plus</t>
  </si>
  <si>
    <t>Տեսախցիկ ներքին տեղադրման   12V, 0 Lux 1/2.7cmos, 2Mp CTV -HDD3620 AP Plus</t>
  </si>
  <si>
    <t>Տեսախցիկ արտաքին տեղադրման   12V, 0 Lux 1/2.7cmos, 2Mp CTV -HD9216 A SE</t>
  </si>
  <si>
    <t>Մոնիտոր Monitor 24"</t>
  </si>
  <si>
    <t>4x0.22+1 մմ2 հատվածքով մալուխի անցկացում CCTV</t>
  </si>
  <si>
    <t>Կոշտ սկավառակ  SATA (max-4TB)</t>
  </si>
  <si>
    <t>Անխափան սնուցման աղբյուր UPS 12/3</t>
  </si>
  <si>
    <t>Պլաստմասե ալիքավոր ճկախողովակ Փ=16 մմ</t>
  </si>
  <si>
    <t>Կաբել-անցուղի 32x12,5մմ Լ=3,0 2հատ</t>
  </si>
  <si>
    <t>Կաբել-անցուղի 40x20մմ Լ=3,0 1հատ</t>
  </si>
  <si>
    <t>Անցքերի բացում պատերում  մինչև Փ70</t>
  </si>
  <si>
    <t>Պողպատե խողովակ Փ=40մմ  Լ=0,5մ 15հատ</t>
  </si>
  <si>
    <t>Հեառահաղորդակցման ցանցեր - Մինի ավտոմատ հեռախոսակայանի տեղադրում</t>
  </si>
  <si>
    <t>Նեռակոմունիկացիոն պահարանի տեղադրում 22U</t>
  </si>
  <si>
    <t>Կոմուտացիոն ղեկավարման սարք switch 24 port</t>
  </si>
  <si>
    <t>Կոմուտացիոն ղեկավարման սարք switch 16 port</t>
  </si>
  <si>
    <t>Կոմուտացիոն վահանակ Patch Panel 19", 1U, 24 port RJ-45</t>
  </si>
  <si>
    <t>Մալուխների կազմակերպիչ 19", 1U</t>
  </si>
  <si>
    <t>Էլեկտրական  բաշխիչ վահանակ PDU 7 Socket</t>
  </si>
  <si>
    <t>Միացնող մալուխ Patch-cord Cat 5e, L=0.5մ, կամ համարժեքը</t>
  </si>
  <si>
    <t>Անխափան սնուցման աղբյուր UPS 1500</t>
  </si>
  <si>
    <t>Հեռահաղորդակցման վարդակ  Jack 1xRJ45</t>
  </si>
  <si>
    <t>Հեռախոսային ապարատ</t>
  </si>
  <si>
    <t>UTP cat մալուխի անցկացում</t>
  </si>
  <si>
    <t>Մալուխատար 100x50մմ</t>
  </si>
  <si>
    <t>Կոնֆերենց սենյակների աուդիո համակարգի մալուխային ցանց - HDMI մալուխ 10 մետր</t>
  </si>
  <si>
    <t>HDMI վարդակ</t>
  </si>
  <si>
    <t>Վերելակի և  Խոհանոցային ամբարձիչի տեղադրում</t>
  </si>
  <si>
    <t>Մարդատար վերելակի մոնտաժում 630կգ բեռնատարողությամբ 4 կանգառի հնարավորությաբ</t>
  </si>
  <si>
    <t>Խոհանոցային ամբարձիչի մոնտաժում 75կգ բեռնունակությամբ</t>
  </si>
  <si>
    <t>Կաթսայատան և ենթակայանի շինարարական աշխատանքներ</t>
  </si>
  <si>
    <t>Հողային աշխատանքներ - III կարգի բնահողի քանդում էքսկավատորով լցնելով կողքի</t>
  </si>
  <si>
    <t>III կարգի բնահողի քանդում էքսկավատորով բարձելով ա/ինքնաթափերը</t>
  </si>
  <si>
    <t>Տեղափոխում 10կմ հեռավորության վրա</t>
  </si>
  <si>
    <t>տն</t>
  </si>
  <si>
    <t>Աշխատանքներ թափոնավայրում</t>
  </si>
  <si>
    <t>III կարգի բնահողի մշակում ձեռքով</t>
  </si>
  <si>
    <t>Հետլիցք բուլդոզերով հիմքերում</t>
  </si>
  <si>
    <t>Կաթսայատան ե/ աշխատանքներ - Խճի նախապատրաստական շերտ հիմքերի տակ</t>
  </si>
  <si>
    <t>Բետոնե նախապատրաստական շերտ հիմքերի տակ B12.5 դասի բետոնով</t>
  </si>
  <si>
    <t>Ե/բետոնե ժապավենային հիմքեր B25 դասի բետոնով</t>
  </si>
  <si>
    <t>Ամրան Փ16A500C</t>
  </si>
  <si>
    <t>Ամրան Փ8A240C</t>
  </si>
  <si>
    <t>Ամրան Փ12A500C  լրացուցիչ ձողեր</t>
  </si>
  <si>
    <t>Ամրան Փ8A240C  լրացուցիչ  ձողեր</t>
  </si>
  <si>
    <t>Գետնախարսխապատ B15 դասի բետոնով</t>
  </si>
  <si>
    <t>Հորիզոնական հիդրոմեկուսացում  ց/ավազե և հեղուկ ապակու խառնուրդով</t>
  </si>
  <si>
    <t>Ե/բետոնե սյուների իրականացում B25 դասի բետոնով</t>
  </si>
  <si>
    <t>Ամրան Փ20A500C</t>
  </si>
  <si>
    <t>Ե/բետոնե պարզունակների իրականացում  B25 դասի բետոնով</t>
  </si>
  <si>
    <t>Ե/բետոնե տանիքածածկի իրականացում  B25 դասի բետոնով</t>
  </si>
  <si>
    <t>Ամրան Փ12A500C</t>
  </si>
  <si>
    <t>Արտաքին պատերի իրականացում 40սմ հաստ: երկտակ պ/բլոկե շարվածքով</t>
  </si>
  <si>
    <t>Ամրան Փ8A240C  լրացուցիչ ձողեր</t>
  </si>
  <si>
    <t>Բարավորների իրականացում քարե շարվածքում  B20 դասի բետոնով</t>
  </si>
  <si>
    <t>Անցքերի լցնում թեթև բետոնով B7.5 դասի բետոնով</t>
  </si>
  <si>
    <t>Տրանսֆորմատորային ենթակայանի  ե/բ աշխատանքներ - Խճի նախապատրաստական շերտ հիմքերի տակ</t>
  </si>
  <si>
    <t>Բետոնե պատ  ժապավենային հիմքերի վրա  B15 դասի բետոնից</t>
  </si>
  <si>
    <t>Փոսորակ -1 - Ե/բետոնե պատ-1  L=5000  B15 դասի բետոնից</t>
  </si>
  <si>
    <t>Ե/բետոնե պատ-2  L=5000  B15 դասի բետոնից</t>
  </si>
  <si>
    <t>Ե/բետոնե միջուկների՝ Մմիջ-1 2 հատ իրականացում B25 դասի բետոնով</t>
  </si>
  <si>
    <t>Արտաքին պատերի իրականացում 40սմ հաստ-ն երկտակ պ/բլոկե  շարվածքով</t>
  </si>
  <si>
    <t>Բարավորների իրականացում  շարվածքում  B20 դասի բետոնով</t>
  </si>
  <si>
    <t>Հատակներ - Խճով տոփանված բնահող  հանքաձյութե մածուծանով հագեցած 150մմ</t>
  </si>
  <si>
    <t>Բետոնե ենթաշերտի իրականացում 120մմ հաստ-ն</t>
  </si>
  <si>
    <t>Երկշերտ ռուբեռոիդով ջրամեկուսացում</t>
  </si>
  <si>
    <t>Ց/ավազե հարթեցնող շերտ 35մմ հաստ-ն</t>
  </si>
  <si>
    <t>10մմ  հաստ. Մետլախային խեցեսալե հատակների իրականացում</t>
  </si>
  <si>
    <t>Ներքին հարդարման աշխատանքներ - Պատերի և միջնորմների գաջե սվաղում</t>
  </si>
  <si>
    <t>առաստաղների գաջե սվաղում</t>
  </si>
  <si>
    <t>շեպերի գաջե սվաղում</t>
  </si>
  <si>
    <t>Պատերի և միջնորմների լավորակ յուղաներկում</t>
  </si>
  <si>
    <t>առաստաղների լավորակ յուղաներկում</t>
  </si>
  <si>
    <t>շեպերի լավորակ յուղաներկում</t>
  </si>
  <si>
    <t>Տրանսֆորմատորային ենթակայան հատակներ - Խճով տոփանված բնահող  հանքաձյութե մածուծանով հագեցած 150մմ</t>
  </si>
  <si>
    <t>Ց/ավազե հարթեցնող շերտ 40մմ հաստ-ն</t>
  </si>
  <si>
    <t>10մմ  հաստ. Մետլախային խեցեսալե շրիշակների իրականացում 100մմ բարձրությամբ  80գմ</t>
  </si>
  <si>
    <t>Ճակատների արտաքին հարդարում - Երեսպատում սպիտակ տրավերտինե սալերով 40մմ հաստ:</t>
  </si>
  <si>
    <t>Ց/ավազային սվաղի իրականացում 500մմ հաստ. Մետաղական ցանցի վրայով</t>
  </si>
  <si>
    <t>Արտաքին պատեր ներկում ճակատային ներկով</t>
  </si>
  <si>
    <t>Որմնախարսխի երեսապատում բազալտե սալիկներով 40մմ, խարսխումով մետաղական ցանցով</t>
  </si>
  <si>
    <t>Դռներ և պատուհաններ - Արտաքին խուլ մետաղական դռան մոնտաժում շերտափեղկով Դ-2 1400x2700մմ  1հատ 3.78մ2</t>
  </si>
  <si>
    <t>Արտաքին խուլ մետաղական դռան մոնտաժում շերտափեղկով Դ-3 1000x2700մմ 1հատ 2.7</t>
  </si>
  <si>
    <t>Արտաքին մետաղական դռան մոնտաժում խուլ ճաղաշար ներքևում  Դ-1 1400x2700մմ 1հատ</t>
  </si>
  <si>
    <t>Արտաքին մետաղական դռան մոնտաժում  ճաղաշար ներքևում   Դ-4 1800x2700մմ  2հատ</t>
  </si>
  <si>
    <t>Ալյումինե մ/տակ ապակեպատումով պատուհանի տեղադրում  11200x1800մմ  1հատ</t>
  </si>
  <si>
    <t>Մետաղական շերտափեղկի մոնտաժում 2200x600  հատ</t>
  </si>
  <si>
    <t>Մետաղական դռների և շերտափեղկի ներկապատում  ԳՖ-021 նախաներկով և երկշերտ յուղաներկով</t>
  </si>
  <si>
    <t>Պատուհանագոգեր պլաստիկ / ներքին/ լայնքը 250մմ</t>
  </si>
  <si>
    <t>Պատուհանագոգերի իրականացում 25սմ լայնությամբ բազալտե սալերից 40մմ հաստ-ն 27.8գծմ</t>
  </si>
  <si>
    <t>Հարթ տանիք - Ջերմամեկուսիչ շերտի պատրաստում EPS նյութից հմիջ-100մմ</t>
  </si>
  <si>
    <t>Ցեմենտե հարթեցնող շերտի պատրաստում 40մմ հաստությամբ Փ5մմ ցանցով,150x150մմ բջիջով</t>
  </si>
  <si>
    <t>Ջերմամեկուսիչ  շերտի պատրաստում ըստ թեքության խարամից  H=16.0սմ</t>
  </si>
  <si>
    <t>Ցեմենտե հարթեցնող շերտի պատրաստում 30մմ հաստությամբ</t>
  </si>
  <si>
    <t>Տանիքի գոլորշամեկուսացում 1 շերտ իզոգամով</t>
  </si>
  <si>
    <t>10/0,4կվ 2x400կվա ենթակայանի էլեկտրամոնտաժային աշխատանքներ</t>
  </si>
  <si>
    <t>Տրանսֆորմատոր յուղային  10/04կվ,  400կվա հզորության,ТМ-250 տեղադրում</t>
  </si>
  <si>
    <t>Տրանսֆորմատորի լցում յուղով</t>
  </si>
  <si>
    <t>Յուղի արժեքը</t>
  </si>
  <si>
    <t>լիտր</t>
  </si>
  <si>
    <t>10կվ, բջիջ գծային  KCO -393-03 (BHA-10/630-20з)</t>
  </si>
  <si>
    <t>նույնը ապահովիչներով KCO -393-04 (BHA-10/630-20пз)</t>
  </si>
  <si>
    <t>նույնը սկողային</t>
  </si>
  <si>
    <t>10կվ ապահովիչ ПКТ 102-10-20-20 УЗ</t>
  </si>
  <si>
    <t>1ԿՎ պանել ներանցումային 600Ա ավտոմատ անջատիչով ЩО70-1-42</t>
  </si>
  <si>
    <t>Նույնը գծային ЩО70-1-06-(6x160A) ավտոմատ անջատիչով</t>
  </si>
  <si>
    <t>Նույնը գծային ЩО70-1-08-(4x250A) ավտոմատ անջատիչով</t>
  </si>
  <si>
    <t>Պանել կողային 70Ա ЩО70-1-95</t>
  </si>
  <si>
    <t>շվելեռ պերֆորացված  К240У-60x32x2.5մմ 2.4x2</t>
  </si>
  <si>
    <t>Մեկուսիչ հենարանային ИО-1/2.5</t>
  </si>
  <si>
    <t>Հաղորդաձող ալյումինե  АДЗ1Т-50x5  20.5կգ</t>
  </si>
  <si>
    <t>Կանգնակ մալուխային К1151УЗ,600մմ-1.04կգ</t>
  </si>
  <si>
    <t>Նիստ մալուխային К1160УЗ,173մմ-0.23կգ</t>
  </si>
  <si>
    <t>Նիստ մալուխային К1161УЗ,264մմ-0.31կգ</t>
  </si>
  <si>
    <t>10կվ մալուխ ААШв--3x35</t>
  </si>
  <si>
    <t>10կվ կցորդիչ ծայրային ЗПКТп--1-35/50</t>
  </si>
  <si>
    <t>Պողպատ շերտավոր 4x40մմ 75կգ</t>
  </si>
  <si>
    <t>Պողպատ անկյունային 50x50x5,L=2,5մ 9.4կգ</t>
  </si>
  <si>
    <t>Լուսատու LED առաստաղային 20վտ</t>
  </si>
  <si>
    <t>Անջատիչ մեկստեղնավոր բաց հաղորդագծի համար 6Ա</t>
  </si>
  <si>
    <t>Վարդակ հողանցիչով բաց հաղորդագծի համար</t>
  </si>
  <si>
    <t>Տուփ ճյուղավորիչ  բաց հաղորդագծի համար</t>
  </si>
  <si>
    <t>2 մոդուլի վահանակ</t>
  </si>
  <si>
    <t>6 մոդուլի վահանակ</t>
  </si>
  <si>
    <t>Ավտոմատ անջատիչ միաբևեռ C16Ա</t>
  </si>
  <si>
    <t>Փոխարկիչ 2 ուղղության 32Ա նոմինալ հոսանքի</t>
  </si>
  <si>
    <t>Մալուխ ВВГнг-LS- 3x1,5մմ2</t>
  </si>
  <si>
    <t>Հաղորդաձող պղնձե ճկուն МГ-70մմ2</t>
  </si>
  <si>
    <t>Հոսանքի տրանսֆորմատոր 300/5Ա</t>
  </si>
  <si>
    <t>Եռաֆազ հաշվիչով երկսակագնային 5Ա</t>
  </si>
  <si>
    <t>Մալուխ ստուգիչ КВВГ 10x1մմ2</t>
  </si>
  <si>
    <t>Տակդիր մեկուսիչ</t>
  </si>
  <si>
    <t>Փայտե փական</t>
  </si>
  <si>
    <t>Կրակմարիչ ածխաթթվային OY-5</t>
  </si>
  <si>
    <t>Պլակատ նախազգուշացնող</t>
  </si>
  <si>
    <t>Թերթավոր պողպատ 1000x500x5մմ</t>
  </si>
  <si>
    <t>Նիտրոէմալ կարմիր/կանաչ/դեղին/կապույտ 1/1/1/1</t>
  </si>
  <si>
    <t>Կաթսայատան ջերմամատակարարում և սարքավորումներ</t>
  </si>
  <si>
    <t>Կաթսայատան սարքավորումներ - Ջրատաքացուցիչ կաթսա N= 465/423կվտ հզորությամբ Q=400000.0/կկալ/ժ</t>
  </si>
  <si>
    <t>ECOVLAM MAX GAS350 ՓՉՈՂ փչող գազային այրիչներով Q=57.0 մ3/ժ</t>
  </si>
  <si>
    <t>Ցանցի շրջապտույտի պոմպ BPH150 / 360 80T G=20.0,3/ժ H= 20.0 էլ.շարժ N+2.87կվտ n=2800պտ/ր</t>
  </si>
  <si>
    <t>Ջրատաքացուցիչ կաթսա տաք ջրամատակարարման համար N=81/74 կվտ , փչող գազային այրիչով Q=63640.0կկ/ժ Q=8.3 մ3/ժ</t>
  </si>
  <si>
    <t>Տաք ջրամատակարարման ցանցի շրջապտույտի պոմպ H=14.0 մ է. Շարժ. Q=5.0-8մ/ժ  BPH 150/340 65T N=1.2կվտ  n=2800об/мин</t>
  </si>
  <si>
    <t>Սառը ջրամատակարարման սնող պոմպ Q=1412.0 մ3/ժ. BPH 180/280 50T N=2.2կվտ  n=2800об/мин H=15.0մ</t>
  </si>
  <si>
    <t>Ընդարձակման բաք V=200լ D=600մմ</t>
  </si>
  <si>
    <t>Կեղտազտիչ  200-300</t>
  </si>
  <si>
    <t>Բաշխիչ խողովակ  D=150 L=0.8մ հատ 2</t>
  </si>
  <si>
    <t>Ծխատար D=250</t>
  </si>
  <si>
    <t>Ծխատար D=180</t>
  </si>
  <si>
    <t>Ծխնելույզ D+400 - 3մ</t>
  </si>
  <si>
    <t>Դեֆլեկտոր D=300</t>
  </si>
  <si>
    <t>Ջրի մշակման էլեկտրամագնիսական սարք  AMO - 25 - Y4</t>
  </si>
  <si>
    <t>Մոնտաժ լվացարանի փականով</t>
  </si>
  <si>
    <t>Պողպատե էլ.զոդվող  խողովակների մոնտաժում Փ133x4</t>
  </si>
  <si>
    <t>Պողպատե էլ.զոդվող  խողովակների մոնտաժում Փ89x4.5</t>
  </si>
  <si>
    <t>Պողպատե էլ.զոդվող  խողովակների մոնտաժում Փ57x3.5</t>
  </si>
  <si>
    <t>Պողպատե ջրագազատար  խողովակների մոնտաժում Փ50</t>
  </si>
  <si>
    <t>Պողպատե ջրագազատար  խողովակների մոնտաժում Փ40</t>
  </si>
  <si>
    <t>Պողպատե ջրագազատար  խողովակների մոնտաժում Փ32</t>
  </si>
  <si>
    <t>Պողպատե ջրագազատար  խողովակների մոնտաժում Փ25</t>
  </si>
  <si>
    <t>Պողպատե ջրագազատար  խողովակների մոնտաժում Փ20</t>
  </si>
  <si>
    <t>Պողպատե ջրագազատար  խողովակների մոնտաժում Փ15</t>
  </si>
  <si>
    <t>Սողնակ Փ100</t>
  </si>
  <si>
    <t>Սողնակ Փ80</t>
  </si>
  <si>
    <t>Սողնակ Փ50</t>
  </si>
  <si>
    <t>Փական Փ40</t>
  </si>
  <si>
    <t>Փական Փ32</t>
  </si>
  <si>
    <t>Փական Փ25</t>
  </si>
  <si>
    <t>Փական Փ20</t>
  </si>
  <si>
    <t>Համակարգի փորձարկում մինչև Փ50մմ</t>
  </si>
  <si>
    <t>Համակարգի փորձարկում մինչև Փ100մմ</t>
  </si>
  <si>
    <t>Էլեկտրակոնտակտային մանոմետր</t>
  </si>
  <si>
    <t>Ավտոմատ օդի թողարկիչ Փ15</t>
  </si>
  <si>
    <t>Հետադարձ փական Փ80</t>
  </si>
  <si>
    <t>Հետադարձ փական Փ50</t>
  </si>
  <si>
    <t>Հետադարձ փական Փ40</t>
  </si>
  <si>
    <t>Թողարկիչ ծորակ Փ25</t>
  </si>
  <si>
    <t>Թողարկիչ ծորակ Փ20</t>
  </si>
  <si>
    <t>Մանոմետր</t>
  </si>
  <si>
    <t>Ջերմաչափ</t>
  </si>
  <si>
    <t>Խողովակների ներկում  յուղաներկով</t>
  </si>
  <si>
    <t>Խողովակների ներկում հակակոռոզիոն փայլով</t>
  </si>
  <si>
    <t>Խողովակների մեկուսացում ֆոլգայապատ հանքային բամբակով</t>
  </si>
  <si>
    <t>Խողովակների ամրացում</t>
  </si>
  <si>
    <t>Բետոնե հենարան սարքավորումների տակ B15 դասի բետոնից</t>
  </si>
  <si>
    <t>Կոյուղու խողովակ պոլիվինիլքլորիդից Փ50մմ</t>
  </si>
  <si>
    <t>Կոյուղու խողովակ պոլիվինիլքլորիդից Փ100</t>
  </si>
  <si>
    <t>Հոսակ</t>
  </si>
  <si>
    <t>Բեռնակիր ապահովիչ կափույր  Փ80</t>
  </si>
  <si>
    <t>Հրդեհային փական Փ50</t>
  </si>
  <si>
    <t>Կաթսայատան գազամատակարարում</t>
  </si>
  <si>
    <t>Գազային սարքավորումների մոնտաժում կաթսայի վրա B=57.0 մ3/ժամ  N=465/423 կվ</t>
  </si>
  <si>
    <t>Պողպատե անկար խողովակների մոնտաժում Փ159x4</t>
  </si>
  <si>
    <t>Պողպատե անկար խողովակների մոնտաժում Փ76x3</t>
  </si>
  <si>
    <t>Պողպատե անկար խողովակների մոնտաժում Փ57x3</t>
  </si>
  <si>
    <t>Պողպատե անկար խողովակների մոնտաժում Փ25</t>
  </si>
  <si>
    <t>Պողպատե անկար խողովակների մոնտաժում Փ20</t>
  </si>
  <si>
    <t>Խողովակների ներկում 2 անգամ յուղաներկով</t>
  </si>
  <si>
    <t>Համակարգի փորձարկում Փ100</t>
  </si>
  <si>
    <t>Սողնակ Փ65</t>
  </si>
  <si>
    <t>Փական  Փ50մմ</t>
  </si>
  <si>
    <t>Փական Փ25մմ</t>
  </si>
  <si>
    <t>Փական Փ20մմ</t>
  </si>
  <si>
    <t>Հեղուկային ճնշաչափ</t>
  </si>
  <si>
    <t>Պատյան Փ100  0.6մ երկարության 1հատ</t>
  </si>
  <si>
    <t>Պայթուցիկ կափույր Փ250</t>
  </si>
  <si>
    <t>Ժալյուզային ցանց 1200x400</t>
  </si>
  <si>
    <t>Գազատարի ամրացման կեռիկներ պատին</t>
  </si>
  <si>
    <t>Միացում գործող գազատարին Փ76x3</t>
  </si>
  <si>
    <t>Ազդանշանային սարք էլ. Մագնիսական կափույրով Փ65</t>
  </si>
  <si>
    <t>Կաթսայատան լուսավորության ուժային մաս</t>
  </si>
  <si>
    <t>ВВГнг-LS- 3x1,5մմ2 հատվածքով պղնձե ջղերով մալուխի անցկացում</t>
  </si>
  <si>
    <t>ВВГнг-LS -3x2,5մմ2 հատվածքով պղնձե ջղերով մալուխի անցկացում</t>
  </si>
  <si>
    <t>ВВГнг-LS-3x4մմ2 հատվածքով պղնձե ջղերով մալուխի անցկացում</t>
  </si>
  <si>
    <t>ВВГнг-LS- 5x1.5մմ2 հատվածքով պղնձե ջղերով մալուխի անցկացում</t>
  </si>
  <si>
    <t>Բաշխիչ տուփ IP20</t>
  </si>
  <si>
    <t>Անջատիչ  2-տեղանի</t>
  </si>
  <si>
    <t>Վարդակ  հողանցումով 1P+N+PE</t>
  </si>
  <si>
    <t>Խմբային վահանակ /48-մոդուլ/</t>
  </si>
  <si>
    <t>Ավտոմատ անջատիչ TX-40A 400V 3P</t>
  </si>
  <si>
    <t>Ավտոմատ անջատիչ TX-160A 400V 3P</t>
  </si>
  <si>
    <t>Ավտոմատ անջատիչ TX-25A 230V1P</t>
  </si>
  <si>
    <t>Ավտոմատ անջատիչ TX-16A 230V1P</t>
  </si>
  <si>
    <t>Մագնիսական թողարկիչ 4HD 25A,230V</t>
  </si>
  <si>
    <t>Մալուխատար աստիճանաձև 50x50մմ  L=3մ</t>
  </si>
  <si>
    <t>Որմնալամպ  IP66 10W</t>
  </si>
  <si>
    <t>Լուսատո LED  40W վրադիր 1200x150  պաշտպանված</t>
  </si>
  <si>
    <t>Տարածքի արտաքին լուսավորության ցանց</t>
  </si>
  <si>
    <t>Հենասյուն մետաղական, 4,0մ բարձրության</t>
  </si>
  <si>
    <t>Բարձակ 0,5մ</t>
  </si>
  <si>
    <t>Կոնսոլային Լեդ լապտեր 20Վտ</t>
  </si>
  <si>
    <t>Հենասյուների և բարձակների երկշերտ ներկում էմալով նախաներկմամբ</t>
  </si>
  <si>
    <t>Միաձույլ ե/բ կետային  հիմքերի պատրաստում B15 դասի բետոնից</t>
  </si>
  <si>
    <t>Երկտակ ճկախողովակ Փ50մմ</t>
  </si>
  <si>
    <t>Ավազե անկողնակի պատրաստում մալուխի համար</t>
  </si>
  <si>
    <t>Խրամուղու մշակում III կարգի բնահողում ձեռքով</t>
  </si>
  <si>
    <t>Խրամուղու հետլիցք տեղի բնահողով</t>
  </si>
  <si>
    <t>Ավելորդ բնահողի   բարձում  ա/ինքնաթափերի վրա և տեղափոխում 10կմ  /48մ3/</t>
  </si>
  <si>
    <t>Կաթսայատան սնող գծեր - 1Կվ ալյումինե մալուխ 5x16մմ2 АВБбШв-1</t>
  </si>
  <si>
    <t>Պոլիէթիլենային խողովակ Փ90/4,3մմ</t>
  </si>
  <si>
    <t>Ժապավեն ազդանշանային 300մմ լայնության ЛСЭ-300</t>
  </si>
  <si>
    <t>Անկողնակի պատրաստում մալուխի համար</t>
  </si>
  <si>
    <t>Ավելորդ բնահողի   բարձում  ա/ինքնաթափերի վրա և տեղափոխում 10կմ  /12մ3/</t>
  </si>
  <si>
    <t>123.765 կՎտ հզորությամբ արևային ֆոտովոլտային համակարգի տեղադրում</t>
  </si>
  <si>
    <t>Շին մոնտաժային աշխատանքներ - Հաստատուն հոսանքի պղձե մալուխ UL 1000Վ DC 1x6մմ2</t>
  </si>
  <si>
    <t>Լարերի անցման մեկուսիչ խցուկ PG9</t>
  </si>
  <si>
    <t>Լարերի անցման մեկուսիչ խցուկ  PG11</t>
  </si>
  <si>
    <t>Լարերի անցման մեկուսիչ խցուկ PG19</t>
  </si>
  <si>
    <t>Լարերի անցման մեկուսիչ խցուկ PG21</t>
  </si>
  <si>
    <t>Դողային մեկուսիչ 4-տեղ</t>
  </si>
  <si>
    <t>Հաղորդալար պղնձե ПВ 3 1x6մմ2/ (կանաչ-դեղին)</t>
  </si>
  <si>
    <t>Հաղորդալար պղնձե ПВ 3 1x4մմ2/ (կանաչ-դեղին)</t>
  </si>
  <si>
    <t>Ծայրակալ  НШвИ E6-12 6մմ2</t>
  </si>
  <si>
    <t>Ծայրակալ НШвИ E1012 10մմ2</t>
  </si>
  <si>
    <t>Ծայրակալ НШвИ E3516 35մմ2</t>
  </si>
  <si>
    <t>Ծայրակալ НШвИ E2516 25մմ2</t>
  </si>
  <si>
    <t>Ծայրակալ НШвИ E1612 16մմ2</t>
  </si>
  <si>
    <t>Հողանցման ծայրակալ ТМЛ 16-8-6</t>
  </si>
  <si>
    <t>Հողանցման ծայրակալ ТМЛ 10-6-5</t>
  </si>
  <si>
    <t>Ծայրակալ ТМЛ 50-10-11</t>
  </si>
  <si>
    <t>Ծայրակալ ТМЛ 35-10-9</t>
  </si>
  <si>
    <t>Ծայրակալ ТМЛ 25-10-8</t>
  </si>
  <si>
    <t>Ծայրակալ RV5.5-6</t>
  </si>
  <si>
    <t>Էլեկտրոդ  E6013 3,25x350մմ /տուփ/</t>
  </si>
  <si>
    <t>Բիտումային Սիլիկոն սև 100Е /տուփ/</t>
  </si>
  <si>
    <t>Պոլիմեր-բիտումային հակակոռոզիոն մածիկ 2.3կգ (կամ համարժեք) /տուփ/</t>
  </si>
  <si>
    <t>Հակախիճ՝ ռետինե հիմքով HB BODY 950 (կամ համարժեք) /տուփ/</t>
  </si>
  <si>
    <t>Շինարական փրփուր 850 գ 805</t>
  </si>
  <si>
    <t>Ուղղանկյուն տախտակ L=100մմ 25х30х100մմ</t>
  </si>
  <si>
    <t>Զրոյական մեկուսացված դող հեղյուսներով 6 տեղ</t>
  </si>
  <si>
    <t>Բնահողի քանդում 0.85x0.375x80</t>
  </si>
  <si>
    <t>Բնահողի ետլիցք 0.85x0.375x80</t>
  </si>
  <si>
    <t>Ուղղահայաց հողանցիչ (անկյունակ) 50x50x5մմ</t>
  </si>
  <si>
    <t>Շերտապողպատե ժապավեն 40x4մմ</t>
  </si>
  <si>
    <t>Մալուխ КВВГ 5x1.5մմ2</t>
  </si>
  <si>
    <t>Մալուխ ВВГнг(А) 4x16մմ2</t>
  </si>
  <si>
    <t>Մալուխ ВВГнг(А) 4x25մմ2</t>
  </si>
  <si>
    <t>Մալուխ ВВГнг(А) 4x35մմ2</t>
  </si>
  <si>
    <t>Մալուխ ВВГнг(А) 4x50մմ2</t>
  </si>
  <si>
    <t>Մալուխ ВВГнг(А) 5x16մմ2</t>
  </si>
  <si>
    <t>Մալուխ ВВГнг(А) 5x25մմ2</t>
  </si>
  <si>
    <t>Մալուխ ВВГнг(А) 5x35մմ2</t>
  </si>
  <si>
    <t>Մալուխ ВВГнг(А) 1x25մմ2</t>
  </si>
  <si>
    <t>Մալուխ ВВГнг(А) 1x16մմ2</t>
  </si>
  <si>
    <t>Դին ձող   G- type</t>
  </si>
  <si>
    <t>Հողանցման դող G - type- 6х6մմ2+2х16մմ2</t>
  </si>
  <si>
    <t>Ճյուղավորման սեղմակУ 734</t>
  </si>
  <si>
    <t>Մետաղական մալուխատար կախիչներով100х50x5 tray</t>
  </si>
  <si>
    <t>Մետաղական մալուխատար կախիչներով  300х50x5 tray</t>
  </si>
  <si>
    <t>Էլեկտրապլաստե մալուխատար 40x40</t>
  </si>
  <si>
    <t>Էլեկտրական ճկուն մալուխատար ալյումինե շերտով/   Ф25</t>
  </si>
  <si>
    <t>Էլեկտրական ճկուն մալուխատար ալյումինե շերտով/   Ф50</t>
  </si>
  <si>
    <t>Էլեկտրական ճկուն մալուխատար ալյումինե շերտով/  Ф32</t>
  </si>
  <si>
    <t>Էլեկտրական ճկուն մալուխատարա լյումինե շերտով//  Гофре Ф16</t>
  </si>
  <si>
    <t>Ալյումինե դետալ  N01</t>
  </si>
  <si>
    <t>Ալյումինե դետալ  N02</t>
  </si>
  <si>
    <t>Ալյումինե դետալ   N03</t>
  </si>
  <si>
    <t>Ալյումինե դետալ միջանկյալ N04</t>
  </si>
  <si>
    <t>Ալյումինե դետալ եզրային  N05</t>
  </si>
  <si>
    <t>Ալյումինե դետալ   մանեկ N06</t>
  </si>
  <si>
    <t>Ալյումինե դետալ   մանեկ/ N07</t>
  </si>
  <si>
    <t>Ալյումինե դետալ  N09</t>
  </si>
  <si>
    <t>Ճոպան  Ф6</t>
  </si>
  <si>
    <t>Ճոպանի ամրակ Ф6</t>
  </si>
  <si>
    <t>Կապրոնե կապիչ 150х5մմ /տուփ/</t>
  </si>
  <si>
    <t>Հեղյուս, տափօղակ, զսպանակավոր տափօղակ M8x20</t>
  </si>
  <si>
    <t>Հեղյուս, տափօղակ, զսպանակավոր տափօղակ M8x50</t>
  </si>
  <si>
    <t>Հեղյուս, մանեկ, տափօղակ, զսպանակավոր տափօղակ M10x150</t>
  </si>
  <si>
    <t>Հեղյուս, մանեկ, տափօղակ, տափօղակ M3.5x15</t>
  </si>
  <si>
    <t>Ջերմակծկվող խողովակ (ըստ ֆազերի գույների) 1մх3հատ/шт</t>
  </si>
  <si>
    <t>Դյուբել, պտուտակ  M8 L=80մմ/мм</t>
  </si>
  <si>
    <t>սարքավորումների տեղադրում  - PV վահանակ 555 Վտ (Մոնոկրիստալ)</t>
  </si>
  <si>
    <t>Փոխակերպիչ  3ֆազ 30ԿՎտ</t>
  </si>
  <si>
    <t>Փոխակերպիչ  3ֆազ 40ԿՎտ</t>
  </si>
  <si>
    <t>Փոխակերպիչ  3ֆազ 50ԿՎտ</t>
  </si>
  <si>
    <t>Մետաղական արկղ 800x1000x200</t>
  </si>
  <si>
    <t>Մետաղական արկղ 600x800x155</t>
  </si>
  <si>
    <t>Միակցիչ  FMC4  20A 1000V</t>
  </si>
  <si>
    <t>Ավտոմատ անջատիչ MCB 4P AC 100A 400VAC</t>
  </si>
  <si>
    <t>Ավտոմատ անջատիչ  MCB 4P AC 63A 400VAC</t>
  </si>
  <si>
    <t>Ավտոմատ անջատիչ MCB 800V DC 2P 25A</t>
  </si>
  <si>
    <t>Ավտոմատ անջատիչ MCB 1000V DC 4P 25A</t>
  </si>
  <si>
    <t>Ավտոմատ անջատիչ  և վարդակ MCB 1P 16A 220V AC</t>
  </si>
  <si>
    <t>Ապահովիչ և պատյան F&amp;H 20A  DC 1P</t>
  </si>
  <si>
    <t>Ավտոմատ անջատիչ ВА333-150А</t>
  </si>
  <si>
    <t>Ավտոմատ անջատիչ / Автоматический выключатель ВА333-100А</t>
  </si>
  <si>
    <t>Գերլարման սահմանափակիչ SPD 800V DC 2P</t>
  </si>
  <si>
    <t>Գերլարման սահմանափակիչ SPD 1000V DC 3P</t>
  </si>
  <si>
    <t>Գերլարման սահմանափակիչ SPD 420V AC 4P</t>
  </si>
  <si>
    <t>Հրդեհաշիջման աերոզոլային գեներատոր FR 5 /կամ համարժեք/</t>
  </si>
  <si>
    <t>Սնող 10կՎտ օդային գիծ</t>
  </si>
  <si>
    <t>Ապամոնտաժման աշխատանքներ - ФС-35 հազորդալարերի ապամոնտաժում</t>
  </si>
  <si>
    <t>П10-10ДБ միջանկյալ հենասյուների ապամոնտաժում</t>
  </si>
  <si>
    <t>УА10-10ДБ անկյունային խարսխային հենասյուների ապամոնտաժում</t>
  </si>
  <si>
    <t>160կՎԱ յուղային տրանսֆորմատորի ապամոնտաժում</t>
  </si>
  <si>
    <t>10կՎ բջջի ապամոնտաժում</t>
  </si>
  <si>
    <t>0.4կՎ պանելի ապամոնտաժում</t>
  </si>
  <si>
    <t>5.3x3.7x3.2(h) ենթակայանի շենքի կազմաքանդում - 1 հատ</t>
  </si>
  <si>
    <t>մոնտաժային աշխատանքներ - IV կարգի գրունտի հորատում 0.35(Д) х2.5(h)</t>
  </si>
  <si>
    <t>IV կարգի գրունտի փորում խրամուղում</t>
  </si>
  <si>
    <t>Գրունտի հետլիցք</t>
  </si>
  <si>
    <t>Հորիզոնական հողանցիչ - 40x4մմ պողպատից շերտավոր</t>
  </si>
  <si>
    <t>Ավազե նախաշերտ</t>
  </si>
  <si>
    <t>Ճկախողովակ երկպատ 110մմ</t>
  </si>
  <si>
    <t>Մալուխ АПВБПг 3х50/25-10կՎ</t>
  </si>
  <si>
    <t>Կցորդիչ ծայրային POLT-12C</t>
  </si>
  <si>
    <t>20կՎ հաղորդալար 1x35մմ2  3x250մ</t>
  </si>
  <si>
    <t>Օդային գիծ - СВ105-5 երկաթբետոնե կանգնակների տեղադրում</t>
  </si>
  <si>
    <t>Գլխամաս ОГ55</t>
  </si>
  <si>
    <t>Սալեր П103-П104</t>
  </si>
  <si>
    <t>Դիմկալի ամրացում - 7 հատ</t>
  </si>
  <si>
    <t>Լայնակներ - 6 հատ</t>
  </si>
  <si>
    <t>Հողանցող հաղորդալար 3П1</t>
  </si>
  <si>
    <t>Բարձակներ - 14 հատ</t>
  </si>
  <si>
    <t>Շարժաբերի գլան</t>
  </si>
  <si>
    <t>Խողովակ պողպատե 75/2.2</t>
  </si>
  <si>
    <t>Կլոր պողպատ 10մմ</t>
  </si>
  <si>
    <t>Մեկուսիչ ШСТ 10ЕД</t>
  </si>
  <si>
    <t>Թասակ պոլիէթիլենային</t>
  </si>
  <si>
    <t>Սեղմակ</t>
  </si>
  <si>
    <t>Մեկուսող կախիչ</t>
  </si>
  <si>
    <t>Լարման սահմանափակիչ ОПН-10</t>
  </si>
  <si>
    <t>Կցորդիչ ծայչային</t>
  </si>
  <si>
    <t>Բաժանիչ РЛНД</t>
  </si>
  <si>
    <t>Շարժաբեր ПРНЗ</t>
  </si>
  <si>
    <t>Հեղյուս մանեկ տափօղակ</t>
  </si>
  <si>
    <t>Արտաքին գծեր Բակային ջրամատակարարման  համակարգ</t>
  </si>
  <si>
    <t>IV կարգի գրունտի մշակում  էքսկավատորով, բարձելով ա/մ</t>
  </si>
  <si>
    <t>V կարգի գրունտի մշակում  էքսկավատորով, բարձելով ա/մ</t>
  </si>
  <si>
    <t>Ավազի  պաշտպանիչ շերտի իրականացում h=50սմ հաստությամբ</t>
  </si>
  <si>
    <t>Պողպատե էլ.եռակցվող խողովակ DN57x3,5,  ուժեղացված հակակոռոզիոն հիդրոմեկուսացումով, փորձարկումով</t>
  </si>
  <si>
    <t>Հրշեջ հիդրանտ մոնտաժումով Փ125 H=700</t>
  </si>
  <si>
    <t>Պողպատե կցաշուրթեր DN50մմ</t>
  </si>
  <si>
    <t>Միացում առկա Փ50x300 ջրագծին</t>
  </si>
  <si>
    <t>Ե/բետոնե  հավաքովի կլոր հոր D=1,5մ V=2,0մ3 Ջրամատակարարման   ե/բետոնե  կլոր հորի տեղադրում հավաքովի էլեմենտներից D=1,5մ,</t>
  </si>
  <si>
    <t>Հատակի սալի КЦД  15   արժեքը (1 հատի քաշը 0,95տ, բետոն B20-0,38մ3,ամրանացանց  32,7կգ)</t>
  </si>
  <si>
    <t>Պատի օղակի КЦ  15-9а  արժեքը (1 հատի քաշը 0,78տ, բետոն B20-0,31մ3,ամրանացանց  27,0կգ)</t>
  </si>
  <si>
    <t>Պատի օղակի КЦ  15-9 արժեքը (1 հատի քաշը 1տ, բետոն B20-0,4մ3,ամրանացանց 10.7կգ)</t>
  </si>
  <si>
    <t>Ճանապարհային ծածկի սալի, արժեքը Փ1800մմ h=200մմ թուջե կափարիչով  T տիպի (1 հատի, բետոն B20 0,49մ3, ամրանացանց  68,0կգ)</t>
  </si>
  <si>
    <t>Ցեմենտ ավազային շաղախի իրականացում M100 մակնիշի</t>
  </si>
  <si>
    <t>Մետաղական աստիճանի արժեքը</t>
  </si>
  <si>
    <t>Մետաղական ձևավոր մասեր</t>
  </si>
  <si>
    <t>Մետաղական տարրերի երկշերտ յուղաներկում</t>
  </si>
  <si>
    <t>Փական  DN50մմ</t>
  </si>
  <si>
    <t>Ջրաչափ  DN32</t>
  </si>
  <si>
    <t>Ջրի ֆիլտր  DN32</t>
  </si>
  <si>
    <t>Դիտահորի ամրացման մասեր</t>
  </si>
  <si>
    <t>Փոսորակի ետլիցք ավազակոպիճով տոփանումով</t>
  </si>
  <si>
    <t>Ավելորդ գրունտի բարձում  ա/մ</t>
  </si>
  <si>
    <t>Բազալտե եզրաքարերի քանդում</t>
  </si>
  <si>
    <t>Բազալտե եզրաքարերի վերականգնում 150x300մմ չափերի  բետոնե հիմքի վրա</t>
  </si>
  <si>
    <t>Տեսակավորված խճային հիմնաշերտ տոփանումով` հ=20սմ</t>
  </si>
  <si>
    <t>Խճային շերտի ներծծում տակ բիտումով 4սմ խորությամբ, բիտումի ծախսը`  4,12կգ/մ2</t>
  </si>
  <si>
    <t>Միջնահատիկ ասֆալտաբետոնե ծածկույթի իրականացում h=5սմ</t>
  </si>
  <si>
    <t>Բակային կոյուղու համակարգ</t>
  </si>
  <si>
    <t>Խողովակաշարի անցկացում ծալքավոր պլաստմասե խողովակներից D300, հիդրավլիկ փորձարկումով</t>
  </si>
  <si>
    <t>Կոյուղու դիտահորերի պատրաստում ե/բ հավաքովի էլեմենտներից  D1000մմ, hմ=2.7մ /ներառյալ ծածկի սալերը/</t>
  </si>
  <si>
    <t>Թուջե մտոց /Т տիպի/</t>
  </si>
  <si>
    <t>Փոսորակի ետլիցք  ավազակոպիճով տոփանումով</t>
  </si>
  <si>
    <t>Միացում առկա Փ300 կոյուղու կոլեկտորին</t>
  </si>
  <si>
    <t>Կողային միացում  Փ200x300</t>
  </si>
  <si>
    <t>Արտաքին ջրամատակարարում, Հակահրդեհային հիդրանտ</t>
  </si>
  <si>
    <t>Ասֆալտաբետոնե ծածկույթի քանդում 10սմ հաստությամբ (5,5մ2 )</t>
  </si>
  <si>
    <t>Ասֆալտաբետոնե ծածկույթի  բարձում  ա/մ</t>
  </si>
  <si>
    <t>Ավելորդ գրունտի տեղափոխում  7կմ հեռ.վրա  43,0մ3</t>
  </si>
  <si>
    <t>Խրամուղու մշակում III կարգի գրունտներում ձեռքով</t>
  </si>
  <si>
    <t>Պոլիէթիլենային կոյուղու խողովակ  de63x5,8, փորձարկումով</t>
  </si>
  <si>
    <t>Գոտի միացում, մետաղական խամութ միակողմանի պարույրով d=125x63մմ</t>
  </si>
  <si>
    <t>Ջրամատակարարման   ե/բետոնե  կլոր հոր D=1,0մ - Ե/բետոնե  կլոր հորի տեղադրում  հավաքովի էլեմենտներից D=1,0մ, Hբ=1,1մ  - 1 հատ</t>
  </si>
  <si>
    <t>Հատակի սալի КЦД  10  արժեքը (1 հատի քաշը 0,44տ, բետոն B20-0,18մ3, ամրանացանց  14,4կգ)</t>
  </si>
  <si>
    <t>Պատի օղակի КЦ  10-9a  արժեքը (1 հատի քաշը 0,57տ, բետոն B20-0,23մ3, ամրանացանց 14,7կգ)</t>
  </si>
  <si>
    <t>Պատի օղակի КЦ  10-6a  արժեքը (1 հատի քաշը 0,4տ, բետոն B20-0,16մ3, ամրանացանց 5,4կգ)</t>
  </si>
  <si>
    <t>Ե/բ ճանապարհային ծածկի սալի արժեքը Փ1200մմ h=200մմ թուջե կափարիչով  T տիպի  (1 հատի քաշը 0,46տ, բետոն B20-0,2մ3, ամրանացանց 25կգ)</t>
  </si>
  <si>
    <t>Ջրամատակարարման   ե/բետոնե  կլոր հոր D=1,0մ - Ե/բետոնե  կլոր հորի տեղադրում  հավաքովի էլեմենտներից D=1,0մ, Hբ=0,8մ  - 1 հատ</t>
  </si>
  <si>
    <t>Ե/բ դիտահորերի  մետաղական  սեյսմիկ տարրեր,տեղադրումով</t>
  </si>
  <si>
    <t>Փ32 ջրաչափական հանգույցի տեղադրում (բրոնզ փական, ֆիլտր խողովակաոստ պարուրակով 1d 3d, ստուգաչափված ջրաչափ)</t>
  </si>
  <si>
    <t>Խողովակների ջերմամեկուսացում հանքաբամբակով փաթաթված ալյումինե թերթով  30մմ հաստ.</t>
  </si>
  <si>
    <t>Ջերմամեկուսիչ ծածկ ջրաչափական հանգույցի համար</t>
  </si>
  <si>
    <t>Խամութի միջոցով ջրագծի միացում  առկա ջրատարից d=125մմ պ/է ջրագծին</t>
  </si>
  <si>
    <t>Ծածկի սալ ՝  2հատ</t>
  </si>
  <si>
    <t>Դիտահորի կափարիչ</t>
  </si>
  <si>
    <t>Պոլիէթիլենե (PE)  de63 խողովակների լվացում, ախտահանում</t>
  </si>
  <si>
    <t>կմ</t>
  </si>
  <si>
    <t>Խճի նախապատրաստական շերտի իրականացում h=15սմ հաստությամբ</t>
  </si>
  <si>
    <t>Խրամուղու ետ լիցք տեղի բնահողով ձեռքով (բացառելով շին.աղբը)</t>
  </si>
  <si>
    <t>Խոշորահատիկ ասֆալտաբետոնե ծածկույթի իրականացում h=5սմ</t>
  </si>
  <si>
    <t>Մանրահատիկ ասֆալտաբետոնե ծածկույթի իրականացում h=3սմ</t>
  </si>
  <si>
    <t>Հակահրդեհային հիդրանտ Հոր   D=1,5մ  H=1,5մ - Ջրամատակարարման   ե/բետոնե  կլոր հորի տեղադրում հավաքովի էլեմենտներից D=1,5մ, Hբ=1,5մ</t>
  </si>
  <si>
    <t>Հատակի սալի КЦД  15   արժեքը</t>
  </si>
  <si>
    <t>Պատի օղակի КЦ  15-9а  արժեքը</t>
  </si>
  <si>
    <t>Պատի օղակի КЦ  15-6  արժեքը</t>
  </si>
  <si>
    <t>Ծածկի սալի   արժեքը,  թուջե մտոցով КЦ П 1-15-1</t>
  </si>
  <si>
    <t>Ավազակոպճային  նախապատրաստական շերտի իրականացում h=10սմ հաստությամբ</t>
  </si>
  <si>
    <t>Գոտի միացում, մետաղական խամութ միակողմանի պարույրով d=63x50մմ</t>
  </si>
  <si>
    <t>Պողպատե կարճախողովակի  միջոցով հիդրանտի միացում  նապագծվող d=50մմ պողպատե ջրագծին</t>
  </si>
  <si>
    <t>Պողպատե կարճախողովակ  միակողմանի պարույրով d=57x3,5մմ</t>
  </si>
  <si>
    <t>Հրշեջ հիդրանտ DN100</t>
  </si>
  <si>
    <t>Հրշեջ հիդրանտի տակդիր կցաշուրթային</t>
  </si>
  <si>
    <t>Պողպատե կցաշուրթ DN100մմ</t>
  </si>
  <si>
    <t>Սեպավոր փական  DN50մմ</t>
  </si>
  <si>
    <t>Արտաքին ջրահեռացման ցանց</t>
  </si>
  <si>
    <t>Խրամուղու մշակում III կարգի գրունտներում էքսկավատորով, կողալիցքով</t>
  </si>
  <si>
    <t>Պոլէթիլենային ծալքավոր կոյուղու խողովակ de150, փորձարկումով</t>
  </si>
  <si>
    <t>Հոր   D=1,0մ  H=1,8մ - Ե/բետոնե  կլոր հորի տեղադրում  հավաքովի էլեմենտներից D=1,0մ, Hբ=1,5մ  - 1 հատ</t>
  </si>
  <si>
    <t>Հատակի սալի КЦД  10  արժեքը</t>
  </si>
  <si>
    <t>Պատի օղակի КЦ  10-9a  արժեքը</t>
  </si>
  <si>
    <t>Պատի օղակի КЦ  10-6a  արժեքը</t>
  </si>
  <si>
    <t>Ե/բ  ծածկի սալի արժեքը Փ1200մմ h=200մմ թուջե կափարիչով  T տիպի</t>
  </si>
  <si>
    <t>Ծածկի սալ</t>
  </si>
  <si>
    <t>Խրամուղու ետլիցք կողալիցքի մշակված գրունտներից, տոփանումով</t>
  </si>
  <si>
    <t>Ջերմային ցանց</t>
  </si>
  <si>
    <t>Պողպատե էլ.եռակցվող խողովակի  Փ133x4 տեղադրում, հիդրավլիկ փորձարկումով</t>
  </si>
  <si>
    <t>Պողպատե էլ.եռակցվող խողովակի  Փ57x3,5 տեղադրում, հիդրավլիկ փորձարկումով</t>
  </si>
  <si>
    <t>Պողպատե էլ.եռակցվող խողովակի  Փ32 տեղադրում, հիդրավլիկ փորձարկումով</t>
  </si>
  <si>
    <t>Համակարգի փորձարկում</t>
  </si>
  <si>
    <t>Սողնակային փական Փ125</t>
  </si>
  <si>
    <t>Սողնակային փական Փ50</t>
  </si>
  <si>
    <t>Սողնակային փական Փ32</t>
  </si>
  <si>
    <t>Խողովակների հակակոռոզիոն ներկում 2 շերտ</t>
  </si>
  <si>
    <t>Խողովակների ջերմամեկուսացում հանքաբամբակով փաթաթված ալյումինե թերթով</t>
  </si>
  <si>
    <t>III կարգի գրունտի մշակում  էքսկավատորով, կողալիցքով</t>
  </si>
  <si>
    <t>Ավելորդ գրունտի տեղափոխում  5կմ հեռ.վրա</t>
  </si>
  <si>
    <t>Ավազի ենթաշերտի պատրաստում</t>
  </si>
  <si>
    <t>Ռուբեռոիդե ծածկույփ</t>
  </si>
  <si>
    <t>Բիտումե կրկնակի քսուկ</t>
  </si>
  <si>
    <t>Մետաղական շարժական հենարաններ</t>
  </si>
  <si>
    <t>Անշարժ հենարաններ 0,61կգ</t>
  </si>
  <si>
    <t>Ամրան Ա500C</t>
  </si>
  <si>
    <t>Ե/բ մոնոլիտ անցուղի KL 1500x600</t>
  </si>
  <si>
    <t>Ե/բ հավաքովի հենարանային բարձիկներ</t>
  </si>
  <si>
    <t>Ե/բ մոնոլիտ ծածկի սալ հավաքովի П15-8 1500x600</t>
  </si>
  <si>
    <t>Ե/բ մոնոլիտ ծածկի սալ KL 1500x600</t>
  </si>
  <si>
    <t>Ոռոգման ցանց</t>
  </si>
  <si>
    <t>IV կարգի բնահողի մշակում էքսկավատրով կողլիցք</t>
  </si>
  <si>
    <t>III կարգի բնահողի մշակում էքսկավատրով բարձելով ա/ինքնաթափ մեքենա</t>
  </si>
  <si>
    <t>Ավելնորդ բնահողի տեղափոխում 13կմ</t>
  </si>
  <si>
    <t>Ավազի նախապատրաստական շերտի իրականացում հ-10սմ հաստ.</t>
  </si>
  <si>
    <t>Պոլիէթիլենային  խողովակի տեղադրում DN 50 /հիդրավլիկ փորձարկումով/</t>
  </si>
  <si>
    <t>Պոլիէթիլենային  խողովակի տեղադրում DN40 /հիդրավլիկ փորձարկումով/</t>
  </si>
  <si>
    <t>Պոլիէթիլենային  խողովակի տեղադրում DN 32 /հիդրավլիկ փորձարկումով/</t>
  </si>
  <si>
    <t>Պոլիէթիլենային  խողովակի տեղադրում DN 25 /հիդրավլիկ փորձարկումով/</t>
  </si>
  <si>
    <t>Պոլիէթիլենային  խողովակի տեղադրում DN 20 /հիդրավլիկ փորձարկումով/</t>
  </si>
  <si>
    <t>d=50մմ փակակի տեղադրում</t>
  </si>
  <si>
    <t>d=32մմ փակակի տեղադրում</t>
  </si>
  <si>
    <t>Ջրցան ծորակի տեղադրում  Փ25</t>
  </si>
  <si>
    <t>Առանցքային ցայտիչ  Փ50x50</t>
  </si>
  <si>
    <t>Միացում գործող ջրագծին  Փ50x50</t>
  </si>
  <si>
    <t>Կցորդիչի  տեղադրում  Փ50</t>
  </si>
  <si>
    <t>Կցաշուրթի  տեղադրում  Փ50</t>
  </si>
  <si>
    <t>Կցամասս  Փ40x50</t>
  </si>
  <si>
    <t>Պողպատե Կցորդիչի տեղադրում Փ50 L+0.2</t>
  </si>
  <si>
    <t>Ծունկի  տեղադրում  Փ50</t>
  </si>
  <si>
    <t>Ծունկի  տեղադրում  Փ40</t>
  </si>
  <si>
    <t>Ծունկի  տեղադրում  Փ32</t>
  </si>
  <si>
    <t>Ծունկի  տեղադրում  Փ25</t>
  </si>
  <si>
    <t>Գոտի միացում Փ50x25</t>
  </si>
  <si>
    <t>Գոտի միացում Փ50x20</t>
  </si>
  <si>
    <t>Գոտի միացում Փ40x25</t>
  </si>
  <si>
    <t>Գոտի միացում Փ32x25</t>
  </si>
  <si>
    <t>Պողպատե պատյան տեղադրում Փ108x4</t>
  </si>
  <si>
    <t>Պողպատե պատյանի Փ100մմ ուժեղացված հակակոռոզիոն մեկուսացում</t>
  </si>
  <si>
    <t>Փափուկ բնահողի հետլիցք ձեռքով ավաազով</t>
  </si>
  <si>
    <t>Խրամուղու հետլիցք մեխանիզմով  տեղի բնահողով տոփանումով</t>
  </si>
  <si>
    <t>Հեղեղատար</t>
  </si>
  <si>
    <t>Ասֆալտաբետոնե ծածկույթի  քանդում</t>
  </si>
  <si>
    <t>Խրամուղու  մշակում IV կարգի գրունտում էքսկավատորով, բարձելով ա/մեքենային</t>
  </si>
  <si>
    <t>Ավելորդ  գրունտի և շին աղբի տեղափոխում մինչև 10կմ</t>
  </si>
  <si>
    <t>Խրամուղու  մշակում III կարգի  գրունտի  մշակում  ձեռքով, կողլիցքով</t>
  </si>
  <si>
    <t>Խրամուղու  հետլիցք տեղի գրունտով</t>
  </si>
  <si>
    <t>Հեղեղատարի պոլիէթիլենային Մ200 խողովակի տեղադրում ավազի  շերտերով 100+350 մմ փորձարկումով</t>
  </si>
  <si>
    <t>Ավազի  շերտ իրականացում պոլիէթիլենային 100+350 մմ խողովակի տակ</t>
  </si>
  <si>
    <t>Հեղեղատարի պոլիէթիլենային Մ250 խողովակի տեղադրում ավազի  շերտերով 100+350մմ փորձարկումով</t>
  </si>
  <si>
    <t>Ե/բետոնե կլոր d=1000մմ  դիտահորի  կառուցում  հավաքովի  էլեմենտներից B12.5 դասի բետոնից(ե/բ  հատակի սալ, առվակ, ե/բ օղակ) 7 հատ</t>
  </si>
  <si>
    <t>Թուջե մտոց</t>
  </si>
  <si>
    <t>Միացում  գոյություն ունեցող d=500մմ-անոց հեղեղատարին</t>
  </si>
  <si>
    <t>Հավաքովի ե/բետոնե էլեմենտներից   անձրևաորսիչների տեղադրում ծածկի սալերով</t>
  </si>
  <si>
    <t>Թուջե անձրևընդունիչ</t>
  </si>
  <si>
    <t>Խողովակաշարի լվացում վարակազերծումով D200մմ</t>
  </si>
  <si>
    <t>Խողովակաշարի լվացում վարակազերծումով D250մմ</t>
  </si>
  <si>
    <t>Խճի շերտի պատրաստում 17սմ հաստությամբ</t>
  </si>
  <si>
    <t>Խոշորահատիկ ասֆալտաբետոնե ծածկույթի պատրաստում 5սմ հաստությամբ</t>
  </si>
  <si>
    <t>Մանրահատիկ ասֆալտաբետոնե ծածկույթի պատրաստում 3սմ հաստությամբ Բ տիպի</t>
  </si>
  <si>
    <t>Բարեկարգման  աշխատանքներ</t>
  </si>
  <si>
    <t>Տարածքի հարթեցում բուլդոզերով</t>
  </si>
  <si>
    <t>Գրունտի քանդում էքսկավատորով բարձումով ինքնաթափերի վրա</t>
  </si>
  <si>
    <t>Գրունտի քանդում էքսկավատորով կողլցումով</t>
  </si>
  <si>
    <t>Խրամուղու մշակում III կարգի գրունտներում, էքսակավատորով 0.65մ3 շերեփի տարողությամբ կողլիցք</t>
  </si>
  <si>
    <t>Գրունտի մշակում թափոնատեղում էքսկավատորով բարձումով ինքնաթափերի վրա</t>
  </si>
  <si>
    <t>Տեղափոխում շինհրապարակ 1կմ հեռավորության վրա</t>
  </si>
  <si>
    <t>Բերված գրունտի տեղափոխում բուլդոզերով լիցք</t>
  </si>
  <si>
    <t>Հետլիցք ձեռքով</t>
  </si>
  <si>
    <t>Խճաշերտի փռում ասֆալտաբետոնե ծածկույթի տակ h=12սմ Բիտումի տարածում խճաշերտի վրա 4.12տ - 1000մ2</t>
  </si>
  <si>
    <t>Բիտումի տարածում խճաշերտի վրա 4.12տ - 1000մ2</t>
  </si>
  <si>
    <t>Խոշորահատիկ ասֆալտաբետոնե ծածկույթի իրականացում h=6սմ</t>
  </si>
  <si>
    <t>Մանրահատիկ ասֆալտաբետոնե ծածկույթի իրականացում h=4սմ</t>
  </si>
  <si>
    <t>Ավազաշերտի փռում &lt;&lt;տոմետ&gt;&gt; տիպի ծածկույթի տակ h=10սմ</t>
  </si>
  <si>
    <t>Ե/բ &lt;&lt;տոմետ&gt;&gt; սալիկներով ծածկույթ</t>
  </si>
  <si>
    <t>Սևահողի բարձում թափոնակույտում ինքնաթափերի վրա</t>
  </si>
  <si>
    <t>Տեղափոխում 1կմ հեռավորության վրա</t>
  </si>
  <si>
    <t>Սևահողի փռում մարզադաշտերի տարածքներում 10սմ հաստությամբ</t>
  </si>
  <si>
    <t>Ցանովի խոտածածկույթ</t>
  </si>
  <si>
    <t>Ռետինե ծածկով տարածքների տակ կոպճախճաշերտի փռում h=10սմ</t>
  </si>
  <si>
    <t>Ցեմենտ ավազե նախաշերտ  h=5սմ  ռետինե ծածկույթի տակ</t>
  </si>
  <si>
    <t>Ռետինե ծածկույթի իրականացքում</t>
  </si>
  <si>
    <t>(15х30)սմ չափի բազալտե եզրաքարերի տեղադրում</t>
  </si>
  <si>
    <t>(10х20)սմ չափի B12.5 մակնիշի բետոնե եզրաքարերի տեղադրում</t>
  </si>
  <si>
    <t>Անձրևաջրատարի խրամուղու քանդում էքսկավատորով կողլցումով</t>
  </si>
  <si>
    <t>Անձրևաջրատարի խողովակի տակ ավազաշերտի փռում</t>
  </si>
  <si>
    <t>Անձրևաջրատար 110մմ խողովակի տեղադրում</t>
  </si>
  <si>
    <t>Ավազաշերտ խողովակի վրա</t>
  </si>
  <si>
    <t>Անձրևաջրատար հորերի տեղադրում 10 հատ</t>
  </si>
  <si>
    <t>1000մմ դիտահորերի տեղադրում - 3 հատ</t>
  </si>
  <si>
    <t>Թուջե կափարիչ</t>
  </si>
  <si>
    <t>Գրունտի հետլիցք բուլդոզերով</t>
  </si>
  <si>
    <t>Ավելորդ գրունտի բարձում ինքնաթափերի վրա</t>
  </si>
  <si>
    <t>Խրամուղու քանդում էքսկավատորով կողլցումով քարե և մետաղական ցանկապատերի հիմքերի տակ</t>
  </si>
  <si>
    <t>Ցանկապատերի հիմքերի կառուցում միաձույլ B15 բետոնից</t>
  </si>
  <si>
    <t>Քարե ցանկապատի շարում 20սմ հաստության h=2.4մ  577.7մ</t>
  </si>
  <si>
    <t>40x40սմ h=2.6մ քարե սյուների շարում 169 հատ</t>
  </si>
  <si>
    <t>Բազալտե թասակի տեղադրում 30ամ լայնության 60մմ հաստության</t>
  </si>
  <si>
    <t>Նոր տեղադրվող դարպասներ-3.50մ լայնությամբ   5հատ</t>
  </si>
  <si>
    <t>Մետաղական 80x80x4մմ խողովակի արժեքը</t>
  </si>
  <si>
    <t>Մետաղական 50x40x3մմ խողովակի արժեքը</t>
  </si>
  <si>
    <t>Պողպատե թիթեղ 3.5մմ հաստ-ն</t>
  </si>
  <si>
    <t>Ծխնի</t>
  </si>
  <si>
    <t>Փական բռնակով</t>
  </si>
  <si>
    <t>Նոր տեղադրվող դռնակներ -0.90մ լայնությամբ 2.4մ բարձր  2հատ</t>
  </si>
  <si>
    <t>Մետաղական 60x60x3.5մմ խողովակի արժեքը</t>
  </si>
  <si>
    <t>Կանաչապատվող տարածք</t>
  </si>
  <si>
    <t>Գրունտի հետլիցք ձեռքով</t>
  </si>
  <si>
    <t>Ավելորդ գրունտի բարձում էքսկավատորով ինքնաթափերին ինքնաթափերի վրա</t>
  </si>
  <si>
    <t>Գրունտի տեղափոխում 1կմ հեռավորության վրա</t>
  </si>
  <si>
    <t>Նոր տնկվող կեղծ ռուբախ /ակացիա/</t>
  </si>
  <si>
    <t>Նոր տնկվող հազենի</t>
  </si>
  <si>
    <t>Նոր տնկվող բարդի</t>
  </si>
  <si>
    <t>Նոր տնկվող եղևնի</t>
  </si>
  <si>
    <t>Սարքավորումներ</t>
  </si>
  <si>
    <t>Օդի ներածման և արտածման ռեկուպերացիոն համակարգ Nէլ=0,3Կվտ/ժ; Ն-235 մ3/ժ; Ա-220 մ3/ժ</t>
  </si>
  <si>
    <t>PV վահանակ 555 Վտ (Մոնոկրիստալ)</t>
  </si>
  <si>
    <t>Մետաղական արկղ  800x1000x200/</t>
  </si>
  <si>
    <t>Մետաղական արկղ 600x800x155/</t>
  </si>
  <si>
    <t>Ավտոմատ անջատիչ. MCB 4P AC 63A 400VAC</t>
  </si>
  <si>
    <t>Ավտոմատ անջատիչ ВА333-100А</t>
  </si>
  <si>
    <t>Հրդեհաշիջման աերոզոլային գեներատոր/Фумарола FR 5 կամ համարժեք/</t>
  </si>
  <si>
    <t>Մարդատար վերելակի 630կգ բեռնատարողությամբ 4 կանգառի հնարավորությաբ</t>
  </si>
  <si>
    <t>Խոհանոցային ամբարձիչ 75կգ բեռնունակությամբ</t>
  </si>
  <si>
    <t>Գեներատոր դիզելային  37,5ԿՎԱ աղմկամեկուսիչ պատյանով</t>
  </si>
  <si>
    <t>Տեսառեգիստրատոր 16 տեսախց. համար /400կադր  վրկ/  CTV -HD9216 AP Plus</t>
  </si>
  <si>
    <t>Տրանսֆորմատոր յուղային  10/04կվ,  400կվա հզորության ,ТМ-250 տեղադրում</t>
  </si>
  <si>
    <t>Ջրատաքացուցիչ կաթսա N= 465/423կվտ հզորությամբ Q=400000.0/կկալ/ժ</t>
  </si>
  <si>
    <t>Տաք ջրամատ-ն ցանցի շրջապտույտի պոմպ H=14.0 մ էգ.շարժ.Q=5.0-8մ/ժ  BPH 150/340 65T N=1.2կվտ  n=2800об/мин</t>
  </si>
  <si>
    <t>Սառը ջրամատակարարման սնող պոմպ Q=1412.0 մ3/  ժ.BPH 180/280 50T N=2.2կվտ  n=2800об/мин H=15.0m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</si>
</sst>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0" fillId="0" borderId="1" xfId="0" applyBorder="1" applyAlignment="1" applyProtection="1">
      <alignment vertical="top"/>
      <protection hidden="1"/>
    </xf>
    <xf numFmtId="0" fontId="0" fillId="0" borderId="1" xfId="0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0" fillId="0" borderId="1" xfId="0" applyNumberFormat="1" applyBorder="1" applyProtection="1">
      <protection locked="0" hidden="1"/>
    </xf>
    <xf numFmtId="166" fontId="0" fillId="0" borderId="1" xfId="0" applyNumberFormat="1" applyBorder="1" applyProtection="1">
      <protection hidden="1"/>
    </xf>
    <xf numFmtId="166" fontId="0" fillId="0" borderId="0" xfId="0" applyNumberFormat="1" applyProtection="1">
      <protection locked="0" hidden="1"/>
    </xf>
    <xf numFmtId="166" fontId="0" fillId="0" borderId="0" xfId="0" applyNumberFormat="1" applyAlignment="1" applyProtection="1">
      <alignment horizontal="right"/>
      <protection hidden="1"/>
    </xf>
    <xf numFmtId="166" fontId="0" fillId="0" borderId="0" xfId="0" applyNumberForma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9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6" hidden="1" customWidth="1"/>
    <col min="3" max="3" width="9.140625" style="2" hidden="1" customWidth="1"/>
    <col min="4" max="4" width="5.7109375" style="8" customWidth="1"/>
    <col min="5" max="5" width="50.7109375" style="16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21440</v>
      </c>
      <c r="B1" s="25"/>
      <c r="D1" s="6"/>
      <c r="E1" s="7" t="s">
        <v>1</v>
      </c>
    </row>
    <row r="2" spans="1:11" x14ac:dyDescent="0.25">
      <c r="B2" s="26" t="s">
        <v>23</v>
      </c>
      <c r="E2" s="9" t="s">
        <v>27</v>
      </c>
    </row>
    <row r="3" spans="1:11" x14ac:dyDescent="0.25">
      <c r="B3" s="26" t="s">
        <v>24</v>
      </c>
      <c r="E3" s="9" t="s">
        <v>2</v>
      </c>
      <c r="F3" s="17" t="s">
        <v>28</v>
      </c>
    </row>
    <row r="4" spans="1:11" x14ac:dyDescent="0.25">
      <c r="E4" s="9"/>
    </row>
    <row r="5" spans="1:11" x14ac:dyDescent="0.25">
      <c r="E5" s="9" t="s">
        <v>3</v>
      </c>
      <c r="F5" s="17" t="s">
        <v>29</v>
      </c>
    </row>
    <row r="6" spans="1:11" x14ac:dyDescent="0.25">
      <c r="E6" s="9"/>
      <c r="F6" s="18"/>
    </row>
    <row r="7" spans="1:11" x14ac:dyDescent="0.25">
      <c r="E7" s="9" t="s">
        <v>4</v>
      </c>
      <c r="F7" s="19"/>
    </row>
    <row r="8" spans="1:11" x14ac:dyDescent="0.25">
      <c r="E8" s="9"/>
    </row>
    <row r="9" spans="1:11" ht="47.25" customHeight="1" x14ac:dyDescent="0.25">
      <c r="E9" s="20" t="s">
        <v>13</v>
      </c>
      <c r="F9" s="20"/>
      <c r="G9" s="20"/>
      <c r="H9" s="20"/>
      <c r="I9" s="20"/>
      <c r="J9" s="20"/>
      <c r="K9" s="20"/>
    </row>
    <row r="10" spans="1:11" x14ac:dyDescent="0.25">
      <c r="E10" s="9"/>
    </row>
    <row r="11" spans="1:11" x14ac:dyDescent="0.25">
      <c r="E11" s="23" t="s">
        <v>25</v>
      </c>
      <c r="F11" s="23"/>
      <c r="G11" s="23"/>
      <c r="H11" s="23"/>
      <c r="I11" s="23"/>
      <c r="J11" s="23"/>
      <c r="K11" s="23"/>
    </row>
    <row r="12" spans="1:11" ht="29.25" customHeight="1" x14ac:dyDescent="0.25">
      <c r="E12" s="20" t="s">
        <v>26</v>
      </c>
      <c r="F12" s="20"/>
      <c r="G12" s="20"/>
      <c r="H12" s="20"/>
      <c r="I12" s="20"/>
      <c r="J12" s="20"/>
      <c r="K12" s="20"/>
    </row>
    <row r="13" spans="1:11" x14ac:dyDescent="0.25">
      <c r="E13" s="23" t="s">
        <v>5</v>
      </c>
      <c r="F13" s="23"/>
      <c r="G13" s="23"/>
      <c r="H13" s="23"/>
      <c r="I13" s="23"/>
      <c r="J13" s="23"/>
      <c r="K13" s="23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4">
        <f>ROUND(ROUND(SUM($K$1876:$K$1926), 2)+ROUND(SUM($K$1818:$K$1874), 2)+ROUND(SUM($K$1797:$K$1816), 2)+ROUND(SUM($K$1765:$K$1795), 2)+ROUND(SUM($K$1739:$K$1763), 2)+ROUND(SUM($K$1720:$K$1737), 2)+ROUND(SUM($K$1661:$K$1718), 2)+ROUND(SUM($K$1640:$K$1659), 2)+ROUND(SUM($K$1609:$K$1638), 2)+ROUND(SUM($K$1573:$K$1607), 2)+ROUND(SUM($K$1486:$K$1571), 2)+ROUND(SUM($K$1466:$K$1484), 2)+ROUND(SUM($K$1449:$K$1464), 2)+ROUND(SUM($K$1429:$K$1447), 2)+ROUND(SUM($K$1376:$K$1427), 2)+ROUND(SUM($K$1335:$K$1374), 2)+ROUND(SUM($K$1229:$K$1333), 2)+ROUND(SUM($K$1226:$K$1227), 2)+ROUND(SUM($K$1143:$K$1224), 2)+ROUND(SUM($K$1138:$K$1141), 2)+ROUND(SUM($K$1107:$K$1136), 2)+ROUND(SUM($K$987:$K$1105), 2)+ROUND(SUM($K$970:$K$985), 2)+ROUND(SUM($K$924:$K$968), 2)+ROUND(SUM($K$896:$K$922), 2)+ROUND(SUM($K$883:$K$894), 2)+ROUND(SUM($K$862:$K$881), 2)+ROUND(SUM($K$832:$K$860), 2)+ROUND(SUM($K$795:$K$830), 2)+ROUND(SUM($K$773:$K$793), 2)+ROUND(SUM($K$709:$K$771), 2)+ROUND(SUM($K$655:$K$707), 2)+ROUND(SUM($K$591:$K$653), 2)+ROUND(SUM($K$577:$K$589), 2)+ROUND(SUM($K$480:$K$575), 2)+ROUND(SUM($K$420:$K$478), 2)+ROUND(SUM($K$380:$K$418), 2)+ROUND(SUM($K$337:$K$378), 2)+ROUND(SUM($K$243:$K$335), 2)+ROUND(SUM($K$131:$K$241), 2)+ROUND(SUM($K$23:$K$129), 2), 2)</f>
        <v>0</v>
      </c>
      <c r="H15" s="24"/>
      <c r="I15" s="11"/>
      <c r="J15" s="11"/>
      <c r="K15" s="11"/>
    </row>
    <row r="16" spans="1:11" x14ac:dyDescent="0.25">
      <c r="E16" s="12" t="s">
        <v>21</v>
      </c>
      <c r="F16" s="31" t="s">
        <v>23</v>
      </c>
      <c r="G16" s="24">
        <f>G15*IF(F16="այո", 0.2, 0)</f>
        <v>0</v>
      </c>
      <c r="H16" s="24"/>
      <c r="I16" s="11"/>
      <c r="J16" s="11"/>
      <c r="K16" s="11"/>
    </row>
    <row r="17" spans="2:11" x14ac:dyDescent="0.25">
      <c r="E17" s="12" t="s">
        <v>22</v>
      </c>
      <c r="F17" s="11"/>
      <c r="G17" s="24">
        <f>G15+G16</f>
        <v>0</v>
      </c>
      <c r="H17" s="24"/>
      <c r="I17" s="11"/>
      <c r="J17" s="11"/>
      <c r="K17" s="11"/>
    </row>
    <row r="19" spans="2:11" x14ac:dyDescent="0.25">
      <c r="D19" s="22" t="s">
        <v>0</v>
      </c>
      <c r="E19" s="22" t="s">
        <v>6</v>
      </c>
      <c r="F19" s="22" t="s">
        <v>7</v>
      </c>
      <c r="G19" s="22" t="s">
        <v>8</v>
      </c>
      <c r="H19" s="21" t="s">
        <v>19</v>
      </c>
      <c r="I19" s="21"/>
      <c r="J19" s="21"/>
      <c r="K19" s="13"/>
    </row>
    <row r="20" spans="2:11" s="3" customFormat="1" x14ac:dyDescent="0.25">
      <c r="D20" s="22"/>
      <c r="E20" s="22"/>
      <c r="F20" s="22"/>
      <c r="G20" s="22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7"/>
      <c r="D21" s="22"/>
      <c r="E21" s="22"/>
      <c r="F21" s="22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0" customFormat="1" ht="45" x14ac:dyDescent="0.25">
      <c r="B22" s="29"/>
      <c r="C22" s="32"/>
      <c r="D22" s="33">
        <v>1</v>
      </c>
      <c r="E22" s="34" t="s">
        <v>30</v>
      </c>
      <c r="F22" s="35"/>
      <c r="G22" s="35"/>
      <c r="H22" s="41"/>
      <c r="I22" s="42"/>
      <c r="J22" s="41"/>
      <c r="K22" s="43">
        <f>ROUND(SUM($K$23:$K$129), 2)</f>
        <v>0</v>
      </c>
    </row>
    <row r="23" spans="2:11" s="5" customFormat="1" ht="30" x14ac:dyDescent="0.25">
      <c r="B23" s="28"/>
      <c r="C23" s="36">
        <v>1210637</v>
      </c>
      <c r="D23" s="37">
        <v>1</v>
      </c>
      <c r="E23" s="38" t="s">
        <v>31</v>
      </c>
      <c r="F23" s="36" t="s">
        <v>32</v>
      </c>
      <c r="G23" s="36">
        <v>1000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ht="30" x14ac:dyDescent="0.25">
      <c r="B24" s="28"/>
      <c r="C24" s="36">
        <v>1210638</v>
      </c>
      <c r="D24" s="37">
        <v>2</v>
      </c>
      <c r="E24" s="38" t="s">
        <v>33</v>
      </c>
      <c r="F24" s="36" t="s">
        <v>32</v>
      </c>
      <c r="G24" s="36">
        <v>4000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x14ac:dyDescent="0.25">
      <c r="B25" s="28"/>
      <c r="C25" s="36">
        <v>1210639</v>
      </c>
      <c r="D25" s="37">
        <v>3</v>
      </c>
      <c r="E25" s="38" t="s">
        <v>34</v>
      </c>
      <c r="F25" s="36" t="s">
        <v>32</v>
      </c>
      <c r="G25" s="36">
        <v>100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28"/>
      <c r="C26" s="36">
        <v>1210640</v>
      </c>
      <c r="D26" s="37">
        <v>4</v>
      </c>
      <c r="E26" s="38" t="s">
        <v>35</v>
      </c>
      <c r="F26" s="36" t="s">
        <v>36</v>
      </c>
      <c r="G26" s="36">
        <v>2000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ht="30" x14ac:dyDescent="0.25">
      <c r="B27" s="28"/>
      <c r="C27" s="36">
        <v>1210641</v>
      </c>
      <c r="D27" s="37">
        <v>5</v>
      </c>
      <c r="E27" s="38" t="s">
        <v>37</v>
      </c>
      <c r="F27" s="36" t="s">
        <v>32</v>
      </c>
      <c r="G27" s="36">
        <v>3100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28"/>
      <c r="C28" s="36">
        <v>1210642</v>
      </c>
      <c r="D28" s="37">
        <v>6</v>
      </c>
      <c r="E28" s="38" t="s">
        <v>38</v>
      </c>
      <c r="F28" s="36" t="s">
        <v>32</v>
      </c>
      <c r="G28" s="36">
        <v>3100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28"/>
      <c r="C29" s="36">
        <v>1210643</v>
      </c>
      <c r="D29" s="37">
        <v>7</v>
      </c>
      <c r="E29" s="38" t="s">
        <v>39</v>
      </c>
      <c r="F29" s="36" t="s">
        <v>32</v>
      </c>
      <c r="G29" s="36">
        <v>2100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x14ac:dyDescent="0.25">
      <c r="B30" s="28"/>
      <c r="C30" s="36">
        <v>1210644</v>
      </c>
      <c r="D30" s="37">
        <v>8</v>
      </c>
      <c r="E30" s="38" t="s">
        <v>40</v>
      </c>
      <c r="F30" s="36" t="s">
        <v>32</v>
      </c>
      <c r="G30" s="36">
        <v>2100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28"/>
      <c r="C31" s="36">
        <v>1210645</v>
      </c>
      <c r="D31" s="37">
        <v>9</v>
      </c>
      <c r="E31" s="38" t="s">
        <v>41</v>
      </c>
      <c r="F31" s="36" t="s">
        <v>32</v>
      </c>
      <c r="G31" s="36">
        <v>1000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ht="30" x14ac:dyDescent="0.25">
      <c r="B32" s="28"/>
      <c r="C32" s="36">
        <v>1210646</v>
      </c>
      <c r="D32" s="37">
        <v>10</v>
      </c>
      <c r="E32" s="38" t="s">
        <v>42</v>
      </c>
      <c r="F32" s="36" t="s">
        <v>32</v>
      </c>
      <c r="G32" s="36">
        <v>261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ht="30" x14ac:dyDescent="0.25">
      <c r="B33" s="28"/>
      <c r="C33" s="36">
        <v>1210647</v>
      </c>
      <c r="D33" s="37">
        <v>11</v>
      </c>
      <c r="E33" s="38" t="s">
        <v>43</v>
      </c>
      <c r="F33" s="36" t="s">
        <v>32</v>
      </c>
      <c r="G33" s="36">
        <v>168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28"/>
      <c r="C34" s="36">
        <v>1210648</v>
      </c>
      <c r="D34" s="37">
        <v>12</v>
      </c>
      <c r="E34" s="38" t="s">
        <v>44</v>
      </c>
      <c r="F34" s="36" t="s">
        <v>36</v>
      </c>
      <c r="G34" s="36">
        <v>4.5523999999999996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28"/>
      <c r="C35" s="36">
        <v>1210649</v>
      </c>
      <c r="D35" s="37">
        <v>13</v>
      </c>
      <c r="E35" s="38" t="s">
        <v>45</v>
      </c>
      <c r="F35" s="36" t="s">
        <v>36</v>
      </c>
      <c r="G35" s="36">
        <v>2.0291000000000001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28"/>
      <c r="C36" s="36">
        <v>1210650</v>
      </c>
      <c r="D36" s="37">
        <v>14</v>
      </c>
      <c r="E36" s="38" t="s">
        <v>46</v>
      </c>
      <c r="F36" s="36" t="s">
        <v>36</v>
      </c>
      <c r="G36" s="36">
        <v>8.8026999999999997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28"/>
      <c r="C37" s="36">
        <v>1210651</v>
      </c>
      <c r="D37" s="37">
        <v>15</v>
      </c>
      <c r="E37" s="38" t="s">
        <v>47</v>
      </c>
      <c r="F37" s="36" t="s">
        <v>36</v>
      </c>
      <c r="G37" s="36">
        <v>2.5653000000000001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ht="45" x14ac:dyDescent="0.25">
      <c r="B38" s="28"/>
      <c r="C38" s="36">
        <v>1210652</v>
      </c>
      <c r="D38" s="37">
        <v>16</v>
      </c>
      <c r="E38" s="38" t="s">
        <v>48</v>
      </c>
      <c r="F38" s="36" t="s">
        <v>32</v>
      </c>
      <c r="G38" s="36">
        <v>86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28"/>
      <c r="C39" s="36">
        <v>1210653</v>
      </c>
      <c r="D39" s="37">
        <v>17</v>
      </c>
      <c r="E39" s="38" t="s">
        <v>49</v>
      </c>
      <c r="F39" s="36" t="s">
        <v>36</v>
      </c>
      <c r="G39" s="36">
        <v>3.2271000000000001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28"/>
      <c r="C40" s="36">
        <v>1210654</v>
      </c>
      <c r="D40" s="37">
        <v>18</v>
      </c>
      <c r="E40" s="38" t="s">
        <v>50</v>
      </c>
      <c r="F40" s="36" t="s">
        <v>36</v>
      </c>
      <c r="G40" s="36">
        <v>6.62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28"/>
      <c r="C41" s="36">
        <v>1210655</v>
      </c>
      <c r="D41" s="37">
        <v>19</v>
      </c>
      <c r="E41" s="38" t="s">
        <v>50</v>
      </c>
      <c r="F41" s="36" t="s">
        <v>36</v>
      </c>
      <c r="G41" s="36">
        <v>1.2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28"/>
      <c r="C42" s="36">
        <v>1210656</v>
      </c>
      <c r="D42" s="37">
        <v>20</v>
      </c>
      <c r="E42" s="38" t="s">
        <v>51</v>
      </c>
      <c r="F42" s="36" t="s">
        <v>36</v>
      </c>
      <c r="G42" s="36">
        <v>0.26419999999999999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28"/>
      <c r="C43" s="36">
        <v>1210657</v>
      </c>
      <c r="D43" s="37">
        <v>21</v>
      </c>
      <c r="E43" s="38" t="s">
        <v>47</v>
      </c>
      <c r="F43" s="36" t="s">
        <v>36</v>
      </c>
      <c r="G43" s="36">
        <v>0.25650000000000001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ht="45" x14ac:dyDescent="0.25">
      <c r="B44" s="28"/>
      <c r="C44" s="36">
        <v>1210658</v>
      </c>
      <c r="D44" s="37">
        <v>22</v>
      </c>
      <c r="E44" s="38" t="s">
        <v>48</v>
      </c>
      <c r="F44" s="36" t="s">
        <v>32</v>
      </c>
      <c r="G44" s="36">
        <v>86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28"/>
      <c r="C45" s="36">
        <v>1210659</v>
      </c>
      <c r="D45" s="37">
        <v>23</v>
      </c>
      <c r="E45" s="38" t="s">
        <v>49</v>
      </c>
      <c r="F45" s="36" t="s">
        <v>36</v>
      </c>
      <c r="G45" s="36">
        <v>3.2271000000000001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x14ac:dyDescent="0.25">
      <c r="B46" s="28"/>
      <c r="C46" s="36">
        <v>1210660</v>
      </c>
      <c r="D46" s="37">
        <v>24</v>
      </c>
      <c r="E46" s="38" t="s">
        <v>50</v>
      </c>
      <c r="F46" s="36" t="s">
        <v>36</v>
      </c>
      <c r="G46" s="36">
        <v>6.6150000000000002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x14ac:dyDescent="0.25">
      <c r="B47" s="28"/>
      <c r="C47" s="36">
        <v>1210661</v>
      </c>
      <c r="D47" s="37">
        <v>25</v>
      </c>
      <c r="E47" s="38" t="s">
        <v>50</v>
      </c>
      <c r="F47" s="36" t="s">
        <v>36</v>
      </c>
      <c r="G47" s="36">
        <v>1.1910000000000001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28"/>
      <c r="C48" s="36">
        <v>1210662</v>
      </c>
      <c r="D48" s="37">
        <v>26</v>
      </c>
      <c r="E48" s="38" t="s">
        <v>51</v>
      </c>
      <c r="F48" s="36" t="s">
        <v>36</v>
      </c>
      <c r="G48" s="36">
        <v>0.26419999999999999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28"/>
      <c r="C49" s="36">
        <v>1210663</v>
      </c>
      <c r="D49" s="37">
        <v>27</v>
      </c>
      <c r="E49" s="38" t="s">
        <v>47</v>
      </c>
      <c r="F49" s="36" t="s">
        <v>36</v>
      </c>
      <c r="G49" s="36">
        <v>0.25650000000000001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ht="45" x14ac:dyDescent="0.25">
      <c r="B50" s="28"/>
      <c r="C50" s="36">
        <v>1210664</v>
      </c>
      <c r="D50" s="37">
        <v>28</v>
      </c>
      <c r="E50" s="38" t="s">
        <v>48</v>
      </c>
      <c r="F50" s="36" t="s">
        <v>32</v>
      </c>
      <c r="G50" s="36">
        <v>78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28"/>
      <c r="C51" s="36">
        <v>1210665</v>
      </c>
      <c r="D51" s="37">
        <v>29</v>
      </c>
      <c r="E51" s="38" t="s">
        <v>49</v>
      </c>
      <c r="F51" s="36" t="s">
        <v>36</v>
      </c>
      <c r="G51" s="36">
        <v>2.9032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x14ac:dyDescent="0.25">
      <c r="B52" s="28"/>
      <c r="C52" s="36">
        <v>1210666</v>
      </c>
      <c r="D52" s="37">
        <v>30</v>
      </c>
      <c r="E52" s="38" t="s">
        <v>50</v>
      </c>
      <c r="F52" s="36" t="s">
        <v>36</v>
      </c>
      <c r="G52" s="36">
        <v>4.548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28"/>
      <c r="C53" s="36">
        <v>1210667</v>
      </c>
      <c r="D53" s="37">
        <v>31</v>
      </c>
      <c r="E53" s="38" t="s">
        <v>50</v>
      </c>
      <c r="F53" s="36" t="s">
        <v>36</v>
      </c>
      <c r="G53" s="36">
        <v>1.323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28"/>
      <c r="C54" s="36">
        <v>1210668</v>
      </c>
      <c r="D54" s="37">
        <v>32</v>
      </c>
      <c r="E54" s="38" t="s">
        <v>51</v>
      </c>
      <c r="F54" s="36" t="s">
        <v>36</v>
      </c>
      <c r="G54" s="36">
        <v>0.44700000000000001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28"/>
      <c r="C55" s="36">
        <v>1210669</v>
      </c>
      <c r="D55" s="37">
        <v>33</v>
      </c>
      <c r="E55" s="38" t="s">
        <v>47</v>
      </c>
      <c r="F55" s="36" t="s">
        <v>36</v>
      </c>
      <c r="G55" s="36">
        <v>0.33429999999999999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ht="30" x14ac:dyDescent="0.25">
      <c r="B56" s="28"/>
      <c r="C56" s="36">
        <v>1210670</v>
      </c>
      <c r="D56" s="37">
        <v>34</v>
      </c>
      <c r="E56" s="38" t="s">
        <v>52</v>
      </c>
      <c r="F56" s="36" t="s">
        <v>32</v>
      </c>
      <c r="G56" s="36">
        <v>14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ht="30" x14ac:dyDescent="0.25">
      <c r="B57" s="28"/>
      <c r="C57" s="36">
        <v>1210671</v>
      </c>
      <c r="D57" s="37">
        <v>35</v>
      </c>
      <c r="E57" s="38" t="s">
        <v>53</v>
      </c>
      <c r="F57" s="36" t="s">
        <v>32</v>
      </c>
      <c r="G57" s="36">
        <v>19.95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x14ac:dyDescent="0.25">
      <c r="B58" s="28"/>
      <c r="C58" s="36">
        <v>1210672</v>
      </c>
      <c r="D58" s="37">
        <v>36</v>
      </c>
      <c r="E58" s="38" t="s">
        <v>54</v>
      </c>
      <c r="F58" s="36" t="s">
        <v>36</v>
      </c>
      <c r="G58" s="36">
        <v>4.0621999999999998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x14ac:dyDescent="0.25">
      <c r="B59" s="28"/>
      <c r="C59" s="36">
        <v>1210673</v>
      </c>
      <c r="D59" s="37">
        <v>37</v>
      </c>
      <c r="E59" s="38" t="s">
        <v>47</v>
      </c>
      <c r="F59" s="36" t="s">
        <v>36</v>
      </c>
      <c r="G59" s="36">
        <v>1.1045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ht="30" x14ac:dyDescent="0.25">
      <c r="B60" s="28"/>
      <c r="C60" s="36">
        <v>1210674</v>
      </c>
      <c r="D60" s="37">
        <v>38</v>
      </c>
      <c r="E60" s="38" t="s">
        <v>55</v>
      </c>
      <c r="F60" s="36" t="s">
        <v>32</v>
      </c>
      <c r="G60" s="36">
        <v>27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5" customFormat="1" ht="30" x14ac:dyDescent="0.25">
      <c r="B61" s="28"/>
      <c r="C61" s="36">
        <v>1210675</v>
      </c>
      <c r="D61" s="37">
        <v>39</v>
      </c>
      <c r="E61" s="38" t="s">
        <v>53</v>
      </c>
      <c r="F61" s="36" t="s">
        <v>32</v>
      </c>
      <c r="G61" s="36">
        <v>38</v>
      </c>
      <c r="H61" s="44"/>
      <c r="I61" s="44"/>
      <c r="J61" s="45">
        <f xml:space="preserve"> $I$61 + $H$61</f>
        <v>0</v>
      </c>
      <c r="K61" s="45">
        <f xml:space="preserve"> ROUND(($I$61 + $H$61) * $G$61, 2)</f>
        <v>0</v>
      </c>
    </row>
    <row r="62" spans="2:11" s="5" customFormat="1" x14ac:dyDescent="0.25">
      <c r="B62" s="28"/>
      <c r="C62" s="36">
        <v>1210676</v>
      </c>
      <c r="D62" s="37">
        <v>40</v>
      </c>
      <c r="E62" s="38" t="s">
        <v>54</v>
      </c>
      <c r="F62" s="36" t="s">
        <v>36</v>
      </c>
      <c r="G62" s="36">
        <v>6.1501000000000001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x14ac:dyDescent="0.25">
      <c r="B63" s="28"/>
      <c r="C63" s="36">
        <v>1210677</v>
      </c>
      <c r="D63" s="37">
        <v>41</v>
      </c>
      <c r="E63" s="38" t="s">
        <v>47</v>
      </c>
      <c r="F63" s="36" t="s">
        <v>36</v>
      </c>
      <c r="G63" s="36">
        <v>1.8856999999999999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ht="30" x14ac:dyDescent="0.25">
      <c r="B64" s="28"/>
      <c r="C64" s="36">
        <v>1210678</v>
      </c>
      <c r="D64" s="37">
        <v>42</v>
      </c>
      <c r="E64" s="38" t="s">
        <v>56</v>
      </c>
      <c r="F64" s="36" t="s">
        <v>36</v>
      </c>
      <c r="G64" s="36">
        <v>0.45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ht="30" x14ac:dyDescent="0.25">
      <c r="B65" s="28"/>
      <c r="C65" s="36">
        <v>1210679</v>
      </c>
      <c r="D65" s="37">
        <v>43</v>
      </c>
      <c r="E65" s="38" t="s">
        <v>57</v>
      </c>
      <c r="F65" s="36" t="s">
        <v>32</v>
      </c>
      <c r="G65" s="36">
        <v>27.51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5" customFormat="1" ht="30" x14ac:dyDescent="0.25">
      <c r="B66" s="28"/>
      <c r="C66" s="36">
        <v>1210680</v>
      </c>
      <c r="D66" s="37">
        <v>44</v>
      </c>
      <c r="E66" s="38" t="s">
        <v>53</v>
      </c>
      <c r="F66" s="36" t="s">
        <v>32</v>
      </c>
      <c r="G66" s="36">
        <v>29</v>
      </c>
      <c r="H66" s="44"/>
      <c r="I66" s="44"/>
      <c r="J66" s="45">
        <f xml:space="preserve"> $I$66 + $H$66</f>
        <v>0</v>
      </c>
      <c r="K66" s="45">
        <f xml:space="preserve"> ROUND(($I$66 + $H$66) * $G$66, 2)</f>
        <v>0</v>
      </c>
    </row>
    <row r="67" spans="2:11" s="5" customFormat="1" x14ac:dyDescent="0.25">
      <c r="B67" s="28"/>
      <c r="C67" s="36">
        <v>1210681</v>
      </c>
      <c r="D67" s="37">
        <v>45</v>
      </c>
      <c r="E67" s="38" t="s">
        <v>54</v>
      </c>
      <c r="F67" s="36" t="s">
        <v>36</v>
      </c>
      <c r="G67" s="36">
        <v>7.2617000000000003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x14ac:dyDescent="0.25">
      <c r="B68" s="28"/>
      <c r="C68" s="36">
        <v>1210682</v>
      </c>
      <c r="D68" s="37">
        <v>46</v>
      </c>
      <c r="E68" s="38" t="s">
        <v>47</v>
      </c>
      <c r="F68" s="36" t="s">
        <v>36</v>
      </c>
      <c r="G68" s="36">
        <v>2.2229000000000001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ht="30" x14ac:dyDescent="0.25">
      <c r="B69" s="28"/>
      <c r="C69" s="36">
        <v>1210683</v>
      </c>
      <c r="D69" s="37">
        <v>47</v>
      </c>
      <c r="E69" s="38" t="s">
        <v>56</v>
      </c>
      <c r="F69" s="36" t="s">
        <v>36</v>
      </c>
      <c r="G69" s="36">
        <v>0.45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ht="45" x14ac:dyDescent="0.25">
      <c r="B70" s="28"/>
      <c r="C70" s="36">
        <v>1210684</v>
      </c>
      <c r="D70" s="37">
        <v>48</v>
      </c>
      <c r="E70" s="38" t="s">
        <v>58</v>
      </c>
      <c r="F70" s="36" t="s">
        <v>32</v>
      </c>
      <c r="G70" s="36">
        <v>27.83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x14ac:dyDescent="0.25">
      <c r="B71" s="28"/>
      <c r="C71" s="36">
        <v>1210685</v>
      </c>
      <c r="D71" s="37">
        <v>49</v>
      </c>
      <c r="E71" s="38" t="s">
        <v>59</v>
      </c>
      <c r="F71" s="36" t="s">
        <v>36</v>
      </c>
      <c r="G71" s="36">
        <v>4.1071999999999997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x14ac:dyDescent="0.25">
      <c r="B72" s="28"/>
      <c r="C72" s="36">
        <v>1210686</v>
      </c>
      <c r="D72" s="37">
        <v>50</v>
      </c>
      <c r="E72" s="38" t="s">
        <v>47</v>
      </c>
      <c r="F72" s="36" t="s">
        <v>36</v>
      </c>
      <c r="G72" s="36">
        <v>0.92010000000000003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ht="30" x14ac:dyDescent="0.25">
      <c r="B73" s="28"/>
      <c r="C73" s="36">
        <v>1210687</v>
      </c>
      <c r="D73" s="37">
        <v>51</v>
      </c>
      <c r="E73" s="38" t="s">
        <v>56</v>
      </c>
      <c r="F73" s="36" t="s">
        <v>36</v>
      </c>
      <c r="G73" s="36">
        <v>0.31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ht="45" x14ac:dyDescent="0.25">
      <c r="B74" s="28"/>
      <c r="C74" s="36">
        <v>1210688</v>
      </c>
      <c r="D74" s="37">
        <v>52</v>
      </c>
      <c r="E74" s="38" t="s">
        <v>60</v>
      </c>
      <c r="F74" s="36" t="s">
        <v>32</v>
      </c>
      <c r="G74" s="36">
        <v>28.35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28"/>
      <c r="C75" s="36">
        <v>1210689</v>
      </c>
      <c r="D75" s="37">
        <v>53</v>
      </c>
      <c r="E75" s="38" t="s">
        <v>59</v>
      </c>
      <c r="F75" s="36" t="s">
        <v>36</v>
      </c>
      <c r="G75" s="36">
        <v>4.1071999999999997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28"/>
      <c r="C76" s="36">
        <v>1210690</v>
      </c>
      <c r="D76" s="37">
        <v>54</v>
      </c>
      <c r="E76" s="38" t="s">
        <v>47</v>
      </c>
      <c r="F76" s="36" t="s">
        <v>36</v>
      </c>
      <c r="G76" s="36">
        <v>0.92010000000000003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ht="30" x14ac:dyDescent="0.25">
      <c r="B77" s="28"/>
      <c r="C77" s="36">
        <v>1210691</v>
      </c>
      <c r="D77" s="37">
        <v>55</v>
      </c>
      <c r="E77" s="38" t="s">
        <v>56</v>
      </c>
      <c r="F77" s="36" t="s">
        <v>36</v>
      </c>
      <c r="G77" s="36">
        <v>0.31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ht="45" x14ac:dyDescent="0.25">
      <c r="B78" s="28"/>
      <c r="C78" s="36">
        <v>1210692</v>
      </c>
      <c r="D78" s="37">
        <v>56</v>
      </c>
      <c r="E78" s="38" t="s">
        <v>61</v>
      </c>
      <c r="F78" s="36" t="s">
        <v>32</v>
      </c>
      <c r="G78" s="36">
        <v>28.35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x14ac:dyDescent="0.25">
      <c r="B79" s="28"/>
      <c r="C79" s="36">
        <v>1210693</v>
      </c>
      <c r="D79" s="37">
        <v>57</v>
      </c>
      <c r="E79" s="38" t="s">
        <v>59</v>
      </c>
      <c r="F79" s="36" t="s">
        <v>36</v>
      </c>
      <c r="G79" s="36">
        <v>4.1071999999999997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28"/>
      <c r="C80" s="36">
        <v>1210694</v>
      </c>
      <c r="D80" s="37">
        <v>58</v>
      </c>
      <c r="E80" s="38" t="s">
        <v>47</v>
      </c>
      <c r="F80" s="36" t="s">
        <v>36</v>
      </c>
      <c r="G80" s="36">
        <v>0.92010000000000003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ht="30" x14ac:dyDescent="0.25">
      <c r="B81" s="28"/>
      <c r="C81" s="36">
        <v>1210695</v>
      </c>
      <c r="D81" s="37">
        <v>59</v>
      </c>
      <c r="E81" s="38" t="s">
        <v>56</v>
      </c>
      <c r="F81" s="36" t="s">
        <v>36</v>
      </c>
      <c r="G81" s="36">
        <v>0.31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ht="45" x14ac:dyDescent="0.25">
      <c r="B82" s="28"/>
      <c r="C82" s="36">
        <v>1210696</v>
      </c>
      <c r="D82" s="37">
        <v>60</v>
      </c>
      <c r="E82" s="38" t="s">
        <v>58</v>
      </c>
      <c r="F82" s="36" t="s">
        <v>32</v>
      </c>
      <c r="G82" s="36">
        <v>27.83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x14ac:dyDescent="0.25">
      <c r="B83" s="28"/>
      <c r="C83" s="36">
        <v>1210697</v>
      </c>
      <c r="D83" s="37">
        <v>61</v>
      </c>
      <c r="E83" s="38" t="s">
        <v>59</v>
      </c>
      <c r="F83" s="36" t="s">
        <v>36</v>
      </c>
      <c r="G83" s="36">
        <v>4.1071999999999997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28"/>
      <c r="C84" s="36">
        <v>1210698</v>
      </c>
      <c r="D84" s="37">
        <v>62</v>
      </c>
      <c r="E84" s="38" t="s">
        <v>47</v>
      </c>
      <c r="F84" s="36" t="s">
        <v>36</v>
      </c>
      <c r="G84" s="36">
        <v>0.92010000000000003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ht="30" x14ac:dyDescent="0.25">
      <c r="B85" s="28"/>
      <c r="C85" s="36">
        <v>1210699</v>
      </c>
      <c r="D85" s="37">
        <v>63</v>
      </c>
      <c r="E85" s="38" t="s">
        <v>62</v>
      </c>
      <c r="F85" s="36" t="s">
        <v>36</v>
      </c>
      <c r="G85" s="36">
        <v>2.9359999999999999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ht="45" x14ac:dyDescent="0.25">
      <c r="B86" s="28"/>
      <c r="C86" s="36">
        <v>1210700</v>
      </c>
      <c r="D86" s="37">
        <v>64</v>
      </c>
      <c r="E86" s="38" t="s">
        <v>63</v>
      </c>
      <c r="F86" s="36" t="s">
        <v>32</v>
      </c>
      <c r="G86" s="36">
        <v>24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x14ac:dyDescent="0.25">
      <c r="B87" s="28"/>
      <c r="C87" s="36">
        <v>1210701</v>
      </c>
      <c r="D87" s="37">
        <v>65</v>
      </c>
      <c r="E87" s="38" t="s">
        <v>59</v>
      </c>
      <c r="F87" s="36" t="s">
        <v>36</v>
      </c>
      <c r="G87" s="36">
        <v>3.8186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x14ac:dyDescent="0.25">
      <c r="B88" s="28"/>
      <c r="C88" s="36">
        <v>1210702</v>
      </c>
      <c r="D88" s="37">
        <v>66</v>
      </c>
      <c r="E88" s="38" t="s">
        <v>47</v>
      </c>
      <c r="F88" s="36" t="s">
        <v>36</v>
      </c>
      <c r="G88" s="36">
        <v>1.0013000000000001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ht="30" x14ac:dyDescent="0.25">
      <c r="B89" s="28"/>
      <c r="C89" s="36">
        <v>1210703</v>
      </c>
      <c r="D89" s="37">
        <v>67</v>
      </c>
      <c r="E89" s="38" t="s">
        <v>56</v>
      </c>
      <c r="F89" s="36" t="s">
        <v>36</v>
      </c>
      <c r="G89" s="36">
        <v>0.28399999999999997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ht="45" x14ac:dyDescent="0.25">
      <c r="B90" s="28"/>
      <c r="C90" s="36">
        <v>1210704</v>
      </c>
      <c r="D90" s="37">
        <v>68</v>
      </c>
      <c r="E90" s="38" t="s">
        <v>64</v>
      </c>
      <c r="F90" s="36" t="s">
        <v>32</v>
      </c>
      <c r="G90" s="36">
        <v>22.8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28"/>
      <c r="C91" s="36">
        <v>1210705</v>
      </c>
      <c r="D91" s="37">
        <v>69</v>
      </c>
      <c r="E91" s="38" t="s">
        <v>47</v>
      </c>
      <c r="F91" s="36" t="s">
        <v>36</v>
      </c>
      <c r="G91" s="36">
        <v>1.9300000000000001E-2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28"/>
      <c r="C92" s="36">
        <v>1210706</v>
      </c>
      <c r="D92" s="37">
        <v>70</v>
      </c>
      <c r="E92" s="38" t="s">
        <v>50</v>
      </c>
      <c r="F92" s="36" t="s">
        <v>36</v>
      </c>
      <c r="G92" s="36">
        <v>1.5302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x14ac:dyDescent="0.25">
      <c r="B93" s="28"/>
      <c r="C93" s="36">
        <v>1210707</v>
      </c>
      <c r="D93" s="37">
        <v>71</v>
      </c>
      <c r="E93" s="38" t="s">
        <v>65</v>
      </c>
      <c r="F93" s="36" t="s">
        <v>36</v>
      </c>
      <c r="G93" s="36">
        <v>0.53149999999999997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ht="45" x14ac:dyDescent="0.25">
      <c r="B94" s="28"/>
      <c r="C94" s="36">
        <v>1210708</v>
      </c>
      <c r="D94" s="37">
        <v>72</v>
      </c>
      <c r="E94" s="38" t="s">
        <v>66</v>
      </c>
      <c r="F94" s="36" t="s">
        <v>32</v>
      </c>
      <c r="G94" s="36">
        <v>18.3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28"/>
      <c r="C95" s="36">
        <v>1210709</v>
      </c>
      <c r="D95" s="37">
        <v>73</v>
      </c>
      <c r="E95" s="38" t="s">
        <v>47</v>
      </c>
      <c r="F95" s="36" t="s">
        <v>36</v>
      </c>
      <c r="G95" s="36">
        <v>4.5999999999999999E-3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x14ac:dyDescent="0.25">
      <c r="B96" s="28"/>
      <c r="C96" s="36">
        <v>1210710</v>
      </c>
      <c r="D96" s="37">
        <v>74</v>
      </c>
      <c r="E96" s="38" t="s">
        <v>50</v>
      </c>
      <c r="F96" s="36" t="s">
        <v>36</v>
      </c>
      <c r="G96" s="36">
        <v>1.2649999999999999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ht="45" x14ac:dyDescent="0.25">
      <c r="B97" s="28"/>
      <c r="C97" s="36">
        <v>1210711</v>
      </c>
      <c r="D97" s="37">
        <v>75</v>
      </c>
      <c r="E97" s="38" t="s">
        <v>67</v>
      </c>
      <c r="F97" s="36" t="s">
        <v>32</v>
      </c>
      <c r="G97" s="36">
        <v>44.1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28"/>
      <c r="C98" s="36">
        <v>1210712</v>
      </c>
      <c r="D98" s="37">
        <v>76</v>
      </c>
      <c r="E98" s="38" t="s">
        <v>47</v>
      </c>
      <c r="F98" s="36" t="s">
        <v>36</v>
      </c>
      <c r="G98" s="36">
        <v>1.03E-2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x14ac:dyDescent="0.25">
      <c r="B99" s="28"/>
      <c r="C99" s="36">
        <v>1210713</v>
      </c>
      <c r="D99" s="37">
        <v>77</v>
      </c>
      <c r="E99" s="38" t="s">
        <v>50</v>
      </c>
      <c r="F99" s="36" t="s">
        <v>36</v>
      </c>
      <c r="G99" s="36">
        <v>3.6835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x14ac:dyDescent="0.25">
      <c r="B100" s="28"/>
      <c r="C100" s="36">
        <v>1210714</v>
      </c>
      <c r="D100" s="37">
        <v>78</v>
      </c>
      <c r="E100" s="38" t="s">
        <v>65</v>
      </c>
      <c r="F100" s="36" t="s">
        <v>36</v>
      </c>
      <c r="G100" s="36">
        <v>0.79730000000000001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ht="45" x14ac:dyDescent="0.25">
      <c r="B101" s="28"/>
      <c r="C101" s="36">
        <v>1210715</v>
      </c>
      <c r="D101" s="37">
        <v>79</v>
      </c>
      <c r="E101" s="38" t="s">
        <v>68</v>
      </c>
      <c r="F101" s="36" t="s">
        <v>32</v>
      </c>
      <c r="G101" s="36">
        <v>29.4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28"/>
      <c r="C102" s="36">
        <v>1210716</v>
      </c>
      <c r="D102" s="37">
        <v>80</v>
      </c>
      <c r="E102" s="38" t="s">
        <v>47</v>
      </c>
      <c r="F102" s="36" t="s">
        <v>36</v>
      </c>
      <c r="G102" s="36">
        <v>2.5999999999999999E-3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28"/>
      <c r="C103" s="36">
        <v>1210717</v>
      </c>
      <c r="D103" s="37">
        <v>81</v>
      </c>
      <c r="E103" s="38" t="s">
        <v>50</v>
      </c>
      <c r="F103" s="36" t="s">
        <v>36</v>
      </c>
      <c r="G103" s="36">
        <v>1.9176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x14ac:dyDescent="0.25">
      <c r="B104" s="28"/>
      <c r="C104" s="36">
        <v>1210718</v>
      </c>
      <c r="D104" s="37">
        <v>82</v>
      </c>
      <c r="E104" s="38" t="s">
        <v>65</v>
      </c>
      <c r="F104" s="36" t="s">
        <v>36</v>
      </c>
      <c r="G104" s="36">
        <v>0.89400000000000002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45" x14ac:dyDescent="0.25">
      <c r="B105" s="28"/>
      <c r="C105" s="36">
        <v>1210719</v>
      </c>
      <c r="D105" s="37">
        <v>83</v>
      </c>
      <c r="E105" s="38" t="s">
        <v>69</v>
      </c>
      <c r="F105" s="36" t="s">
        <v>32</v>
      </c>
      <c r="G105" s="36">
        <v>24.6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x14ac:dyDescent="0.25">
      <c r="B106" s="28"/>
      <c r="C106" s="36">
        <v>1210720</v>
      </c>
      <c r="D106" s="37">
        <v>84</v>
      </c>
      <c r="E106" s="38" t="s">
        <v>47</v>
      </c>
      <c r="F106" s="36" t="s">
        <v>36</v>
      </c>
      <c r="G106" s="36">
        <v>5.1000000000000004E-3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28"/>
      <c r="C107" s="36">
        <v>1210721</v>
      </c>
      <c r="D107" s="37">
        <v>85</v>
      </c>
      <c r="E107" s="38" t="s">
        <v>50</v>
      </c>
      <c r="F107" s="36" t="s">
        <v>36</v>
      </c>
      <c r="G107" s="36">
        <v>1.4166000000000001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x14ac:dyDescent="0.25">
      <c r="B108" s="28"/>
      <c r="C108" s="36">
        <v>1210722</v>
      </c>
      <c r="D108" s="37">
        <v>86</v>
      </c>
      <c r="E108" s="38" t="s">
        <v>65</v>
      </c>
      <c r="F108" s="36" t="s">
        <v>36</v>
      </c>
      <c r="G108" s="36">
        <v>0.435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ht="45" x14ac:dyDescent="0.25">
      <c r="B109" s="28"/>
      <c r="C109" s="36">
        <v>1210723</v>
      </c>
      <c r="D109" s="37">
        <v>87</v>
      </c>
      <c r="E109" s="38" t="s">
        <v>70</v>
      </c>
      <c r="F109" s="36" t="s">
        <v>32</v>
      </c>
      <c r="G109" s="36">
        <v>37.5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28"/>
      <c r="C110" s="36">
        <v>1210724</v>
      </c>
      <c r="D110" s="37">
        <v>88</v>
      </c>
      <c r="E110" s="38" t="s">
        <v>47</v>
      </c>
      <c r="F110" s="36" t="s">
        <v>36</v>
      </c>
      <c r="G110" s="36">
        <v>1.9099999999999999E-2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28"/>
      <c r="C111" s="36">
        <v>1210725</v>
      </c>
      <c r="D111" s="37">
        <v>89</v>
      </c>
      <c r="E111" s="38" t="s">
        <v>50</v>
      </c>
      <c r="F111" s="36" t="s">
        <v>36</v>
      </c>
      <c r="G111" s="36">
        <v>1.919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28"/>
      <c r="C112" s="36">
        <v>1210726</v>
      </c>
      <c r="D112" s="37">
        <v>90</v>
      </c>
      <c r="E112" s="38" t="s">
        <v>65</v>
      </c>
      <c r="F112" s="36" t="s">
        <v>36</v>
      </c>
      <c r="G112" s="36">
        <v>0.1087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ht="45" x14ac:dyDescent="0.25">
      <c r="B113" s="28"/>
      <c r="C113" s="36">
        <v>1210727</v>
      </c>
      <c r="D113" s="37">
        <v>91</v>
      </c>
      <c r="E113" s="38" t="s">
        <v>71</v>
      </c>
      <c r="F113" s="36" t="s">
        <v>32</v>
      </c>
      <c r="G113" s="36">
        <v>13.5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ht="30" x14ac:dyDescent="0.25">
      <c r="B114" s="28"/>
      <c r="C114" s="36">
        <v>1210728</v>
      </c>
      <c r="D114" s="37">
        <v>92</v>
      </c>
      <c r="E114" s="38" t="s">
        <v>72</v>
      </c>
      <c r="F114" s="36" t="s">
        <v>32</v>
      </c>
      <c r="G114" s="36">
        <v>13.5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28"/>
      <c r="C115" s="36">
        <v>1210729</v>
      </c>
      <c r="D115" s="37">
        <v>93</v>
      </c>
      <c r="E115" s="38" t="s">
        <v>73</v>
      </c>
      <c r="F115" s="36" t="s">
        <v>36</v>
      </c>
      <c r="G115" s="36">
        <v>2.6825999999999999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28"/>
      <c r="C116" s="36">
        <v>1210730</v>
      </c>
      <c r="D116" s="37">
        <v>94</v>
      </c>
      <c r="E116" s="38" t="s">
        <v>74</v>
      </c>
      <c r="F116" s="36" t="s">
        <v>36</v>
      </c>
      <c r="G116" s="36">
        <v>2.2913999999999999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5" customFormat="1" x14ac:dyDescent="0.25">
      <c r="B117" s="28"/>
      <c r="C117" s="36">
        <v>1210731</v>
      </c>
      <c r="D117" s="37">
        <v>95</v>
      </c>
      <c r="E117" s="38" t="s">
        <v>47</v>
      </c>
      <c r="F117" s="36" t="s">
        <v>36</v>
      </c>
      <c r="G117" s="36">
        <v>0.78510000000000002</v>
      </c>
      <c r="H117" s="44"/>
      <c r="I117" s="44"/>
      <c r="J117" s="45">
        <f xml:space="preserve"> $I$117 + $H$117</f>
        <v>0</v>
      </c>
      <c r="K117" s="45">
        <f xml:space="preserve"> ROUND(($I$117 + $H$117) * $G$117, 2)</f>
        <v>0</v>
      </c>
    </row>
    <row r="118" spans="2:11" s="5" customFormat="1" ht="45" x14ac:dyDescent="0.25">
      <c r="B118" s="28"/>
      <c r="C118" s="36">
        <v>1210732</v>
      </c>
      <c r="D118" s="37">
        <v>96</v>
      </c>
      <c r="E118" s="38" t="s">
        <v>75</v>
      </c>
      <c r="F118" s="36" t="s">
        <v>32</v>
      </c>
      <c r="G118" s="36">
        <v>6.3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x14ac:dyDescent="0.25">
      <c r="B119" s="28"/>
      <c r="C119" s="36">
        <v>1210733</v>
      </c>
      <c r="D119" s="37">
        <v>97</v>
      </c>
      <c r="E119" s="38" t="s">
        <v>47</v>
      </c>
      <c r="F119" s="36" t="s">
        <v>36</v>
      </c>
      <c r="G119" s="36">
        <v>0.14249999999999999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28"/>
      <c r="C120" s="36">
        <v>1210734</v>
      </c>
      <c r="D120" s="37">
        <v>98</v>
      </c>
      <c r="E120" s="38" t="s">
        <v>76</v>
      </c>
      <c r="F120" s="36" t="s">
        <v>36</v>
      </c>
      <c r="G120" s="36">
        <v>1.3915999999999999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ht="45" x14ac:dyDescent="0.25">
      <c r="B121" s="28"/>
      <c r="C121" s="36">
        <v>1210735</v>
      </c>
      <c r="D121" s="37">
        <v>99</v>
      </c>
      <c r="E121" s="38" t="s">
        <v>77</v>
      </c>
      <c r="F121" s="36" t="s">
        <v>32</v>
      </c>
      <c r="G121" s="36">
        <v>5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ht="30" x14ac:dyDescent="0.25">
      <c r="B122" s="28"/>
      <c r="C122" s="36">
        <v>1210736</v>
      </c>
      <c r="D122" s="37">
        <v>100</v>
      </c>
      <c r="E122" s="38" t="s">
        <v>53</v>
      </c>
      <c r="F122" s="36" t="s">
        <v>32</v>
      </c>
      <c r="G122" s="36">
        <v>0.75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28"/>
      <c r="C123" s="36">
        <v>1210737</v>
      </c>
      <c r="D123" s="37">
        <v>101</v>
      </c>
      <c r="E123" s="38" t="s">
        <v>78</v>
      </c>
      <c r="F123" s="36" t="s">
        <v>32</v>
      </c>
      <c r="G123" s="36">
        <v>6.1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28"/>
      <c r="C124" s="36">
        <v>1210738</v>
      </c>
      <c r="D124" s="37">
        <v>102</v>
      </c>
      <c r="E124" s="38" t="s">
        <v>79</v>
      </c>
      <c r="F124" s="36" t="s">
        <v>36</v>
      </c>
      <c r="G124" s="36">
        <v>0.55920000000000003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28"/>
      <c r="C125" s="36">
        <v>1210739</v>
      </c>
      <c r="D125" s="37">
        <v>103</v>
      </c>
      <c r="E125" s="38" t="s">
        <v>50</v>
      </c>
      <c r="F125" s="36" t="s">
        <v>36</v>
      </c>
      <c r="G125" s="36">
        <v>0.34620000000000001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x14ac:dyDescent="0.25">
      <c r="B126" s="28"/>
      <c r="C126" s="36">
        <v>1210740</v>
      </c>
      <c r="D126" s="37">
        <v>104</v>
      </c>
      <c r="E126" s="38" t="s">
        <v>49</v>
      </c>
      <c r="F126" s="36" t="s">
        <v>36</v>
      </c>
      <c r="G126" s="36">
        <v>7.1599999999999997E-2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x14ac:dyDescent="0.25">
      <c r="B127" s="28"/>
      <c r="C127" s="36">
        <v>1210741</v>
      </c>
      <c r="D127" s="37">
        <v>105</v>
      </c>
      <c r="E127" s="38" t="s">
        <v>73</v>
      </c>
      <c r="F127" s="36" t="s">
        <v>36</v>
      </c>
      <c r="G127" s="36">
        <v>1.1913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x14ac:dyDescent="0.25">
      <c r="B128" s="28"/>
      <c r="C128" s="36">
        <v>1210742</v>
      </c>
      <c r="D128" s="37">
        <v>106</v>
      </c>
      <c r="E128" s="38" t="s">
        <v>80</v>
      </c>
      <c r="F128" s="36" t="s">
        <v>36</v>
      </c>
      <c r="G128" s="36">
        <v>1.9504999999999999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28"/>
      <c r="C129" s="36">
        <v>1210743</v>
      </c>
      <c r="D129" s="37">
        <v>107</v>
      </c>
      <c r="E129" s="38" t="s">
        <v>81</v>
      </c>
      <c r="F129" s="36" t="s">
        <v>82</v>
      </c>
      <c r="G129" s="36">
        <v>50.2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30" customFormat="1" x14ac:dyDescent="0.25">
      <c r="B130" s="29"/>
      <c r="C130" s="32"/>
      <c r="D130" s="33">
        <v>2</v>
      </c>
      <c r="E130" s="34" t="s">
        <v>83</v>
      </c>
      <c r="F130" s="35"/>
      <c r="G130" s="35"/>
      <c r="H130" s="46"/>
      <c r="I130" s="46"/>
      <c r="J130" s="42"/>
      <c r="K130" s="47">
        <f>ROUND(SUM($K$131:$K$241), 2)</f>
        <v>0</v>
      </c>
    </row>
    <row r="131" spans="2:11" s="5" customFormat="1" ht="30" x14ac:dyDescent="0.25">
      <c r="B131" s="28"/>
      <c r="C131" s="36">
        <v>1210744</v>
      </c>
      <c r="D131" s="37">
        <v>1</v>
      </c>
      <c r="E131" s="38" t="s">
        <v>42</v>
      </c>
      <c r="F131" s="36" t="s">
        <v>32</v>
      </c>
      <c r="G131" s="36">
        <v>280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28"/>
      <c r="C132" s="36">
        <v>1210745</v>
      </c>
      <c r="D132" s="37">
        <v>2</v>
      </c>
      <c r="E132" s="38" t="s">
        <v>43</v>
      </c>
      <c r="F132" s="36" t="s">
        <v>32</v>
      </c>
      <c r="G132" s="36">
        <v>410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28"/>
      <c r="C133" s="36">
        <v>1210746</v>
      </c>
      <c r="D133" s="37">
        <v>3</v>
      </c>
      <c r="E133" s="38" t="s">
        <v>49</v>
      </c>
      <c r="F133" s="36" t="s">
        <v>36</v>
      </c>
      <c r="G133" s="36">
        <v>1.6859999999999999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28"/>
      <c r="C134" s="36">
        <v>1210747</v>
      </c>
      <c r="D134" s="37">
        <v>4</v>
      </c>
      <c r="E134" s="38" t="s">
        <v>73</v>
      </c>
      <c r="F134" s="36" t="s">
        <v>36</v>
      </c>
      <c r="G134" s="36">
        <v>0.8992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x14ac:dyDescent="0.25">
      <c r="B135" s="28"/>
      <c r="C135" s="36">
        <v>1210748</v>
      </c>
      <c r="D135" s="37">
        <v>5</v>
      </c>
      <c r="E135" s="38" t="s">
        <v>84</v>
      </c>
      <c r="F135" s="36" t="s">
        <v>36</v>
      </c>
      <c r="G135" s="36">
        <v>35.529400000000003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x14ac:dyDescent="0.25">
      <c r="B136" s="28"/>
      <c r="C136" s="36">
        <v>1210749</v>
      </c>
      <c r="D136" s="37">
        <v>6</v>
      </c>
      <c r="E136" s="38" t="s">
        <v>47</v>
      </c>
      <c r="F136" s="36" t="s">
        <v>36</v>
      </c>
      <c r="G136" s="36">
        <v>4.8373999999999997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28"/>
      <c r="C137" s="36">
        <v>1210750</v>
      </c>
      <c r="D137" s="37">
        <v>7</v>
      </c>
      <c r="E137" s="38" t="s">
        <v>85</v>
      </c>
      <c r="F137" s="36" t="s">
        <v>32</v>
      </c>
      <c r="G137" s="36">
        <v>198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5" customFormat="1" x14ac:dyDescent="0.25">
      <c r="B138" s="28"/>
      <c r="C138" s="36">
        <v>1210751</v>
      </c>
      <c r="D138" s="37">
        <v>8</v>
      </c>
      <c r="E138" s="38" t="s">
        <v>49</v>
      </c>
      <c r="F138" s="36" t="s">
        <v>36</v>
      </c>
      <c r="G138" s="36">
        <v>6.8287000000000004</v>
      </c>
      <c r="H138" s="44"/>
      <c r="I138" s="44"/>
      <c r="J138" s="45">
        <f xml:space="preserve"> $I$138 + $H$138</f>
        <v>0</v>
      </c>
      <c r="K138" s="45">
        <f xml:space="preserve"> ROUND(($I$138 + $H$138) * $G$138, 2)</f>
        <v>0</v>
      </c>
    </row>
    <row r="139" spans="2:11" s="5" customFormat="1" x14ac:dyDescent="0.25">
      <c r="B139" s="28"/>
      <c r="C139" s="36">
        <v>1210752</v>
      </c>
      <c r="D139" s="37">
        <v>9</v>
      </c>
      <c r="E139" s="38" t="s">
        <v>50</v>
      </c>
      <c r="F139" s="36" t="s">
        <v>36</v>
      </c>
      <c r="G139" s="36">
        <v>8.9833999999999996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x14ac:dyDescent="0.25">
      <c r="B140" s="28"/>
      <c r="C140" s="36">
        <v>1210753</v>
      </c>
      <c r="D140" s="37">
        <v>10</v>
      </c>
      <c r="E140" s="38" t="s">
        <v>47</v>
      </c>
      <c r="F140" s="36" t="s">
        <v>36</v>
      </c>
      <c r="G140" s="36">
        <v>0.224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45" x14ac:dyDescent="0.25">
      <c r="B141" s="28"/>
      <c r="C141" s="36">
        <v>1210754</v>
      </c>
      <c r="D141" s="37">
        <v>11</v>
      </c>
      <c r="E141" s="38" t="s">
        <v>86</v>
      </c>
      <c r="F141" s="36" t="s">
        <v>32</v>
      </c>
      <c r="G141" s="36">
        <v>114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x14ac:dyDescent="0.25">
      <c r="B142" s="28"/>
      <c r="C142" s="36">
        <v>1210755</v>
      </c>
      <c r="D142" s="37">
        <v>12</v>
      </c>
      <c r="E142" s="38" t="s">
        <v>49</v>
      </c>
      <c r="F142" s="36" t="s">
        <v>36</v>
      </c>
      <c r="G142" s="36">
        <v>6.9574999999999996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x14ac:dyDescent="0.25">
      <c r="B143" s="28"/>
      <c r="C143" s="36">
        <v>1210756</v>
      </c>
      <c r="D143" s="37">
        <v>13</v>
      </c>
      <c r="E143" s="38" t="s">
        <v>50</v>
      </c>
      <c r="F143" s="36" t="s">
        <v>36</v>
      </c>
      <c r="G143" s="36">
        <v>8.1649999999999991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x14ac:dyDescent="0.25">
      <c r="B144" s="28"/>
      <c r="C144" s="36">
        <v>1210757</v>
      </c>
      <c r="D144" s="37">
        <v>14</v>
      </c>
      <c r="E144" s="38" t="s">
        <v>50</v>
      </c>
      <c r="F144" s="36" t="s">
        <v>36</v>
      </c>
      <c r="G144" s="36">
        <v>1.667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x14ac:dyDescent="0.25">
      <c r="B145" s="28"/>
      <c r="C145" s="36">
        <v>1210758</v>
      </c>
      <c r="D145" s="37">
        <v>15</v>
      </c>
      <c r="E145" s="38" t="s">
        <v>47</v>
      </c>
      <c r="F145" s="36" t="s">
        <v>36</v>
      </c>
      <c r="G145" s="36">
        <v>0.2026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45" x14ac:dyDescent="0.25">
      <c r="B146" s="28"/>
      <c r="C146" s="36">
        <v>1210759</v>
      </c>
      <c r="D146" s="37">
        <v>16</v>
      </c>
      <c r="E146" s="38" t="s">
        <v>87</v>
      </c>
      <c r="F146" s="36" t="s">
        <v>32</v>
      </c>
      <c r="G146" s="36">
        <v>110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x14ac:dyDescent="0.25">
      <c r="B147" s="28"/>
      <c r="C147" s="36">
        <v>1210760</v>
      </c>
      <c r="D147" s="37">
        <v>17</v>
      </c>
      <c r="E147" s="38" t="s">
        <v>49</v>
      </c>
      <c r="F147" s="36" t="s">
        <v>36</v>
      </c>
      <c r="G147" s="36">
        <v>6.6510999999999996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x14ac:dyDescent="0.25">
      <c r="B148" s="28"/>
      <c r="C148" s="36">
        <v>1210761</v>
      </c>
      <c r="D148" s="37">
        <v>18</v>
      </c>
      <c r="E148" s="38" t="s">
        <v>50</v>
      </c>
      <c r="F148" s="36" t="s">
        <v>36</v>
      </c>
      <c r="G148" s="36">
        <v>8.6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x14ac:dyDescent="0.25">
      <c r="B149" s="28"/>
      <c r="C149" s="36">
        <v>1210762</v>
      </c>
      <c r="D149" s="37">
        <v>19</v>
      </c>
      <c r="E149" s="38" t="s">
        <v>50</v>
      </c>
      <c r="F149" s="36" t="s">
        <v>36</v>
      </c>
      <c r="G149" s="36">
        <v>1.607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28"/>
      <c r="C150" s="36">
        <v>1210763</v>
      </c>
      <c r="D150" s="37">
        <v>20</v>
      </c>
      <c r="E150" s="38" t="s">
        <v>47</v>
      </c>
      <c r="F150" s="36" t="s">
        <v>36</v>
      </c>
      <c r="G150" s="36">
        <v>0.224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45" x14ac:dyDescent="0.25">
      <c r="B151" s="28"/>
      <c r="C151" s="36">
        <v>1210764</v>
      </c>
      <c r="D151" s="37">
        <v>21</v>
      </c>
      <c r="E151" s="38" t="s">
        <v>88</v>
      </c>
      <c r="F151" s="36" t="s">
        <v>32</v>
      </c>
      <c r="G151" s="36">
        <v>36.33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x14ac:dyDescent="0.25">
      <c r="B152" s="28"/>
      <c r="C152" s="36">
        <v>1210765</v>
      </c>
      <c r="D152" s="37">
        <v>22</v>
      </c>
      <c r="E152" s="38" t="s">
        <v>59</v>
      </c>
      <c r="F152" s="36" t="s">
        <v>36</v>
      </c>
      <c r="G152" s="36">
        <v>4.7218999999999998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x14ac:dyDescent="0.25">
      <c r="B153" s="28"/>
      <c r="C153" s="36">
        <v>1210766</v>
      </c>
      <c r="D153" s="37">
        <v>23</v>
      </c>
      <c r="E153" s="38" t="s">
        <v>47</v>
      </c>
      <c r="F153" s="36" t="s">
        <v>36</v>
      </c>
      <c r="G153" s="36">
        <v>1.2656000000000001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28"/>
      <c r="C154" s="36">
        <v>1210767</v>
      </c>
      <c r="D154" s="37">
        <v>24</v>
      </c>
      <c r="E154" s="38" t="s">
        <v>56</v>
      </c>
      <c r="F154" s="36" t="s">
        <v>36</v>
      </c>
      <c r="G154" s="36">
        <v>0.42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45" x14ac:dyDescent="0.25">
      <c r="B155" s="28"/>
      <c r="C155" s="36">
        <v>1210768</v>
      </c>
      <c r="D155" s="37">
        <v>25</v>
      </c>
      <c r="E155" s="38" t="s">
        <v>61</v>
      </c>
      <c r="F155" s="36" t="s">
        <v>32</v>
      </c>
      <c r="G155" s="36">
        <v>27.47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x14ac:dyDescent="0.25">
      <c r="B156" s="28"/>
      <c r="C156" s="36">
        <v>1210769</v>
      </c>
      <c r="D156" s="37">
        <v>26</v>
      </c>
      <c r="E156" s="38" t="s">
        <v>59</v>
      </c>
      <c r="F156" s="36" t="s">
        <v>36</v>
      </c>
      <c r="G156" s="36">
        <v>3.1821999999999999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28"/>
      <c r="C157" s="36">
        <v>1210770</v>
      </c>
      <c r="D157" s="37">
        <v>27</v>
      </c>
      <c r="E157" s="38" t="s">
        <v>47</v>
      </c>
      <c r="F157" s="36" t="s">
        <v>36</v>
      </c>
      <c r="G157" s="36">
        <v>0.84389999999999998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ht="30" x14ac:dyDescent="0.25">
      <c r="B158" s="28"/>
      <c r="C158" s="36">
        <v>1210771</v>
      </c>
      <c r="D158" s="37">
        <v>28</v>
      </c>
      <c r="E158" s="38" t="s">
        <v>56</v>
      </c>
      <c r="F158" s="36" t="s">
        <v>36</v>
      </c>
      <c r="G158" s="36">
        <v>0.28000000000000003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ht="30" x14ac:dyDescent="0.25">
      <c r="B159" s="28"/>
      <c r="C159" s="36">
        <v>1210772</v>
      </c>
      <c r="D159" s="37">
        <v>29</v>
      </c>
      <c r="E159" s="38" t="s">
        <v>89</v>
      </c>
      <c r="F159" s="36" t="s">
        <v>32</v>
      </c>
      <c r="G159" s="36">
        <v>9.06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x14ac:dyDescent="0.25">
      <c r="B160" s="28"/>
      <c r="C160" s="36">
        <v>1210773</v>
      </c>
      <c r="D160" s="37">
        <v>30</v>
      </c>
      <c r="E160" s="38" t="s">
        <v>90</v>
      </c>
      <c r="F160" s="36" t="s">
        <v>36</v>
      </c>
      <c r="G160" s="36">
        <v>1.3373999999999999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x14ac:dyDescent="0.25">
      <c r="B161" s="28"/>
      <c r="C161" s="36">
        <v>1210774</v>
      </c>
      <c r="D161" s="37">
        <v>31</v>
      </c>
      <c r="E161" s="38" t="s">
        <v>47</v>
      </c>
      <c r="F161" s="36" t="s">
        <v>36</v>
      </c>
      <c r="G161" s="36">
        <v>0.21190000000000001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ht="45" x14ac:dyDescent="0.25">
      <c r="B162" s="28"/>
      <c r="C162" s="36">
        <v>1210775</v>
      </c>
      <c r="D162" s="37">
        <v>32</v>
      </c>
      <c r="E162" s="38" t="s">
        <v>91</v>
      </c>
      <c r="F162" s="36" t="s">
        <v>32</v>
      </c>
      <c r="G162" s="36">
        <v>37.28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x14ac:dyDescent="0.25">
      <c r="B163" s="28"/>
      <c r="C163" s="36">
        <v>1210776</v>
      </c>
      <c r="D163" s="37">
        <v>33</v>
      </c>
      <c r="E163" s="38" t="s">
        <v>92</v>
      </c>
      <c r="F163" s="36" t="s">
        <v>36</v>
      </c>
      <c r="G163" s="36">
        <v>4.8246000000000002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x14ac:dyDescent="0.25">
      <c r="B164" s="28"/>
      <c r="C164" s="36">
        <v>1210777</v>
      </c>
      <c r="D164" s="37">
        <v>34</v>
      </c>
      <c r="E164" s="38" t="s">
        <v>47</v>
      </c>
      <c r="F164" s="36" t="s">
        <v>36</v>
      </c>
      <c r="G164" s="36">
        <v>1.2803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5" customFormat="1" ht="30" x14ac:dyDescent="0.25">
      <c r="B165" s="28"/>
      <c r="C165" s="36">
        <v>1210778</v>
      </c>
      <c r="D165" s="37">
        <v>35</v>
      </c>
      <c r="E165" s="38" t="s">
        <v>56</v>
      </c>
      <c r="F165" s="36" t="s">
        <v>36</v>
      </c>
      <c r="G165" s="36">
        <v>0.33</v>
      </c>
      <c r="H165" s="44"/>
      <c r="I165" s="44"/>
      <c r="J165" s="45">
        <f xml:space="preserve"> $I$165 + $H$165</f>
        <v>0</v>
      </c>
      <c r="K165" s="45">
        <f xml:space="preserve"> ROUND(($I$165 + $H$165) * $G$165, 2)</f>
        <v>0</v>
      </c>
    </row>
    <row r="166" spans="2:11" s="5" customFormat="1" ht="45" x14ac:dyDescent="0.25">
      <c r="B166" s="28"/>
      <c r="C166" s="36">
        <v>1210779</v>
      </c>
      <c r="D166" s="37">
        <v>36</v>
      </c>
      <c r="E166" s="38" t="s">
        <v>93</v>
      </c>
      <c r="F166" s="36" t="s">
        <v>32</v>
      </c>
      <c r="G166" s="36">
        <v>49.14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x14ac:dyDescent="0.25">
      <c r="B167" s="28"/>
      <c r="C167" s="36">
        <v>1210780</v>
      </c>
      <c r="D167" s="37">
        <v>37</v>
      </c>
      <c r="E167" s="38" t="s">
        <v>92</v>
      </c>
      <c r="F167" s="36" t="s">
        <v>36</v>
      </c>
      <c r="G167" s="36">
        <v>6.3643000000000001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x14ac:dyDescent="0.25">
      <c r="B168" s="28"/>
      <c r="C168" s="36">
        <v>1210781</v>
      </c>
      <c r="D168" s="37">
        <v>38</v>
      </c>
      <c r="E168" s="38" t="s">
        <v>47</v>
      </c>
      <c r="F168" s="36" t="s">
        <v>36</v>
      </c>
      <c r="G168" s="36">
        <v>1.2803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ht="45" x14ac:dyDescent="0.25">
      <c r="B169" s="28"/>
      <c r="C169" s="36">
        <v>1210782</v>
      </c>
      <c r="D169" s="37">
        <v>39</v>
      </c>
      <c r="E169" s="38" t="s">
        <v>94</v>
      </c>
      <c r="F169" s="36" t="s">
        <v>32</v>
      </c>
      <c r="G169" s="36">
        <v>39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28"/>
      <c r="C170" s="36">
        <v>1210783</v>
      </c>
      <c r="D170" s="37">
        <v>40</v>
      </c>
      <c r="E170" s="38" t="s">
        <v>92</v>
      </c>
      <c r="F170" s="36" t="s">
        <v>36</v>
      </c>
      <c r="G170" s="36">
        <v>6.3643000000000001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x14ac:dyDescent="0.25">
      <c r="B171" s="28"/>
      <c r="C171" s="36">
        <v>1210784</v>
      </c>
      <c r="D171" s="37">
        <v>41</v>
      </c>
      <c r="E171" s="38" t="s">
        <v>47</v>
      </c>
      <c r="F171" s="36" t="s">
        <v>36</v>
      </c>
      <c r="G171" s="36">
        <v>2.0432000000000001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5" customFormat="1" ht="30" x14ac:dyDescent="0.25">
      <c r="B172" s="28"/>
      <c r="C172" s="36">
        <v>1210785</v>
      </c>
      <c r="D172" s="37">
        <v>42</v>
      </c>
      <c r="E172" s="38" t="s">
        <v>56</v>
      </c>
      <c r="F172" s="36" t="s">
        <v>36</v>
      </c>
      <c r="G172" s="36">
        <v>0.51200000000000001</v>
      </c>
      <c r="H172" s="44"/>
      <c r="I172" s="44"/>
      <c r="J172" s="45">
        <f xml:space="preserve"> $I$172 + $H$172</f>
        <v>0</v>
      </c>
      <c r="K172" s="45">
        <f xml:space="preserve"> ROUND(($I$172 + $H$172) * $G$172, 2)</f>
        <v>0</v>
      </c>
    </row>
    <row r="173" spans="2:11" s="5" customFormat="1" ht="45" x14ac:dyDescent="0.25">
      <c r="B173" s="28"/>
      <c r="C173" s="36">
        <v>1210786</v>
      </c>
      <c r="D173" s="37">
        <v>43</v>
      </c>
      <c r="E173" s="38" t="s">
        <v>95</v>
      </c>
      <c r="F173" s="36" t="s">
        <v>32</v>
      </c>
      <c r="G173" s="36">
        <v>46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30" x14ac:dyDescent="0.25">
      <c r="B174" s="28"/>
      <c r="C174" s="36">
        <v>1210787</v>
      </c>
      <c r="D174" s="37">
        <v>44</v>
      </c>
      <c r="E174" s="38" t="s">
        <v>53</v>
      </c>
      <c r="F174" s="36" t="s">
        <v>32</v>
      </c>
      <c r="G174" s="36">
        <v>18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x14ac:dyDescent="0.25">
      <c r="B175" s="28"/>
      <c r="C175" s="36">
        <v>1210788</v>
      </c>
      <c r="D175" s="37">
        <v>45</v>
      </c>
      <c r="E175" s="38" t="s">
        <v>96</v>
      </c>
      <c r="F175" s="36" t="s">
        <v>36</v>
      </c>
      <c r="G175" s="36">
        <v>7.5206999999999997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x14ac:dyDescent="0.25">
      <c r="B176" s="28"/>
      <c r="C176" s="36">
        <v>1210789</v>
      </c>
      <c r="D176" s="37">
        <v>46</v>
      </c>
      <c r="E176" s="38" t="s">
        <v>47</v>
      </c>
      <c r="F176" s="36" t="s">
        <v>36</v>
      </c>
      <c r="G176" s="36">
        <v>1.8594999999999999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28"/>
      <c r="C177" s="36">
        <v>1210790</v>
      </c>
      <c r="D177" s="37">
        <v>47</v>
      </c>
      <c r="E177" s="38" t="s">
        <v>56</v>
      </c>
      <c r="F177" s="36" t="s">
        <v>36</v>
      </c>
      <c r="G177" s="36">
        <v>0.1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ht="30" x14ac:dyDescent="0.25">
      <c r="B178" s="28"/>
      <c r="C178" s="36">
        <v>1210791</v>
      </c>
      <c r="D178" s="37">
        <v>48</v>
      </c>
      <c r="E178" s="38" t="s">
        <v>97</v>
      </c>
      <c r="F178" s="36" t="s">
        <v>32</v>
      </c>
      <c r="G178" s="36">
        <v>30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30" x14ac:dyDescent="0.25">
      <c r="B179" s="28"/>
      <c r="C179" s="36">
        <v>1210792</v>
      </c>
      <c r="D179" s="37">
        <v>49</v>
      </c>
      <c r="E179" s="38" t="s">
        <v>53</v>
      </c>
      <c r="F179" s="36" t="s">
        <v>32</v>
      </c>
      <c r="G179" s="36">
        <v>46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x14ac:dyDescent="0.25">
      <c r="B180" s="28"/>
      <c r="C180" s="36">
        <v>1210793</v>
      </c>
      <c r="D180" s="37">
        <v>50</v>
      </c>
      <c r="E180" s="38" t="s">
        <v>96</v>
      </c>
      <c r="F180" s="36" t="s">
        <v>36</v>
      </c>
      <c r="G180" s="36">
        <v>12.520099999999999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x14ac:dyDescent="0.25">
      <c r="B181" s="28"/>
      <c r="C181" s="36">
        <v>1210794</v>
      </c>
      <c r="D181" s="37">
        <v>51</v>
      </c>
      <c r="E181" s="38" t="s">
        <v>47</v>
      </c>
      <c r="F181" s="36" t="s">
        <v>36</v>
      </c>
      <c r="G181" s="36">
        <v>3.6112000000000002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30" x14ac:dyDescent="0.25">
      <c r="B182" s="28"/>
      <c r="C182" s="36">
        <v>1210795</v>
      </c>
      <c r="D182" s="37">
        <v>52</v>
      </c>
      <c r="E182" s="38" t="s">
        <v>56</v>
      </c>
      <c r="F182" s="36" t="s">
        <v>36</v>
      </c>
      <c r="G182" s="36">
        <v>0.55200000000000005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30" x14ac:dyDescent="0.25">
      <c r="B183" s="28"/>
      <c r="C183" s="36">
        <v>1210796</v>
      </c>
      <c r="D183" s="37">
        <v>53</v>
      </c>
      <c r="E183" s="38" t="s">
        <v>98</v>
      </c>
      <c r="F183" s="36" t="s">
        <v>32</v>
      </c>
      <c r="G183" s="36">
        <v>39.82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ht="30" x14ac:dyDescent="0.25">
      <c r="B184" s="28"/>
      <c r="C184" s="36">
        <v>1210797</v>
      </c>
      <c r="D184" s="37">
        <v>54</v>
      </c>
      <c r="E184" s="38" t="s">
        <v>53</v>
      </c>
      <c r="F184" s="36" t="s">
        <v>32</v>
      </c>
      <c r="G184" s="36">
        <v>55.51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x14ac:dyDescent="0.25">
      <c r="B185" s="28"/>
      <c r="C185" s="36">
        <v>1210798</v>
      </c>
      <c r="D185" s="37">
        <v>55</v>
      </c>
      <c r="E185" s="38" t="s">
        <v>96</v>
      </c>
      <c r="F185" s="36" t="s">
        <v>36</v>
      </c>
      <c r="G185" s="36">
        <v>10.804500000000001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5" customFormat="1" x14ac:dyDescent="0.25">
      <c r="B186" s="28"/>
      <c r="C186" s="36">
        <v>1210799</v>
      </c>
      <c r="D186" s="37">
        <v>56</v>
      </c>
      <c r="E186" s="38" t="s">
        <v>47</v>
      </c>
      <c r="F186" s="36" t="s">
        <v>36</v>
      </c>
      <c r="G186" s="36">
        <v>2.9586999999999999</v>
      </c>
      <c r="H186" s="44"/>
      <c r="I186" s="44"/>
      <c r="J186" s="45">
        <f xml:space="preserve"> $I$186 + $H$186</f>
        <v>0</v>
      </c>
      <c r="K186" s="45">
        <f xml:space="preserve"> ROUND(($I$186 + $H$186) * $G$186, 2)</f>
        <v>0</v>
      </c>
    </row>
    <row r="187" spans="2:11" s="5" customFormat="1" ht="30" x14ac:dyDescent="0.25">
      <c r="B187" s="28"/>
      <c r="C187" s="36">
        <v>1210800</v>
      </c>
      <c r="D187" s="37">
        <v>57</v>
      </c>
      <c r="E187" s="38" t="s">
        <v>56</v>
      </c>
      <c r="F187" s="36" t="s">
        <v>36</v>
      </c>
      <c r="G187" s="36">
        <v>0.55800000000000005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ht="30" x14ac:dyDescent="0.25">
      <c r="B188" s="28"/>
      <c r="C188" s="36">
        <v>1210801</v>
      </c>
      <c r="D188" s="37">
        <v>58</v>
      </c>
      <c r="E188" s="38" t="s">
        <v>99</v>
      </c>
      <c r="F188" s="36" t="s">
        <v>32</v>
      </c>
      <c r="G188" s="36">
        <v>29.74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28"/>
      <c r="C189" s="36">
        <v>1210802</v>
      </c>
      <c r="D189" s="37">
        <v>59</v>
      </c>
      <c r="E189" s="38" t="s">
        <v>53</v>
      </c>
      <c r="F189" s="36" t="s">
        <v>32</v>
      </c>
      <c r="G189" s="36">
        <v>19.66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x14ac:dyDescent="0.25">
      <c r="B190" s="28"/>
      <c r="C190" s="36">
        <v>1210803</v>
      </c>
      <c r="D190" s="37">
        <v>60</v>
      </c>
      <c r="E190" s="38" t="s">
        <v>96</v>
      </c>
      <c r="F190" s="36" t="s">
        <v>36</v>
      </c>
      <c r="G190" s="36">
        <v>9.3718000000000004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x14ac:dyDescent="0.25">
      <c r="B191" s="28"/>
      <c r="C191" s="36">
        <v>1210804</v>
      </c>
      <c r="D191" s="37">
        <v>61</v>
      </c>
      <c r="E191" s="38" t="s">
        <v>47</v>
      </c>
      <c r="F191" s="36" t="s">
        <v>36</v>
      </c>
      <c r="G191" s="36">
        <v>2.5335000000000001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ht="30" x14ac:dyDescent="0.25">
      <c r="B192" s="28"/>
      <c r="C192" s="36">
        <v>1210805</v>
      </c>
      <c r="D192" s="37">
        <v>62</v>
      </c>
      <c r="E192" s="38" t="s">
        <v>62</v>
      </c>
      <c r="F192" s="36" t="s">
        <v>36</v>
      </c>
      <c r="G192" s="36">
        <v>4.72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ht="30" x14ac:dyDescent="0.25">
      <c r="B193" s="28"/>
      <c r="C193" s="36">
        <v>1210806</v>
      </c>
      <c r="D193" s="37">
        <v>63</v>
      </c>
      <c r="E193" s="38" t="s">
        <v>56</v>
      </c>
      <c r="F193" s="36" t="s">
        <v>36</v>
      </c>
      <c r="G193" s="36">
        <v>0.21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ht="30" x14ac:dyDescent="0.25">
      <c r="B194" s="28"/>
      <c r="C194" s="36">
        <v>1210807</v>
      </c>
      <c r="D194" s="37">
        <v>64</v>
      </c>
      <c r="E194" s="38" t="s">
        <v>100</v>
      </c>
      <c r="F194" s="36" t="s">
        <v>32</v>
      </c>
      <c r="G194" s="36">
        <v>41.24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30" x14ac:dyDescent="0.25">
      <c r="B195" s="28"/>
      <c r="C195" s="36">
        <v>1210808</v>
      </c>
      <c r="D195" s="37">
        <v>65</v>
      </c>
      <c r="E195" s="38" t="s">
        <v>53</v>
      </c>
      <c r="F195" s="36" t="s">
        <v>32</v>
      </c>
      <c r="G195" s="36">
        <v>27.47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x14ac:dyDescent="0.25">
      <c r="B196" s="28"/>
      <c r="C196" s="36">
        <v>1210809</v>
      </c>
      <c r="D196" s="37">
        <v>66</v>
      </c>
      <c r="E196" s="38" t="s">
        <v>96</v>
      </c>
      <c r="F196" s="36" t="s">
        <v>36</v>
      </c>
      <c r="G196" s="36">
        <v>7.0269000000000004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x14ac:dyDescent="0.25">
      <c r="B197" s="28"/>
      <c r="C197" s="36">
        <v>1210810</v>
      </c>
      <c r="D197" s="37">
        <v>67</v>
      </c>
      <c r="E197" s="38" t="s">
        <v>47</v>
      </c>
      <c r="F197" s="36" t="s">
        <v>36</v>
      </c>
      <c r="G197" s="36">
        <v>1.776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5" customFormat="1" ht="30" x14ac:dyDescent="0.25">
      <c r="B198" s="28"/>
      <c r="C198" s="36">
        <v>1210811</v>
      </c>
      <c r="D198" s="37">
        <v>68</v>
      </c>
      <c r="E198" s="38" t="s">
        <v>56</v>
      </c>
      <c r="F198" s="36" t="s">
        <v>36</v>
      </c>
      <c r="G198" s="36">
        <v>0.28799999999999998</v>
      </c>
      <c r="H198" s="44"/>
      <c r="I198" s="44"/>
      <c r="J198" s="45">
        <f xml:space="preserve"> $I$198 + $H$198</f>
        <v>0</v>
      </c>
      <c r="K198" s="45">
        <f xml:space="preserve"> ROUND(($I$198 + $H$198) * $G$198, 2)</f>
        <v>0</v>
      </c>
    </row>
    <row r="199" spans="2:11" s="5" customFormat="1" ht="30" x14ac:dyDescent="0.25">
      <c r="B199" s="28"/>
      <c r="C199" s="36">
        <v>1210812</v>
      </c>
      <c r="D199" s="37">
        <v>69</v>
      </c>
      <c r="E199" s="38" t="s">
        <v>101</v>
      </c>
      <c r="F199" s="36" t="s">
        <v>32</v>
      </c>
      <c r="G199" s="36">
        <v>28.8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ht="30" x14ac:dyDescent="0.25">
      <c r="B200" s="28"/>
      <c r="C200" s="36">
        <v>1210813</v>
      </c>
      <c r="D200" s="37">
        <v>70</v>
      </c>
      <c r="E200" s="38" t="s">
        <v>53</v>
      </c>
      <c r="F200" s="36" t="s">
        <v>32</v>
      </c>
      <c r="G200" s="36">
        <v>48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x14ac:dyDescent="0.25">
      <c r="B201" s="28"/>
      <c r="C201" s="36">
        <v>1210814</v>
      </c>
      <c r="D201" s="37">
        <v>71</v>
      </c>
      <c r="E201" s="38" t="s">
        <v>96</v>
      </c>
      <c r="F201" s="36" t="s">
        <v>36</v>
      </c>
      <c r="G201" s="36">
        <v>8.9880999999999993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x14ac:dyDescent="0.25">
      <c r="B202" s="28"/>
      <c r="C202" s="36">
        <v>1210815</v>
      </c>
      <c r="D202" s="37">
        <v>72</v>
      </c>
      <c r="E202" s="38" t="s">
        <v>47</v>
      </c>
      <c r="F202" s="36" t="s">
        <v>36</v>
      </c>
      <c r="G202" s="36">
        <v>2.3595999999999999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28"/>
      <c r="C203" s="36">
        <v>1210816</v>
      </c>
      <c r="D203" s="37">
        <v>73</v>
      </c>
      <c r="E203" s="38" t="s">
        <v>56</v>
      </c>
      <c r="F203" s="36" t="s">
        <v>36</v>
      </c>
      <c r="G203" s="36">
        <v>0.6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45" x14ac:dyDescent="0.25">
      <c r="B204" s="28"/>
      <c r="C204" s="36">
        <v>1210817</v>
      </c>
      <c r="D204" s="37">
        <v>74</v>
      </c>
      <c r="E204" s="38" t="s">
        <v>102</v>
      </c>
      <c r="F204" s="36" t="s">
        <v>32</v>
      </c>
      <c r="G204" s="36">
        <v>36.299999999999997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x14ac:dyDescent="0.25">
      <c r="B205" s="28"/>
      <c r="C205" s="36">
        <v>1210818</v>
      </c>
      <c r="D205" s="37">
        <v>75</v>
      </c>
      <c r="E205" s="38" t="s">
        <v>47</v>
      </c>
      <c r="F205" s="36" t="s">
        <v>36</v>
      </c>
      <c r="G205" s="36">
        <v>2.3E-2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x14ac:dyDescent="0.25">
      <c r="B206" s="28"/>
      <c r="C206" s="36">
        <v>1210819</v>
      </c>
      <c r="D206" s="37">
        <v>76</v>
      </c>
      <c r="E206" s="38" t="s">
        <v>50</v>
      </c>
      <c r="F206" s="36" t="s">
        <v>36</v>
      </c>
      <c r="G206" s="36">
        <v>3.085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x14ac:dyDescent="0.25">
      <c r="B207" s="28"/>
      <c r="C207" s="36">
        <v>1210820</v>
      </c>
      <c r="D207" s="37">
        <v>77</v>
      </c>
      <c r="E207" s="38" t="s">
        <v>65</v>
      </c>
      <c r="F207" s="36" t="s">
        <v>36</v>
      </c>
      <c r="G207" s="36">
        <v>0.3624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45" x14ac:dyDescent="0.25">
      <c r="B208" s="28"/>
      <c r="C208" s="36">
        <v>1210821</v>
      </c>
      <c r="D208" s="37">
        <v>78</v>
      </c>
      <c r="E208" s="38" t="s">
        <v>103</v>
      </c>
      <c r="F208" s="36" t="s">
        <v>32</v>
      </c>
      <c r="G208" s="36">
        <v>29.4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x14ac:dyDescent="0.25">
      <c r="B209" s="28"/>
      <c r="C209" s="36">
        <v>1210822</v>
      </c>
      <c r="D209" s="37">
        <v>79</v>
      </c>
      <c r="E209" s="38" t="s">
        <v>47</v>
      </c>
      <c r="F209" s="36" t="s">
        <v>36</v>
      </c>
      <c r="G209" s="36">
        <v>1.0500000000000001E-2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x14ac:dyDescent="0.25">
      <c r="B210" s="28"/>
      <c r="C210" s="36">
        <v>1210823</v>
      </c>
      <c r="D210" s="37">
        <v>80</v>
      </c>
      <c r="E210" s="38" t="s">
        <v>50</v>
      </c>
      <c r="F210" s="36" t="s">
        <v>36</v>
      </c>
      <c r="G210" s="36">
        <v>1.5733999999999999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5" customFormat="1" ht="45" x14ac:dyDescent="0.25">
      <c r="B211" s="28"/>
      <c r="C211" s="36">
        <v>1210824</v>
      </c>
      <c r="D211" s="37">
        <v>81</v>
      </c>
      <c r="E211" s="38" t="s">
        <v>104</v>
      </c>
      <c r="F211" s="36" t="s">
        <v>32</v>
      </c>
      <c r="G211" s="36">
        <v>33.9</v>
      </c>
      <c r="H211" s="44"/>
      <c r="I211" s="44"/>
      <c r="J211" s="45">
        <f xml:space="preserve"> $I$211 + $H$211</f>
        <v>0</v>
      </c>
      <c r="K211" s="45">
        <f xml:space="preserve"> ROUND(($I$211 + $H$211) * $G$211, 2)</f>
        <v>0</v>
      </c>
    </row>
    <row r="212" spans="2:11" s="5" customFormat="1" x14ac:dyDescent="0.25">
      <c r="B212" s="28"/>
      <c r="C212" s="36">
        <v>1210825</v>
      </c>
      <c r="D212" s="37">
        <v>82</v>
      </c>
      <c r="E212" s="38" t="s">
        <v>47</v>
      </c>
      <c r="F212" s="36" t="s">
        <v>36</v>
      </c>
      <c r="G212" s="36">
        <v>1.09E-2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28"/>
      <c r="C213" s="36">
        <v>1210826</v>
      </c>
      <c r="D213" s="37">
        <v>83</v>
      </c>
      <c r="E213" s="38" t="s">
        <v>50</v>
      </c>
      <c r="F213" s="36" t="s">
        <v>36</v>
      </c>
      <c r="G213" s="36">
        <v>2.2706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x14ac:dyDescent="0.25">
      <c r="B214" s="28"/>
      <c r="C214" s="36">
        <v>1210827</v>
      </c>
      <c r="D214" s="37">
        <v>84</v>
      </c>
      <c r="E214" s="38" t="s">
        <v>65</v>
      </c>
      <c r="F214" s="36" t="s">
        <v>36</v>
      </c>
      <c r="G214" s="36">
        <v>0.77310000000000001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ht="45" x14ac:dyDescent="0.25">
      <c r="B215" s="28"/>
      <c r="C215" s="36">
        <v>1210828</v>
      </c>
      <c r="D215" s="37">
        <v>85</v>
      </c>
      <c r="E215" s="38" t="s">
        <v>105</v>
      </c>
      <c r="F215" s="36" t="s">
        <v>32</v>
      </c>
      <c r="G215" s="36">
        <v>41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28"/>
      <c r="C216" s="36">
        <v>1210829</v>
      </c>
      <c r="D216" s="37">
        <v>86</v>
      </c>
      <c r="E216" s="38" t="s">
        <v>47</v>
      </c>
      <c r="F216" s="36" t="s">
        <v>36</v>
      </c>
      <c r="G216" s="36">
        <v>2.1299999999999999E-2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x14ac:dyDescent="0.25">
      <c r="B217" s="28"/>
      <c r="C217" s="36">
        <v>1210830</v>
      </c>
      <c r="D217" s="37">
        <v>87</v>
      </c>
      <c r="E217" s="38" t="s">
        <v>50</v>
      </c>
      <c r="F217" s="36" t="s">
        <v>36</v>
      </c>
      <c r="G217" s="36">
        <v>1.6536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x14ac:dyDescent="0.25">
      <c r="B218" s="28"/>
      <c r="C218" s="36">
        <v>1210831</v>
      </c>
      <c r="D218" s="37">
        <v>88</v>
      </c>
      <c r="E218" s="38" t="s">
        <v>65</v>
      </c>
      <c r="F218" s="36" t="s">
        <v>36</v>
      </c>
      <c r="G218" s="36">
        <v>0.60160000000000002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28"/>
      <c r="C219" s="36">
        <v>1210832</v>
      </c>
      <c r="D219" s="37">
        <v>89</v>
      </c>
      <c r="E219" s="38" t="s">
        <v>106</v>
      </c>
      <c r="F219" s="36" t="s">
        <v>32</v>
      </c>
      <c r="G219" s="36">
        <v>19.5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28"/>
      <c r="C220" s="36">
        <v>1210833</v>
      </c>
      <c r="D220" s="37">
        <v>90</v>
      </c>
      <c r="E220" s="38" t="s">
        <v>47</v>
      </c>
      <c r="F220" s="36" t="s">
        <v>36</v>
      </c>
      <c r="G220" s="36">
        <v>1.18E-2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x14ac:dyDescent="0.25">
      <c r="B221" s="28"/>
      <c r="C221" s="36">
        <v>1210834</v>
      </c>
      <c r="D221" s="37">
        <v>91</v>
      </c>
      <c r="E221" s="38" t="s">
        <v>50</v>
      </c>
      <c r="F221" s="36" t="s">
        <v>36</v>
      </c>
      <c r="G221" s="36">
        <v>1.234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ht="45" x14ac:dyDescent="0.25">
      <c r="B222" s="28"/>
      <c r="C222" s="36">
        <v>1210835</v>
      </c>
      <c r="D222" s="37">
        <v>92</v>
      </c>
      <c r="E222" s="38" t="s">
        <v>107</v>
      </c>
      <c r="F222" s="36" t="s">
        <v>32</v>
      </c>
      <c r="G222" s="36">
        <v>31.5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28"/>
      <c r="C223" s="36">
        <v>1210836</v>
      </c>
      <c r="D223" s="37">
        <v>93</v>
      </c>
      <c r="E223" s="38" t="s">
        <v>47</v>
      </c>
      <c r="F223" s="36" t="s">
        <v>36</v>
      </c>
      <c r="G223" s="36">
        <v>1.03E-2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28"/>
      <c r="C224" s="36">
        <v>1210837</v>
      </c>
      <c r="D224" s="37">
        <v>94</v>
      </c>
      <c r="E224" s="38" t="s">
        <v>50</v>
      </c>
      <c r="F224" s="36" t="s">
        <v>36</v>
      </c>
      <c r="G224" s="36">
        <v>1.5920000000000001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x14ac:dyDescent="0.25">
      <c r="B225" s="28"/>
      <c r="C225" s="36">
        <v>1210838</v>
      </c>
      <c r="D225" s="37">
        <v>95</v>
      </c>
      <c r="E225" s="38" t="s">
        <v>65</v>
      </c>
      <c r="F225" s="36" t="s">
        <v>36</v>
      </c>
      <c r="G225" s="36">
        <v>0.53149999999999997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ht="45" x14ac:dyDescent="0.25">
      <c r="B226" s="28"/>
      <c r="C226" s="36">
        <v>1210839</v>
      </c>
      <c r="D226" s="37">
        <v>96</v>
      </c>
      <c r="E226" s="38" t="s">
        <v>108</v>
      </c>
      <c r="F226" s="36" t="s">
        <v>32</v>
      </c>
      <c r="G226" s="36">
        <v>13.5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ht="30" x14ac:dyDescent="0.25">
      <c r="B227" s="28"/>
      <c r="C227" s="36">
        <v>1210840</v>
      </c>
      <c r="D227" s="37">
        <v>97</v>
      </c>
      <c r="E227" s="38" t="s">
        <v>109</v>
      </c>
      <c r="F227" s="36" t="s">
        <v>32</v>
      </c>
      <c r="G227" s="36">
        <v>13.5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x14ac:dyDescent="0.25">
      <c r="B228" s="28"/>
      <c r="C228" s="36">
        <v>1210841</v>
      </c>
      <c r="D228" s="37">
        <v>98</v>
      </c>
      <c r="E228" s="38" t="s">
        <v>73</v>
      </c>
      <c r="F228" s="36" t="s">
        <v>36</v>
      </c>
      <c r="G228" s="36">
        <v>1.5464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x14ac:dyDescent="0.25">
      <c r="B229" s="28"/>
      <c r="C229" s="36">
        <v>1210842</v>
      </c>
      <c r="D229" s="37">
        <v>99</v>
      </c>
      <c r="E229" s="38" t="s">
        <v>74</v>
      </c>
      <c r="F229" s="36" t="s">
        <v>36</v>
      </c>
      <c r="G229" s="36">
        <v>1.6549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x14ac:dyDescent="0.25">
      <c r="B230" s="28"/>
      <c r="C230" s="36">
        <v>1210843</v>
      </c>
      <c r="D230" s="37">
        <v>100</v>
      </c>
      <c r="E230" s="38" t="s">
        <v>47</v>
      </c>
      <c r="F230" s="36" t="s">
        <v>36</v>
      </c>
      <c r="G230" s="36">
        <v>0.90659999999999996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45" x14ac:dyDescent="0.25">
      <c r="B231" s="28"/>
      <c r="C231" s="36">
        <v>1210844</v>
      </c>
      <c r="D231" s="37">
        <v>101</v>
      </c>
      <c r="E231" s="38" t="s">
        <v>110</v>
      </c>
      <c r="F231" s="36" t="s">
        <v>32</v>
      </c>
      <c r="G231" s="36">
        <v>12.3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28"/>
      <c r="C232" s="36">
        <v>1210845</v>
      </c>
      <c r="D232" s="37">
        <v>102</v>
      </c>
      <c r="E232" s="38" t="s">
        <v>47</v>
      </c>
      <c r="F232" s="36" t="s">
        <v>36</v>
      </c>
      <c r="G232" s="36">
        <v>0.2137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x14ac:dyDescent="0.25">
      <c r="B233" s="28"/>
      <c r="C233" s="36">
        <v>1210846</v>
      </c>
      <c r="D233" s="37">
        <v>103</v>
      </c>
      <c r="E233" s="38" t="s">
        <v>76</v>
      </c>
      <c r="F233" s="36" t="s">
        <v>36</v>
      </c>
      <c r="G233" s="36">
        <v>2.7831999999999999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x14ac:dyDescent="0.25">
      <c r="B234" s="28"/>
      <c r="C234" s="36">
        <v>1210847</v>
      </c>
      <c r="D234" s="37">
        <v>104</v>
      </c>
      <c r="E234" s="38" t="s">
        <v>111</v>
      </c>
      <c r="F234" s="36" t="s">
        <v>36</v>
      </c>
      <c r="G234" s="36">
        <v>6.3799999999999996E-2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28"/>
      <c r="C235" s="36">
        <v>1210848</v>
      </c>
      <c r="D235" s="37">
        <v>105</v>
      </c>
      <c r="E235" s="38" t="s">
        <v>112</v>
      </c>
      <c r="F235" s="36" t="s">
        <v>36</v>
      </c>
      <c r="G235" s="36">
        <v>0.55000000000000004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x14ac:dyDescent="0.25">
      <c r="B236" s="28"/>
      <c r="C236" s="36">
        <v>1210849</v>
      </c>
      <c r="D236" s="37">
        <v>106</v>
      </c>
      <c r="E236" s="38" t="s">
        <v>113</v>
      </c>
      <c r="F236" s="36" t="s">
        <v>36</v>
      </c>
      <c r="G236" s="36">
        <v>4.6592000000000002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28"/>
      <c r="C237" s="36">
        <v>1210850</v>
      </c>
      <c r="D237" s="37">
        <v>107</v>
      </c>
      <c r="E237" s="38" t="s">
        <v>114</v>
      </c>
      <c r="F237" s="36" t="s">
        <v>36</v>
      </c>
      <c r="G237" s="36">
        <v>9.9654000000000007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30" x14ac:dyDescent="0.25">
      <c r="B238" s="28"/>
      <c r="C238" s="36">
        <v>1210851</v>
      </c>
      <c r="D238" s="37">
        <v>108</v>
      </c>
      <c r="E238" s="38" t="s">
        <v>115</v>
      </c>
      <c r="F238" s="36" t="s">
        <v>36</v>
      </c>
      <c r="G238" s="36">
        <v>15.1746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5" customFormat="1" ht="45" x14ac:dyDescent="0.25">
      <c r="B239" s="28"/>
      <c r="C239" s="36">
        <v>1210852</v>
      </c>
      <c r="D239" s="37">
        <v>109</v>
      </c>
      <c r="E239" s="38" t="s">
        <v>116</v>
      </c>
      <c r="F239" s="36" t="s">
        <v>32</v>
      </c>
      <c r="G239" s="36">
        <v>2.52</v>
      </c>
      <c r="H239" s="44"/>
      <c r="I239" s="44"/>
      <c r="J239" s="45">
        <f xml:space="preserve"> $I$239 + $H$239</f>
        <v>0</v>
      </c>
      <c r="K239" s="45">
        <f xml:space="preserve"> ROUND(($I$239 + $H$239) * $G$239, 2)</f>
        <v>0</v>
      </c>
    </row>
    <row r="240" spans="2:11" s="5" customFormat="1" x14ac:dyDescent="0.25">
      <c r="B240" s="28"/>
      <c r="C240" s="36">
        <v>1210853</v>
      </c>
      <c r="D240" s="37">
        <v>110</v>
      </c>
      <c r="E240" s="38" t="s">
        <v>47</v>
      </c>
      <c r="F240" s="36" t="s">
        <v>36</v>
      </c>
      <c r="G240" s="36">
        <v>1.54E-2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x14ac:dyDescent="0.25">
      <c r="B241" s="28"/>
      <c r="C241" s="36">
        <v>1210854</v>
      </c>
      <c r="D241" s="37">
        <v>111</v>
      </c>
      <c r="E241" s="38" t="s">
        <v>76</v>
      </c>
      <c r="F241" s="36" t="s">
        <v>36</v>
      </c>
      <c r="G241" s="36">
        <v>0.48580000000000001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30" customFormat="1" x14ac:dyDescent="0.25">
      <c r="B242" s="29"/>
      <c r="C242" s="32"/>
      <c r="D242" s="33">
        <v>3</v>
      </c>
      <c r="E242" s="34" t="s">
        <v>117</v>
      </c>
      <c r="F242" s="35"/>
      <c r="G242" s="35"/>
      <c r="H242" s="46"/>
      <c r="I242" s="46"/>
      <c r="J242" s="42"/>
      <c r="K242" s="47">
        <f>ROUND(SUM($K$243:$K$335), 2)</f>
        <v>0</v>
      </c>
    </row>
    <row r="243" spans="2:11" s="5" customFormat="1" ht="30" x14ac:dyDescent="0.25">
      <c r="B243" s="28"/>
      <c r="C243" s="36">
        <v>1210855</v>
      </c>
      <c r="D243" s="37">
        <v>1</v>
      </c>
      <c r="E243" s="38" t="s">
        <v>42</v>
      </c>
      <c r="F243" s="36" t="s">
        <v>32</v>
      </c>
      <c r="G243" s="36">
        <v>280</v>
      </c>
      <c r="H243" s="44"/>
      <c r="I243" s="44"/>
      <c r="J243" s="45">
        <f xml:space="preserve"> $I$243 + $H$243</f>
        <v>0</v>
      </c>
      <c r="K243" s="45">
        <f xml:space="preserve"> ROUND(($I$243 + $H$243) * $G$243, 2)</f>
        <v>0</v>
      </c>
    </row>
    <row r="244" spans="2:11" s="5" customFormat="1" ht="30" x14ac:dyDescent="0.25">
      <c r="B244" s="28"/>
      <c r="C244" s="36">
        <v>1210856</v>
      </c>
      <c r="D244" s="37">
        <v>2</v>
      </c>
      <c r="E244" s="38" t="s">
        <v>43</v>
      </c>
      <c r="F244" s="36" t="s">
        <v>32</v>
      </c>
      <c r="G244" s="36">
        <v>190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x14ac:dyDescent="0.25">
      <c r="B245" s="28"/>
      <c r="C245" s="36">
        <v>1210857</v>
      </c>
      <c r="D245" s="37">
        <v>3</v>
      </c>
      <c r="E245" s="38" t="s">
        <v>118</v>
      </c>
      <c r="F245" s="36" t="s">
        <v>36</v>
      </c>
      <c r="G245" s="36">
        <v>18.409199999999998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28"/>
      <c r="C246" s="36">
        <v>1210858</v>
      </c>
      <c r="D246" s="37">
        <v>4</v>
      </c>
      <c r="E246" s="38" t="s">
        <v>47</v>
      </c>
      <c r="F246" s="36" t="s">
        <v>36</v>
      </c>
      <c r="G246" s="36">
        <v>2.7677999999999998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ht="45" x14ac:dyDescent="0.25">
      <c r="B247" s="28"/>
      <c r="C247" s="36">
        <v>1210859</v>
      </c>
      <c r="D247" s="37">
        <v>5</v>
      </c>
      <c r="E247" s="38" t="s">
        <v>119</v>
      </c>
      <c r="F247" s="36" t="s">
        <v>32</v>
      </c>
      <c r="G247" s="36">
        <v>92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x14ac:dyDescent="0.25">
      <c r="B248" s="28"/>
      <c r="C248" s="36">
        <v>1210860</v>
      </c>
      <c r="D248" s="37">
        <v>6</v>
      </c>
      <c r="E248" s="38" t="s">
        <v>49</v>
      </c>
      <c r="F248" s="36" t="s">
        <v>36</v>
      </c>
      <c r="G248" s="36">
        <v>3.4540000000000002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x14ac:dyDescent="0.25">
      <c r="B249" s="28"/>
      <c r="C249" s="36">
        <v>1210861</v>
      </c>
      <c r="D249" s="37">
        <v>7</v>
      </c>
      <c r="E249" s="38" t="s">
        <v>50</v>
      </c>
      <c r="F249" s="36" t="s">
        <v>36</v>
      </c>
      <c r="G249" s="36">
        <v>7.0780000000000003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28"/>
      <c r="C250" s="36">
        <v>1210862</v>
      </c>
      <c r="D250" s="37">
        <v>8</v>
      </c>
      <c r="E250" s="38" t="s">
        <v>50</v>
      </c>
      <c r="F250" s="36" t="s">
        <v>36</v>
      </c>
      <c r="G250" s="36">
        <v>1.274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x14ac:dyDescent="0.25">
      <c r="B251" s="28"/>
      <c r="C251" s="36">
        <v>1210863</v>
      </c>
      <c r="D251" s="37">
        <v>9</v>
      </c>
      <c r="E251" s="38" t="s">
        <v>120</v>
      </c>
      <c r="F251" s="36" t="s">
        <v>36</v>
      </c>
      <c r="G251" s="36">
        <v>0.35399999999999998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28"/>
      <c r="C252" s="36">
        <v>1210864</v>
      </c>
      <c r="D252" s="37">
        <v>10</v>
      </c>
      <c r="E252" s="38" t="s">
        <v>47</v>
      </c>
      <c r="F252" s="36" t="s">
        <v>36</v>
      </c>
      <c r="G252" s="36">
        <v>0.27800000000000002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ht="45" x14ac:dyDescent="0.25">
      <c r="B253" s="28"/>
      <c r="C253" s="36">
        <v>1210865</v>
      </c>
      <c r="D253" s="37">
        <v>11</v>
      </c>
      <c r="E253" s="38" t="s">
        <v>86</v>
      </c>
      <c r="F253" s="36" t="s">
        <v>32</v>
      </c>
      <c r="G253" s="36">
        <v>92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5" customFormat="1" x14ac:dyDescent="0.25">
      <c r="B254" s="28"/>
      <c r="C254" s="36">
        <v>1210866</v>
      </c>
      <c r="D254" s="37">
        <v>12</v>
      </c>
      <c r="E254" s="38" t="s">
        <v>49</v>
      </c>
      <c r="F254" s="36" t="s">
        <v>36</v>
      </c>
      <c r="G254" s="36">
        <v>3.4540000000000002</v>
      </c>
      <c r="H254" s="44"/>
      <c r="I254" s="44"/>
      <c r="J254" s="45">
        <f xml:space="preserve"> $I$254 + $H$254</f>
        <v>0</v>
      </c>
      <c r="K254" s="45">
        <f xml:space="preserve"> ROUND(($I$254 + $H$254) * $G$254, 2)</f>
        <v>0</v>
      </c>
    </row>
    <row r="255" spans="2:11" s="5" customFormat="1" x14ac:dyDescent="0.25">
      <c r="B255" s="28"/>
      <c r="C255" s="36">
        <v>1210867</v>
      </c>
      <c r="D255" s="37">
        <v>13</v>
      </c>
      <c r="E255" s="38" t="s">
        <v>50</v>
      </c>
      <c r="F255" s="36" t="s">
        <v>36</v>
      </c>
      <c r="G255" s="36">
        <v>7.0780000000000003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x14ac:dyDescent="0.25">
      <c r="B256" s="28"/>
      <c r="C256" s="36">
        <v>1210868</v>
      </c>
      <c r="D256" s="37">
        <v>14</v>
      </c>
      <c r="E256" s="38" t="s">
        <v>50</v>
      </c>
      <c r="F256" s="36" t="s">
        <v>36</v>
      </c>
      <c r="G256" s="36">
        <v>1.274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x14ac:dyDescent="0.25">
      <c r="B257" s="28"/>
      <c r="C257" s="36">
        <v>1210869</v>
      </c>
      <c r="D257" s="37">
        <v>15</v>
      </c>
      <c r="E257" s="38" t="s">
        <v>120</v>
      </c>
      <c r="F257" s="36" t="s">
        <v>36</v>
      </c>
      <c r="G257" s="36">
        <v>0.35399999999999998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x14ac:dyDescent="0.25">
      <c r="B258" s="28"/>
      <c r="C258" s="36">
        <v>1210870</v>
      </c>
      <c r="D258" s="37">
        <v>16</v>
      </c>
      <c r="E258" s="38" t="s">
        <v>47</v>
      </c>
      <c r="F258" s="36" t="s">
        <v>36</v>
      </c>
      <c r="G258" s="36">
        <v>0.27800000000000002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28"/>
      <c r="C259" s="36">
        <v>1210871</v>
      </c>
      <c r="D259" s="37">
        <v>17</v>
      </c>
      <c r="E259" s="38" t="s">
        <v>121</v>
      </c>
      <c r="F259" s="36" t="s">
        <v>32</v>
      </c>
      <c r="G259" s="36">
        <v>92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x14ac:dyDescent="0.25">
      <c r="B260" s="28"/>
      <c r="C260" s="36">
        <v>1210872</v>
      </c>
      <c r="D260" s="37">
        <v>18</v>
      </c>
      <c r="E260" s="38" t="s">
        <v>49</v>
      </c>
      <c r="F260" s="36" t="s">
        <v>36</v>
      </c>
      <c r="G260" s="36">
        <v>3.4540000000000002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x14ac:dyDescent="0.25">
      <c r="B261" s="28"/>
      <c r="C261" s="36">
        <v>1210873</v>
      </c>
      <c r="D261" s="37">
        <v>19</v>
      </c>
      <c r="E261" s="38" t="s">
        <v>50</v>
      </c>
      <c r="F261" s="36" t="s">
        <v>36</v>
      </c>
      <c r="G261" s="36">
        <v>7.0780000000000003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x14ac:dyDescent="0.25">
      <c r="B262" s="28"/>
      <c r="C262" s="36">
        <v>1210874</v>
      </c>
      <c r="D262" s="37">
        <v>20</v>
      </c>
      <c r="E262" s="38" t="s">
        <v>50</v>
      </c>
      <c r="F262" s="36" t="s">
        <v>36</v>
      </c>
      <c r="G262" s="36">
        <v>1.274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x14ac:dyDescent="0.25">
      <c r="B263" s="28"/>
      <c r="C263" s="36">
        <v>1210875</v>
      </c>
      <c r="D263" s="37">
        <v>21</v>
      </c>
      <c r="E263" s="38" t="s">
        <v>120</v>
      </c>
      <c r="F263" s="36" t="s">
        <v>36</v>
      </c>
      <c r="G263" s="36">
        <v>0.35399999999999998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x14ac:dyDescent="0.25">
      <c r="B264" s="28"/>
      <c r="C264" s="36">
        <v>1210876</v>
      </c>
      <c r="D264" s="37">
        <v>22</v>
      </c>
      <c r="E264" s="38" t="s">
        <v>47</v>
      </c>
      <c r="F264" s="36" t="s">
        <v>36</v>
      </c>
      <c r="G264" s="36">
        <v>0.27800000000000002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45" x14ac:dyDescent="0.25">
      <c r="B265" s="28"/>
      <c r="C265" s="36">
        <v>1210877</v>
      </c>
      <c r="D265" s="37">
        <v>23</v>
      </c>
      <c r="E265" s="38" t="s">
        <v>122</v>
      </c>
      <c r="F265" s="36" t="s">
        <v>32</v>
      </c>
      <c r="G265" s="36">
        <v>78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x14ac:dyDescent="0.25">
      <c r="B266" s="28"/>
      <c r="C266" s="36">
        <v>1210878</v>
      </c>
      <c r="D266" s="37">
        <v>24</v>
      </c>
      <c r="E266" s="38" t="s">
        <v>49</v>
      </c>
      <c r="F266" s="36" t="s">
        <v>36</v>
      </c>
      <c r="G266" s="36">
        <v>2.9032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x14ac:dyDescent="0.25">
      <c r="B267" s="28"/>
      <c r="C267" s="36">
        <v>1210879</v>
      </c>
      <c r="D267" s="37">
        <v>25</v>
      </c>
      <c r="E267" s="38" t="s">
        <v>50</v>
      </c>
      <c r="F267" s="36" t="s">
        <v>36</v>
      </c>
      <c r="G267" s="36">
        <v>3.39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x14ac:dyDescent="0.25">
      <c r="B268" s="28"/>
      <c r="C268" s="36">
        <v>1210880</v>
      </c>
      <c r="D268" s="37">
        <v>26</v>
      </c>
      <c r="E268" s="38" t="s">
        <v>50</v>
      </c>
      <c r="F268" s="36" t="s">
        <v>36</v>
      </c>
      <c r="G268" s="36">
        <v>1.323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x14ac:dyDescent="0.25">
      <c r="B269" s="28"/>
      <c r="C269" s="36">
        <v>1210881</v>
      </c>
      <c r="D269" s="37">
        <v>27</v>
      </c>
      <c r="E269" s="38" t="s">
        <v>120</v>
      </c>
      <c r="F269" s="36" t="s">
        <v>36</v>
      </c>
      <c r="G269" s="36">
        <v>0.44700000000000001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x14ac:dyDescent="0.25">
      <c r="B270" s="28"/>
      <c r="C270" s="36">
        <v>1210882</v>
      </c>
      <c r="D270" s="37">
        <v>28</v>
      </c>
      <c r="E270" s="38" t="s">
        <v>47</v>
      </c>
      <c r="F270" s="36" t="s">
        <v>36</v>
      </c>
      <c r="G270" s="36">
        <v>0.33429999999999999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ht="30" x14ac:dyDescent="0.25">
      <c r="B271" s="28"/>
      <c r="C271" s="36">
        <v>1210883</v>
      </c>
      <c r="D271" s="37">
        <v>29</v>
      </c>
      <c r="E271" s="38" t="s">
        <v>123</v>
      </c>
      <c r="F271" s="36" t="s">
        <v>32</v>
      </c>
      <c r="G271" s="36">
        <v>20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28"/>
      <c r="C272" s="36">
        <v>1210884</v>
      </c>
      <c r="D272" s="37">
        <v>30</v>
      </c>
      <c r="E272" s="38" t="s">
        <v>53</v>
      </c>
      <c r="F272" s="36" t="s">
        <v>32</v>
      </c>
      <c r="G272" s="36">
        <v>35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x14ac:dyDescent="0.25">
      <c r="B273" s="28"/>
      <c r="C273" s="36">
        <v>1210885</v>
      </c>
      <c r="D273" s="37">
        <v>31</v>
      </c>
      <c r="E273" s="38" t="s">
        <v>124</v>
      </c>
      <c r="F273" s="36" t="s">
        <v>36</v>
      </c>
      <c r="G273" s="36">
        <v>7.3376999999999999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28"/>
      <c r="C274" s="36">
        <v>1210886</v>
      </c>
      <c r="D274" s="37">
        <v>32</v>
      </c>
      <c r="E274" s="38" t="s">
        <v>47</v>
      </c>
      <c r="F274" s="36" t="s">
        <v>36</v>
      </c>
      <c r="G274" s="36">
        <v>2.5346000000000002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ht="30" x14ac:dyDescent="0.25">
      <c r="B275" s="28"/>
      <c r="C275" s="36">
        <v>1210887</v>
      </c>
      <c r="D275" s="37">
        <v>33</v>
      </c>
      <c r="E275" s="38" t="s">
        <v>56</v>
      </c>
      <c r="F275" s="36" t="s">
        <v>36</v>
      </c>
      <c r="G275" s="36">
        <v>0.39200000000000002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ht="30" x14ac:dyDescent="0.25">
      <c r="B276" s="28"/>
      <c r="C276" s="36">
        <v>1210888</v>
      </c>
      <c r="D276" s="37">
        <v>34</v>
      </c>
      <c r="E276" s="38" t="s">
        <v>99</v>
      </c>
      <c r="F276" s="36" t="s">
        <v>32</v>
      </c>
      <c r="G276" s="36">
        <v>19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ht="30" x14ac:dyDescent="0.25">
      <c r="B277" s="28"/>
      <c r="C277" s="36">
        <v>1210889</v>
      </c>
      <c r="D277" s="37">
        <v>35</v>
      </c>
      <c r="E277" s="38" t="s">
        <v>53</v>
      </c>
      <c r="F277" s="36" t="s">
        <v>32</v>
      </c>
      <c r="G277" s="36">
        <v>39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28"/>
      <c r="C278" s="36">
        <v>1210890</v>
      </c>
      <c r="D278" s="37">
        <v>36</v>
      </c>
      <c r="E278" s="38" t="s">
        <v>124</v>
      </c>
      <c r="F278" s="36" t="s">
        <v>36</v>
      </c>
      <c r="G278" s="36">
        <v>7.0461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28"/>
      <c r="C279" s="36">
        <v>1210891</v>
      </c>
      <c r="D279" s="37">
        <v>37</v>
      </c>
      <c r="E279" s="38" t="s">
        <v>47</v>
      </c>
      <c r="F279" s="36" t="s">
        <v>36</v>
      </c>
      <c r="G279" s="36">
        <v>1.8439000000000001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ht="30" x14ac:dyDescent="0.25">
      <c r="B280" s="28"/>
      <c r="C280" s="36">
        <v>1210892</v>
      </c>
      <c r="D280" s="37">
        <v>38</v>
      </c>
      <c r="E280" s="38" t="s">
        <v>56</v>
      </c>
      <c r="F280" s="36" t="s">
        <v>36</v>
      </c>
      <c r="G280" s="36">
        <v>0.44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ht="30" x14ac:dyDescent="0.25">
      <c r="B281" s="28"/>
      <c r="C281" s="36">
        <v>1210893</v>
      </c>
      <c r="D281" s="37">
        <v>39</v>
      </c>
      <c r="E281" s="38" t="s">
        <v>100</v>
      </c>
      <c r="F281" s="36" t="s">
        <v>32</v>
      </c>
      <c r="G281" s="36">
        <v>22.58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ht="30" x14ac:dyDescent="0.25">
      <c r="B282" s="28"/>
      <c r="C282" s="36">
        <v>1210894</v>
      </c>
      <c r="D282" s="37">
        <v>40</v>
      </c>
      <c r="E282" s="38" t="s">
        <v>53</v>
      </c>
      <c r="F282" s="36" t="s">
        <v>32</v>
      </c>
      <c r="G282" s="36">
        <v>62.79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x14ac:dyDescent="0.25">
      <c r="B283" s="28"/>
      <c r="C283" s="36">
        <v>1210895</v>
      </c>
      <c r="D283" s="37">
        <v>41</v>
      </c>
      <c r="E283" s="38" t="s">
        <v>124</v>
      </c>
      <c r="F283" s="36" t="s">
        <v>36</v>
      </c>
      <c r="G283" s="36">
        <v>8.8658000000000001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x14ac:dyDescent="0.25">
      <c r="B284" s="28"/>
      <c r="C284" s="36">
        <v>1210896</v>
      </c>
      <c r="D284" s="37">
        <v>42</v>
      </c>
      <c r="E284" s="38" t="s">
        <v>47</v>
      </c>
      <c r="F284" s="36" t="s">
        <v>36</v>
      </c>
      <c r="G284" s="36">
        <v>2.6282000000000001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ht="30" x14ac:dyDescent="0.25">
      <c r="B285" s="28"/>
      <c r="C285" s="36">
        <v>1210897</v>
      </c>
      <c r="D285" s="37">
        <v>43</v>
      </c>
      <c r="E285" s="38" t="s">
        <v>125</v>
      </c>
      <c r="F285" s="36" t="s">
        <v>32</v>
      </c>
      <c r="G285" s="36">
        <v>19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28"/>
      <c r="C286" s="36">
        <v>1210898</v>
      </c>
      <c r="D286" s="37">
        <v>44</v>
      </c>
      <c r="E286" s="38" t="s">
        <v>53</v>
      </c>
      <c r="F286" s="36" t="s">
        <v>32</v>
      </c>
      <c r="G286" s="36">
        <v>39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x14ac:dyDescent="0.25">
      <c r="B287" s="28"/>
      <c r="C287" s="36">
        <v>1210899</v>
      </c>
      <c r="D287" s="37">
        <v>45</v>
      </c>
      <c r="E287" s="38" t="s">
        <v>124</v>
      </c>
      <c r="F287" s="36" t="s">
        <v>36</v>
      </c>
      <c r="G287" s="36">
        <v>7.0461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28"/>
      <c r="C288" s="36">
        <v>1210900</v>
      </c>
      <c r="D288" s="37">
        <v>46</v>
      </c>
      <c r="E288" s="38" t="s">
        <v>47</v>
      </c>
      <c r="F288" s="36" t="s">
        <v>36</v>
      </c>
      <c r="G288" s="36">
        <v>1.8440000000000001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ht="30" x14ac:dyDescent="0.25">
      <c r="B289" s="28"/>
      <c r="C289" s="36">
        <v>1210901</v>
      </c>
      <c r="D289" s="37">
        <v>47</v>
      </c>
      <c r="E289" s="38" t="s">
        <v>56</v>
      </c>
      <c r="F289" s="36" t="s">
        <v>36</v>
      </c>
      <c r="G289" s="36">
        <v>0.44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ht="30" x14ac:dyDescent="0.25">
      <c r="B290" s="28"/>
      <c r="C290" s="36">
        <v>1210902</v>
      </c>
      <c r="D290" s="37">
        <v>48</v>
      </c>
      <c r="E290" s="38" t="s">
        <v>126</v>
      </c>
      <c r="F290" s="36" t="s">
        <v>32</v>
      </c>
      <c r="G290" s="36">
        <v>29.98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ht="30" x14ac:dyDescent="0.25">
      <c r="B291" s="28"/>
      <c r="C291" s="36">
        <v>1210903</v>
      </c>
      <c r="D291" s="37">
        <v>49</v>
      </c>
      <c r="E291" s="38" t="s">
        <v>53</v>
      </c>
      <c r="F291" s="36" t="s">
        <v>32</v>
      </c>
      <c r="G291" s="36">
        <v>52.03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28"/>
      <c r="C292" s="36">
        <v>1210904</v>
      </c>
      <c r="D292" s="37">
        <v>50</v>
      </c>
      <c r="E292" s="38" t="s">
        <v>124</v>
      </c>
      <c r="F292" s="36" t="s">
        <v>36</v>
      </c>
      <c r="G292" s="36">
        <v>10.041700000000001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5" customFormat="1" x14ac:dyDescent="0.25">
      <c r="B293" s="28"/>
      <c r="C293" s="36">
        <v>1210905</v>
      </c>
      <c r="D293" s="37">
        <v>51</v>
      </c>
      <c r="E293" s="38" t="s">
        <v>47</v>
      </c>
      <c r="F293" s="36" t="s">
        <v>36</v>
      </c>
      <c r="G293" s="36">
        <v>2.8147000000000002</v>
      </c>
      <c r="H293" s="44"/>
      <c r="I293" s="44"/>
      <c r="J293" s="45">
        <f xml:space="preserve"> $I$293 + $H$293</f>
        <v>0</v>
      </c>
      <c r="K293" s="45">
        <f xml:space="preserve"> ROUND(($I$293 + $H$293) * $G$293, 2)</f>
        <v>0</v>
      </c>
    </row>
    <row r="294" spans="2:11" s="5" customFormat="1" ht="30" x14ac:dyDescent="0.25">
      <c r="B294" s="28"/>
      <c r="C294" s="36">
        <v>1210906</v>
      </c>
      <c r="D294" s="37">
        <v>52</v>
      </c>
      <c r="E294" s="38" t="s">
        <v>56</v>
      </c>
      <c r="F294" s="36" t="s">
        <v>36</v>
      </c>
      <c r="G294" s="36">
        <v>0.60399999999999998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ht="30" x14ac:dyDescent="0.25">
      <c r="B295" s="28"/>
      <c r="C295" s="36">
        <v>1210907</v>
      </c>
      <c r="D295" s="37">
        <v>53</v>
      </c>
      <c r="E295" s="38" t="s">
        <v>127</v>
      </c>
      <c r="F295" s="36" t="s">
        <v>32</v>
      </c>
      <c r="G295" s="36">
        <v>26.78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ht="30" x14ac:dyDescent="0.25">
      <c r="B296" s="28"/>
      <c r="C296" s="36">
        <v>1210908</v>
      </c>
      <c r="D296" s="37">
        <v>54</v>
      </c>
      <c r="E296" s="38" t="s">
        <v>53</v>
      </c>
      <c r="F296" s="36" t="s">
        <v>32</v>
      </c>
      <c r="G296" s="36">
        <v>47.3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x14ac:dyDescent="0.25">
      <c r="B297" s="28"/>
      <c r="C297" s="36">
        <v>1210909</v>
      </c>
      <c r="D297" s="37">
        <v>55</v>
      </c>
      <c r="E297" s="38" t="s">
        <v>124</v>
      </c>
      <c r="F297" s="36" t="s">
        <v>36</v>
      </c>
      <c r="G297" s="36">
        <v>9.2238000000000007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28"/>
      <c r="C298" s="36">
        <v>1210910</v>
      </c>
      <c r="D298" s="37">
        <v>56</v>
      </c>
      <c r="E298" s="38" t="s">
        <v>47</v>
      </c>
      <c r="F298" s="36" t="s">
        <v>36</v>
      </c>
      <c r="G298" s="36">
        <v>2.7155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ht="30" x14ac:dyDescent="0.25">
      <c r="B299" s="28"/>
      <c r="C299" s="36">
        <v>1210911</v>
      </c>
      <c r="D299" s="37">
        <v>57</v>
      </c>
      <c r="E299" s="38" t="s">
        <v>56</v>
      </c>
      <c r="F299" s="36" t="s">
        <v>36</v>
      </c>
      <c r="G299" s="36">
        <v>0.30199999999999999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30" x14ac:dyDescent="0.25">
      <c r="B300" s="28"/>
      <c r="C300" s="36">
        <v>1210912</v>
      </c>
      <c r="D300" s="37">
        <v>58</v>
      </c>
      <c r="E300" s="38" t="s">
        <v>128</v>
      </c>
      <c r="F300" s="36" t="s">
        <v>32</v>
      </c>
      <c r="G300" s="36">
        <v>26.78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30" x14ac:dyDescent="0.25">
      <c r="B301" s="28"/>
      <c r="C301" s="36">
        <v>1210913</v>
      </c>
      <c r="D301" s="37">
        <v>59</v>
      </c>
      <c r="E301" s="38" t="s">
        <v>53</v>
      </c>
      <c r="F301" s="36" t="s">
        <v>32</v>
      </c>
      <c r="G301" s="36">
        <v>47.3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x14ac:dyDescent="0.25">
      <c r="B302" s="28"/>
      <c r="C302" s="36">
        <v>1210914</v>
      </c>
      <c r="D302" s="37">
        <v>60</v>
      </c>
      <c r="E302" s="38" t="s">
        <v>124</v>
      </c>
      <c r="F302" s="36" t="s">
        <v>36</v>
      </c>
      <c r="G302" s="36">
        <v>9.2238000000000007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x14ac:dyDescent="0.25">
      <c r="B303" s="28"/>
      <c r="C303" s="36">
        <v>1210915</v>
      </c>
      <c r="D303" s="37">
        <v>61</v>
      </c>
      <c r="E303" s="38" t="s">
        <v>47</v>
      </c>
      <c r="F303" s="36" t="s">
        <v>36</v>
      </c>
      <c r="G303" s="36">
        <v>2.7155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ht="30" x14ac:dyDescent="0.25">
      <c r="B304" s="28"/>
      <c r="C304" s="36">
        <v>1210916</v>
      </c>
      <c r="D304" s="37">
        <v>62</v>
      </c>
      <c r="E304" s="38" t="s">
        <v>129</v>
      </c>
      <c r="F304" s="36" t="s">
        <v>32</v>
      </c>
      <c r="G304" s="36">
        <v>26.78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28"/>
      <c r="C305" s="36">
        <v>1210917</v>
      </c>
      <c r="D305" s="37">
        <v>63</v>
      </c>
      <c r="E305" s="38" t="s">
        <v>53</v>
      </c>
      <c r="F305" s="36" t="s">
        <v>32</v>
      </c>
      <c r="G305" s="36">
        <v>47.3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x14ac:dyDescent="0.25">
      <c r="B306" s="28"/>
      <c r="C306" s="36">
        <v>1210918</v>
      </c>
      <c r="D306" s="37">
        <v>64</v>
      </c>
      <c r="E306" s="38" t="s">
        <v>124</v>
      </c>
      <c r="F306" s="36" t="s">
        <v>36</v>
      </c>
      <c r="G306" s="36">
        <v>9.2238000000000007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x14ac:dyDescent="0.25">
      <c r="B307" s="28"/>
      <c r="C307" s="36">
        <v>1210919</v>
      </c>
      <c r="D307" s="37">
        <v>65</v>
      </c>
      <c r="E307" s="38" t="s">
        <v>47</v>
      </c>
      <c r="F307" s="36" t="s">
        <v>36</v>
      </c>
      <c r="G307" s="36">
        <v>2.7155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ht="30" x14ac:dyDescent="0.25">
      <c r="B308" s="28"/>
      <c r="C308" s="36">
        <v>1210920</v>
      </c>
      <c r="D308" s="37">
        <v>66</v>
      </c>
      <c r="E308" s="38" t="s">
        <v>56</v>
      </c>
      <c r="F308" s="36" t="s">
        <v>36</v>
      </c>
      <c r="G308" s="36">
        <v>0.628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ht="30" x14ac:dyDescent="0.25">
      <c r="B309" s="28"/>
      <c r="C309" s="36">
        <v>1210921</v>
      </c>
      <c r="D309" s="37">
        <v>67</v>
      </c>
      <c r="E309" s="38" t="s">
        <v>62</v>
      </c>
      <c r="F309" s="36" t="s">
        <v>36</v>
      </c>
      <c r="G309" s="36">
        <v>4.3479999999999999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45" x14ac:dyDescent="0.25">
      <c r="B310" s="28"/>
      <c r="C310" s="36">
        <v>1210922</v>
      </c>
      <c r="D310" s="37">
        <v>68</v>
      </c>
      <c r="E310" s="38" t="s">
        <v>130</v>
      </c>
      <c r="F310" s="36" t="s">
        <v>32</v>
      </c>
      <c r="G310" s="36">
        <v>30.4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28"/>
      <c r="C311" s="36">
        <v>1210923</v>
      </c>
      <c r="D311" s="37">
        <v>69</v>
      </c>
      <c r="E311" s="38" t="s">
        <v>47</v>
      </c>
      <c r="F311" s="36" t="s">
        <v>36</v>
      </c>
      <c r="G311" s="36">
        <v>2.1299999999999999E-2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x14ac:dyDescent="0.25">
      <c r="B312" s="28"/>
      <c r="C312" s="36">
        <v>1210924</v>
      </c>
      <c r="D312" s="37">
        <v>70</v>
      </c>
      <c r="E312" s="38" t="s">
        <v>50</v>
      </c>
      <c r="F312" s="36" t="s">
        <v>36</v>
      </c>
      <c r="G312" s="36">
        <v>1.7892999999999999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x14ac:dyDescent="0.25">
      <c r="B313" s="28"/>
      <c r="C313" s="36">
        <v>1210925</v>
      </c>
      <c r="D313" s="37">
        <v>71</v>
      </c>
      <c r="E313" s="38" t="s">
        <v>65</v>
      </c>
      <c r="F313" s="36" t="s">
        <v>36</v>
      </c>
      <c r="G313" s="36">
        <v>0.67649999999999999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45" x14ac:dyDescent="0.25">
      <c r="B314" s="28"/>
      <c r="C314" s="36">
        <v>1210926</v>
      </c>
      <c r="D314" s="37">
        <v>72</v>
      </c>
      <c r="E314" s="38" t="s">
        <v>131</v>
      </c>
      <c r="F314" s="36" t="s">
        <v>32</v>
      </c>
      <c r="G314" s="36">
        <v>19.7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x14ac:dyDescent="0.25">
      <c r="B315" s="28"/>
      <c r="C315" s="36">
        <v>1210927</v>
      </c>
      <c r="D315" s="37">
        <v>73</v>
      </c>
      <c r="E315" s="38" t="s">
        <v>47</v>
      </c>
      <c r="F315" s="36" t="s">
        <v>36</v>
      </c>
      <c r="G315" s="36">
        <v>1.49E-2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x14ac:dyDescent="0.25">
      <c r="B316" s="28"/>
      <c r="C316" s="36">
        <v>1210928</v>
      </c>
      <c r="D316" s="37">
        <v>74</v>
      </c>
      <c r="E316" s="38" t="s">
        <v>50</v>
      </c>
      <c r="F316" s="36" t="s">
        <v>36</v>
      </c>
      <c r="G316" s="36">
        <v>1.5425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5" customFormat="1" x14ac:dyDescent="0.25">
      <c r="B317" s="28"/>
      <c r="C317" s="36">
        <v>1210929</v>
      </c>
      <c r="D317" s="37">
        <v>75</v>
      </c>
      <c r="E317" s="38" t="s">
        <v>65</v>
      </c>
      <c r="F317" s="36" t="s">
        <v>36</v>
      </c>
      <c r="G317" s="36">
        <v>0.91810000000000003</v>
      </c>
      <c r="H317" s="44"/>
      <c r="I317" s="44"/>
      <c r="J317" s="45">
        <f xml:space="preserve"> $I$317 + $H$317</f>
        <v>0</v>
      </c>
      <c r="K317" s="45">
        <f xml:space="preserve"> ROUND(($I$317 + $H$317) * $G$317, 2)</f>
        <v>0</v>
      </c>
    </row>
    <row r="318" spans="2:11" s="5" customFormat="1" ht="45" x14ac:dyDescent="0.25">
      <c r="B318" s="28"/>
      <c r="C318" s="36">
        <v>1210930</v>
      </c>
      <c r="D318" s="37">
        <v>76</v>
      </c>
      <c r="E318" s="38" t="s">
        <v>132</v>
      </c>
      <c r="F318" s="36" t="s">
        <v>32</v>
      </c>
      <c r="G318" s="36">
        <v>19.7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x14ac:dyDescent="0.25">
      <c r="B319" s="28"/>
      <c r="C319" s="36">
        <v>1210931</v>
      </c>
      <c r="D319" s="37">
        <v>77</v>
      </c>
      <c r="E319" s="38" t="s">
        <v>47</v>
      </c>
      <c r="F319" s="36" t="s">
        <v>36</v>
      </c>
      <c r="G319" s="36">
        <v>1.49E-2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28"/>
      <c r="C320" s="36">
        <v>1210932</v>
      </c>
      <c r="D320" s="37">
        <v>78</v>
      </c>
      <c r="E320" s="38" t="s">
        <v>50</v>
      </c>
      <c r="F320" s="36" t="s">
        <v>36</v>
      </c>
      <c r="G320" s="36">
        <v>1.5425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x14ac:dyDescent="0.25">
      <c r="B321" s="28"/>
      <c r="C321" s="36">
        <v>1210933</v>
      </c>
      <c r="D321" s="37">
        <v>79</v>
      </c>
      <c r="E321" s="38" t="s">
        <v>65</v>
      </c>
      <c r="F321" s="36" t="s">
        <v>36</v>
      </c>
      <c r="G321" s="36">
        <v>0.91810000000000003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ht="45" x14ac:dyDescent="0.25">
      <c r="B322" s="28"/>
      <c r="C322" s="36">
        <v>1210934</v>
      </c>
      <c r="D322" s="37">
        <v>80</v>
      </c>
      <c r="E322" s="38" t="s">
        <v>133</v>
      </c>
      <c r="F322" s="36" t="s">
        <v>32</v>
      </c>
      <c r="G322" s="36">
        <v>26.3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28"/>
      <c r="C323" s="36">
        <v>1210935</v>
      </c>
      <c r="D323" s="37">
        <v>81</v>
      </c>
      <c r="E323" s="38" t="s">
        <v>47</v>
      </c>
      <c r="F323" s="36" t="s">
        <v>36</v>
      </c>
      <c r="G323" s="36">
        <v>1.83E-2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28"/>
      <c r="C324" s="36">
        <v>1210936</v>
      </c>
      <c r="D324" s="37">
        <v>82</v>
      </c>
      <c r="E324" s="38" t="s">
        <v>50</v>
      </c>
      <c r="F324" s="36" t="s">
        <v>36</v>
      </c>
      <c r="G324" s="36">
        <v>1.6659999999999999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x14ac:dyDescent="0.25">
      <c r="B325" s="28"/>
      <c r="C325" s="36">
        <v>1210937</v>
      </c>
      <c r="D325" s="37">
        <v>83</v>
      </c>
      <c r="E325" s="38" t="s">
        <v>65</v>
      </c>
      <c r="F325" s="36" t="s">
        <v>36</v>
      </c>
      <c r="G325" s="36">
        <v>0.67649999999999999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ht="45" x14ac:dyDescent="0.25">
      <c r="B326" s="28"/>
      <c r="C326" s="36">
        <v>1210938</v>
      </c>
      <c r="D326" s="37">
        <v>84</v>
      </c>
      <c r="E326" s="38" t="s">
        <v>71</v>
      </c>
      <c r="F326" s="36" t="s">
        <v>32</v>
      </c>
      <c r="G326" s="36">
        <v>7.25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ht="30" x14ac:dyDescent="0.25">
      <c r="B327" s="28"/>
      <c r="C327" s="36">
        <v>1210939</v>
      </c>
      <c r="D327" s="37">
        <v>85</v>
      </c>
      <c r="E327" s="38" t="s">
        <v>72</v>
      </c>
      <c r="F327" s="36" t="s">
        <v>32</v>
      </c>
      <c r="G327" s="36">
        <v>7.25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28"/>
      <c r="C328" s="36">
        <v>1210940</v>
      </c>
      <c r="D328" s="37">
        <v>86</v>
      </c>
      <c r="E328" s="38" t="s">
        <v>73</v>
      </c>
      <c r="F328" s="36" t="s">
        <v>36</v>
      </c>
      <c r="G328" s="36">
        <v>0.93899999999999995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28"/>
      <c r="C329" s="36">
        <v>1210941</v>
      </c>
      <c r="D329" s="37">
        <v>87</v>
      </c>
      <c r="E329" s="38" t="s">
        <v>74</v>
      </c>
      <c r="F329" s="36" t="s">
        <v>36</v>
      </c>
      <c r="G329" s="36">
        <v>0.64610000000000001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28"/>
      <c r="C330" s="36">
        <v>1210942</v>
      </c>
      <c r="D330" s="37">
        <v>88</v>
      </c>
      <c r="E330" s="38" t="s">
        <v>50</v>
      </c>
      <c r="F330" s="36" t="s">
        <v>36</v>
      </c>
      <c r="G330" s="36">
        <v>0.76080000000000003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28"/>
      <c r="C331" s="36">
        <v>1210943</v>
      </c>
      <c r="D331" s="37">
        <v>89</v>
      </c>
      <c r="E331" s="38" t="s">
        <v>47</v>
      </c>
      <c r="F331" s="36" t="s">
        <v>36</v>
      </c>
      <c r="G331" s="36">
        <v>0.36820000000000003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45" x14ac:dyDescent="0.25">
      <c r="B332" s="28"/>
      <c r="C332" s="36">
        <v>1210944</v>
      </c>
      <c r="D332" s="37">
        <v>90</v>
      </c>
      <c r="E332" s="38" t="s">
        <v>134</v>
      </c>
      <c r="F332" s="36" t="s">
        <v>32</v>
      </c>
      <c r="G332" s="36">
        <v>20.7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x14ac:dyDescent="0.25">
      <c r="B333" s="28"/>
      <c r="C333" s="36">
        <v>1210945</v>
      </c>
      <c r="D333" s="37">
        <v>91</v>
      </c>
      <c r="E333" s="38" t="s">
        <v>47</v>
      </c>
      <c r="F333" s="36" t="s">
        <v>36</v>
      </c>
      <c r="G333" s="36">
        <v>0.40600000000000003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x14ac:dyDescent="0.25">
      <c r="B334" s="28"/>
      <c r="C334" s="36">
        <v>1210946</v>
      </c>
      <c r="D334" s="37">
        <v>92</v>
      </c>
      <c r="E334" s="38" t="s">
        <v>76</v>
      </c>
      <c r="F334" s="36" t="s">
        <v>36</v>
      </c>
      <c r="G334" s="36">
        <v>4.4532999999999996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28"/>
      <c r="C335" s="36">
        <v>1210947</v>
      </c>
      <c r="D335" s="37">
        <v>93</v>
      </c>
      <c r="E335" s="38" t="s">
        <v>111</v>
      </c>
      <c r="F335" s="36" t="s">
        <v>36</v>
      </c>
      <c r="G335" s="36">
        <v>6.9099999999999995E-2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30" customFormat="1" x14ac:dyDescent="0.25">
      <c r="B336" s="29"/>
      <c r="C336" s="32"/>
      <c r="D336" s="33">
        <v>4</v>
      </c>
      <c r="E336" s="34" t="s">
        <v>135</v>
      </c>
      <c r="F336" s="35"/>
      <c r="G336" s="35"/>
      <c r="H336" s="46"/>
      <c r="I336" s="46"/>
      <c r="J336" s="42"/>
      <c r="K336" s="47">
        <f>ROUND(SUM($K$337:$K$378), 2)</f>
        <v>0</v>
      </c>
    </row>
    <row r="337" spans="2:11" s="5" customFormat="1" ht="30" x14ac:dyDescent="0.25">
      <c r="B337" s="28"/>
      <c r="C337" s="36">
        <v>1210948</v>
      </c>
      <c r="D337" s="37">
        <v>1</v>
      </c>
      <c r="E337" s="38" t="s">
        <v>42</v>
      </c>
      <c r="F337" s="36" t="s">
        <v>32</v>
      </c>
      <c r="G337" s="36">
        <v>14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ht="30" x14ac:dyDescent="0.25">
      <c r="B338" s="28"/>
      <c r="C338" s="36">
        <v>1210949</v>
      </c>
      <c r="D338" s="37">
        <v>2</v>
      </c>
      <c r="E338" s="38" t="s">
        <v>43</v>
      </c>
      <c r="F338" s="36" t="s">
        <v>32</v>
      </c>
      <c r="G338" s="36">
        <v>83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28"/>
      <c r="C339" s="36">
        <v>1210950</v>
      </c>
      <c r="D339" s="37">
        <v>3</v>
      </c>
      <c r="E339" s="38" t="s">
        <v>136</v>
      </c>
      <c r="F339" s="36" t="s">
        <v>36</v>
      </c>
      <c r="G339" s="36">
        <v>7.2614000000000001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28"/>
      <c r="C340" s="36">
        <v>1210951</v>
      </c>
      <c r="D340" s="37">
        <v>4</v>
      </c>
      <c r="E340" s="38" t="s">
        <v>47</v>
      </c>
      <c r="F340" s="36" t="s">
        <v>36</v>
      </c>
      <c r="G340" s="36">
        <v>1.302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5" customFormat="1" ht="30" x14ac:dyDescent="0.25">
      <c r="B341" s="28"/>
      <c r="C341" s="36">
        <v>1210952</v>
      </c>
      <c r="D341" s="37">
        <v>5</v>
      </c>
      <c r="E341" s="38" t="s">
        <v>137</v>
      </c>
      <c r="F341" s="36" t="s">
        <v>32</v>
      </c>
      <c r="G341" s="36">
        <v>25.28</v>
      </c>
      <c r="H341" s="44"/>
      <c r="I341" s="44"/>
      <c r="J341" s="45">
        <f xml:space="preserve"> $I$341 + $H$341</f>
        <v>0</v>
      </c>
      <c r="K341" s="45">
        <f xml:space="preserve"> ROUND(($I$341 + $H$341) * $G$341, 2)</f>
        <v>0</v>
      </c>
    </row>
    <row r="342" spans="2:11" s="5" customFormat="1" ht="30" x14ac:dyDescent="0.25">
      <c r="B342" s="28"/>
      <c r="C342" s="36">
        <v>1210953</v>
      </c>
      <c r="D342" s="37">
        <v>6</v>
      </c>
      <c r="E342" s="38" t="s">
        <v>53</v>
      </c>
      <c r="F342" s="36" t="s">
        <v>32</v>
      </c>
      <c r="G342" s="36">
        <v>26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x14ac:dyDescent="0.25">
      <c r="B343" s="28"/>
      <c r="C343" s="36">
        <v>1210954</v>
      </c>
      <c r="D343" s="37">
        <v>7</v>
      </c>
      <c r="E343" s="38" t="s">
        <v>138</v>
      </c>
      <c r="F343" s="36" t="s">
        <v>36</v>
      </c>
      <c r="G343" s="36">
        <v>5.6814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x14ac:dyDescent="0.25">
      <c r="B344" s="28"/>
      <c r="C344" s="36">
        <v>1210955</v>
      </c>
      <c r="D344" s="37">
        <v>8</v>
      </c>
      <c r="E344" s="38" t="s">
        <v>47</v>
      </c>
      <c r="F344" s="36" t="s">
        <v>36</v>
      </c>
      <c r="G344" s="36">
        <v>1.5807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ht="30" x14ac:dyDescent="0.25">
      <c r="B345" s="28"/>
      <c r="C345" s="36">
        <v>1210956</v>
      </c>
      <c r="D345" s="37">
        <v>9</v>
      </c>
      <c r="E345" s="38" t="s">
        <v>56</v>
      </c>
      <c r="F345" s="36" t="s">
        <v>36</v>
      </c>
      <c r="G345" s="36">
        <v>0.1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ht="30" x14ac:dyDescent="0.25">
      <c r="B346" s="28"/>
      <c r="C346" s="36">
        <v>1210957</v>
      </c>
      <c r="D346" s="37">
        <v>10</v>
      </c>
      <c r="E346" s="38" t="s">
        <v>139</v>
      </c>
      <c r="F346" s="36" t="s">
        <v>32</v>
      </c>
      <c r="G346" s="36">
        <v>25.28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ht="30" x14ac:dyDescent="0.25">
      <c r="B347" s="28"/>
      <c r="C347" s="36">
        <v>1210958</v>
      </c>
      <c r="D347" s="37">
        <v>11</v>
      </c>
      <c r="E347" s="38" t="s">
        <v>53</v>
      </c>
      <c r="F347" s="36" t="s">
        <v>32</v>
      </c>
      <c r="G347" s="36">
        <v>26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28"/>
      <c r="C348" s="36">
        <v>1210959</v>
      </c>
      <c r="D348" s="37">
        <v>12</v>
      </c>
      <c r="E348" s="38" t="s">
        <v>138</v>
      </c>
      <c r="F348" s="36" t="s">
        <v>36</v>
      </c>
      <c r="G348" s="36">
        <v>5.6814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28"/>
      <c r="C349" s="36">
        <v>1210960</v>
      </c>
      <c r="D349" s="37">
        <v>13</v>
      </c>
      <c r="E349" s="38" t="s">
        <v>47</v>
      </c>
      <c r="F349" s="36" t="s">
        <v>36</v>
      </c>
      <c r="G349" s="36">
        <v>1.5807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ht="30" x14ac:dyDescent="0.25">
      <c r="B350" s="28"/>
      <c r="C350" s="36">
        <v>1210961</v>
      </c>
      <c r="D350" s="37">
        <v>14</v>
      </c>
      <c r="E350" s="38" t="s">
        <v>62</v>
      </c>
      <c r="F350" s="36" t="s">
        <v>36</v>
      </c>
      <c r="G350" s="36">
        <v>0.1086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ht="30" x14ac:dyDescent="0.25">
      <c r="B351" s="28"/>
      <c r="C351" s="36">
        <v>1210962</v>
      </c>
      <c r="D351" s="37">
        <v>15</v>
      </c>
      <c r="E351" s="38" t="s">
        <v>56</v>
      </c>
      <c r="F351" s="36" t="s">
        <v>36</v>
      </c>
      <c r="G351" s="36">
        <v>0.17199999999999999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ht="30" x14ac:dyDescent="0.25">
      <c r="B352" s="28"/>
      <c r="C352" s="36">
        <v>1210963</v>
      </c>
      <c r="D352" s="37">
        <v>16</v>
      </c>
      <c r="E352" s="38" t="s">
        <v>129</v>
      </c>
      <c r="F352" s="36" t="s">
        <v>32</v>
      </c>
      <c r="G352" s="36">
        <v>7.13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ht="30" x14ac:dyDescent="0.25">
      <c r="B353" s="28"/>
      <c r="C353" s="36">
        <v>1210964</v>
      </c>
      <c r="D353" s="37">
        <v>17</v>
      </c>
      <c r="E353" s="38" t="s">
        <v>53</v>
      </c>
      <c r="F353" s="36" t="s">
        <v>32</v>
      </c>
      <c r="G353" s="36">
        <v>3.75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28"/>
      <c r="C354" s="36">
        <v>1210965</v>
      </c>
      <c r="D354" s="37">
        <v>18</v>
      </c>
      <c r="E354" s="38" t="s">
        <v>124</v>
      </c>
      <c r="F354" s="36" t="s">
        <v>36</v>
      </c>
      <c r="G354" s="36">
        <v>1.6803999999999999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28"/>
      <c r="C355" s="36">
        <v>1210966</v>
      </c>
      <c r="D355" s="37">
        <v>19</v>
      </c>
      <c r="E355" s="38" t="s">
        <v>47</v>
      </c>
      <c r="F355" s="36" t="s">
        <v>36</v>
      </c>
      <c r="G355" s="36">
        <v>0.2394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ht="30" x14ac:dyDescent="0.25">
      <c r="B356" s="28"/>
      <c r="C356" s="36">
        <v>1210967</v>
      </c>
      <c r="D356" s="37">
        <v>20</v>
      </c>
      <c r="E356" s="38" t="s">
        <v>56</v>
      </c>
      <c r="F356" s="36" t="s">
        <v>36</v>
      </c>
      <c r="G356" s="36">
        <v>0.04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ht="30" x14ac:dyDescent="0.25">
      <c r="B357" s="28"/>
      <c r="C357" s="36">
        <v>1210968</v>
      </c>
      <c r="D357" s="37">
        <v>21</v>
      </c>
      <c r="E357" s="38" t="s">
        <v>62</v>
      </c>
      <c r="F357" s="36" t="s">
        <v>36</v>
      </c>
      <c r="G357" s="36">
        <v>0.107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ht="45" x14ac:dyDescent="0.25">
      <c r="B358" s="28"/>
      <c r="C358" s="36">
        <v>1210969</v>
      </c>
      <c r="D358" s="37">
        <v>22</v>
      </c>
      <c r="E358" s="38" t="s">
        <v>140</v>
      </c>
      <c r="F358" s="36" t="s">
        <v>32</v>
      </c>
      <c r="G358" s="36">
        <v>32.6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x14ac:dyDescent="0.25">
      <c r="B359" s="28"/>
      <c r="C359" s="36">
        <v>1210970</v>
      </c>
      <c r="D359" s="37">
        <v>23</v>
      </c>
      <c r="E359" s="38" t="s">
        <v>47</v>
      </c>
      <c r="F359" s="36" t="s">
        <v>36</v>
      </c>
      <c r="G359" s="36">
        <v>2.1100000000000001E-2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x14ac:dyDescent="0.25">
      <c r="B360" s="28"/>
      <c r="C360" s="36">
        <v>1210971</v>
      </c>
      <c r="D360" s="37">
        <v>24</v>
      </c>
      <c r="E360" s="38" t="s">
        <v>50</v>
      </c>
      <c r="F360" s="36" t="s">
        <v>36</v>
      </c>
      <c r="G360" s="36">
        <v>1.7745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x14ac:dyDescent="0.25">
      <c r="B361" s="28"/>
      <c r="C361" s="36">
        <v>1210972</v>
      </c>
      <c r="D361" s="37">
        <v>25</v>
      </c>
      <c r="E361" s="38" t="s">
        <v>65</v>
      </c>
      <c r="F361" s="36" t="s">
        <v>36</v>
      </c>
      <c r="G361" s="36">
        <v>0.50009999999999999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45" x14ac:dyDescent="0.25">
      <c r="B362" s="28"/>
      <c r="C362" s="36">
        <v>1210973</v>
      </c>
      <c r="D362" s="37">
        <v>26</v>
      </c>
      <c r="E362" s="38" t="s">
        <v>141</v>
      </c>
      <c r="F362" s="36" t="s">
        <v>32</v>
      </c>
      <c r="G362" s="36">
        <v>33.1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x14ac:dyDescent="0.25">
      <c r="B363" s="28"/>
      <c r="C363" s="36">
        <v>1210974</v>
      </c>
      <c r="D363" s="37">
        <v>27</v>
      </c>
      <c r="E363" s="38" t="s">
        <v>47</v>
      </c>
      <c r="F363" s="36" t="s">
        <v>36</v>
      </c>
      <c r="G363" s="36">
        <v>2.47E-2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28"/>
      <c r="C364" s="36">
        <v>1210975</v>
      </c>
      <c r="D364" s="37">
        <v>28</v>
      </c>
      <c r="E364" s="38" t="s">
        <v>50</v>
      </c>
      <c r="F364" s="36" t="s">
        <v>36</v>
      </c>
      <c r="G364" s="36">
        <v>1.9164000000000001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5" customFormat="1" ht="45" x14ac:dyDescent="0.25">
      <c r="B365" s="28"/>
      <c r="C365" s="36">
        <v>1210976</v>
      </c>
      <c r="D365" s="37">
        <v>29</v>
      </c>
      <c r="E365" s="38" t="s">
        <v>142</v>
      </c>
      <c r="F365" s="36" t="s">
        <v>32</v>
      </c>
      <c r="G365" s="36">
        <v>37</v>
      </c>
      <c r="H365" s="44"/>
      <c r="I365" s="44"/>
      <c r="J365" s="45">
        <f xml:space="preserve"> $I$365 + $H$365</f>
        <v>0</v>
      </c>
      <c r="K365" s="45">
        <f xml:space="preserve"> ROUND(($I$365 + $H$365) * $G$365, 2)</f>
        <v>0</v>
      </c>
    </row>
    <row r="366" spans="2:11" s="5" customFormat="1" x14ac:dyDescent="0.25">
      <c r="B366" s="28"/>
      <c r="C366" s="36">
        <v>1210977</v>
      </c>
      <c r="D366" s="37">
        <v>30</v>
      </c>
      <c r="E366" s="38" t="s">
        <v>47</v>
      </c>
      <c r="F366" s="36" t="s">
        <v>36</v>
      </c>
      <c r="G366" s="36">
        <v>2.07E-2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x14ac:dyDescent="0.25">
      <c r="B367" s="28"/>
      <c r="C367" s="36">
        <v>1210978</v>
      </c>
      <c r="D367" s="37">
        <v>31</v>
      </c>
      <c r="E367" s="38" t="s">
        <v>50</v>
      </c>
      <c r="F367" s="36" t="s">
        <v>36</v>
      </c>
      <c r="G367" s="36">
        <v>1.8657999999999999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ht="45" x14ac:dyDescent="0.25">
      <c r="B368" s="28"/>
      <c r="C368" s="36">
        <v>1210979</v>
      </c>
      <c r="D368" s="37">
        <v>32</v>
      </c>
      <c r="E368" s="38" t="s">
        <v>71</v>
      </c>
      <c r="F368" s="36" t="s">
        <v>32</v>
      </c>
      <c r="G368" s="36">
        <v>15.15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ht="30" x14ac:dyDescent="0.25">
      <c r="B369" s="28"/>
      <c r="C369" s="36">
        <v>1210980</v>
      </c>
      <c r="D369" s="37">
        <v>33</v>
      </c>
      <c r="E369" s="38" t="s">
        <v>72</v>
      </c>
      <c r="F369" s="36" t="s">
        <v>32</v>
      </c>
      <c r="G369" s="36">
        <v>15.15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x14ac:dyDescent="0.25">
      <c r="B370" s="28"/>
      <c r="C370" s="36">
        <v>1210981</v>
      </c>
      <c r="D370" s="37">
        <v>34</v>
      </c>
      <c r="E370" s="38" t="s">
        <v>73</v>
      </c>
      <c r="F370" s="36" t="s">
        <v>36</v>
      </c>
      <c r="G370" s="36">
        <v>1.2845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x14ac:dyDescent="0.25">
      <c r="B371" s="28"/>
      <c r="C371" s="36">
        <v>1210982</v>
      </c>
      <c r="D371" s="37">
        <v>35</v>
      </c>
      <c r="E371" s="38" t="s">
        <v>74</v>
      </c>
      <c r="F371" s="36" t="s">
        <v>36</v>
      </c>
      <c r="G371" s="36">
        <v>2.3696999999999999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x14ac:dyDescent="0.25">
      <c r="B372" s="28"/>
      <c r="C372" s="36">
        <v>1210983</v>
      </c>
      <c r="D372" s="37">
        <v>36</v>
      </c>
      <c r="E372" s="38" t="s">
        <v>47</v>
      </c>
      <c r="F372" s="36" t="s">
        <v>36</v>
      </c>
      <c r="G372" s="36">
        <v>0.43409999999999999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ht="45" x14ac:dyDescent="0.25">
      <c r="B373" s="28"/>
      <c r="C373" s="36">
        <v>1210984</v>
      </c>
      <c r="D373" s="37">
        <v>37</v>
      </c>
      <c r="E373" s="38" t="s">
        <v>143</v>
      </c>
      <c r="F373" s="36" t="s">
        <v>36</v>
      </c>
      <c r="G373" s="36">
        <v>2.5194000000000001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30" x14ac:dyDescent="0.25">
      <c r="B374" s="28"/>
      <c r="C374" s="36">
        <v>1210985</v>
      </c>
      <c r="D374" s="37">
        <v>38</v>
      </c>
      <c r="E374" s="38" t="s">
        <v>144</v>
      </c>
      <c r="F374" s="36" t="s">
        <v>36</v>
      </c>
      <c r="G374" s="36">
        <v>0.81020000000000003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x14ac:dyDescent="0.25">
      <c r="B375" s="28"/>
      <c r="C375" s="36">
        <v>1210986</v>
      </c>
      <c r="D375" s="37">
        <v>39</v>
      </c>
      <c r="E375" s="38" t="s">
        <v>113</v>
      </c>
      <c r="F375" s="36" t="s">
        <v>36</v>
      </c>
      <c r="G375" s="36">
        <v>3.6903000000000001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ht="45" x14ac:dyDescent="0.25">
      <c r="B376" s="28"/>
      <c r="C376" s="36">
        <v>1210987</v>
      </c>
      <c r="D376" s="37">
        <v>40</v>
      </c>
      <c r="E376" s="38" t="s">
        <v>145</v>
      </c>
      <c r="F376" s="36" t="s">
        <v>36</v>
      </c>
      <c r="G376" s="36">
        <v>6.1894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ht="30" x14ac:dyDescent="0.25">
      <c r="B377" s="28"/>
      <c r="C377" s="36">
        <v>1210988</v>
      </c>
      <c r="D377" s="37">
        <v>41</v>
      </c>
      <c r="E377" s="38" t="s">
        <v>115</v>
      </c>
      <c r="F377" s="36" t="s">
        <v>36</v>
      </c>
      <c r="G377" s="36">
        <v>13.209300000000001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x14ac:dyDescent="0.25">
      <c r="B378" s="28"/>
      <c r="C378" s="36">
        <v>1211189</v>
      </c>
      <c r="D378" s="37">
        <v>42</v>
      </c>
      <c r="E378" s="38" t="s">
        <v>146</v>
      </c>
      <c r="F378" s="36"/>
      <c r="G378" s="36">
        <v>0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30" customFormat="1" ht="30" x14ac:dyDescent="0.25">
      <c r="B379" s="29"/>
      <c r="C379" s="32"/>
      <c r="D379" s="33">
        <v>5</v>
      </c>
      <c r="E379" s="34" t="s">
        <v>147</v>
      </c>
      <c r="F379" s="35"/>
      <c r="G379" s="35"/>
      <c r="H379" s="46"/>
      <c r="I379" s="46"/>
      <c r="J379" s="42"/>
      <c r="K379" s="47">
        <f>ROUND(SUM($K$380:$K$418), 2)</f>
        <v>0</v>
      </c>
    </row>
    <row r="380" spans="2:11" s="5" customFormat="1" ht="45" x14ac:dyDescent="0.25">
      <c r="B380" s="28"/>
      <c r="C380" s="36">
        <v>1210989</v>
      </c>
      <c r="D380" s="37">
        <v>1</v>
      </c>
      <c r="E380" s="38" t="s">
        <v>148</v>
      </c>
      <c r="F380" s="36" t="s">
        <v>32</v>
      </c>
      <c r="G380" s="36">
        <v>480.4</v>
      </c>
      <c r="H380" s="44"/>
      <c r="I380" s="44"/>
      <c r="J380" s="45">
        <f xml:space="preserve"> $I$380 + $H$380</f>
        <v>0</v>
      </c>
      <c r="K380" s="45">
        <f xml:space="preserve"> ROUND(($I$380 + $H$380) * $G$380, 2)</f>
        <v>0</v>
      </c>
    </row>
    <row r="381" spans="2:11" s="5" customFormat="1" ht="30" x14ac:dyDescent="0.25">
      <c r="B381" s="28"/>
      <c r="C381" s="36">
        <v>1210990</v>
      </c>
      <c r="D381" s="37">
        <v>2</v>
      </c>
      <c r="E381" s="38" t="s">
        <v>149</v>
      </c>
      <c r="F381" s="36" t="s">
        <v>32</v>
      </c>
      <c r="G381" s="36">
        <v>375.6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ht="30" x14ac:dyDescent="0.25">
      <c r="B382" s="28"/>
      <c r="C382" s="36">
        <v>1210991</v>
      </c>
      <c r="D382" s="37">
        <v>3</v>
      </c>
      <c r="E382" s="38" t="s">
        <v>150</v>
      </c>
      <c r="F382" s="36" t="s">
        <v>32</v>
      </c>
      <c r="G382" s="36">
        <v>19.600000000000001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28"/>
      <c r="C383" s="36">
        <v>1210992</v>
      </c>
      <c r="D383" s="37">
        <v>4</v>
      </c>
      <c r="E383" s="38" t="s">
        <v>151</v>
      </c>
      <c r="F383" s="36" t="s">
        <v>32</v>
      </c>
      <c r="G383" s="36">
        <v>79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ht="30" x14ac:dyDescent="0.25">
      <c r="B384" s="28"/>
      <c r="C384" s="36">
        <v>1210993</v>
      </c>
      <c r="D384" s="37">
        <v>5</v>
      </c>
      <c r="E384" s="38" t="s">
        <v>152</v>
      </c>
      <c r="F384" s="36" t="s">
        <v>32</v>
      </c>
      <c r="G384" s="36">
        <v>8.1999999999999993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x14ac:dyDescent="0.25">
      <c r="B385" s="28"/>
      <c r="C385" s="36">
        <v>1210994</v>
      </c>
      <c r="D385" s="37">
        <v>6</v>
      </c>
      <c r="E385" s="38" t="s">
        <v>153</v>
      </c>
      <c r="F385" s="36" t="s">
        <v>36</v>
      </c>
      <c r="G385" s="36">
        <v>0.72399999999999998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x14ac:dyDescent="0.25">
      <c r="B386" s="28"/>
      <c r="C386" s="36">
        <v>1210995</v>
      </c>
      <c r="D386" s="37">
        <v>7</v>
      </c>
      <c r="E386" s="38" t="s">
        <v>154</v>
      </c>
      <c r="F386" s="36" t="s">
        <v>36</v>
      </c>
      <c r="G386" s="36">
        <v>0.17299999999999999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30" x14ac:dyDescent="0.25">
      <c r="B387" s="28"/>
      <c r="C387" s="36">
        <v>1210996</v>
      </c>
      <c r="D387" s="37">
        <v>8</v>
      </c>
      <c r="E387" s="38" t="s">
        <v>155</v>
      </c>
      <c r="F387" s="36" t="s">
        <v>32</v>
      </c>
      <c r="G387" s="36">
        <v>8.74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28"/>
      <c r="C388" s="36">
        <v>1210997</v>
      </c>
      <c r="D388" s="37">
        <v>9</v>
      </c>
      <c r="E388" s="38" t="s">
        <v>156</v>
      </c>
      <c r="F388" s="36" t="s">
        <v>36</v>
      </c>
      <c r="G388" s="36">
        <v>0.5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ht="60" x14ac:dyDescent="0.25">
      <c r="B389" s="28"/>
      <c r="C389" s="36">
        <v>1210998</v>
      </c>
      <c r="D389" s="37">
        <v>10</v>
      </c>
      <c r="E389" s="38" t="s">
        <v>157</v>
      </c>
      <c r="F389" s="36" t="s">
        <v>158</v>
      </c>
      <c r="G389" s="36">
        <v>415.4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ht="45" x14ac:dyDescent="0.25">
      <c r="B390" s="28"/>
      <c r="C390" s="36">
        <v>1210999</v>
      </c>
      <c r="D390" s="37">
        <v>11</v>
      </c>
      <c r="E390" s="38" t="s">
        <v>159</v>
      </c>
      <c r="F390" s="36" t="s">
        <v>158</v>
      </c>
      <c r="G390" s="36">
        <v>415.4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ht="45" x14ac:dyDescent="0.25">
      <c r="B391" s="28"/>
      <c r="C391" s="36">
        <v>1211000</v>
      </c>
      <c r="D391" s="37">
        <v>12</v>
      </c>
      <c r="E391" s="38" t="s">
        <v>160</v>
      </c>
      <c r="F391" s="36" t="s">
        <v>158</v>
      </c>
      <c r="G391" s="36">
        <v>76.3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ht="30" x14ac:dyDescent="0.25">
      <c r="B392" s="28"/>
      <c r="C392" s="36">
        <v>1211001</v>
      </c>
      <c r="D392" s="37">
        <v>13</v>
      </c>
      <c r="E392" s="38" t="s">
        <v>161</v>
      </c>
      <c r="F392" s="36" t="s">
        <v>158</v>
      </c>
      <c r="G392" s="36">
        <v>76.3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105" x14ac:dyDescent="0.25">
      <c r="B393" s="28"/>
      <c r="C393" s="36">
        <v>1211002</v>
      </c>
      <c r="D393" s="37">
        <v>14</v>
      </c>
      <c r="E393" s="38" t="s">
        <v>162</v>
      </c>
      <c r="F393" s="36" t="s">
        <v>158</v>
      </c>
      <c r="G393" s="36">
        <v>2235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5" customFormat="1" ht="120" x14ac:dyDescent="0.25">
      <c r="B394" s="28"/>
      <c r="C394" s="36">
        <v>1211003</v>
      </c>
      <c r="D394" s="37">
        <v>15</v>
      </c>
      <c r="E394" s="38" t="s">
        <v>163</v>
      </c>
      <c r="F394" s="36" t="s">
        <v>158</v>
      </c>
      <c r="G394" s="36">
        <v>753.1</v>
      </c>
      <c r="H394" s="44"/>
      <c r="I394" s="44"/>
      <c r="J394" s="45">
        <f xml:space="preserve"> $I$394 + $H$394</f>
        <v>0</v>
      </c>
      <c r="K394" s="45">
        <f xml:space="preserve"> ROUND(($I$394 + $H$394) * $G$394, 2)</f>
        <v>0</v>
      </c>
    </row>
    <row r="395" spans="2:11" s="5" customFormat="1" ht="105" x14ac:dyDescent="0.25">
      <c r="B395" s="28"/>
      <c r="C395" s="36">
        <v>1211004</v>
      </c>
      <c r="D395" s="37">
        <v>16</v>
      </c>
      <c r="E395" s="38" t="s">
        <v>164</v>
      </c>
      <c r="F395" s="36" t="s">
        <v>158</v>
      </c>
      <c r="G395" s="36">
        <v>122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60" x14ac:dyDescent="0.25">
      <c r="B396" s="28"/>
      <c r="C396" s="36">
        <v>1211005</v>
      </c>
      <c r="D396" s="37">
        <v>17</v>
      </c>
      <c r="E396" s="38" t="s">
        <v>165</v>
      </c>
      <c r="F396" s="36" t="s">
        <v>158</v>
      </c>
      <c r="G396" s="36">
        <v>3110.1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ht="60" x14ac:dyDescent="0.25">
      <c r="B397" s="28"/>
      <c r="C397" s="36">
        <v>1211006</v>
      </c>
      <c r="D397" s="37">
        <v>18</v>
      </c>
      <c r="E397" s="38" t="s">
        <v>166</v>
      </c>
      <c r="F397" s="36" t="s">
        <v>158</v>
      </c>
      <c r="G397" s="36">
        <v>416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45" x14ac:dyDescent="0.25">
      <c r="B398" s="28"/>
      <c r="C398" s="36">
        <v>1212507</v>
      </c>
      <c r="D398" s="37">
        <v>19</v>
      </c>
      <c r="E398" s="38" t="s">
        <v>167</v>
      </c>
      <c r="F398" s="36" t="s">
        <v>36</v>
      </c>
      <c r="G398" s="36">
        <v>36.18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ht="30" x14ac:dyDescent="0.25">
      <c r="B399" s="28"/>
      <c r="C399" s="36">
        <v>1212506</v>
      </c>
      <c r="D399" s="37">
        <v>20</v>
      </c>
      <c r="E399" s="38" t="s">
        <v>115</v>
      </c>
      <c r="F399" s="36" t="s">
        <v>36</v>
      </c>
      <c r="G399" s="36">
        <v>36.18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ht="60" x14ac:dyDescent="0.25">
      <c r="B400" s="28"/>
      <c r="C400" s="36">
        <v>1211007</v>
      </c>
      <c r="D400" s="37">
        <v>21</v>
      </c>
      <c r="E400" s="38" t="s">
        <v>168</v>
      </c>
      <c r="F400" s="36" t="s">
        <v>158</v>
      </c>
      <c r="G400" s="36">
        <v>53.3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ht="60" x14ac:dyDescent="0.25">
      <c r="B401" s="28"/>
      <c r="C401" s="36">
        <v>1211008</v>
      </c>
      <c r="D401" s="37">
        <v>22</v>
      </c>
      <c r="E401" s="38" t="s">
        <v>169</v>
      </c>
      <c r="F401" s="36" t="s">
        <v>158</v>
      </c>
      <c r="G401" s="36">
        <v>271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ht="45" x14ac:dyDescent="0.25">
      <c r="B402" s="28"/>
      <c r="C402" s="36">
        <v>1211009</v>
      </c>
      <c r="D402" s="37">
        <v>23</v>
      </c>
      <c r="E402" s="38" t="s">
        <v>170</v>
      </c>
      <c r="F402" s="36" t="s">
        <v>171</v>
      </c>
      <c r="G402" s="36">
        <v>243.8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ht="45" x14ac:dyDescent="0.25">
      <c r="B403" s="28"/>
      <c r="C403" s="36">
        <v>1211010</v>
      </c>
      <c r="D403" s="37">
        <v>24</v>
      </c>
      <c r="E403" s="38" t="s">
        <v>172</v>
      </c>
      <c r="F403" s="36" t="s">
        <v>173</v>
      </c>
      <c r="G403" s="36">
        <v>163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ht="45" x14ac:dyDescent="0.25">
      <c r="B404" s="28"/>
      <c r="C404" s="36">
        <v>1211011</v>
      </c>
      <c r="D404" s="37">
        <v>25</v>
      </c>
      <c r="E404" s="38" t="s">
        <v>174</v>
      </c>
      <c r="F404" s="36" t="s">
        <v>173</v>
      </c>
      <c r="G404" s="36">
        <v>36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ht="60" x14ac:dyDescent="0.25">
      <c r="B405" s="28"/>
      <c r="C405" s="36">
        <v>1211012</v>
      </c>
      <c r="D405" s="37">
        <v>26</v>
      </c>
      <c r="E405" s="38" t="s">
        <v>175</v>
      </c>
      <c r="F405" s="36" t="s">
        <v>158</v>
      </c>
      <c r="G405" s="36">
        <v>2713.5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ht="30" x14ac:dyDescent="0.25">
      <c r="B406" s="28"/>
      <c r="C406" s="36">
        <v>1211013</v>
      </c>
      <c r="D406" s="37">
        <v>27</v>
      </c>
      <c r="E406" s="38" t="s">
        <v>176</v>
      </c>
      <c r="F406" s="36" t="s">
        <v>171</v>
      </c>
      <c r="G406" s="36">
        <v>261.89999999999998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x14ac:dyDescent="0.25">
      <c r="B407" s="28"/>
      <c r="C407" s="36">
        <v>1211014</v>
      </c>
      <c r="D407" s="37">
        <v>28</v>
      </c>
      <c r="E407" s="38" t="s">
        <v>177</v>
      </c>
      <c r="F407" s="36" t="s">
        <v>158</v>
      </c>
      <c r="G407" s="36">
        <v>130.94999999999999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x14ac:dyDescent="0.25">
      <c r="B408" s="28"/>
      <c r="C408" s="36">
        <v>1211015</v>
      </c>
      <c r="D408" s="37">
        <v>29</v>
      </c>
      <c r="E408" s="38" t="s">
        <v>178</v>
      </c>
      <c r="F408" s="36" t="s">
        <v>32</v>
      </c>
      <c r="G408" s="36">
        <v>18.63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ht="30" x14ac:dyDescent="0.25">
      <c r="B409" s="28"/>
      <c r="C409" s="36">
        <v>1211016</v>
      </c>
      <c r="D409" s="37">
        <v>30</v>
      </c>
      <c r="E409" s="38" t="s">
        <v>179</v>
      </c>
      <c r="F409" s="36" t="s">
        <v>180</v>
      </c>
      <c r="G409" s="36">
        <v>14.9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ht="30" x14ac:dyDescent="0.25">
      <c r="B410" s="28"/>
      <c r="C410" s="36">
        <v>1211017</v>
      </c>
      <c r="D410" s="37">
        <v>31</v>
      </c>
      <c r="E410" s="38" t="s">
        <v>181</v>
      </c>
      <c r="F410" s="36" t="s">
        <v>158</v>
      </c>
      <c r="G410" s="36">
        <v>1490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ht="30" x14ac:dyDescent="0.25">
      <c r="B411" s="28"/>
      <c r="C411" s="36">
        <v>1211018</v>
      </c>
      <c r="D411" s="37">
        <v>32</v>
      </c>
      <c r="E411" s="38" t="s">
        <v>182</v>
      </c>
      <c r="F411" s="36" t="s">
        <v>171</v>
      </c>
      <c r="G411" s="36">
        <v>261.89999999999998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ht="60" x14ac:dyDescent="0.25">
      <c r="B412" s="28"/>
      <c r="C412" s="36">
        <v>1211019</v>
      </c>
      <c r="D412" s="37">
        <v>33</v>
      </c>
      <c r="E412" s="38" t="s">
        <v>183</v>
      </c>
      <c r="F412" s="36" t="s">
        <v>158</v>
      </c>
      <c r="G412" s="36">
        <v>213.11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ht="30" x14ac:dyDescent="0.25">
      <c r="B413" s="28"/>
      <c r="C413" s="36">
        <v>1211020</v>
      </c>
      <c r="D413" s="37">
        <v>34</v>
      </c>
      <c r="E413" s="38" t="s">
        <v>184</v>
      </c>
      <c r="F413" s="36" t="s">
        <v>158</v>
      </c>
      <c r="G413" s="36">
        <v>537.29999999999995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28"/>
      <c r="C414" s="36">
        <v>1211021</v>
      </c>
      <c r="D414" s="37">
        <v>35</v>
      </c>
      <c r="E414" s="38" t="s">
        <v>185</v>
      </c>
      <c r="F414" s="36" t="s">
        <v>158</v>
      </c>
      <c r="G414" s="36">
        <v>537.29999999999995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ht="30" x14ac:dyDescent="0.25">
      <c r="B415" s="28"/>
      <c r="C415" s="36">
        <v>1211022</v>
      </c>
      <c r="D415" s="37">
        <v>36</v>
      </c>
      <c r="E415" s="38" t="s">
        <v>186</v>
      </c>
      <c r="F415" s="36" t="s">
        <v>158</v>
      </c>
      <c r="G415" s="36">
        <v>1828.5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ht="30" x14ac:dyDescent="0.25">
      <c r="B416" s="28"/>
      <c r="C416" s="36">
        <v>1211023</v>
      </c>
      <c r="D416" s="37">
        <v>37</v>
      </c>
      <c r="E416" s="38" t="s">
        <v>187</v>
      </c>
      <c r="F416" s="36" t="s">
        <v>82</v>
      </c>
      <c r="G416" s="36">
        <v>2523.33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x14ac:dyDescent="0.25">
      <c r="B417" s="28"/>
      <c r="C417" s="36">
        <v>1211024</v>
      </c>
      <c r="D417" s="37">
        <v>38</v>
      </c>
      <c r="E417" s="38" t="s">
        <v>188</v>
      </c>
      <c r="F417" s="36" t="s">
        <v>158</v>
      </c>
      <c r="G417" s="36">
        <v>1828.5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ht="30" x14ac:dyDescent="0.25">
      <c r="B418" s="28"/>
      <c r="C418" s="36">
        <v>1211025</v>
      </c>
      <c r="D418" s="37">
        <v>39</v>
      </c>
      <c r="E418" s="38" t="s">
        <v>189</v>
      </c>
      <c r="F418" s="36" t="s">
        <v>158</v>
      </c>
      <c r="G418" s="36">
        <v>1828.5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30" customFormat="1" x14ac:dyDescent="0.25">
      <c r="B419" s="29"/>
      <c r="C419" s="32"/>
      <c r="D419" s="33">
        <v>6</v>
      </c>
      <c r="E419" s="34" t="s">
        <v>190</v>
      </c>
      <c r="F419" s="35"/>
      <c r="G419" s="35"/>
      <c r="H419" s="46"/>
      <c r="I419" s="46"/>
      <c r="J419" s="42"/>
      <c r="K419" s="47">
        <f>ROUND(SUM($K$420:$K$478), 2)</f>
        <v>0</v>
      </c>
    </row>
    <row r="420" spans="2:11" s="5" customFormat="1" ht="30" x14ac:dyDescent="0.25">
      <c r="B420" s="28"/>
      <c r="C420" s="36">
        <v>1211026</v>
      </c>
      <c r="D420" s="37">
        <v>1</v>
      </c>
      <c r="E420" s="38" t="s">
        <v>191</v>
      </c>
      <c r="F420" s="36" t="s">
        <v>158</v>
      </c>
      <c r="G420" s="36">
        <v>1615.8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45" x14ac:dyDescent="0.25">
      <c r="B421" s="28"/>
      <c r="C421" s="36">
        <v>1211027</v>
      </c>
      <c r="D421" s="37">
        <v>2</v>
      </c>
      <c r="E421" s="38" t="s">
        <v>192</v>
      </c>
      <c r="F421" s="36" t="s">
        <v>158</v>
      </c>
      <c r="G421" s="36">
        <v>1586.2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5" customFormat="1" ht="30" x14ac:dyDescent="0.25">
      <c r="B422" s="28"/>
      <c r="C422" s="36">
        <v>1211028</v>
      </c>
      <c r="D422" s="37">
        <v>3</v>
      </c>
      <c r="E422" s="38" t="s">
        <v>193</v>
      </c>
      <c r="F422" s="36" t="s">
        <v>158</v>
      </c>
      <c r="G422" s="36">
        <v>29.6</v>
      </c>
      <c r="H422" s="44"/>
      <c r="I422" s="44"/>
      <c r="J422" s="45">
        <f xml:space="preserve"> $I$422 + $H$422</f>
        <v>0</v>
      </c>
      <c r="K422" s="45">
        <f xml:space="preserve"> ROUND(($I$422 + $H$422) * $G$422, 2)</f>
        <v>0</v>
      </c>
    </row>
    <row r="423" spans="2:11" s="5" customFormat="1" x14ac:dyDescent="0.25">
      <c r="B423" s="28"/>
      <c r="C423" s="36">
        <v>1211029</v>
      </c>
      <c r="D423" s="37">
        <v>4</v>
      </c>
      <c r="E423" s="38" t="s">
        <v>194</v>
      </c>
      <c r="F423" s="36" t="s">
        <v>158</v>
      </c>
      <c r="G423" s="36">
        <v>2107.42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ht="45" x14ac:dyDescent="0.25">
      <c r="B424" s="28"/>
      <c r="C424" s="36">
        <v>1211030</v>
      </c>
      <c r="D424" s="37">
        <v>5</v>
      </c>
      <c r="E424" s="38" t="s">
        <v>195</v>
      </c>
      <c r="F424" s="36" t="s">
        <v>158</v>
      </c>
      <c r="G424" s="36">
        <v>2107.42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ht="30" x14ac:dyDescent="0.25">
      <c r="B425" s="28"/>
      <c r="C425" s="36">
        <v>1211031</v>
      </c>
      <c r="D425" s="37">
        <v>6</v>
      </c>
      <c r="E425" s="38" t="s">
        <v>196</v>
      </c>
      <c r="F425" s="36" t="s">
        <v>158</v>
      </c>
      <c r="G425" s="36">
        <v>176.52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ht="30" x14ac:dyDescent="0.25">
      <c r="B426" s="28"/>
      <c r="C426" s="36">
        <v>1211032</v>
      </c>
      <c r="D426" s="37">
        <v>7</v>
      </c>
      <c r="E426" s="38" t="s">
        <v>197</v>
      </c>
      <c r="F426" s="36" t="s">
        <v>158</v>
      </c>
      <c r="G426" s="36">
        <v>176.52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28"/>
      <c r="C427" s="36">
        <v>1211033</v>
      </c>
      <c r="D427" s="37">
        <v>8</v>
      </c>
      <c r="E427" s="38" t="s">
        <v>198</v>
      </c>
      <c r="F427" s="36" t="s">
        <v>158</v>
      </c>
      <c r="G427" s="36">
        <v>32.6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ht="45" x14ac:dyDescent="0.25">
      <c r="B428" s="28"/>
      <c r="C428" s="36">
        <v>1211034</v>
      </c>
      <c r="D428" s="37">
        <v>9</v>
      </c>
      <c r="E428" s="38" t="s">
        <v>199</v>
      </c>
      <c r="F428" s="36" t="s">
        <v>158</v>
      </c>
      <c r="G428" s="36">
        <v>32.6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ht="30" x14ac:dyDescent="0.25">
      <c r="B429" s="28"/>
      <c r="C429" s="36">
        <v>1211035</v>
      </c>
      <c r="D429" s="37">
        <v>10</v>
      </c>
      <c r="E429" s="38" t="s">
        <v>200</v>
      </c>
      <c r="F429" s="36" t="s">
        <v>158</v>
      </c>
      <c r="G429" s="36">
        <v>2.8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ht="30" x14ac:dyDescent="0.25">
      <c r="B430" s="28"/>
      <c r="C430" s="36">
        <v>1211036</v>
      </c>
      <c r="D430" s="37">
        <v>11</v>
      </c>
      <c r="E430" s="38" t="s">
        <v>201</v>
      </c>
      <c r="F430" s="36" t="s">
        <v>158</v>
      </c>
      <c r="G430" s="36">
        <v>2.8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30" x14ac:dyDescent="0.25">
      <c r="B431" s="28"/>
      <c r="C431" s="36">
        <v>1211037</v>
      </c>
      <c r="D431" s="37">
        <v>12</v>
      </c>
      <c r="E431" s="38" t="s">
        <v>202</v>
      </c>
      <c r="F431" s="36" t="s">
        <v>158</v>
      </c>
      <c r="G431" s="36">
        <v>2354.8000000000002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45" x14ac:dyDescent="0.25">
      <c r="B432" s="28"/>
      <c r="C432" s="36">
        <v>1211038</v>
      </c>
      <c r="D432" s="37">
        <v>13</v>
      </c>
      <c r="E432" s="38" t="s">
        <v>192</v>
      </c>
      <c r="F432" s="36" t="s">
        <v>158</v>
      </c>
      <c r="G432" s="36">
        <v>2249.1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5" customFormat="1" ht="30" x14ac:dyDescent="0.25">
      <c r="B433" s="28"/>
      <c r="C433" s="36">
        <v>1211039</v>
      </c>
      <c r="D433" s="37">
        <v>14</v>
      </c>
      <c r="E433" s="38" t="s">
        <v>193</v>
      </c>
      <c r="F433" s="36" t="s">
        <v>158</v>
      </c>
      <c r="G433" s="36">
        <v>105.7</v>
      </c>
      <c r="H433" s="44"/>
      <c r="I433" s="44"/>
      <c r="J433" s="45">
        <f xml:space="preserve"> $I$433 + $H$433</f>
        <v>0</v>
      </c>
      <c r="K433" s="45">
        <f xml:space="preserve"> ROUND(($I$433 + $H$433) * $G$433, 2)</f>
        <v>0</v>
      </c>
    </row>
    <row r="434" spans="2:11" s="5" customFormat="1" x14ac:dyDescent="0.25">
      <c r="B434" s="28"/>
      <c r="C434" s="36">
        <v>1211040</v>
      </c>
      <c r="D434" s="37">
        <v>15</v>
      </c>
      <c r="E434" s="38" t="s">
        <v>203</v>
      </c>
      <c r="F434" s="36" t="s">
        <v>158</v>
      </c>
      <c r="G434" s="36">
        <v>3713.14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ht="45" x14ac:dyDescent="0.25">
      <c r="B435" s="28"/>
      <c r="C435" s="36">
        <v>1211041</v>
      </c>
      <c r="D435" s="37">
        <v>16</v>
      </c>
      <c r="E435" s="38" t="s">
        <v>195</v>
      </c>
      <c r="F435" s="36" t="s">
        <v>158</v>
      </c>
      <c r="G435" s="36">
        <v>3713.14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ht="30" x14ac:dyDescent="0.25">
      <c r="B436" s="28"/>
      <c r="C436" s="36">
        <v>1211042</v>
      </c>
      <c r="D436" s="37">
        <v>17</v>
      </c>
      <c r="E436" s="38" t="s">
        <v>196</v>
      </c>
      <c r="F436" s="36" t="s">
        <v>158</v>
      </c>
      <c r="G436" s="36">
        <v>588.83000000000004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ht="30" x14ac:dyDescent="0.25">
      <c r="B437" s="28"/>
      <c r="C437" s="36">
        <v>1211043</v>
      </c>
      <c r="D437" s="37">
        <v>18</v>
      </c>
      <c r="E437" s="38" t="s">
        <v>204</v>
      </c>
      <c r="F437" s="36" t="s">
        <v>158</v>
      </c>
      <c r="G437" s="36">
        <v>588.83000000000004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28"/>
      <c r="C438" s="36">
        <v>1211044</v>
      </c>
      <c r="D438" s="37">
        <v>19</v>
      </c>
      <c r="E438" s="38" t="s">
        <v>205</v>
      </c>
      <c r="F438" s="36" t="s">
        <v>158</v>
      </c>
      <c r="G438" s="36">
        <v>124.2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ht="45" x14ac:dyDescent="0.25">
      <c r="B439" s="28"/>
      <c r="C439" s="36">
        <v>1211045</v>
      </c>
      <c r="D439" s="37">
        <v>20</v>
      </c>
      <c r="E439" s="38" t="s">
        <v>199</v>
      </c>
      <c r="F439" s="36" t="s">
        <v>158</v>
      </c>
      <c r="G439" s="36">
        <v>124.2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30" x14ac:dyDescent="0.25">
      <c r="B440" s="28"/>
      <c r="C440" s="36">
        <v>1211046</v>
      </c>
      <c r="D440" s="37">
        <v>21</v>
      </c>
      <c r="E440" s="38" t="s">
        <v>200</v>
      </c>
      <c r="F440" s="36" t="s">
        <v>158</v>
      </c>
      <c r="G440" s="36">
        <v>9.5500000000000007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ht="30" x14ac:dyDescent="0.25">
      <c r="B441" s="28"/>
      <c r="C441" s="36">
        <v>1211047</v>
      </c>
      <c r="D441" s="37">
        <v>22</v>
      </c>
      <c r="E441" s="38" t="s">
        <v>201</v>
      </c>
      <c r="F441" s="36" t="s">
        <v>158</v>
      </c>
      <c r="G441" s="36">
        <v>9.5500000000000007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30" x14ac:dyDescent="0.25">
      <c r="B442" s="28"/>
      <c r="C442" s="36">
        <v>1211048</v>
      </c>
      <c r="D442" s="37">
        <v>23</v>
      </c>
      <c r="E442" s="38" t="s">
        <v>206</v>
      </c>
      <c r="F442" s="36" t="s">
        <v>158</v>
      </c>
      <c r="G442" s="36">
        <v>1658.6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ht="45" x14ac:dyDescent="0.25">
      <c r="B443" s="28"/>
      <c r="C443" s="36">
        <v>1211049</v>
      </c>
      <c r="D443" s="37">
        <v>24</v>
      </c>
      <c r="E443" s="38" t="s">
        <v>192</v>
      </c>
      <c r="F443" s="36" t="s">
        <v>158</v>
      </c>
      <c r="G443" s="36">
        <v>1571.3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ht="30" x14ac:dyDescent="0.25">
      <c r="B444" s="28"/>
      <c r="C444" s="36">
        <v>1211050</v>
      </c>
      <c r="D444" s="37">
        <v>25</v>
      </c>
      <c r="E444" s="38" t="s">
        <v>193</v>
      </c>
      <c r="F444" s="36" t="s">
        <v>158</v>
      </c>
      <c r="G444" s="36">
        <v>87.3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x14ac:dyDescent="0.25">
      <c r="B445" s="28"/>
      <c r="C445" s="36">
        <v>1211051</v>
      </c>
      <c r="D445" s="37">
        <v>26</v>
      </c>
      <c r="E445" s="38" t="s">
        <v>194</v>
      </c>
      <c r="F445" s="36" t="s">
        <v>158</v>
      </c>
      <c r="G445" s="36">
        <v>2791.37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ht="45" x14ac:dyDescent="0.25">
      <c r="B446" s="28"/>
      <c r="C446" s="36">
        <v>1211052</v>
      </c>
      <c r="D446" s="37">
        <v>27</v>
      </c>
      <c r="E446" s="38" t="s">
        <v>207</v>
      </c>
      <c r="F446" s="36" t="s">
        <v>158</v>
      </c>
      <c r="G446" s="36">
        <v>2791.37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ht="30" x14ac:dyDescent="0.25">
      <c r="B447" s="28"/>
      <c r="C447" s="36">
        <v>1211053</v>
      </c>
      <c r="D447" s="37">
        <v>28</v>
      </c>
      <c r="E447" s="38" t="s">
        <v>196</v>
      </c>
      <c r="F447" s="36" t="s">
        <v>158</v>
      </c>
      <c r="G447" s="36">
        <v>404.74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ht="30" x14ac:dyDescent="0.25">
      <c r="B448" s="28"/>
      <c r="C448" s="36">
        <v>1211054</v>
      </c>
      <c r="D448" s="37">
        <v>29</v>
      </c>
      <c r="E448" s="38" t="s">
        <v>204</v>
      </c>
      <c r="F448" s="36" t="s">
        <v>158</v>
      </c>
      <c r="G448" s="36">
        <v>404.74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x14ac:dyDescent="0.25">
      <c r="B449" s="28"/>
      <c r="C449" s="36">
        <v>1211055</v>
      </c>
      <c r="D449" s="37">
        <v>30</v>
      </c>
      <c r="E449" s="38" t="s">
        <v>208</v>
      </c>
      <c r="F449" s="36" t="s">
        <v>158</v>
      </c>
      <c r="G449" s="36">
        <v>84.85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ht="45" x14ac:dyDescent="0.25">
      <c r="B450" s="28"/>
      <c r="C450" s="36">
        <v>1211056</v>
      </c>
      <c r="D450" s="37">
        <v>31</v>
      </c>
      <c r="E450" s="38" t="s">
        <v>199</v>
      </c>
      <c r="F450" s="36" t="s">
        <v>158</v>
      </c>
      <c r="G450" s="36">
        <v>84.85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ht="30" x14ac:dyDescent="0.25">
      <c r="B451" s="28"/>
      <c r="C451" s="36">
        <v>1211057</v>
      </c>
      <c r="D451" s="37">
        <v>32</v>
      </c>
      <c r="E451" s="38" t="s">
        <v>209</v>
      </c>
      <c r="F451" s="36" t="s">
        <v>158</v>
      </c>
      <c r="G451" s="36">
        <v>4.87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ht="30" x14ac:dyDescent="0.25">
      <c r="B452" s="28"/>
      <c r="C452" s="36">
        <v>1211058</v>
      </c>
      <c r="D452" s="37">
        <v>33</v>
      </c>
      <c r="E452" s="38" t="s">
        <v>210</v>
      </c>
      <c r="F452" s="36" t="s">
        <v>158</v>
      </c>
      <c r="G452" s="36">
        <v>4.87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x14ac:dyDescent="0.25">
      <c r="B453" s="28"/>
      <c r="C453" s="36">
        <v>1211059</v>
      </c>
      <c r="D453" s="37">
        <v>34</v>
      </c>
      <c r="E453" s="38" t="s">
        <v>211</v>
      </c>
      <c r="F453" s="36" t="s">
        <v>158</v>
      </c>
      <c r="G453" s="36">
        <v>1658.6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5" customFormat="1" ht="30" x14ac:dyDescent="0.25">
      <c r="B454" s="28"/>
      <c r="C454" s="36">
        <v>1211060</v>
      </c>
      <c r="D454" s="37">
        <v>35</v>
      </c>
      <c r="E454" s="38" t="s">
        <v>212</v>
      </c>
      <c r="F454" s="36" t="s">
        <v>158</v>
      </c>
      <c r="G454" s="36">
        <v>1382.5</v>
      </c>
      <c r="H454" s="44"/>
      <c r="I454" s="44"/>
      <c r="J454" s="45">
        <f xml:space="preserve"> $I$454 + $H$454</f>
        <v>0</v>
      </c>
      <c r="K454" s="45">
        <f xml:space="preserve"> ROUND(($I$454 + $H$454) * $G$454, 2)</f>
        <v>0</v>
      </c>
    </row>
    <row r="455" spans="2:11" s="5" customFormat="1" ht="45" x14ac:dyDescent="0.25">
      <c r="B455" s="28"/>
      <c r="C455" s="36">
        <v>1211061</v>
      </c>
      <c r="D455" s="37">
        <v>36</v>
      </c>
      <c r="E455" s="38" t="s">
        <v>192</v>
      </c>
      <c r="F455" s="36" t="s">
        <v>158</v>
      </c>
      <c r="G455" s="36">
        <v>1315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ht="30" x14ac:dyDescent="0.25">
      <c r="B456" s="28"/>
      <c r="C456" s="36">
        <v>1211062</v>
      </c>
      <c r="D456" s="37">
        <v>37</v>
      </c>
      <c r="E456" s="38" t="s">
        <v>193</v>
      </c>
      <c r="F456" s="36" t="s">
        <v>158</v>
      </c>
      <c r="G456" s="36">
        <v>67.5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28"/>
      <c r="C457" s="36">
        <v>1211063</v>
      </c>
      <c r="D457" s="37">
        <v>38</v>
      </c>
      <c r="E457" s="38" t="s">
        <v>203</v>
      </c>
      <c r="F457" s="36" t="s">
        <v>158</v>
      </c>
      <c r="G457" s="36">
        <v>2058.81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ht="45" x14ac:dyDescent="0.25">
      <c r="B458" s="28"/>
      <c r="C458" s="36">
        <v>1211064</v>
      </c>
      <c r="D458" s="37">
        <v>39</v>
      </c>
      <c r="E458" s="38" t="s">
        <v>195</v>
      </c>
      <c r="F458" s="36" t="s">
        <v>158</v>
      </c>
      <c r="G458" s="36">
        <v>2058.81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ht="30" x14ac:dyDescent="0.25">
      <c r="B459" s="28"/>
      <c r="C459" s="36">
        <v>1211065</v>
      </c>
      <c r="D459" s="37">
        <v>40</v>
      </c>
      <c r="E459" s="38" t="s">
        <v>196</v>
      </c>
      <c r="F459" s="36" t="s">
        <v>158</v>
      </c>
      <c r="G459" s="36">
        <v>386.42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28"/>
      <c r="C460" s="36">
        <v>1211066</v>
      </c>
      <c r="D460" s="37">
        <v>41</v>
      </c>
      <c r="E460" s="38" t="s">
        <v>197</v>
      </c>
      <c r="F460" s="36" t="s">
        <v>158</v>
      </c>
      <c r="G460" s="36">
        <v>386.42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x14ac:dyDescent="0.25">
      <c r="B461" s="28"/>
      <c r="C461" s="36">
        <v>1211067</v>
      </c>
      <c r="D461" s="37">
        <v>42</v>
      </c>
      <c r="E461" s="38" t="s">
        <v>205</v>
      </c>
      <c r="F461" s="36" t="s">
        <v>158</v>
      </c>
      <c r="G461" s="36">
        <v>73.849999999999994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ht="45" x14ac:dyDescent="0.25">
      <c r="B462" s="28"/>
      <c r="C462" s="36">
        <v>1211068</v>
      </c>
      <c r="D462" s="37">
        <v>43</v>
      </c>
      <c r="E462" s="38" t="s">
        <v>199</v>
      </c>
      <c r="F462" s="36" t="s">
        <v>158</v>
      </c>
      <c r="G462" s="36">
        <v>73.849999999999994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ht="30" x14ac:dyDescent="0.25">
      <c r="B463" s="28"/>
      <c r="C463" s="36">
        <v>1211069</v>
      </c>
      <c r="D463" s="37">
        <v>44</v>
      </c>
      <c r="E463" s="38" t="s">
        <v>200</v>
      </c>
      <c r="F463" s="36" t="s">
        <v>158</v>
      </c>
      <c r="G463" s="36">
        <v>5.47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ht="30" x14ac:dyDescent="0.25">
      <c r="B464" s="28"/>
      <c r="C464" s="36">
        <v>1211070</v>
      </c>
      <c r="D464" s="37">
        <v>45</v>
      </c>
      <c r="E464" s="38" t="s">
        <v>201</v>
      </c>
      <c r="F464" s="36" t="s">
        <v>158</v>
      </c>
      <c r="G464" s="36">
        <v>5.47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ht="30" x14ac:dyDescent="0.25">
      <c r="B465" s="28"/>
      <c r="C465" s="36">
        <v>1211071</v>
      </c>
      <c r="D465" s="37">
        <v>46</v>
      </c>
      <c r="E465" s="38" t="s">
        <v>213</v>
      </c>
      <c r="F465" s="36" t="s">
        <v>36</v>
      </c>
      <c r="G465" s="36">
        <v>2.2999999999999998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x14ac:dyDescent="0.25">
      <c r="B466" s="28"/>
      <c r="C466" s="36">
        <v>1211072</v>
      </c>
      <c r="D466" s="37">
        <v>47</v>
      </c>
      <c r="E466" s="38" t="s">
        <v>214</v>
      </c>
      <c r="F466" s="36" t="s">
        <v>36</v>
      </c>
      <c r="G466" s="36">
        <v>0.44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ht="30" x14ac:dyDescent="0.25">
      <c r="B467" s="28"/>
      <c r="C467" s="36">
        <v>1211073</v>
      </c>
      <c r="D467" s="37">
        <v>48</v>
      </c>
      <c r="E467" s="38" t="s">
        <v>115</v>
      </c>
      <c r="F467" s="36" t="s">
        <v>36</v>
      </c>
      <c r="G467" s="36">
        <v>2.74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ht="30" x14ac:dyDescent="0.25">
      <c r="B468" s="28"/>
      <c r="C468" s="36">
        <v>1211074</v>
      </c>
      <c r="D468" s="37">
        <v>49</v>
      </c>
      <c r="E468" s="38" t="s">
        <v>215</v>
      </c>
      <c r="F468" s="36" t="s">
        <v>158</v>
      </c>
      <c r="G468" s="36">
        <v>487.5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ht="45" x14ac:dyDescent="0.25">
      <c r="B469" s="28"/>
      <c r="C469" s="36">
        <v>1211075</v>
      </c>
      <c r="D469" s="37">
        <v>50</v>
      </c>
      <c r="E469" s="38" t="s">
        <v>192</v>
      </c>
      <c r="F469" s="36" t="s">
        <v>158</v>
      </c>
      <c r="G469" s="36">
        <v>30.4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ht="45" x14ac:dyDescent="0.25">
      <c r="B470" s="28"/>
      <c r="C470" s="36">
        <v>1211076</v>
      </c>
      <c r="D470" s="37">
        <v>51</v>
      </c>
      <c r="E470" s="38" t="s">
        <v>192</v>
      </c>
      <c r="F470" s="36" t="s">
        <v>158</v>
      </c>
      <c r="G470" s="36">
        <v>517.9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x14ac:dyDescent="0.25">
      <c r="B471" s="28"/>
      <c r="C471" s="36">
        <v>1211077</v>
      </c>
      <c r="D471" s="37">
        <v>52</v>
      </c>
      <c r="E471" s="38" t="s">
        <v>216</v>
      </c>
      <c r="F471" s="36" t="s">
        <v>158</v>
      </c>
      <c r="G471" s="36">
        <v>63.2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ht="45" x14ac:dyDescent="0.25">
      <c r="B472" s="28"/>
      <c r="C472" s="36">
        <v>1211078</v>
      </c>
      <c r="D472" s="37">
        <v>53</v>
      </c>
      <c r="E472" s="38" t="s">
        <v>199</v>
      </c>
      <c r="F472" s="36" t="s">
        <v>158</v>
      </c>
      <c r="G472" s="36">
        <v>63.2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5" customFormat="1" x14ac:dyDescent="0.25">
      <c r="B473" s="28"/>
      <c r="C473" s="36">
        <v>1211079</v>
      </c>
      <c r="D473" s="37">
        <v>54</v>
      </c>
      <c r="E473" s="38" t="s">
        <v>217</v>
      </c>
      <c r="F473" s="36" t="s">
        <v>171</v>
      </c>
      <c r="G473" s="36">
        <v>150.6</v>
      </c>
      <c r="H473" s="44"/>
      <c r="I473" s="44"/>
      <c r="J473" s="45">
        <f xml:space="preserve"> $I$473 + $H$473</f>
        <v>0</v>
      </c>
      <c r="K473" s="45">
        <f xml:space="preserve"> ROUND(($I$473 + $H$473) * $G$473, 2)</f>
        <v>0</v>
      </c>
    </row>
    <row r="474" spans="2:11" s="5" customFormat="1" x14ac:dyDescent="0.25">
      <c r="B474" s="28"/>
      <c r="C474" s="36">
        <v>1211080</v>
      </c>
      <c r="D474" s="37">
        <v>55</v>
      </c>
      <c r="E474" s="38" t="s">
        <v>211</v>
      </c>
      <c r="F474" s="36" t="s">
        <v>158</v>
      </c>
      <c r="G474" s="36">
        <v>520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ht="30" x14ac:dyDescent="0.25">
      <c r="B475" s="28"/>
      <c r="C475" s="36">
        <v>1211081</v>
      </c>
      <c r="D475" s="37">
        <v>56</v>
      </c>
      <c r="E475" s="38" t="s">
        <v>218</v>
      </c>
      <c r="F475" s="36" t="s">
        <v>158</v>
      </c>
      <c r="G475" s="36">
        <v>748.5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ht="30" x14ac:dyDescent="0.25">
      <c r="B476" s="28"/>
      <c r="C476" s="36">
        <v>1211082</v>
      </c>
      <c r="D476" s="37">
        <v>57</v>
      </c>
      <c r="E476" s="38" t="s">
        <v>219</v>
      </c>
      <c r="F476" s="36" t="s">
        <v>158</v>
      </c>
      <c r="G476" s="36">
        <v>72.599999999999994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5" customFormat="1" ht="45" x14ac:dyDescent="0.25">
      <c r="B477" s="28"/>
      <c r="C477" s="36">
        <v>1211083</v>
      </c>
      <c r="D477" s="37">
        <v>58</v>
      </c>
      <c r="E477" s="38" t="s">
        <v>220</v>
      </c>
      <c r="F477" s="36" t="s">
        <v>158</v>
      </c>
      <c r="G477" s="36">
        <v>748.5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ht="45" x14ac:dyDescent="0.25">
      <c r="B478" s="28"/>
      <c r="C478" s="36">
        <v>1211084</v>
      </c>
      <c r="D478" s="37">
        <v>59</v>
      </c>
      <c r="E478" s="38" t="s">
        <v>221</v>
      </c>
      <c r="F478" s="36" t="s">
        <v>158</v>
      </c>
      <c r="G478" s="36">
        <v>72.599999999999994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30" customFormat="1" ht="30" x14ac:dyDescent="0.25">
      <c r="B479" s="29"/>
      <c r="C479" s="32"/>
      <c r="D479" s="33">
        <v>7</v>
      </c>
      <c r="E479" s="34" t="s">
        <v>222</v>
      </c>
      <c r="F479" s="35"/>
      <c r="G479" s="35"/>
      <c r="H479" s="46"/>
      <c r="I479" s="46"/>
      <c r="J479" s="42"/>
      <c r="K479" s="47">
        <f>ROUND(SUM($K$480:$K$575), 2)</f>
        <v>0</v>
      </c>
    </row>
    <row r="480" spans="2:11" s="5" customFormat="1" ht="45" x14ac:dyDescent="0.25">
      <c r="B480" s="28"/>
      <c r="C480" s="36">
        <v>1211085</v>
      </c>
      <c r="D480" s="37">
        <v>1</v>
      </c>
      <c r="E480" s="38" t="s">
        <v>223</v>
      </c>
      <c r="F480" s="36" t="s">
        <v>158</v>
      </c>
      <c r="G480" s="36">
        <v>307.39999999999998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x14ac:dyDescent="0.25">
      <c r="B481" s="28"/>
      <c r="C481" s="36">
        <v>1211086</v>
      </c>
      <c r="D481" s="37">
        <v>2</v>
      </c>
      <c r="E481" s="38" t="s">
        <v>224</v>
      </c>
      <c r="F481" s="36" t="s">
        <v>158</v>
      </c>
      <c r="G481" s="36">
        <v>307.39999999999998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ht="30" x14ac:dyDescent="0.25">
      <c r="B482" s="28"/>
      <c r="C482" s="36">
        <v>1211087</v>
      </c>
      <c r="D482" s="37">
        <v>3</v>
      </c>
      <c r="E482" s="38" t="s">
        <v>225</v>
      </c>
      <c r="F482" s="36" t="s">
        <v>158</v>
      </c>
      <c r="G482" s="36">
        <v>1072.4000000000001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ht="30" x14ac:dyDescent="0.25">
      <c r="B483" s="28"/>
      <c r="C483" s="36">
        <v>1211088</v>
      </c>
      <c r="D483" s="37">
        <v>4</v>
      </c>
      <c r="E483" s="38" t="s">
        <v>226</v>
      </c>
      <c r="F483" s="36" t="s">
        <v>158</v>
      </c>
      <c r="G483" s="36">
        <v>46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ht="30" x14ac:dyDescent="0.25">
      <c r="B484" s="28"/>
      <c r="C484" s="36">
        <v>1211089</v>
      </c>
      <c r="D484" s="37">
        <v>5</v>
      </c>
      <c r="E484" s="38" t="s">
        <v>227</v>
      </c>
      <c r="F484" s="36" t="s">
        <v>32</v>
      </c>
      <c r="G484" s="36">
        <v>46</v>
      </c>
      <c r="H484" s="44"/>
      <c r="I484" s="44"/>
      <c r="J484" s="45">
        <f xml:space="preserve"> $I$484 + $H$484</f>
        <v>0</v>
      </c>
      <c r="K484" s="45">
        <f xml:space="preserve"> ROUND(($I$484 + $H$484) * $G$484, 2)</f>
        <v>0</v>
      </c>
    </row>
    <row r="485" spans="2:11" s="5" customFormat="1" ht="45" x14ac:dyDescent="0.25">
      <c r="B485" s="28"/>
      <c r="C485" s="36">
        <v>1211090</v>
      </c>
      <c r="D485" s="37">
        <v>6</v>
      </c>
      <c r="E485" s="38" t="s">
        <v>228</v>
      </c>
      <c r="F485" s="36" t="s">
        <v>158</v>
      </c>
      <c r="G485" s="36">
        <v>307.39999999999998</v>
      </c>
      <c r="H485" s="44"/>
      <c r="I485" s="44"/>
      <c r="J485" s="45">
        <f xml:space="preserve"> $I$485 + $H$485</f>
        <v>0</v>
      </c>
      <c r="K485" s="45">
        <f xml:space="preserve"> ROUND(($I$485 + $H$485) * $G$485, 2)</f>
        <v>0</v>
      </c>
    </row>
    <row r="486" spans="2:11" s="5" customFormat="1" ht="30" x14ac:dyDescent="0.25">
      <c r="B486" s="28"/>
      <c r="C486" s="36">
        <v>1211091</v>
      </c>
      <c r="D486" s="37">
        <v>7</v>
      </c>
      <c r="E486" s="38" t="s">
        <v>229</v>
      </c>
      <c r="F486" s="36" t="s">
        <v>158</v>
      </c>
      <c r="G486" s="36">
        <v>482.2</v>
      </c>
      <c r="H486" s="44"/>
      <c r="I486" s="44"/>
      <c r="J486" s="45">
        <f xml:space="preserve"> $I$486 + $H$486</f>
        <v>0</v>
      </c>
      <c r="K486" s="45">
        <f xml:space="preserve"> ROUND(($I$486 + $H$486) * $G$486, 2)</f>
        <v>0</v>
      </c>
    </row>
    <row r="487" spans="2:11" s="5" customFormat="1" ht="45" x14ac:dyDescent="0.25">
      <c r="B487" s="28"/>
      <c r="C487" s="36">
        <v>1211092</v>
      </c>
      <c r="D487" s="37">
        <v>8</v>
      </c>
      <c r="E487" s="38" t="s">
        <v>230</v>
      </c>
      <c r="F487" s="36" t="s">
        <v>158</v>
      </c>
      <c r="G487" s="36">
        <v>141.1</v>
      </c>
      <c r="H487" s="44"/>
      <c r="I487" s="44"/>
      <c r="J487" s="45">
        <f xml:space="preserve"> $I$487 + $H$487</f>
        <v>0</v>
      </c>
      <c r="K487" s="45">
        <f xml:space="preserve"> ROUND(($I$487 + $H$487) * $G$487, 2)</f>
        <v>0</v>
      </c>
    </row>
    <row r="488" spans="2:11" s="5" customFormat="1" ht="30" x14ac:dyDescent="0.25">
      <c r="B488" s="28"/>
      <c r="C488" s="36">
        <v>1211093</v>
      </c>
      <c r="D488" s="37">
        <v>9</v>
      </c>
      <c r="E488" s="38" t="s">
        <v>231</v>
      </c>
      <c r="F488" s="36" t="s">
        <v>158</v>
      </c>
      <c r="G488" s="36">
        <v>307.39999999999998</v>
      </c>
      <c r="H488" s="44"/>
      <c r="I488" s="44"/>
      <c r="J488" s="45">
        <f xml:space="preserve"> $I$488 + $H$488</f>
        <v>0</v>
      </c>
      <c r="K488" s="45">
        <f xml:space="preserve"> ROUND(($I$488 + $H$488) * $G$488, 2)</f>
        <v>0</v>
      </c>
    </row>
    <row r="489" spans="2:11" s="5" customFormat="1" ht="45" x14ac:dyDescent="0.25">
      <c r="B489" s="28"/>
      <c r="C489" s="36">
        <v>1211094</v>
      </c>
      <c r="D489" s="37">
        <v>10</v>
      </c>
      <c r="E489" s="38" t="s">
        <v>232</v>
      </c>
      <c r="F489" s="36" t="s">
        <v>158</v>
      </c>
      <c r="G489" s="36">
        <v>56</v>
      </c>
      <c r="H489" s="44"/>
      <c r="I489" s="44"/>
      <c r="J489" s="45">
        <f xml:space="preserve"> $I$489 + $H$489</f>
        <v>0</v>
      </c>
      <c r="K489" s="45">
        <f xml:space="preserve"> ROUND(($I$489 + $H$489) * $G$489, 2)</f>
        <v>0</v>
      </c>
    </row>
    <row r="490" spans="2:11" s="5" customFormat="1" x14ac:dyDescent="0.25">
      <c r="B490" s="28"/>
      <c r="C490" s="36">
        <v>1211095</v>
      </c>
      <c r="D490" s="37">
        <v>11</v>
      </c>
      <c r="E490" s="38" t="s">
        <v>233</v>
      </c>
      <c r="F490" s="36" t="s">
        <v>171</v>
      </c>
      <c r="G490" s="36">
        <v>56</v>
      </c>
      <c r="H490" s="44"/>
      <c r="I490" s="44"/>
      <c r="J490" s="45">
        <f xml:space="preserve"> $I$490 + $H$490</f>
        <v>0</v>
      </c>
      <c r="K490" s="45">
        <f xml:space="preserve"> ROUND(($I$490 + $H$490) * $G$490, 2)</f>
        <v>0</v>
      </c>
    </row>
    <row r="491" spans="2:11" s="5" customFormat="1" ht="45" x14ac:dyDescent="0.25">
      <c r="B491" s="28"/>
      <c r="C491" s="36">
        <v>1211096</v>
      </c>
      <c r="D491" s="37">
        <v>12</v>
      </c>
      <c r="E491" s="38" t="s">
        <v>234</v>
      </c>
      <c r="F491" s="36" t="s">
        <v>158</v>
      </c>
      <c r="G491" s="36">
        <v>174</v>
      </c>
      <c r="H491" s="44"/>
      <c r="I491" s="44"/>
      <c r="J491" s="45">
        <f xml:space="preserve"> $I$491 + $H$491</f>
        <v>0</v>
      </c>
      <c r="K491" s="45">
        <f xml:space="preserve"> ROUND(($I$491 + $H$491) * $G$491, 2)</f>
        <v>0</v>
      </c>
    </row>
    <row r="492" spans="2:11" s="5" customFormat="1" ht="30" x14ac:dyDescent="0.25">
      <c r="B492" s="28"/>
      <c r="C492" s="36">
        <v>1211097</v>
      </c>
      <c r="D492" s="37">
        <v>13</v>
      </c>
      <c r="E492" s="38" t="s">
        <v>235</v>
      </c>
      <c r="F492" s="36" t="s">
        <v>158</v>
      </c>
      <c r="G492" s="36">
        <v>134</v>
      </c>
      <c r="H492" s="44"/>
      <c r="I492" s="44"/>
      <c r="J492" s="45">
        <f xml:space="preserve"> $I$492 + $H$492</f>
        <v>0</v>
      </c>
      <c r="K492" s="45">
        <f xml:space="preserve"> ROUND(($I$492 + $H$492) * $G$492, 2)</f>
        <v>0</v>
      </c>
    </row>
    <row r="493" spans="2:11" s="5" customFormat="1" ht="30" x14ac:dyDescent="0.25">
      <c r="B493" s="28"/>
      <c r="C493" s="36">
        <v>1211098</v>
      </c>
      <c r="D493" s="37">
        <v>14</v>
      </c>
      <c r="E493" s="38" t="s">
        <v>236</v>
      </c>
      <c r="F493" s="36" t="s">
        <v>158</v>
      </c>
      <c r="G493" s="36">
        <v>40</v>
      </c>
      <c r="H493" s="44"/>
      <c r="I493" s="44"/>
      <c r="J493" s="45">
        <f xml:space="preserve"> $I$493 + $H$493</f>
        <v>0</v>
      </c>
      <c r="K493" s="45">
        <f xml:space="preserve"> ROUND(($I$493 + $H$493) * $G$493, 2)</f>
        <v>0</v>
      </c>
    </row>
    <row r="494" spans="2:11" s="5" customFormat="1" ht="30" x14ac:dyDescent="0.25">
      <c r="B494" s="28"/>
      <c r="C494" s="36">
        <v>1211099</v>
      </c>
      <c r="D494" s="37">
        <v>15</v>
      </c>
      <c r="E494" s="38" t="s">
        <v>237</v>
      </c>
      <c r="F494" s="36" t="s">
        <v>171</v>
      </c>
      <c r="G494" s="36">
        <v>42.8</v>
      </c>
      <c r="H494" s="44"/>
      <c r="I494" s="44"/>
      <c r="J494" s="45">
        <f xml:space="preserve"> $I$494 + $H$494</f>
        <v>0</v>
      </c>
      <c r="K494" s="45">
        <f xml:space="preserve"> ROUND(($I$494 + $H$494) * $G$494, 2)</f>
        <v>0</v>
      </c>
    </row>
    <row r="495" spans="2:11" s="5" customFormat="1" ht="45" x14ac:dyDescent="0.25">
      <c r="B495" s="28"/>
      <c r="C495" s="36">
        <v>1211100</v>
      </c>
      <c r="D495" s="37">
        <v>16</v>
      </c>
      <c r="E495" s="38" t="s">
        <v>238</v>
      </c>
      <c r="F495" s="36" t="s">
        <v>158</v>
      </c>
      <c r="G495" s="36">
        <v>1280.9000000000001</v>
      </c>
      <c r="H495" s="44"/>
      <c r="I495" s="44"/>
      <c r="J495" s="45">
        <f xml:space="preserve"> $I$495 + $H$495</f>
        <v>0</v>
      </c>
      <c r="K495" s="45">
        <f xml:space="preserve"> ROUND(($I$495 + $H$495) * $G$495, 2)</f>
        <v>0</v>
      </c>
    </row>
    <row r="496" spans="2:11" s="5" customFormat="1" x14ac:dyDescent="0.25">
      <c r="B496" s="28"/>
      <c r="C496" s="36">
        <v>1211101</v>
      </c>
      <c r="D496" s="37">
        <v>17</v>
      </c>
      <c r="E496" s="38" t="s">
        <v>224</v>
      </c>
      <c r="F496" s="36" t="s">
        <v>158</v>
      </c>
      <c r="G496" s="36">
        <v>1280.9000000000001</v>
      </c>
      <c r="H496" s="44"/>
      <c r="I496" s="44"/>
      <c r="J496" s="45">
        <f xml:space="preserve"> $I$496 + $H$496</f>
        <v>0</v>
      </c>
      <c r="K496" s="45">
        <f xml:space="preserve"> ROUND(($I$496 + $H$496) * $G$496, 2)</f>
        <v>0</v>
      </c>
    </row>
    <row r="497" spans="2:11" s="5" customFormat="1" ht="30" x14ac:dyDescent="0.25">
      <c r="B497" s="28"/>
      <c r="C497" s="36">
        <v>1211102</v>
      </c>
      <c r="D497" s="37">
        <v>18</v>
      </c>
      <c r="E497" s="38" t="s">
        <v>239</v>
      </c>
      <c r="F497" s="36" t="s">
        <v>32</v>
      </c>
      <c r="G497" s="36">
        <v>153.708</v>
      </c>
      <c r="H497" s="44"/>
      <c r="I497" s="44"/>
      <c r="J497" s="45">
        <f xml:space="preserve"> $I$497 + $H$497</f>
        <v>0</v>
      </c>
      <c r="K497" s="45">
        <f xml:space="preserve"> ROUND(($I$497 + $H$497) * $G$497, 2)</f>
        <v>0</v>
      </c>
    </row>
    <row r="498" spans="2:11" s="5" customFormat="1" ht="30" x14ac:dyDescent="0.25">
      <c r="B498" s="28"/>
      <c r="C498" s="36">
        <v>1211103</v>
      </c>
      <c r="D498" s="37">
        <v>19</v>
      </c>
      <c r="E498" s="38" t="s">
        <v>225</v>
      </c>
      <c r="F498" s="36" t="s">
        <v>158</v>
      </c>
      <c r="G498" s="36">
        <v>2094.4</v>
      </c>
      <c r="H498" s="44"/>
      <c r="I498" s="44"/>
      <c r="J498" s="45">
        <f xml:space="preserve"> $I$498 + $H$498</f>
        <v>0</v>
      </c>
      <c r="K498" s="45">
        <f xml:space="preserve"> ROUND(($I$498 + $H$498) * $G$498, 2)</f>
        <v>0</v>
      </c>
    </row>
    <row r="499" spans="2:11" s="5" customFormat="1" ht="30" x14ac:dyDescent="0.25">
      <c r="B499" s="28"/>
      <c r="C499" s="36">
        <v>1211104</v>
      </c>
      <c r="D499" s="37">
        <v>20</v>
      </c>
      <c r="E499" s="38" t="s">
        <v>227</v>
      </c>
      <c r="F499" s="36" t="s">
        <v>32</v>
      </c>
      <c r="G499" s="36">
        <v>125.7</v>
      </c>
      <c r="H499" s="44"/>
      <c r="I499" s="44"/>
      <c r="J499" s="45">
        <f xml:space="preserve"> $I$499 + $H$499</f>
        <v>0</v>
      </c>
      <c r="K499" s="45">
        <f xml:space="preserve"> ROUND(($I$499 + $H$499) * $G$499, 2)</f>
        <v>0</v>
      </c>
    </row>
    <row r="500" spans="2:11" s="5" customFormat="1" ht="45" x14ac:dyDescent="0.25">
      <c r="B500" s="28"/>
      <c r="C500" s="36">
        <v>1211105</v>
      </c>
      <c r="D500" s="37">
        <v>21</v>
      </c>
      <c r="E500" s="38" t="s">
        <v>228</v>
      </c>
      <c r="F500" s="36" t="s">
        <v>158</v>
      </c>
      <c r="G500" s="36">
        <v>1280.9000000000001</v>
      </c>
      <c r="H500" s="44"/>
      <c r="I500" s="44"/>
      <c r="J500" s="45">
        <f xml:space="preserve"> $I$500 + $H$500</f>
        <v>0</v>
      </c>
      <c r="K500" s="45">
        <f xml:space="preserve"> ROUND(($I$500 + $H$500) * $G$500, 2)</f>
        <v>0</v>
      </c>
    </row>
    <row r="501" spans="2:11" s="5" customFormat="1" ht="30" x14ac:dyDescent="0.25">
      <c r="B501" s="28"/>
      <c r="C501" s="36">
        <v>1211106</v>
      </c>
      <c r="D501" s="37">
        <v>22</v>
      </c>
      <c r="E501" s="38" t="s">
        <v>229</v>
      </c>
      <c r="F501" s="36" t="s">
        <v>158</v>
      </c>
      <c r="G501" s="36">
        <v>653</v>
      </c>
      <c r="H501" s="44"/>
      <c r="I501" s="44"/>
      <c r="J501" s="45">
        <f xml:space="preserve"> $I$501 + $H$501</f>
        <v>0</v>
      </c>
      <c r="K501" s="45">
        <f xml:space="preserve"> ROUND(($I$501 + $H$501) * $G$501, 2)</f>
        <v>0</v>
      </c>
    </row>
    <row r="502" spans="2:11" s="5" customFormat="1" ht="45" x14ac:dyDescent="0.25">
      <c r="B502" s="28"/>
      <c r="C502" s="36">
        <v>1211107</v>
      </c>
      <c r="D502" s="37">
        <v>23</v>
      </c>
      <c r="E502" s="38" t="s">
        <v>240</v>
      </c>
      <c r="F502" s="36" t="s">
        <v>158</v>
      </c>
      <c r="G502" s="36">
        <v>157.5</v>
      </c>
      <c r="H502" s="44"/>
      <c r="I502" s="44"/>
      <c r="J502" s="45">
        <f xml:space="preserve"> $I$502 + $H$502</f>
        <v>0</v>
      </c>
      <c r="K502" s="45">
        <f xml:space="preserve"> ROUND(($I$502 + $H$502) * $G$502, 2)</f>
        <v>0</v>
      </c>
    </row>
    <row r="503" spans="2:11" s="5" customFormat="1" x14ac:dyDescent="0.25">
      <c r="B503" s="28"/>
      <c r="C503" s="36">
        <v>1211108</v>
      </c>
      <c r="D503" s="37">
        <v>24</v>
      </c>
      <c r="E503" s="38" t="s">
        <v>233</v>
      </c>
      <c r="F503" s="36" t="s">
        <v>171</v>
      </c>
      <c r="G503" s="36">
        <v>455</v>
      </c>
      <c r="H503" s="44"/>
      <c r="I503" s="44"/>
      <c r="J503" s="45">
        <f xml:space="preserve"> $I$503 + $H$503</f>
        <v>0</v>
      </c>
      <c r="K503" s="45">
        <f xml:space="preserve"> ROUND(($I$503 + $H$503) * $G$503, 2)</f>
        <v>0</v>
      </c>
    </row>
    <row r="504" spans="2:11" s="5" customFormat="1" ht="45" x14ac:dyDescent="0.25">
      <c r="B504" s="28"/>
      <c r="C504" s="36">
        <v>1211109</v>
      </c>
      <c r="D504" s="37">
        <v>25</v>
      </c>
      <c r="E504" s="38" t="s">
        <v>234</v>
      </c>
      <c r="F504" s="36" t="s">
        <v>158</v>
      </c>
      <c r="G504" s="36">
        <v>192</v>
      </c>
      <c r="H504" s="44"/>
      <c r="I504" s="44"/>
      <c r="J504" s="45">
        <f xml:space="preserve"> $I$504 + $H$504</f>
        <v>0</v>
      </c>
      <c r="K504" s="45">
        <f xml:space="preserve"> ROUND(($I$504 + $H$504) * $G$504, 2)</f>
        <v>0</v>
      </c>
    </row>
    <row r="505" spans="2:11" s="5" customFormat="1" ht="30" x14ac:dyDescent="0.25">
      <c r="B505" s="28"/>
      <c r="C505" s="36">
        <v>1211110</v>
      </c>
      <c r="D505" s="37">
        <v>26</v>
      </c>
      <c r="E505" s="38" t="s">
        <v>235</v>
      </c>
      <c r="F505" s="36" t="s">
        <v>158</v>
      </c>
      <c r="G505" s="36">
        <v>122</v>
      </c>
      <c r="H505" s="44"/>
      <c r="I505" s="44"/>
      <c r="J505" s="45">
        <f xml:space="preserve"> $I$505 + $H$505</f>
        <v>0</v>
      </c>
      <c r="K505" s="45">
        <f xml:space="preserve"> ROUND(($I$505 + $H$505) * $G$505, 2)</f>
        <v>0</v>
      </c>
    </row>
    <row r="506" spans="2:11" s="5" customFormat="1" ht="30" x14ac:dyDescent="0.25">
      <c r="B506" s="28"/>
      <c r="C506" s="36">
        <v>1211111</v>
      </c>
      <c r="D506" s="37">
        <v>27</v>
      </c>
      <c r="E506" s="38" t="s">
        <v>236</v>
      </c>
      <c r="F506" s="36" t="s">
        <v>158</v>
      </c>
      <c r="G506" s="36">
        <v>70</v>
      </c>
      <c r="H506" s="44"/>
      <c r="I506" s="44"/>
      <c r="J506" s="45">
        <f xml:space="preserve"> $I$506 + $H$506</f>
        <v>0</v>
      </c>
      <c r="K506" s="45">
        <f xml:space="preserve"> ROUND(($I$506 + $H$506) * $G$506, 2)</f>
        <v>0</v>
      </c>
    </row>
    <row r="507" spans="2:11" s="5" customFormat="1" ht="30" x14ac:dyDescent="0.25">
      <c r="B507" s="28"/>
      <c r="C507" s="36">
        <v>1211112</v>
      </c>
      <c r="D507" s="37">
        <v>28</v>
      </c>
      <c r="E507" s="38" t="s">
        <v>237</v>
      </c>
      <c r="F507" s="36" t="s">
        <v>171</v>
      </c>
      <c r="G507" s="36">
        <v>42.8</v>
      </c>
      <c r="H507" s="44"/>
      <c r="I507" s="44"/>
      <c r="J507" s="45">
        <f xml:space="preserve"> $I$507 + $H$507</f>
        <v>0</v>
      </c>
      <c r="K507" s="45">
        <f xml:space="preserve"> ROUND(($I$507 + $H$507) * $G$507, 2)</f>
        <v>0</v>
      </c>
    </row>
    <row r="508" spans="2:11" s="5" customFormat="1" ht="45" x14ac:dyDescent="0.25">
      <c r="B508" s="28"/>
      <c r="C508" s="36">
        <v>1211113</v>
      </c>
      <c r="D508" s="37">
        <v>29</v>
      </c>
      <c r="E508" s="38" t="s">
        <v>241</v>
      </c>
      <c r="F508" s="36" t="s">
        <v>158</v>
      </c>
      <c r="G508" s="36">
        <v>698.1</v>
      </c>
      <c r="H508" s="44"/>
      <c r="I508" s="44"/>
      <c r="J508" s="45">
        <f xml:space="preserve"> $I$508 + $H$508</f>
        <v>0</v>
      </c>
      <c r="K508" s="45">
        <f xml:space="preserve"> ROUND(($I$508 + $H$508) * $G$508, 2)</f>
        <v>0</v>
      </c>
    </row>
    <row r="509" spans="2:11" s="5" customFormat="1" x14ac:dyDescent="0.25">
      <c r="B509" s="28"/>
      <c r="C509" s="36">
        <v>1211114</v>
      </c>
      <c r="D509" s="37">
        <v>30</v>
      </c>
      <c r="E509" s="38" t="s">
        <v>224</v>
      </c>
      <c r="F509" s="36" t="s">
        <v>158</v>
      </c>
      <c r="G509" s="36">
        <v>698.1</v>
      </c>
      <c r="H509" s="44"/>
      <c r="I509" s="44"/>
      <c r="J509" s="45">
        <f xml:space="preserve"> $I$509 + $H$509</f>
        <v>0</v>
      </c>
      <c r="K509" s="45">
        <f xml:space="preserve"> ROUND(($I$509 + $H$509) * $G$509, 2)</f>
        <v>0</v>
      </c>
    </row>
    <row r="510" spans="2:11" s="5" customFormat="1" ht="30" x14ac:dyDescent="0.25">
      <c r="B510" s="28"/>
      <c r="C510" s="36">
        <v>1211115</v>
      </c>
      <c r="D510" s="37">
        <v>31</v>
      </c>
      <c r="E510" s="38" t="s">
        <v>239</v>
      </c>
      <c r="F510" s="36" t="s">
        <v>32</v>
      </c>
      <c r="G510" s="36">
        <v>83.772000000000006</v>
      </c>
      <c r="H510" s="44"/>
      <c r="I510" s="44"/>
      <c r="J510" s="45">
        <f xml:space="preserve"> $I$510 + $H$510</f>
        <v>0</v>
      </c>
      <c r="K510" s="45">
        <f xml:space="preserve"> ROUND(($I$510 + $H$510) * $G$510, 2)</f>
        <v>0</v>
      </c>
    </row>
    <row r="511" spans="2:11" s="5" customFormat="1" ht="30" x14ac:dyDescent="0.25">
      <c r="B511" s="28"/>
      <c r="C511" s="36">
        <v>1211116</v>
      </c>
      <c r="D511" s="37">
        <v>32</v>
      </c>
      <c r="E511" s="38" t="s">
        <v>225</v>
      </c>
      <c r="F511" s="36" t="s">
        <v>158</v>
      </c>
      <c r="G511" s="36">
        <v>1445.4</v>
      </c>
      <c r="H511" s="44"/>
      <c r="I511" s="44"/>
      <c r="J511" s="45">
        <f xml:space="preserve"> $I$511 + $H$511</f>
        <v>0</v>
      </c>
      <c r="K511" s="45">
        <f xml:space="preserve"> ROUND(($I$511 + $H$511) * $G$511, 2)</f>
        <v>0</v>
      </c>
    </row>
    <row r="512" spans="2:11" s="5" customFormat="1" ht="30" x14ac:dyDescent="0.25">
      <c r="B512" s="28"/>
      <c r="C512" s="36">
        <v>1211117</v>
      </c>
      <c r="D512" s="37">
        <v>33</v>
      </c>
      <c r="E512" s="38" t="s">
        <v>226</v>
      </c>
      <c r="F512" s="36" t="s">
        <v>158</v>
      </c>
      <c r="G512" s="36">
        <v>234.2</v>
      </c>
      <c r="H512" s="44"/>
      <c r="I512" s="44"/>
      <c r="J512" s="45">
        <f xml:space="preserve"> $I$512 + $H$512</f>
        <v>0</v>
      </c>
      <c r="K512" s="45">
        <f xml:space="preserve"> ROUND(($I$512 + $H$512) * $G$512, 2)</f>
        <v>0</v>
      </c>
    </row>
    <row r="513" spans="2:11" s="5" customFormat="1" ht="30" x14ac:dyDescent="0.25">
      <c r="B513" s="28"/>
      <c r="C513" s="36">
        <v>1211118</v>
      </c>
      <c r="D513" s="37">
        <v>34</v>
      </c>
      <c r="E513" s="38" t="s">
        <v>227</v>
      </c>
      <c r="F513" s="36" t="s">
        <v>32</v>
      </c>
      <c r="G513" s="36">
        <v>60.36</v>
      </c>
      <c r="H513" s="44"/>
      <c r="I513" s="44"/>
      <c r="J513" s="45">
        <f xml:space="preserve"> $I$513 + $H$513</f>
        <v>0</v>
      </c>
      <c r="K513" s="45">
        <f xml:space="preserve"> ROUND(($I$513 + $H$513) * $G$513, 2)</f>
        <v>0</v>
      </c>
    </row>
    <row r="514" spans="2:11" s="5" customFormat="1" ht="45" x14ac:dyDescent="0.25">
      <c r="B514" s="28"/>
      <c r="C514" s="36">
        <v>1211119</v>
      </c>
      <c r="D514" s="37">
        <v>35</v>
      </c>
      <c r="E514" s="38" t="s">
        <v>242</v>
      </c>
      <c r="F514" s="36" t="s">
        <v>158</v>
      </c>
      <c r="G514" s="36">
        <v>698.1</v>
      </c>
      <c r="H514" s="44"/>
      <c r="I514" s="44"/>
      <c r="J514" s="45">
        <f xml:space="preserve"> $I$514 + $H$514</f>
        <v>0</v>
      </c>
      <c r="K514" s="45">
        <f xml:space="preserve"> ROUND(($I$514 + $H$514) * $G$514, 2)</f>
        <v>0</v>
      </c>
    </row>
    <row r="515" spans="2:11" s="5" customFormat="1" ht="30" x14ac:dyDescent="0.25">
      <c r="B515" s="28"/>
      <c r="C515" s="36">
        <v>1211120</v>
      </c>
      <c r="D515" s="37">
        <v>36</v>
      </c>
      <c r="E515" s="38" t="s">
        <v>229</v>
      </c>
      <c r="F515" s="36" t="s">
        <v>158</v>
      </c>
      <c r="G515" s="36">
        <v>371.8</v>
      </c>
      <c r="H515" s="44"/>
      <c r="I515" s="44"/>
      <c r="J515" s="45">
        <f xml:space="preserve"> $I$515 + $H$515</f>
        <v>0</v>
      </c>
      <c r="K515" s="45">
        <f xml:space="preserve"> ROUND(($I$515 + $H$515) * $G$515, 2)</f>
        <v>0</v>
      </c>
    </row>
    <row r="516" spans="2:11" s="5" customFormat="1" ht="45" x14ac:dyDescent="0.25">
      <c r="B516" s="28"/>
      <c r="C516" s="36">
        <v>1211121</v>
      </c>
      <c r="D516" s="37">
        <v>37</v>
      </c>
      <c r="E516" s="38" t="s">
        <v>230</v>
      </c>
      <c r="F516" s="36" t="s">
        <v>158</v>
      </c>
      <c r="G516" s="36">
        <v>289.8</v>
      </c>
      <c r="H516" s="44"/>
      <c r="I516" s="44"/>
      <c r="J516" s="45">
        <f xml:space="preserve"> $I$516 + $H$516</f>
        <v>0</v>
      </c>
      <c r="K516" s="45">
        <f xml:space="preserve"> ROUND(($I$516 + $H$516) * $G$516, 2)</f>
        <v>0</v>
      </c>
    </row>
    <row r="517" spans="2:11" s="5" customFormat="1" ht="30" x14ac:dyDescent="0.25">
      <c r="B517" s="28"/>
      <c r="C517" s="36">
        <v>1211122</v>
      </c>
      <c r="D517" s="37">
        <v>38</v>
      </c>
      <c r="E517" s="38" t="s">
        <v>243</v>
      </c>
      <c r="F517" s="36" t="s">
        <v>158</v>
      </c>
      <c r="G517" s="36">
        <v>30.8</v>
      </c>
      <c r="H517" s="44"/>
      <c r="I517" s="44"/>
      <c r="J517" s="45">
        <f xml:space="preserve"> $I$517 + $H$517</f>
        <v>0</v>
      </c>
      <c r="K517" s="45">
        <f xml:space="preserve"> ROUND(($I$517 + $H$517) * $G$517, 2)</f>
        <v>0</v>
      </c>
    </row>
    <row r="518" spans="2:11" s="5" customFormat="1" ht="30" x14ac:dyDescent="0.25">
      <c r="B518" s="28"/>
      <c r="C518" s="36">
        <v>1211123</v>
      </c>
      <c r="D518" s="37">
        <v>39</v>
      </c>
      <c r="E518" s="38" t="s">
        <v>231</v>
      </c>
      <c r="F518" s="36" t="s">
        <v>158</v>
      </c>
      <c r="G518" s="36">
        <v>289.8</v>
      </c>
      <c r="H518" s="44"/>
      <c r="I518" s="44"/>
      <c r="J518" s="45">
        <f xml:space="preserve"> $I$518 + $H$518</f>
        <v>0</v>
      </c>
      <c r="K518" s="45">
        <f xml:space="preserve"> ROUND(($I$518 + $H$518) * $G$518, 2)</f>
        <v>0</v>
      </c>
    </row>
    <row r="519" spans="2:11" s="5" customFormat="1" ht="45" x14ac:dyDescent="0.25">
      <c r="B519" s="28"/>
      <c r="C519" s="36">
        <v>1211124</v>
      </c>
      <c r="D519" s="37">
        <v>40</v>
      </c>
      <c r="E519" s="38" t="s">
        <v>244</v>
      </c>
      <c r="F519" s="36" t="s">
        <v>158</v>
      </c>
      <c r="G519" s="36">
        <v>38</v>
      </c>
      <c r="H519" s="44"/>
      <c r="I519" s="44"/>
      <c r="J519" s="45">
        <f xml:space="preserve"> $I$519 + $H$519</f>
        <v>0</v>
      </c>
      <c r="K519" s="45">
        <f xml:space="preserve"> ROUND(($I$519 + $H$519) * $G$519, 2)</f>
        <v>0</v>
      </c>
    </row>
    <row r="520" spans="2:11" s="5" customFormat="1" x14ac:dyDescent="0.25">
      <c r="B520" s="28"/>
      <c r="C520" s="36">
        <v>1211125</v>
      </c>
      <c r="D520" s="37">
        <v>41</v>
      </c>
      <c r="E520" s="38" t="s">
        <v>233</v>
      </c>
      <c r="F520" s="36" t="s">
        <v>171</v>
      </c>
      <c r="G520" s="36">
        <v>690</v>
      </c>
      <c r="H520" s="44"/>
      <c r="I520" s="44"/>
      <c r="J520" s="45">
        <f xml:space="preserve"> $I$520 + $H$520</f>
        <v>0</v>
      </c>
      <c r="K520" s="45">
        <f xml:space="preserve"> ROUND(($I$520 + $H$520) * $G$520, 2)</f>
        <v>0</v>
      </c>
    </row>
    <row r="521" spans="2:11" s="5" customFormat="1" ht="30" x14ac:dyDescent="0.25">
      <c r="B521" s="28"/>
      <c r="C521" s="36">
        <v>1211126</v>
      </c>
      <c r="D521" s="37">
        <v>42</v>
      </c>
      <c r="E521" s="38" t="s">
        <v>245</v>
      </c>
      <c r="F521" s="36" t="s">
        <v>158</v>
      </c>
      <c r="G521" s="36">
        <v>140</v>
      </c>
      <c r="H521" s="44"/>
      <c r="I521" s="44"/>
      <c r="J521" s="45">
        <f xml:space="preserve"> $I$521 + $H$521</f>
        <v>0</v>
      </c>
      <c r="K521" s="45">
        <f xml:space="preserve"> ROUND(($I$521 + $H$521) * $G$521, 2)</f>
        <v>0</v>
      </c>
    </row>
    <row r="522" spans="2:11" s="5" customFormat="1" ht="30" x14ac:dyDescent="0.25">
      <c r="B522" s="28"/>
      <c r="C522" s="36">
        <v>1211127</v>
      </c>
      <c r="D522" s="37">
        <v>43</v>
      </c>
      <c r="E522" s="38" t="s">
        <v>235</v>
      </c>
      <c r="F522" s="36" t="s">
        <v>158</v>
      </c>
      <c r="G522" s="36">
        <v>60</v>
      </c>
      <c r="H522" s="44"/>
      <c r="I522" s="44"/>
      <c r="J522" s="45">
        <f xml:space="preserve"> $I$522 + $H$522</f>
        <v>0</v>
      </c>
      <c r="K522" s="45">
        <f xml:space="preserve"> ROUND(($I$522 + $H$522) * $G$522, 2)</f>
        <v>0</v>
      </c>
    </row>
    <row r="523" spans="2:11" s="5" customFormat="1" ht="30" x14ac:dyDescent="0.25">
      <c r="B523" s="28"/>
      <c r="C523" s="36">
        <v>1211128</v>
      </c>
      <c r="D523" s="37">
        <v>44</v>
      </c>
      <c r="E523" s="38" t="s">
        <v>236</v>
      </c>
      <c r="F523" s="36" t="s">
        <v>158</v>
      </c>
      <c r="G523" s="36">
        <v>80</v>
      </c>
      <c r="H523" s="44"/>
      <c r="I523" s="44"/>
      <c r="J523" s="45">
        <f xml:space="preserve"> $I$523 + $H$523</f>
        <v>0</v>
      </c>
      <c r="K523" s="45">
        <f xml:space="preserve"> ROUND(($I$523 + $H$523) * $G$523, 2)</f>
        <v>0</v>
      </c>
    </row>
    <row r="524" spans="2:11" s="5" customFormat="1" ht="30" x14ac:dyDescent="0.25">
      <c r="B524" s="28"/>
      <c r="C524" s="36">
        <v>1211129</v>
      </c>
      <c r="D524" s="37">
        <v>45</v>
      </c>
      <c r="E524" s="38" t="s">
        <v>237</v>
      </c>
      <c r="F524" s="36" t="s">
        <v>171</v>
      </c>
      <c r="G524" s="36">
        <v>42.8</v>
      </c>
      <c r="H524" s="44"/>
      <c r="I524" s="44"/>
      <c r="J524" s="45">
        <f xml:space="preserve"> $I$524 + $H$524</f>
        <v>0</v>
      </c>
      <c r="K524" s="45">
        <f xml:space="preserve"> ROUND(($I$524 + $H$524) * $G$524, 2)</f>
        <v>0</v>
      </c>
    </row>
    <row r="525" spans="2:11" s="5" customFormat="1" ht="45" x14ac:dyDescent="0.25">
      <c r="B525" s="28"/>
      <c r="C525" s="36">
        <v>1211130</v>
      </c>
      <c r="D525" s="37">
        <v>46</v>
      </c>
      <c r="E525" s="38" t="s">
        <v>246</v>
      </c>
      <c r="F525" s="36" t="s">
        <v>158</v>
      </c>
      <c r="G525" s="36">
        <v>404</v>
      </c>
      <c r="H525" s="44"/>
      <c r="I525" s="44"/>
      <c r="J525" s="45">
        <f xml:space="preserve"> $I$525 + $H$525</f>
        <v>0</v>
      </c>
      <c r="K525" s="45">
        <f xml:space="preserve"> ROUND(($I$525 + $H$525) * $G$525, 2)</f>
        <v>0</v>
      </c>
    </row>
    <row r="526" spans="2:11" s="5" customFormat="1" x14ac:dyDescent="0.25">
      <c r="B526" s="28"/>
      <c r="C526" s="36">
        <v>1211131</v>
      </c>
      <c r="D526" s="37">
        <v>47</v>
      </c>
      <c r="E526" s="38" t="s">
        <v>224</v>
      </c>
      <c r="F526" s="36" t="s">
        <v>158</v>
      </c>
      <c r="G526" s="36">
        <v>404</v>
      </c>
      <c r="H526" s="44"/>
      <c r="I526" s="44"/>
      <c r="J526" s="45">
        <f xml:space="preserve"> $I$526 + $H$526</f>
        <v>0</v>
      </c>
      <c r="K526" s="45">
        <f xml:space="preserve"> ROUND(($I$526 + $H$526) * $G$526, 2)</f>
        <v>0</v>
      </c>
    </row>
    <row r="527" spans="2:11" s="5" customFormat="1" ht="30" x14ac:dyDescent="0.25">
      <c r="B527" s="28"/>
      <c r="C527" s="36">
        <v>1211132</v>
      </c>
      <c r="D527" s="37">
        <v>48</v>
      </c>
      <c r="E527" s="38" t="s">
        <v>227</v>
      </c>
      <c r="F527" s="36" t="s">
        <v>32</v>
      </c>
      <c r="G527" s="36">
        <v>24.24</v>
      </c>
      <c r="H527" s="44"/>
      <c r="I527" s="44"/>
      <c r="J527" s="45">
        <f xml:space="preserve"> $I$527 + $H$527</f>
        <v>0</v>
      </c>
      <c r="K527" s="45">
        <f xml:space="preserve"> ROUND(($I$527 + $H$527) * $G$527, 2)</f>
        <v>0</v>
      </c>
    </row>
    <row r="528" spans="2:11" s="5" customFormat="1" ht="30" x14ac:dyDescent="0.25">
      <c r="B528" s="28"/>
      <c r="C528" s="36">
        <v>1211133</v>
      </c>
      <c r="D528" s="37">
        <v>49</v>
      </c>
      <c r="E528" s="38" t="s">
        <v>225</v>
      </c>
      <c r="F528" s="36" t="s">
        <v>158</v>
      </c>
      <c r="G528" s="36">
        <v>319.39999999999998</v>
      </c>
      <c r="H528" s="44"/>
      <c r="I528" s="44"/>
      <c r="J528" s="45">
        <f xml:space="preserve"> $I$528 + $H$528</f>
        <v>0</v>
      </c>
      <c r="K528" s="45">
        <f xml:space="preserve"> ROUND(($I$528 + $H$528) * $G$528, 2)</f>
        <v>0</v>
      </c>
    </row>
    <row r="529" spans="2:11" s="5" customFormat="1" ht="30" x14ac:dyDescent="0.25">
      <c r="B529" s="28"/>
      <c r="C529" s="36">
        <v>1211134</v>
      </c>
      <c r="D529" s="37">
        <v>50</v>
      </c>
      <c r="E529" s="38" t="s">
        <v>247</v>
      </c>
      <c r="F529" s="36" t="s">
        <v>158</v>
      </c>
      <c r="G529" s="36">
        <v>319.39999999999998</v>
      </c>
      <c r="H529" s="44"/>
      <c r="I529" s="44"/>
      <c r="J529" s="45">
        <f xml:space="preserve"> $I$529 + $H$529</f>
        <v>0</v>
      </c>
      <c r="K529" s="45">
        <f xml:space="preserve"> ROUND(($I$529 + $H$529) * $G$529, 2)</f>
        <v>0</v>
      </c>
    </row>
    <row r="530" spans="2:11" s="5" customFormat="1" x14ac:dyDescent="0.25">
      <c r="B530" s="28"/>
      <c r="C530" s="36">
        <v>1211135</v>
      </c>
      <c r="D530" s="37">
        <v>51</v>
      </c>
      <c r="E530" s="38" t="s">
        <v>233</v>
      </c>
      <c r="F530" s="36" t="s">
        <v>171</v>
      </c>
      <c r="G530" s="36">
        <v>85</v>
      </c>
      <c r="H530" s="44"/>
      <c r="I530" s="44"/>
      <c r="J530" s="45">
        <f xml:space="preserve"> $I$530 + $H$530</f>
        <v>0</v>
      </c>
      <c r="K530" s="45">
        <f xml:space="preserve"> ROUND(($I$530 + $H$530) * $G$530, 2)</f>
        <v>0</v>
      </c>
    </row>
    <row r="531" spans="2:11" s="5" customFormat="1" ht="30" x14ac:dyDescent="0.25">
      <c r="B531" s="28"/>
      <c r="C531" s="36">
        <v>1211136</v>
      </c>
      <c r="D531" s="37">
        <v>52</v>
      </c>
      <c r="E531" s="38" t="s">
        <v>245</v>
      </c>
      <c r="F531" s="36" t="s">
        <v>158</v>
      </c>
      <c r="G531" s="36">
        <v>17</v>
      </c>
      <c r="H531" s="44"/>
      <c r="I531" s="44"/>
      <c r="J531" s="45">
        <f xml:space="preserve"> $I$531 + $H$531</f>
        <v>0</v>
      </c>
      <c r="K531" s="45">
        <f xml:space="preserve"> ROUND(($I$531 + $H$531) * $G$531, 2)</f>
        <v>0</v>
      </c>
    </row>
    <row r="532" spans="2:11" s="5" customFormat="1" ht="30" x14ac:dyDescent="0.25">
      <c r="B532" s="28"/>
      <c r="C532" s="36">
        <v>1211137</v>
      </c>
      <c r="D532" s="37">
        <v>53</v>
      </c>
      <c r="E532" s="38" t="s">
        <v>235</v>
      </c>
      <c r="F532" s="36" t="s">
        <v>158</v>
      </c>
      <c r="G532" s="36">
        <v>17</v>
      </c>
      <c r="H532" s="44"/>
      <c r="I532" s="44"/>
      <c r="J532" s="45">
        <f xml:space="preserve"> $I$532 + $H$532</f>
        <v>0</v>
      </c>
      <c r="K532" s="45">
        <f xml:space="preserve"> ROUND(($I$532 + $H$532) * $G$532, 2)</f>
        <v>0</v>
      </c>
    </row>
    <row r="533" spans="2:11" s="5" customFormat="1" ht="30" x14ac:dyDescent="0.25">
      <c r="B533" s="28"/>
      <c r="C533" s="36">
        <v>1211138</v>
      </c>
      <c r="D533" s="37">
        <v>54</v>
      </c>
      <c r="E533" s="38" t="s">
        <v>237</v>
      </c>
      <c r="F533" s="36" t="s">
        <v>171</v>
      </c>
      <c r="G533" s="36">
        <v>42.8</v>
      </c>
      <c r="H533" s="44"/>
      <c r="I533" s="44"/>
      <c r="J533" s="45">
        <f xml:space="preserve"> $I$533 + $H$533</f>
        <v>0</v>
      </c>
      <c r="K533" s="45">
        <f xml:space="preserve"> ROUND(($I$533 + $H$533) * $G$533, 2)</f>
        <v>0</v>
      </c>
    </row>
    <row r="534" spans="2:11" s="5" customFormat="1" ht="45" x14ac:dyDescent="0.25">
      <c r="B534" s="28"/>
      <c r="C534" s="36">
        <v>1211139</v>
      </c>
      <c r="D534" s="37">
        <v>55</v>
      </c>
      <c r="E534" s="38" t="s">
        <v>248</v>
      </c>
      <c r="F534" s="36" t="s">
        <v>36</v>
      </c>
      <c r="G534" s="36">
        <v>0.72030000000000005</v>
      </c>
      <c r="H534" s="44"/>
      <c r="I534" s="44"/>
      <c r="J534" s="45">
        <f xml:space="preserve"> $I$534 + $H$534</f>
        <v>0</v>
      </c>
      <c r="K534" s="45">
        <f xml:space="preserve"> ROUND(($I$534 + $H$534) * $G$534, 2)</f>
        <v>0</v>
      </c>
    </row>
    <row r="535" spans="2:11" s="5" customFormat="1" x14ac:dyDescent="0.25">
      <c r="B535" s="28"/>
      <c r="C535" s="36">
        <v>1211140</v>
      </c>
      <c r="D535" s="37">
        <v>56</v>
      </c>
      <c r="E535" s="38" t="s">
        <v>249</v>
      </c>
      <c r="F535" s="36" t="s">
        <v>171</v>
      </c>
      <c r="G535" s="36">
        <v>20</v>
      </c>
      <c r="H535" s="44"/>
      <c r="I535" s="44"/>
      <c r="J535" s="45">
        <f xml:space="preserve"> $I$535 + $H$535</f>
        <v>0</v>
      </c>
      <c r="K535" s="45">
        <f xml:space="preserve"> ROUND(($I$535 + $H$535) * $G$535, 2)</f>
        <v>0</v>
      </c>
    </row>
    <row r="536" spans="2:11" s="5" customFormat="1" x14ac:dyDescent="0.25">
      <c r="B536" s="28"/>
      <c r="C536" s="36">
        <v>1211141</v>
      </c>
      <c r="D536" s="37">
        <v>57</v>
      </c>
      <c r="E536" s="38" t="s">
        <v>250</v>
      </c>
      <c r="F536" s="36" t="s">
        <v>171</v>
      </c>
      <c r="G536" s="36">
        <v>50.1</v>
      </c>
      <c r="H536" s="44"/>
      <c r="I536" s="44"/>
      <c r="J536" s="45">
        <f xml:space="preserve"> $I$536 + $H$536</f>
        <v>0</v>
      </c>
      <c r="K536" s="45">
        <f xml:space="preserve"> ROUND(($I$536 + $H$536) * $G$536, 2)</f>
        <v>0</v>
      </c>
    </row>
    <row r="537" spans="2:11" s="5" customFormat="1" x14ac:dyDescent="0.25">
      <c r="B537" s="28"/>
      <c r="C537" s="36">
        <v>1211142</v>
      </c>
      <c r="D537" s="37">
        <v>58</v>
      </c>
      <c r="E537" s="38" t="s">
        <v>251</v>
      </c>
      <c r="F537" s="36" t="s">
        <v>171</v>
      </c>
      <c r="G537" s="36">
        <v>34.799999999999997</v>
      </c>
      <c r="H537" s="44"/>
      <c r="I537" s="44"/>
      <c r="J537" s="45">
        <f xml:space="preserve"> $I$537 + $H$537</f>
        <v>0</v>
      </c>
      <c r="K537" s="45">
        <f xml:space="preserve"> ROUND(($I$537 + $H$537) * $G$537, 2)</f>
        <v>0</v>
      </c>
    </row>
    <row r="538" spans="2:11" s="5" customFormat="1" x14ac:dyDescent="0.25">
      <c r="B538" s="28"/>
      <c r="C538" s="36">
        <v>1211143</v>
      </c>
      <c r="D538" s="37">
        <v>59</v>
      </c>
      <c r="E538" s="38" t="s">
        <v>252</v>
      </c>
      <c r="F538" s="36" t="s">
        <v>171</v>
      </c>
      <c r="G538" s="36">
        <v>128.30000000000001</v>
      </c>
      <c r="H538" s="44"/>
      <c r="I538" s="44"/>
      <c r="J538" s="45">
        <f xml:space="preserve"> $I$538 + $H$538</f>
        <v>0</v>
      </c>
      <c r="K538" s="45">
        <f xml:space="preserve"> ROUND(($I$538 + $H$538) * $G$538, 2)</f>
        <v>0</v>
      </c>
    </row>
    <row r="539" spans="2:11" s="5" customFormat="1" ht="30" x14ac:dyDescent="0.25">
      <c r="B539" s="28"/>
      <c r="C539" s="36">
        <v>1211144</v>
      </c>
      <c r="D539" s="37">
        <v>60</v>
      </c>
      <c r="E539" s="38" t="s">
        <v>253</v>
      </c>
      <c r="F539" s="36" t="s">
        <v>36</v>
      </c>
      <c r="G539" s="36">
        <v>0.72030000000000005</v>
      </c>
      <c r="H539" s="44"/>
      <c r="I539" s="44"/>
      <c r="J539" s="45">
        <f xml:space="preserve"> $I$539 + $H$539</f>
        <v>0</v>
      </c>
      <c r="K539" s="45">
        <f xml:space="preserve"> ROUND(($I$539 + $H$539) * $G$539, 2)</f>
        <v>0</v>
      </c>
    </row>
    <row r="540" spans="2:11" s="5" customFormat="1" x14ac:dyDescent="0.25">
      <c r="B540" s="28"/>
      <c r="C540" s="36">
        <v>1211145</v>
      </c>
      <c r="D540" s="37">
        <v>61</v>
      </c>
      <c r="E540" s="38" t="s">
        <v>254</v>
      </c>
      <c r="F540" s="36" t="s">
        <v>171</v>
      </c>
      <c r="G540" s="36">
        <v>70.099999999999994</v>
      </c>
      <c r="H540" s="44"/>
      <c r="I540" s="44"/>
      <c r="J540" s="45">
        <f xml:space="preserve"> $I$540 + $H$540</f>
        <v>0</v>
      </c>
      <c r="K540" s="45">
        <f xml:space="preserve"> ROUND(($I$540 + $H$540) * $G$540, 2)</f>
        <v>0</v>
      </c>
    </row>
    <row r="541" spans="2:11" s="5" customFormat="1" ht="30" x14ac:dyDescent="0.25">
      <c r="B541" s="28"/>
      <c r="C541" s="36">
        <v>1211146</v>
      </c>
      <c r="D541" s="37">
        <v>62</v>
      </c>
      <c r="E541" s="38" t="s">
        <v>255</v>
      </c>
      <c r="F541" s="36" t="s">
        <v>36</v>
      </c>
      <c r="G541" s="36">
        <v>2.6391</v>
      </c>
      <c r="H541" s="44"/>
      <c r="I541" s="44"/>
      <c r="J541" s="45">
        <f xml:space="preserve"> $I$541 + $H$541</f>
        <v>0</v>
      </c>
      <c r="K541" s="45">
        <f xml:space="preserve"> ROUND(($I$541 + $H$541) * $G$541, 2)</f>
        <v>0</v>
      </c>
    </row>
    <row r="542" spans="2:11" s="5" customFormat="1" x14ac:dyDescent="0.25">
      <c r="B542" s="28"/>
      <c r="C542" s="36">
        <v>1211147</v>
      </c>
      <c r="D542" s="37">
        <v>63</v>
      </c>
      <c r="E542" s="38" t="s">
        <v>249</v>
      </c>
      <c r="F542" s="36" t="s">
        <v>171</v>
      </c>
      <c r="G542" s="36">
        <v>82</v>
      </c>
      <c r="H542" s="44"/>
      <c r="I542" s="44"/>
      <c r="J542" s="45">
        <f xml:space="preserve"> $I$542 + $H$542</f>
        <v>0</v>
      </c>
      <c r="K542" s="45">
        <f xml:space="preserve"> ROUND(($I$542 + $H$542) * $G$542, 2)</f>
        <v>0</v>
      </c>
    </row>
    <row r="543" spans="2:11" s="5" customFormat="1" x14ac:dyDescent="0.25">
      <c r="B543" s="28"/>
      <c r="C543" s="36">
        <v>1211148</v>
      </c>
      <c r="D543" s="37">
        <v>64</v>
      </c>
      <c r="E543" s="38" t="s">
        <v>250</v>
      </c>
      <c r="F543" s="36" t="s">
        <v>171</v>
      </c>
      <c r="G543" s="36">
        <v>96.2</v>
      </c>
      <c r="H543" s="44"/>
      <c r="I543" s="44"/>
      <c r="J543" s="45">
        <f xml:space="preserve"> $I$543 + $H$543</f>
        <v>0</v>
      </c>
      <c r="K543" s="45">
        <f xml:space="preserve"> ROUND(($I$543 + $H$543) * $G$543, 2)</f>
        <v>0</v>
      </c>
    </row>
    <row r="544" spans="2:11" s="5" customFormat="1" x14ac:dyDescent="0.25">
      <c r="B544" s="28"/>
      <c r="C544" s="36">
        <v>1211149</v>
      </c>
      <c r="D544" s="37">
        <v>65</v>
      </c>
      <c r="E544" s="38" t="s">
        <v>251</v>
      </c>
      <c r="F544" s="36" t="s">
        <v>171</v>
      </c>
      <c r="G544" s="36">
        <v>159.4</v>
      </c>
      <c r="H544" s="44"/>
      <c r="I544" s="44"/>
      <c r="J544" s="45">
        <f xml:space="preserve"> $I$544 + $H$544</f>
        <v>0</v>
      </c>
      <c r="K544" s="45">
        <f xml:space="preserve"> ROUND(($I$544 + $H$544) * $G$544, 2)</f>
        <v>0</v>
      </c>
    </row>
    <row r="545" spans="2:11" s="5" customFormat="1" x14ac:dyDescent="0.25">
      <c r="B545" s="28"/>
      <c r="C545" s="36">
        <v>1211150</v>
      </c>
      <c r="D545" s="37">
        <v>66</v>
      </c>
      <c r="E545" s="38" t="s">
        <v>252</v>
      </c>
      <c r="F545" s="36" t="s">
        <v>171</v>
      </c>
      <c r="G545" s="36">
        <v>544.5</v>
      </c>
      <c r="H545" s="44"/>
      <c r="I545" s="44"/>
      <c r="J545" s="45">
        <f xml:space="preserve"> $I$545 + $H$545</f>
        <v>0</v>
      </c>
      <c r="K545" s="45">
        <f xml:space="preserve"> ROUND(($I$545 + $H$545) * $G$545, 2)</f>
        <v>0</v>
      </c>
    </row>
    <row r="546" spans="2:11" s="5" customFormat="1" ht="30" x14ac:dyDescent="0.25">
      <c r="B546" s="28"/>
      <c r="C546" s="36">
        <v>1211151</v>
      </c>
      <c r="D546" s="37">
        <v>67</v>
      </c>
      <c r="E546" s="38" t="s">
        <v>253</v>
      </c>
      <c r="F546" s="36" t="s">
        <v>36</v>
      </c>
      <c r="G546" s="36">
        <v>2.6391</v>
      </c>
      <c r="H546" s="44"/>
      <c r="I546" s="44"/>
      <c r="J546" s="45">
        <f xml:space="preserve"> $I$546 + $H$546</f>
        <v>0</v>
      </c>
      <c r="K546" s="45">
        <f xml:space="preserve"> ROUND(($I$546 + $H$546) * $G$546, 2)</f>
        <v>0</v>
      </c>
    </row>
    <row r="547" spans="2:11" s="5" customFormat="1" x14ac:dyDescent="0.25">
      <c r="B547" s="28"/>
      <c r="C547" s="36">
        <v>1211152</v>
      </c>
      <c r="D547" s="37">
        <v>68</v>
      </c>
      <c r="E547" s="38" t="s">
        <v>254</v>
      </c>
      <c r="F547" s="36" t="s">
        <v>171</v>
      </c>
      <c r="G547" s="36">
        <v>178.2</v>
      </c>
      <c r="H547" s="44"/>
      <c r="I547" s="44"/>
      <c r="J547" s="45">
        <f xml:space="preserve"> $I$547 + $H$547</f>
        <v>0</v>
      </c>
      <c r="K547" s="45">
        <f xml:space="preserve"> ROUND(($I$547 + $H$547) * $G$547, 2)</f>
        <v>0</v>
      </c>
    </row>
    <row r="548" spans="2:11" s="5" customFormat="1" ht="30" x14ac:dyDescent="0.25">
      <c r="B548" s="28"/>
      <c r="C548" s="36">
        <v>1211153</v>
      </c>
      <c r="D548" s="37">
        <v>69</v>
      </c>
      <c r="E548" s="38" t="s">
        <v>256</v>
      </c>
      <c r="F548" s="36" t="s">
        <v>36</v>
      </c>
      <c r="G548" s="36">
        <v>1.8439000000000001</v>
      </c>
      <c r="H548" s="44"/>
      <c r="I548" s="44"/>
      <c r="J548" s="45">
        <f xml:space="preserve"> $I$548 + $H$548</f>
        <v>0</v>
      </c>
      <c r="K548" s="45">
        <f xml:space="preserve"> ROUND(($I$548 + $H$548) * $G$548, 2)</f>
        <v>0</v>
      </c>
    </row>
    <row r="549" spans="2:11" s="5" customFormat="1" x14ac:dyDescent="0.25">
      <c r="B549" s="28"/>
      <c r="C549" s="36">
        <v>1211154</v>
      </c>
      <c r="D549" s="37">
        <v>70</v>
      </c>
      <c r="E549" s="38" t="s">
        <v>249</v>
      </c>
      <c r="F549" s="36" t="s">
        <v>171</v>
      </c>
      <c r="G549" s="36">
        <v>51.8</v>
      </c>
      <c r="H549" s="44"/>
      <c r="I549" s="44"/>
      <c r="J549" s="45">
        <f xml:space="preserve"> $I$549 + $H$549</f>
        <v>0</v>
      </c>
      <c r="K549" s="45">
        <f xml:space="preserve"> ROUND(($I$549 + $H$549) * $G$549, 2)</f>
        <v>0</v>
      </c>
    </row>
    <row r="550" spans="2:11" s="5" customFormat="1" x14ac:dyDescent="0.25">
      <c r="B550" s="28"/>
      <c r="C550" s="36">
        <v>1211155</v>
      </c>
      <c r="D550" s="37">
        <v>71</v>
      </c>
      <c r="E550" s="38" t="s">
        <v>250</v>
      </c>
      <c r="F550" s="36" t="s">
        <v>171</v>
      </c>
      <c r="G550" s="36">
        <v>125.8</v>
      </c>
      <c r="H550" s="44"/>
      <c r="I550" s="44"/>
      <c r="J550" s="45">
        <f xml:space="preserve"> $I$550 + $H$550</f>
        <v>0</v>
      </c>
      <c r="K550" s="45">
        <f xml:space="preserve"> ROUND(($I$550 + $H$550) * $G$550, 2)</f>
        <v>0</v>
      </c>
    </row>
    <row r="551" spans="2:11" s="5" customFormat="1" x14ac:dyDescent="0.25">
      <c r="B551" s="28"/>
      <c r="C551" s="36">
        <v>1211156</v>
      </c>
      <c r="D551" s="37">
        <v>72</v>
      </c>
      <c r="E551" s="38" t="s">
        <v>251</v>
      </c>
      <c r="F551" s="36" t="s">
        <v>171</v>
      </c>
      <c r="G551" s="36">
        <v>87</v>
      </c>
      <c r="H551" s="44"/>
      <c r="I551" s="44"/>
      <c r="J551" s="45">
        <f xml:space="preserve"> $I$551 + $H$551</f>
        <v>0</v>
      </c>
      <c r="K551" s="45">
        <f xml:space="preserve"> ROUND(($I$551 + $H$551) * $G$551, 2)</f>
        <v>0</v>
      </c>
    </row>
    <row r="552" spans="2:11" x14ac:dyDescent="0.25">
      <c r="C552" s="13">
        <v>1211157</v>
      </c>
      <c r="D552" s="39">
        <v>73</v>
      </c>
      <c r="E552" s="40" t="s">
        <v>252</v>
      </c>
      <c r="F552" s="13" t="s">
        <v>171</v>
      </c>
      <c r="G552" s="13">
        <v>333.1</v>
      </c>
      <c r="H552" s="48"/>
      <c r="I552" s="48"/>
      <c r="J552" s="49">
        <f xml:space="preserve"> $I$552 + $H$552</f>
        <v>0</v>
      </c>
      <c r="K552" s="49">
        <f xml:space="preserve"> ROUND(($I$552 + $H$552) * $G$552, 2)</f>
        <v>0</v>
      </c>
    </row>
    <row r="553" spans="2:11" ht="30" x14ac:dyDescent="0.25">
      <c r="C553" s="13">
        <v>1211158</v>
      </c>
      <c r="D553" s="39">
        <v>74</v>
      </c>
      <c r="E553" s="40" t="s">
        <v>253</v>
      </c>
      <c r="F553" s="13" t="s">
        <v>36</v>
      </c>
      <c r="G553" s="13">
        <v>1.8439000000000001</v>
      </c>
      <c r="H553" s="48"/>
      <c r="I553" s="48"/>
      <c r="J553" s="49">
        <f xml:space="preserve"> $I$553 + $H$553</f>
        <v>0</v>
      </c>
      <c r="K553" s="49">
        <f xml:space="preserve"> ROUND(($I$553 + $H$553) * $G$553, 2)</f>
        <v>0</v>
      </c>
    </row>
    <row r="554" spans="2:11" x14ac:dyDescent="0.25">
      <c r="C554" s="13">
        <v>1211159</v>
      </c>
      <c r="D554" s="39">
        <v>75</v>
      </c>
      <c r="E554" s="40" t="s">
        <v>254</v>
      </c>
      <c r="F554" s="13" t="s">
        <v>171</v>
      </c>
      <c r="G554" s="13">
        <v>177.6</v>
      </c>
      <c r="H554" s="48"/>
      <c r="I554" s="48"/>
      <c r="J554" s="49">
        <f xml:space="preserve"> $I$554 + $H$554</f>
        <v>0</v>
      </c>
      <c r="K554" s="49">
        <f xml:space="preserve"> ROUND(($I$554 + $H$554) * $G$554, 2)</f>
        <v>0</v>
      </c>
    </row>
    <row r="555" spans="2:11" ht="30" x14ac:dyDescent="0.25">
      <c r="C555" s="13">
        <v>1211160</v>
      </c>
      <c r="D555" s="39">
        <v>76</v>
      </c>
      <c r="E555" s="40" t="s">
        <v>257</v>
      </c>
      <c r="F555" s="13" t="s">
        <v>36</v>
      </c>
      <c r="G555" s="13">
        <v>0.2797</v>
      </c>
      <c r="H555" s="48"/>
      <c r="I555" s="48"/>
      <c r="J555" s="49">
        <f xml:space="preserve"> $I$555 + $H$555</f>
        <v>0</v>
      </c>
      <c r="K555" s="49">
        <f xml:space="preserve"> ROUND(($I$555 + $H$555) * $G$555, 2)</f>
        <v>0</v>
      </c>
    </row>
    <row r="556" spans="2:11" x14ac:dyDescent="0.25">
      <c r="C556" s="13">
        <v>1211161</v>
      </c>
      <c r="D556" s="39">
        <v>77</v>
      </c>
      <c r="E556" s="40" t="s">
        <v>251</v>
      </c>
      <c r="F556" s="13" t="s">
        <v>171</v>
      </c>
      <c r="G556" s="13">
        <v>97.8</v>
      </c>
      <c r="H556" s="48"/>
      <c r="I556" s="48"/>
      <c r="J556" s="49">
        <f xml:space="preserve"> $I$556 + $H$556</f>
        <v>0</v>
      </c>
      <c r="K556" s="49">
        <f xml:space="preserve"> ROUND(($I$556 + $H$556) * $G$556, 2)</f>
        <v>0</v>
      </c>
    </row>
    <row r="557" spans="2:11" ht="30" x14ac:dyDescent="0.25">
      <c r="C557" s="13">
        <v>1211162</v>
      </c>
      <c r="D557" s="39">
        <v>78</v>
      </c>
      <c r="E557" s="40" t="s">
        <v>258</v>
      </c>
      <c r="F557" s="13" t="s">
        <v>36</v>
      </c>
      <c r="G557" s="13">
        <v>0.2797</v>
      </c>
      <c r="H557" s="48"/>
      <c r="I557" s="48"/>
      <c r="J557" s="49">
        <f xml:space="preserve"> $I$557 + $H$557</f>
        <v>0</v>
      </c>
      <c r="K557" s="49">
        <f xml:space="preserve"> ROUND(($I$557 + $H$557) * $G$557, 2)</f>
        <v>0</v>
      </c>
    </row>
    <row r="558" spans="2:11" ht="30" x14ac:dyDescent="0.25">
      <c r="C558" s="13">
        <v>1211163</v>
      </c>
      <c r="D558" s="39">
        <v>79</v>
      </c>
      <c r="E558" s="40" t="s">
        <v>259</v>
      </c>
      <c r="F558" s="13" t="s">
        <v>36</v>
      </c>
      <c r="G558" s="13">
        <v>0.2797</v>
      </c>
      <c r="H558" s="48"/>
      <c r="I558" s="48"/>
      <c r="J558" s="49">
        <f xml:space="preserve"> $I$558 + $H$558</f>
        <v>0</v>
      </c>
      <c r="K558" s="49">
        <f xml:space="preserve"> ROUND(($I$558 + $H$558) * $G$558, 2)</f>
        <v>0</v>
      </c>
    </row>
    <row r="559" spans="2:11" x14ac:dyDescent="0.25">
      <c r="C559" s="13">
        <v>1211164</v>
      </c>
      <c r="D559" s="39">
        <v>80</v>
      </c>
      <c r="E559" s="40" t="s">
        <v>251</v>
      </c>
      <c r="F559" s="13" t="s">
        <v>171</v>
      </c>
      <c r="G559" s="13">
        <v>97.8</v>
      </c>
      <c r="H559" s="48"/>
      <c r="I559" s="48"/>
      <c r="J559" s="49">
        <f xml:space="preserve"> $I$559 + $H$559</f>
        <v>0</v>
      </c>
      <c r="K559" s="49">
        <f xml:space="preserve"> ROUND(($I$559 + $H$559) * $G$559, 2)</f>
        <v>0</v>
      </c>
    </row>
    <row r="560" spans="2:11" ht="30" x14ac:dyDescent="0.25">
      <c r="C560" s="13">
        <v>1211165</v>
      </c>
      <c r="D560" s="39">
        <v>81</v>
      </c>
      <c r="E560" s="40" t="s">
        <v>258</v>
      </c>
      <c r="F560" s="13" t="s">
        <v>36</v>
      </c>
      <c r="G560" s="13">
        <v>0.2797</v>
      </c>
      <c r="H560" s="48"/>
      <c r="I560" s="48"/>
      <c r="J560" s="49">
        <f xml:space="preserve"> $I$560 + $H$560</f>
        <v>0</v>
      </c>
      <c r="K560" s="49">
        <f xml:space="preserve"> ROUND(($I$560 + $H$560) * $G$560, 2)</f>
        <v>0</v>
      </c>
    </row>
    <row r="561" spans="2:11" ht="30" x14ac:dyDescent="0.25">
      <c r="C561" s="13">
        <v>1211166</v>
      </c>
      <c r="D561" s="39">
        <v>82</v>
      </c>
      <c r="E561" s="40" t="s">
        <v>260</v>
      </c>
      <c r="F561" s="13" t="s">
        <v>36</v>
      </c>
      <c r="G561" s="13">
        <v>0.1087</v>
      </c>
      <c r="H561" s="48"/>
      <c r="I561" s="48"/>
      <c r="J561" s="49">
        <f xml:space="preserve"> $I$561 + $H$561</f>
        <v>0</v>
      </c>
      <c r="K561" s="49">
        <f xml:space="preserve"> ROUND(($I$561 + $H$561) * $G$561, 2)</f>
        <v>0</v>
      </c>
    </row>
    <row r="562" spans="2:11" x14ac:dyDescent="0.25">
      <c r="C562" s="13">
        <v>1211167</v>
      </c>
      <c r="D562" s="39">
        <v>83</v>
      </c>
      <c r="E562" s="40" t="s">
        <v>251</v>
      </c>
      <c r="F562" s="13" t="s">
        <v>171</v>
      </c>
      <c r="G562" s="13">
        <v>38</v>
      </c>
      <c r="H562" s="48"/>
      <c r="I562" s="48"/>
      <c r="J562" s="49">
        <f xml:space="preserve"> $I$562 + $H$562</f>
        <v>0</v>
      </c>
      <c r="K562" s="49">
        <f xml:space="preserve"> ROUND(($I$562 + $H$562) * $G$562, 2)</f>
        <v>0</v>
      </c>
    </row>
    <row r="563" spans="2:11" ht="30" x14ac:dyDescent="0.25">
      <c r="C563" s="13">
        <v>1211168</v>
      </c>
      <c r="D563" s="39">
        <v>84</v>
      </c>
      <c r="E563" s="40" t="s">
        <v>258</v>
      </c>
      <c r="F563" s="13" t="s">
        <v>36</v>
      </c>
      <c r="G563" s="13">
        <v>0.1087</v>
      </c>
      <c r="H563" s="48"/>
      <c r="I563" s="48"/>
      <c r="J563" s="49">
        <f xml:space="preserve"> $I$563 + $H$563</f>
        <v>0</v>
      </c>
      <c r="K563" s="49">
        <f xml:space="preserve"> ROUND(($I$563 + $H$563) * $G$563, 2)</f>
        <v>0</v>
      </c>
    </row>
    <row r="564" spans="2:11" ht="30" x14ac:dyDescent="0.25">
      <c r="C564" s="13">
        <v>1211169</v>
      </c>
      <c r="D564" s="39">
        <v>85</v>
      </c>
      <c r="E564" s="40" t="s">
        <v>261</v>
      </c>
      <c r="F564" s="13" t="s">
        <v>32</v>
      </c>
      <c r="G564" s="13">
        <v>6</v>
      </c>
      <c r="H564" s="48"/>
      <c r="I564" s="48"/>
      <c r="J564" s="49">
        <f xml:space="preserve"> $I$564 + $H$564</f>
        <v>0</v>
      </c>
      <c r="K564" s="49">
        <f xml:space="preserve"> ROUND(($I$564 + $H$564) * $G$564, 2)</f>
        <v>0</v>
      </c>
    </row>
    <row r="565" spans="2:11" ht="30" x14ac:dyDescent="0.25">
      <c r="C565" s="13">
        <v>1211170</v>
      </c>
      <c r="D565" s="39">
        <v>86</v>
      </c>
      <c r="E565" s="40" t="s">
        <v>262</v>
      </c>
      <c r="F565" s="13" t="s">
        <v>32</v>
      </c>
      <c r="G565" s="13">
        <v>8</v>
      </c>
      <c r="H565" s="48"/>
      <c r="I565" s="48"/>
      <c r="J565" s="49">
        <f xml:space="preserve"> $I$565 + $H$565</f>
        <v>0</v>
      </c>
      <c r="K565" s="49">
        <f xml:space="preserve"> ROUND(($I$565 + $H$565) * $G$565, 2)</f>
        <v>0</v>
      </c>
    </row>
    <row r="566" spans="2:11" ht="30" x14ac:dyDescent="0.25">
      <c r="C566" s="13">
        <v>1211171</v>
      </c>
      <c r="D566" s="39">
        <v>87</v>
      </c>
      <c r="E566" s="40" t="s">
        <v>263</v>
      </c>
      <c r="F566" s="13" t="s">
        <v>158</v>
      </c>
      <c r="G566" s="13">
        <v>8</v>
      </c>
      <c r="H566" s="48"/>
      <c r="I566" s="48"/>
      <c r="J566" s="49">
        <f xml:space="preserve"> $I$566 + $H$566</f>
        <v>0</v>
      </c>
      <c r="K566" s="49">
        <f xml:space="preserve"> ROUND(($I$566 + $H$566) * $G$566, 2)</f>
        <v>0</v>
      </c>
    </row>
    <row r="567" spans="2:11" ht="30" x14ac:dyDescent="0.25">
      <c r="C567" s="13">
        <v>1211172</v>
      </c>
      <c r="D567" s="39">
        <v>88</v>
      </c>
      <c r="E567" s="40" t="s">
        <v>264</v>
      </c>
      <c r="F567" s="13" t="s">
        <v>32</v>
      </c>
      <c r="G567" s="13">
        <v>0.7</v>
      </c>
      <c r="H567" s="48"/>
      <c r="I567" s="48"/>
      <c r="J567" s="49">
        <f xml:space="preserve"> $I$567 + $H$567</f>
        <v>0</v>
      </c>
      <c r="K567" s="49">
        <f xml:space="preserve"> ROUND(($I$567 + $H$567) * $G$567, 2)</f>
        <v>0</v>
      </c>
    </row>
    <row r="568" spans="2:11" x14ac:dyDescent="0.25">
      <c r="C568" s="13">
        <v>1211173</v>
      </c>
      <c r="D568" s="39">
        <v>89</v>
      </c>
      <c r="E568" s="40" t="s">
        <v>265</v>
      </c>
      <c r="F568" s="13" t="s">
        <v>158</v>
      </c>
      <c r="G568" s="13">
        <v>3</v>
      </c>
      <c r="H568" s="48"/>
      <c r="I568" s="48"/>
      <c r="J568" s="49">
        <f xml:space="preserve"> $I$568 + $H$568</f>
        <v>0</v>
      </c>
      <c r="K568" s="49">
        <f xml:space="preserve"> ROUND(($I$568 + $H$568) * $G$568, 2)</f>
        <v>0</v>
      </c>
    </row>
    <row r="569" spans="2:11" ht="30" x14ac:dyDescent="0.25">
      <c r="C569" s="13">
        <v>1211174</v>
      </c>
      <c r="D569" s="39">
        <v>90</v>
      </c>
      <c r="E569" s="40" t="s">
        <v>266</v>
      </c>
      <c r="F569" s="13" t="s">
        <v>32</v>
      </c>
      <c r="G569" s="13">
        <v>7</v>
      </c>
      <c r="H569" s="48"/>
      <c r="I569" s="48"/>
      <c r="J569" s="49">
        <f xml:space="preserve"> $I$569 + $H$569</f>
        <v>0</v>
      </c>
      <c r="K569" s="49">
        <f xml:space="preserve"> ROUND(($I$569 + $H$569) * $G$569, 2)</f>
        <v>0</v>
      </c>
    </row>
    <row r="570" spans="2:11" ht="30" x14ac:dyDescent="0.25">
      <c r="C570" s="13">
        <v>1211175</v>
      </c>
      <c r="D570" s="39">
        <v>91</v>
      </c>
      <c r="E570" s="40" t="s">
        <v>267</v>
      </c>
      <c r="F570" s="13" t="s">
        <v>32</v>
      </c>
      <c r="G570" s="13">
        <v>6.75</v>
      </c>
      <c r="H570" s="48"/>
      <c r="I570" s="48"/>
      <c r="J570" s="49">
        <f xml:space="preserve"> $I$570 + $H$570</f>
        <v>0</v>
      </c>
      <c r="K570" s="49">
        <f xml:space="preserve"> ROUND(($I$570 + $H$570) * $G$570, 2)</f>
        <v>0</v>
      </c>
    </row>
    <row r="571" spans="2:11" x14ac:dyDescent="0.25">
      <c r="C571" s="13">
        <v>1211176</v>
      </c>
      <c r="D571" s="39">
        <v>92</v>
      </c>
      <c r="E571" s="40" t="s">
        <v>268</v>
      </c>
      <c r="F571" s="13" t="s">
        <v>36</v>
      </c>
      <c r="G571" s="13">
        <v>9.4999999999999998E-3</v>
      </c>
      <c r="H571" s="48"/>
      <c r="I571" s="48"/>
      <c r="J571" s="49">
        <f xml:space="preserve"> $I$571 + $H$571</f>
        <v>0</v>
      </c>
      <c r="K571" s="49">
        <f xml:space="preserve"> ROUND(($I$571 + $H$571) * $G$571, 2)</f>
        <v>0</v>
      </c>
    </row>
    <row r="572" spans="2:11" x14ac:dyDescent="0.25">
      <c r="C572" s="13">
        <v>1211177</v>
      </c>
      <c r="D572" s="39">
        <v>93</v>
      </c>
      <c r="E572" s="40" t="s">
        <v>269</v>
      </c>
      <c r="F572" s="13" t="s">
        <v>36</v>
      </c>
      <c r="G572" s="13">
        <v>0.14499999999999999</v>
      </c>
      <c r="H572" s="48"/>
      <c r="I572" s="48"/>
      <c r="J572" s="49">
        <f xml:space="preserve"> $I$572 + $H$572</f>
        <v>0</v>
      </c>
      <c r="K572" s="49">
        <f xml:space="preserve"> ROUND(($I$572 + $H$572) * $G$572, 2)</f>
        <v>0</v>
      </c>
    </row>
    <row r="573" spans="2:11" x14ac:dyDescent="0.25">
      <c r="C573" s="13">
        <v>1211178</v>
      </c>
      <c r="D573" s="39">
        <v>94</v>
      </c>
      <c r="E573" s="40" t="s">
        <v>270</v>
      </c>
      <c r="F573" s="13" t="s">
        <v>36</v>
      </c>
      <c r="G573" s="13">
        <v>1.3617999999999999</v>
      </c>
      <c r="H573" s="48"/>
      <c r="I573" s="48"/>
      <c r="J573" s="49">
        <f xml:space="preserve"> $I$573 + $H$573</f>
        <v>0</v>
      </c>
      <c r="K573" s="49">
        <f xml:space="preserve"> ROUND(($I$573 + $H$573) * $G$573, 2)</f>
        <v>0</v>
      </c>
    </row>
    <row r="574" spans="2:11" x14ac:dyDescent="0.25">
      <c r="C574" s="13">
        <v>1211179</v>
      </c>
      <c r="D574" s="39">
        <v>95</v>
      </c>
      <c r="E574" s="40" t="s">
        <v>271</v>
      </c>
      <c r="F574" s="13" t="s">
        <v>36</v>
      </c>
      <c r="G574" s="13">
        <v>0.35139999999999999</v>
      </c>
      <c r="H574" s="48"/>
      <c r="I574" s="48"/>
      <c r="J574" s="49">
        <f xml:space="preserve"> $I$574 + $H$574</f>
        <v>0</v>
      </c>
      <c r="K574" s="49">
        <f xml:space="preserve"> ROUND(($I$574 + $H$574) * $G$574, 2)</f>
        <v>0</v>
      </c>
    </row>
    <row r="575" spans="2:11" x14ac:dyDescent="0.25">
      <c r="C575" s="13">
        <v>1211180</v>
      </c>
      <c r="D575" s="39">
        <v>96</v>
      </c>
      <c r="E575" s="40" t="s">
        <v>272</v>
      </c>
      <c r="F575" s="13" t="s">
        <v>36</v>
      </c>
      <c r="G575" s="13">
        <v>0.24160000000000001</v>
      </c>
      <c r="H575" s="48"/>
      <c r="I575" s="48"/>
      <c r="J575" s="49">
        <f xml:space="preserve"> $I$575 + $H$575</f>
        <v>0</v>
      </c>
      <c r="K575" s="49">
        <f xml:space="preserve"> ROUND(($I$575 + $H$575) * $G$575, 2)</f>
        <v>0</v>
      </c>
    </row>
    <row r="576" spans="2:11" s="30" customFormat="1" x14ac:dyDescent="0.25">
      <c r="B576" s="29"/>
      <c r="C576" s="32"/>
      <c r="D576" s="33">
        <v>8</v>
      </c>
      <c r="E576" s="34" t="s">
        <v>273</v>
      </c>
      <c r="F576" s="35"/>
      <c r="G576" s="35"/>
      <c r="H576" s="46"/>
      <c r="I576" s="46"/>
      <c r="J576" s="42"/>
      <c r="K576" s="47">
        <f>ROUND(SUM($K$577:$K$589), 2)</f>
        <v>0</v>
      </c>
    </row>
    <row r="577" spans="2:11" ht="60" x14ac:dyDescent="0.25">
      <c r="C577" s="13">
        <v>1211181</v>
      </c>
      <c r="D577" s="39">
        <v>1</v>
      </c>
      <c r="E577" s="40" t="s">
        <v>274</v>
      </c>
      <c r="F577" s="13" t="s">
        <v>173</v>
      </c>
      <c r="G577" s="13">
        <v>108</v>
      </c>
      <c r="H577" s="48"/>
      <c r="I577" s="48"/>
      <c r="J577" s="49">
        <f xml:space="preserve"> $I$577 + $H$577</f>
        <v>0</v>
      </c>
      <c r="K577" s="49">
        <f xml:space="preserve"> ROUND(($I$577 + $H$577) * $G$577, 2)</f>
        <v>0</v>
      </c>
    </row>
    <row r="578" spans="2:11" ht="60" x14ac:dyDescent="0.25">
      <c r="C578" s="13">
        <v>1211182</v>
      </c>
      <c r="D578" s="39">
        <v>2</v>
      </c>
      <c r="E578" s="40" t="s">
        <v>275</v>
      </c>
      <c r="F578" s="13" t="s">
        <v>173</v>
      </c>
      <c r="G578" s="13">
        <v>32</v>
      </c>
      <c r="H578" s="48"/>
      <c r="I578" s="48"/>
      <c r="J578" s="49">
        <f xml:space="preserve"> $I$578 + $H$578</f>
        <v>0</v>
      </c>
      <c r="K578" s="49">
        <f xml:space="preserve"> ROUND(($I$578 + $H$578) * $G$578, 2)</f>
        <v>0</v>
      </c>
    </row>
    <row r="579" spans="2:11" x14ac:dyDescent="0.25">
      <c r="C579" s="13">
        <v>1211183</v>
      </c>
      <c r="D579" s="39">
        <v>3</v>
      </c>
      <c r="E579" s="40" t="s">
        <v>276</v>
      </c>
      <c r="F579" s="13" t="s">
        <v>173</v>
      </c>
      <c r="G579" s="13">
        <v>9</v>
      </c>
      <c r="H579" s="48"/>
      <c r="I579" s="48"/>
      <c r="J579" s="49">
        <f xml:space="preserve"> $I$579 + $H$579</f>
        <v>0</v>
      </c>
      <c r="K579" s="49">
        <f xml:space="preserve"> ROUND(($I$579 + $H$579) * $G$579, 2)</f>
        <v>0</v>
      </c>
    </row>
    <row r="580" spans="2:11" ht="60" x14ac:dyDescent="0.25">
      <c r="C580" s="13">
        <v>1211184</v>
      </c>
      <c r="D580" s="39">
        <v>4</v>
      </c>
      <c r="E580" s="40" t="s">
        <v>277</v>
      </c>
      <c r="F580" s="13" t="s">
        <v>158</v>
      </c>
      <c r="G580" s="13">
        <v>266.7</v>
      </c>
      <c r="H580" s="48"/>
      <c r="I580" s="48"/>
      <c r="J580" s="49">
        <f xml:space="preserve"> $I$580 + $H$580</f>
        <v>0</v>
      </c>
      <c r="K580" s="49">
        <f xml:space="preserve"> ROUND(($I$580 + $H$580) * $G$580, 2)</f>
        <v>0</v>
      </c>
    </row>
    <row r="581" spans="2:11" ht="60" x14ac:dyDescent="0.25">
      <c r="C581" s="13">
        <v>1211185</v>
      </c>
      <c r="D581" s="39">
        <v>5</v>
      </c>
      <c r="E581" s="40" t="s">
        <v>278</v>
      </c>
      <c r="F581" s="13" t="s">
        <v>158</v>
      </c>
      <c r="G581" s="13">
        <v>286.60000000000002</v>
      </c>
      <c r="H581" s="48"/>
      <c r="I581" s="48"/>
      <c r="J581" s="49">
        <f xml:space="preserve"> $I$581 + $H$581</f>
        <v>0</v>
      </c>
      <c r="K581" s="49">
        <f xml:space="preserve"> ROUND(($I$581 + $H$581) * $G$581, 2)</f>
        <v>0</v>
      </c>
    </row>
    <row r="582" spans="2:11" x14ac:dyDescent="0.25">
      <c r="C582" s="13">
        <v>1211186</v>
      </c>
      <c r="D582" s="39">
        <v>6</v>
      </c>
      <c r="E582" s="40" t="s">
        <v>279</v>
      </c>
      <c r="F582" s="13" t="s">
        <v>158</v>
      </c>
      <c r="G582" s="13">
        <v>266.7</v>
      </c>
      <c r="H582" s="48"/>
      <c r="I582" s="48"/>
      <c r="J582" s="49">
        <f xml:space="preserve"> $I$582 + $H$582</f>
        <v>0</v>
      </c>
      <c r="K582" s="49">
        <f xml:space="preserve"> ROUND(($I$582 + $H$582) * $G$582, 2)</f>
        <v>0</v>
      </c>
    </row>
    <row r="583" spans="2:11" x14ac:dyDescent="0.25">
      <c r="C583" s="13">
        <v>1211187</v>
      </c>
      <c r="D583" s="39">
        <v>7</v>
      </c>
      <c r="E583" s="40" t="s">
        <v>280</v>
      </c>
      <c r="F583" s="13" t="s">
        <v>173</v>
      </c>
      <c r="G583" s="13">
        <v>110</v>
      </c>
      <c r="H583" s="48"/>
      <c r="I583" s="48"/>
      <c r="J583" s="49">
        <f xml:space="preserve"> $I$583 + $H$583</f>
        <v>0</v>
      </c>
      <c r="K583" s="49">
        <f xml:space="preserve"> ROUND(($I$583 + $H$583) * $G$583, 2)</f>
        <v>0</v>
      </c>
    </row>
    <row r="584" spans="2:11" ht="60" x14ac:dyDescent="0.25">
      <c r="C584" s="13">
        <v>1211188</v>
      </c>
      <c r="D584" s="39">
        <v>8</v>
      </c>
      <c r="E584" s="40" t="s">
        <v>281</v>
      </c>
      <c r="F584" s="13" t="s">
        <v>158</v>
      </c>
      <c r="G584" s="13">
        <v>50.78</v>
      </c>
      <c r="H584" s="48"/>
      <c r="I584" s="48"/>
      <c r="J584" s="49">
        <f xml:space="preserve"> $I$584 + $H$584</f>
        <v>0</v>
      </c>
      <c r="K584" s="49">
        <f xml:space="preserve"> ROUND(($I$584 + $H$584) * $G$584, 2)</f>
        <v>0</v>
      </c>
    </row>
    <row r="585" spans="2:11" ht="60" x14ac:dyDescent="0.25">
      <c r="C585" s="13">
        <v>1211190</v>
      </c>
      <c r="D585" s="39">
        <v>9</v>
      </c>
      <c r="E585" s="40" t="s">
        <v>282</v>
      </c>
      <c r="F585" s="13" t="s">
        <v>158</v>
      </c>
      <c r="G585" s="13">
        <v>166.2</v>
      </c>
      <c r="H585" s="48"/>
      <c r="I585" s="48"/>
      <c r="J585" s="49">
        <f xml:space="preserve"> $I$585 + $H$585</f>
        <v>0</v>
      </c>
      <c r="K585" s="49">
        <f xml:space="preserve"> ROUND(($I$585 + $H$585) * $G$585, 2)</f>
        <v>0</v>
      </c>
    </row>
    <row r="586" spans="2:11" ht="75" x14ac:dyDescent="0.25">
      <c r="C586" s="13">
        <v>1211191</v>
      </c>
      <c r="D586" s="39">
        <v>10</v>
      </c>
      <c r="E586" s="40" t="s">
        <v>283</v>
      </c>
      <c r="F586" s="13" t="s">
        <v>158</v>
      </c>
      <c r="G586" s="13">
        <v>110.82</v>
      </c>
      <c r="H586" s="48"/>
      <c r="I586" s="48"/>
      <c r="J586" s="49">
        <f xml:space="preserve"> $I$586 + $H$586</f>
        <v>0</v>
      </c>
      <c r="K586" s="49">
        <f xml:space="preserve"> ROUND(($I$586 + $H$586) * $G$586, 2)</f>
        <v>0</v>
      </c>
    </row>
    <row r="587" spans="2:11" ht="75" x14ac:dyDescent="0.25">
      <c r="C587" s="13">
        <v>1211192</v>
      </c>
      <c r="D587" s="39">
        <v>11</v>
      </c>
      <c r="E587" s="40" t="s">
        <v>284</v>
      </c>
      <c r="F587" s="13" t="s">
        <v>158</v>
      </c>
      <c r="G587" s="13">
        <v>87.68</v>
      </c>
      <c r="H587" s="48"/>
      <c r="I587" s="48"/>
      <c r="J587" s="49">
        <f xml:space="preserve"> $I$587 + $H$587</f>
        <v>0</v>
      </c>
      <c r="K587" s="49">
        <f xml:space="preserve"> ROUND(($I$587 + $H$587) * $G$587, 2)</f>
        <v>0</v>
      </c>
    </row>
    <row r="588" spans="2:11" ht="30" x14ac:dyDescent="0.25">
      <c r="C588" s="13">
        <v>1211193</v>
      </c>
      <c r="D588" s="39">
        <v>12</v>
      </c>
      <c r="E588" s="40" t="s">
        <v>285</v>
      </c>
      <c r="F588" s="13" t="s">
        <v>171</v>
      </c>
      <c r="G588" s="13">
        <v>670</v>
      </c>
      <c r="H588" s="48"/>
      <c r="I588" s="48"/>
      <c r="J588" s="49">
        <f xml:space="preserve"> $I$588 + $H$588</f>
        <v>0</v>
      </c>
      <c r="K588" s="49">
        <f xml:space="preserve"> ROUND(($I$588 + $H$588) * $G$588, 2)</f>
        <v>0</v>
      </c>
    </row>
    <row r="589" spans="2:11" ht="30" x14ac:dyDescent="0.25">
      <c r="C589" s="13">
        <v>1211194</v>
      </c>
      <c r="D589" s="39">
        <v>13</v>
      </c>
      <c r="E589" s="40" t="s">
        <v>286</v>
      </c>
      <c r="F589" s="13" t="s">
        <v>171</v>
      </c>
      <c r="G589" s="13">
        <v>649</v>
      </c>
      <c r="H589" s="48"/>
      <c r="I589" s="48"/>
      <c r="J589" s="49">
        <f xml:space="preserve"> $I$589 + $H$589</f>
        <v>0</v>
      </c>
      <c r="K589" s="49">
        <f xml:space="preserve"> ROUND(($I$589 + $H$589) * $G$589, 2)</f>
        <v>0</v>
      </c>
    </row>
    <row r="590" spans="2:11" s="30" customFormat="1" ht="30" x14ac:dyDescent="0.25">
      <c r="B590" s="29"/>
      <c r="C590" s="32"/>
      <c r="D590" s="33">
        <v>9</v>
      </c>
      <c r="E590" s="34" t="s">
        <v>287</v>
      </c>
      <c r="F590" s="35"/>
      <c r="G590" s="35"/>
      <c r="H590" s="46"/>
      <c r="I590" s="46"/>
      <c r="J590" s="42"/>
      <c r="K590" s="47">
        <f>ROUND(SUM($K$591:$K$653), 2)</f>
        <v>0</v>
      </c>
    </row>
    <row r="591" spans="2:11" ht="60" x14ac:dyDescent="0.25">
      <c r="C591" s="13">
        <v>1211195</v>
      </c>
      <c r="D591" s="39">
        <v>1</v>
      </c>
      <c r="E591" s="40" t="s">
        <v>288</v>
      </c>
      <c r="F591" s="13" t="s">
        <v>171</v>
      </c>
      <c r="G591" s="13">
        <v>85</v>
      </c>
      <c r="H591" s="48"/>
      <c r="I591" s="48"/>
      <c r="J591" s="49">
        <f xml:space="preserve"> $I$591 + $H$591</f>
        <v>0</v>
      </c>
      <c r="K591" s="49">
        <f xml:space="preserve"> ROUND(($I$591 + $H$591) * $G$591, 2)</f>
        <v>0</v>
      </c>
    </row>
    <row r="592" spans="2:11" ht="45" x14ac:dyDescent="0.25">
      <c r="C592" s="13">
        <v>1211196</v>
      </c>
      <c r="D592" s="39">
        <v>2</v>
      </c>
      <c r="E592" s="40" t="s">
        <v>289</v>
      </c>
      <c r="F592" s="13" t="s">
        <v>171</v>
      </c>
      <c r="G592" s="13">
        <v>45</v>
      </c>
      <c r="H592" s="48"/>
      <c r="I592" s="48"/>
      <c r="J592" s="49">
        <f xml:space="preserve"> $I$592 + $H$592</f>
        <v>0</v>
      </c>
      <c r="K592" s="49">
        <f xml:space="preserve"> ROUND(($I$592 + $H$592) * $G$592, 2)</f>
        <v>0</v>
      </c>
    </row>
    <row r="593" spans="3:11" ht="45" x14ac:dyDescent="0.25">
      <c r="C593" s="13">
        <v>1211197</v>
      </c>
      <c r="D593" s="39">
        <v>3</v>
      </c>
      <c r="E593" s="40" t="s">
        <v>290</v>
      </c>
      <c r="F593" s="13" t="s">
        <v>171</v>
      </c>
      <c r="G593" s="13">
        <v>120</v>
      </c>
      <c r="H593" s="48"/>
      <c r="I593" s="48"/>
      <c r="J593" s="49">
        <f xml:space="preserve"> $I$593 + $H$593</f>
        <v>0</v>
      </c>
      <c r="K593" s="49">
        <f xml:space="preserve"> ROUND(($I$593 + $H$593) * $G$593, 2)</f>
        <v>0</v>
      </c>
    </row>
    <row r="594" spans="3:11" ht="45" x14ac:dyDescent="0.25">
      <c r="C594" s="13">
        <v>1211198</v>
      </c>
      <c r="D594" s="39">
        <v>4</v>
      </c>
      <c r="E594" s="40" t="s">
        <v>291</v>
      </c>
      <c r="F594" s="13" t="s">
        <v>171</v>
      </c>
      <c r="G594" s="13">
        <v>575</v>
      </c>
      <c r="H594" s="48"/>
      <c r="I594" s="48"/>
      <c r="J594" s="49">
        <f xml:space="preserve"> $I$594 + $H$594</f>
        <v>0</v>
      </c>
      <c r="K594" s="49">
        <f xml:space="preserve"> ROUND(($I$594 + $H$594) * $G$594, 2)</f>
        <v>0</v>
      </c>
    </row>
    <row r="595" spans="3:11" ht="30" x14ac:dyDescent="0.25">
      <c r="C595" s="13">
        <v>1211199</v>
      </c>
      <c r="D595" s="39">
        <v>5</v>
      </c>
      <c r="E595" s="40" t="s">
        <v>292</v>
      </c>
      <c r="F595" s="13" t="s">
        <v>171</v>
      </c>
      <c r="G595" s="13">
        <v>95</v>
      </c>
      <c r="H595" s="48"/>
      <c r="I595" s="48"/>
      <c r="J595" s="49">
        <f xml:space="preserve"> $I$595 + $H$595</f>
        <v>0</v>
      </c>
      <c r="K595" s="49">
        <f xml:space="preserve"> ROUND(($I$595 + $H$595) * $G$595, 2)</f>
        <v>0</v>
      </c>
    </row>
    <row r="596" spans="3:11" x14ac:dyDescent="0.25">
      <c r="C596" s="13">
        <v>1211200</v>
      </c>
      <c r="D596" s="39">
        <v>6</v>
      </c>
      <c r="E596" s="40" t="s">
        <v>293</v>
      </c>
      <c r="F596" s="13" t="s">
        <v>173</v>
      </c>
      <c r="G596" s="13">
        <v>7</v>
      </c>
      <c r="H596" s="48"/>
      <c r="I596" s="48"/>
      <c r="J596" s="49">
        <f xml:space="preserve"> $I$596 + $H$596</f>
        <v>0</v>
      </c>
      <c r="K596" s="49">
        <f xml:space="preserve"> ROUND(($I$596 + $H$596) * $G$596, 2)</f>
        <v>0</v>
      </c>
    </row>
    <row r="597" spans="3:11" x14ac:dyDescent="0.25">
      <c r="C597" s="13">
        <v>1211201</v>
      </c>
      <c r="D597" s="39">
        <v>7</v>
      </c>
      <c r="E597" s="40" t="s">
        <v>294</v>
      </c>
      <c r="F597" s="13" t="s">
        <v>173</v>
      </c>
      <c r="G597" s="13">
        <v>18</v>
      </c>
      <c r="H597" s="48"/>
      <c r="I597" s="48"/>
      <c r="J597" s="49">
        <f xml:space="preserve"> $I$597 + $H$597</f>
        <v>0</v>
      </c>
      <c r="K597" s="49">
        <f xml:space="preserve"> ROUND(($I$597 + $H$597) * $G$597, 2)</f>
        <v>0</v>
      </c>
    </row>
    <row r="598" spans="3:11" x14ac:dyDescent="0.25">
      <c r="C598" s="13">
        <v>1211202</v>
      </c>
      <c r="D598" s="39">
        <v>8</v>
      </c>
      <c r="E598" s="40" t="s">
        <v>295</v>
      </c>
      <c r="F598" s="13" t="s">
        <v>173</v>
      </c>
      <c r="G598" s="13">
        <v>2</v>
      </c>
      <c r="H598" s="48"/>
      <c r="I598" s="48"/>
      <c r="J598" s="49">
        <f xml:space="preserve"> $I$598 + $H$598</f>
        <v>0</v>
      </c>
      <c r="K598" s="49">
        <f xml:space="preserve"> ROUND(($I$598 + $H$598) * $G$598, 2)</f>
        <v>0</v>
      </c>
    </row>
    <row r="599" spans="3:11" x14ac:dyDescent="0.25">
      <c r="C599" s="13">
        <v>1211203</v>
      </c>
      <c r="D599" s="39">
        <v>9</v>
      </c>
      <c r="E599" s="40" t="s">
        <v>296</v>
      </c>
      <c r="F599" s="13" t="s">
        <v>173</v>
      </c>
      <c r="G599" s="13">
        <v>45</v>
      </c>
      <c r="H599" s="48"/>
      <c r="I599" s="48"/>
      <c r="J599" s="49">
        <f xml:space="preserve"> $I$599 + $H$599</f>
        <v>0</v>
      </c>
      <c r="K599" s="49">
        <f xml:space="preserve"> ROUND(($I$599 + $H$599) * $G$599, 2)</f>
        <v>0</v>
      </c>
    </row>
    <row r="600" spans="3:11" x14ac:dyDescent="0.25">
      <c r="C600" s="13">
        <v>1211204</v>
      </c>
      <c r="D600" s="39">
        <v>10</v>
      </c>
      <c r="E600" s="40" t="s">
        <v>297</v>
      </c>
      <c r="F600" s="13" t="s">
        <v>173</v>
      </c>
      <c r="G600" s="13">
        <v>309</v>
      </c>
      <c r="H600" s="48"/>
      <c r="I600" s="48"/>
      <c r="J600" s="49">
        <f xml:space="preserve"> $I$600 + $H$600</f>
        <v>0</v>
      </c>
      <c r="K600" s="49">
        <f xml:space="preserve"> ROUND(($I$600 + $H$600) * $G$600, 2)</f>
        <v>0</v>
      </c>
    </row>
    <row r="601" spans="3:11" x14ac:dyDescent="0.25">
      <c r="C601" s="13">
        <v>1211205</v>
      </c>
      <c r="D601" s="39">
        <v>11</v>
      </c>
      <c r="E601" s="40" t="s">
        <v>298</v>
      </c>
      <c r="F601" s="13" t="s">
        <v>299</v>
      </c>
      <c r="G601" s="13">
        <v>43</v>
      </c>
      <c r="H601" s="48"/>
      <c r="I601" s="48"/>
      <c r="J601" s="49">
        <f xml:space="preserve"> $I$601 + $H$601</f>
        <v>0</v>
      </c>
      <c r="K601" s="49">
        <f xml:space="preserve"> ROUND(($I$601 + $H$601) * $G$601, 2)</f>
        <v>0</v>
      </c>
    </row>
    <row r="602" spans="3:11" x14ac:dyDescent="0.25">
      <c r="C602" s="13">
        <v>1211206</v>
      </c>
      <c r="D602" s="39">
        <v>12</v>
      </c>
      <c r="E602" s="40" t="s">
        <v>300</v>
      </c>
      <c r="F602" s="13" t="s">
        <v>173</v>
      </c>
      <c r="G602" s="13">
        <v>7</v>
      </c>
      <c r="H602" s="48"/>
      <c r="I602" s="48"/>
      <c r="J602" s="49">
        <f xml:space="preserve"> $I$602 + $H$602</f>
        <v>0</v>
      </c>
      <c r="K602" s="49">
        <f xml:space="preserve"> ROUND(($I$602 + $H$602) * $G$602, 2)</f>
        <v>0</v>
      </c>
    </row>
    <row r="603" spans="3:11" x14ac:dyDescent="0.25">
      <c r="C603" s="13">
        <v>1211207</v>
      </c>
      <c r="D603" s="39">
        <v>13</v>
      </c>
      <c r="E603" s="40" t="s">
        <v>301</v>
      </c>
      <c r="F603" s="13" t="s">
        <v>299</v>
      </c>
      <c r="G603" s="13">
        <v>10</v>
      </c>
      <c r="H603" s="48"/>
      <c r="I603" s="48"/>
      <c r="J603" s="49">
        <f xml:space="preserve"> $I$603 + $H$603</f>
        <v>0</v>
      </c>
      <c r="K603" s="49">
        <f xml:space="preserve"> ROUND(($I$603 + $H$603) * $G$603, 2)</f>
        <v>0</v>
      </c>
    </row>
    <row r="604" spans="3:11" x14ac:dyDescent="0.25">
      <c r="C604" s="13">
        <v>1211208</v>
      </c>
      <c r="D604" s="39">
        <v>14</v>
      </c>
      <c r="E604" s="40" t="s">
        <v>302</v>
      </c>
      <c r="F604" s="13" t="s">
        <v>303</v>
      </c>
      <c r="G604" s="13">
        <v>44</v>
      </c>
      <c r="H604" s="48"/>
      <c r="I604" s="48"/>
      <c r="J604" s="49">
        <f xml:space="preserve"> $I$604 + $H$604</f>
        <v>0</v>
      </c>
      <c r="K604" s="49">
        <f xml:space="preserve"> ROUND(($I$604 + $H$604) * $G$604, 2)</f>
        <v>0</v>
      </c>
    </row>
    <row r="605" spans="3:11" x14ac:dyDescent="0.25">
      <c r="C605" s="13">
        <v>1211209</v>
      </c>
      <c r="D605" s="39">
        <v>15</v>
      </c>
      <c r="E605" s="40" t="s">
        <v>304</v>
      </c>
      <c r="F605" s="13" t="s">
        <v>158</v>
      </c>
      <c r="G605" s="13">
        <v>20</v>
      </c>
      <c r="H605" s="48"/>
      <c r="I605" s="48"/>
      <c r="J605" s="49">
        <f xml:space="preserve"> $I$605 + $H$605</f>
        <v>0</v>
      </c>
      <c r="K605" s="49">
        <f xml:space="preserve"> ROUND(($I$605 + $H$605) * $G$605, 2)</f>
        <v>0</v>
      </c>
    </row>
    <row r="606" spans="3:11" ht="30" x14ac:dyDescent="0.25">
      <c r="C606" s="13">
        <v>1211210</v>
      </c>
      <c r="D606" s="39">
        <v>16</v>
      </c>
      <c r="E606" s="40" t="s">
        <v>305</v>
      </c>
      <c r="F606" s="13" t="s">
        <v>173</v>
      </c>
      <c r="G606" s="13">
        <v>200</v>
      </c>
      <c r="H606" s="48"/>
      <c r="I606" s="48"/>
      <c r="J606" s="49">
        <f xml:space="preserve"> $I$606 + $H$606</f>
        <v>0</v>
      </c>
      <c r="K606" s="49">
        <f xml:space="preserve"> ROUND(($I$606 + $H$606) * $G$606, 2)</f>
        <v>0</v>
      </c>
    </row>
    <row r="607" spans="3:11" x14ac:dyDescent="0.25">
      <c r="C607" s="13">
        <v>1211211</v>
      </c>
      <c r="D607" s="39">
        <v>17</v>
      </c>
      <c r="E607" s="40" t="s">
        <v>306</v>
      </c>
      <c r="F607" s="13" t="s">
        <v>299</v>
      </c>
      <c r="G607" s="13">
        <v>3</v>
      </c>
      <c r="H607" s="48"/>
      <c r="I607" s="48"/>
      <c r="J607" s="49">
        <f xml:space="preserve"> $I$607 + $H$607</f>
        <v>0</v>
      </c>
      <c r="K607" s="49">
        <f xml:space="preserve"> ROUND(($I$607 + $H$607) * $G$607, 2)</f>
        <v>0</v>
      </c>
    </row>
    <row r="608" spans="3:11" x14ac:dyDescent="0.25">
      <c r="C608" s="13">
        <v>1211212</v>
      </c>
      <c r="D608" s="39">
        <v>18</v>
      </c>
      <c r="E608" s="40" t="s">
        <v>307</v>
      </c>
      <c r="F608" s="13" t="s">
        <v>308</v>
      </c>
      <c r="G608" s="13">
        <v>1</v>
      </c>
      <c r="H608" s="48"/>
      <c r="I608" s="48"/>
      <c r="J608" s="49">
        <f xml:space="preserve"> $I$608 + $H$608</f>
        <v>0</v>
      </c>
      <c r="K608" s="49">
        <f xml:space="preserve"> ROUND(($I$608 + $H$608) * $G$608, 2)</f>
        <v>0</v>
      </c>
    </row>
    <row r="609" spans="3:11" ht="60" x14ac:dyDescent="0.25">
      <c r="C609" s="13">
        <v>1211213</v>
      </c>
      <c r="D609" s="39">
        <v>19</v>
      </c>
      <c r="E609" s="40" t="s">
        <v>309</v>
      </c>
      <c r="F609" s="13" t="s">
        <v>32</v>
      </c>
      <c r="G609" s="13">
        <v>1.5</v>
      </c>
      <c r="H609" s="48"/>
      <c r="I609" s="48"/>
      <c r="J609" s="49">
        <f xml:space="preserve"> $I$609 + $H$609</f>
        <v>0</v>
      </c>
      <c r="K609" s="49">
        <f xml:space="preserve"> ROUND(($I$609 + $H$609) * $G$609, 2)</f>
        <v>0</v>
      </c>
    </row>
    <row r="610" spans="3:11" ht="30" x14ac:dyDescent="0.25">
      <c r="C610" s="13">
        <v>1211214</v>
      </c>
      <c r="D610" s="39">
        <v>20</v>
      </c>
      <c r="E610" s="40" t="s">
        <v>310</v>
      </c>
      <c r="F610" s="13" t="s">
        <v>173</v>
      </c>
      <c r="G610" s="13">
        <v>1</v>
      </c>
      <c r="H610" s="48"/>
      <c r="I610" s="48"/>
      <c r="J610" s="49">
        <f xml:space="preserve"> $I$610 + $H$610</f>
        <v>0</v>
      </c>
      <c r="K610" s="49">
        <f xml:space="preserve"> ROUND(($I$610 + $H$610) * $G$610, 2)</f>
        <v>0</v>
      </c>
    </row>
    <row r="611" spans="3:11" x14ac:dyDescent="0.25">
      <c r="C611" s="13">
        <v>1211215</v>
      </c>
      <c r="D611" s="39">
        <v>21</v>
      </c>
      <c r="E611" s="40" t="s">
        <v>311</v>
      </c>
      <c r="F611" s="13" t="s">
        <v>173</v>
      </c>
      <c r="G611" s="13">
        <v>1</v>
      </c>
      <c r="H611" s="48"/>
      <c r="I611" s="48"/>
      <c r="J611" s="49">
        <f xml:space="preserve"> $I$611 + $H$611</f>
        <v>0</v>
      </c>
      <c r="K611" s="49">
        <f xml:space="preserve"> ROUND(($I$611 + $H$611) * $G$611, 2)</f>
        <v>0</v>
      </c>
    </row>
    <row r="612" spans="3:11" x14ac:dyDescent="0.25">
      <c r="C612" s="13">
        <v>1211216</v>
      </c>
      <c r="D612" s="39">
        <v>22</v>
      </c>
      <c r="E612" s="40" t="s">
        <v>312</v>
      </c>
      <c r="F612" s="13" t="s">
        <v>173</v>
      </c>
      <c r="G612" s="13">
        <v>1</v>
      </c>
      <c r="H612" s="48"/>
      <c r="I612" s="48"/>
      <c r="J612" s="49">
        <f xml:space="preserve"> $I$612 + $H$612</f>
        <v>0</v>
      </c>
      <c r="K612" s="49">
        <f xml:space="preserve"> ROUND(($I$612 + $H$612) * $G$612, 2)</f>
        <v>0</v>
      </c>
    </row>
    <row r="613" spans="3:11" x14ac:dyDescent="0.25">
      <c r="C613" s="13">
        <v>1211217</v>
      </c>
      <c r="D613" s="39">
        <v>23</v>
      </c>
      <c r="E613" s="40" t="s">
        <v>313</v>
      </c>
      <c r="F613" s="13" t="s">
        <v>173</v>
      </c>
      <c r="G613" s="13">
        <v>1</v>
      </c>
      <c r="H613" s="48"/>
      <c r="I613" s="48"/>
      <c r="J613" s="49">
        <f xml:space="preserve"> $I$613 + $H$613</f>
        <v>0</v>
      </c>
      <c r="K613" s="49">
        <f xml:space="preserve"> ROUND(($I$613 + $H$613) * $G$613, 2)</f>
        <v>0</v>
      </c>
    </row>
    <row r="614" spans="3:11" x14ac:dyDescent="0.25">
      <c r="C614" s="13">
        <v>1211218</v>
      </c>
      <c r="D614" s="39">
        <v>24</v>
      </c>
      <c r="E614" s="40" t="s">
        <v>314</v>
      </c>
      <c r="F614" s="13" t="s">
        <v>82</v>
      </c>
      <c r="G614" s="13">
        <v>15.5</v>
      </c>
      <c r="H614" s="48"/>
      <c r="I614" s="48"/>
      <c r="J614" s="49">
        <f xml:space="preserve"> $I$614 + $H$614</f>
        <v>0</v>
      </c>
      <c r="K614" s="49">
        <f xml:space="preserve"> ROUND(($I$614 + $H$614) * $G$614, 2)</f>
        <v>0</v>
      </c>
    </row>
    <row r="615" spans="3:11" ht="30" x14ac:dyDescent="0.25">
      <c r="C615" s="13">
        <v>1211219</v>
      </c>
      <c r="D615" s="39">
        <v>25</v>
      </c>
      <c r="E615" s="40" t="s">
        <v>315</v>
      </c>
      <c r="F615" s="13" t="s">
        <v>82</v>
      </c>
      <c r="G615" s="13">
        <v>32.33</v>
      </c>
      <c r="H615" s="48"/>
      <c r="I615" s="48"/>
      <c r="J615" s="49">
        <f xml:space="preserve"> $I$615 + $H$615</f>
        <v>0</v>
      </c>
      <c r="K615" s="49">
        <f xml:space="preserve"> ROUND(($I$615 + $H$615) * $G$615, 2)</f>
        <v>0</v>
      </c>
    </row>
    <row r="616" spans="3:11" ht="30" x14ac:dyDescent="0.25">
      <c r="C616" s="13">
        <v>1211220</v>
      </c>
      <c r="D616" s="39">
        <v>26</v>
      </c>
      <c r="E616" s="40" t="s">
        <v>316</v>
      </c>
      <c r="F616" s="13" t="s">
        <v>32</v>
      </c>
      <c r="G616" s="13">
        <v>0.01</v>
      </c>
      <c r="H616" s="48"/>
      <c r="I616" s="48"/>
      <c r="J616" s="49">
        <f xml:space="preserve"> $I$616 + $H$616</f>
        <v>0</v>
      </c>
      <c r="K616" s="49">
        <f xml:space="preserve"> ROUND(($I$616 + $H$616) * $G$616, 2)</f>
        <v>0</v>
      </c>
    </row>
    <row r="617" spans="3:11" ht="60" x14ac:dyDescent="0.25">
      <c r="C617" s="13">
        <v>1211221</v>
      </c>
      <c r="D617" s="39">
        <v>27</v>
      </c>
      <c r="E617" s="40" t="s">
        <v>317</v>
      </c>
      <c r="F617" s="13" t="s">
        <v>171</v>
      </c>
      <c r="G617" s="13">
        <v>15</v>
      </c>
      <c r="H617" s="48"/>
      <c r="I617" s="48"/>
      <c r="J617" s="49">
        <f xml:space="preserve"> $I$617 + $H$617</f>
        <v>0</v>
      </c>
      <c r="K617" s="49">
        <f xml:space="preserve"> ROUND(($I$617 + $H$617) * $G$617, 2)</f>
        <v>0</v>
      </c>
    </row>
    <row r="618" spans="3:11" ht="60" x14ac:dyDescent="0.25">
      <c r="C618" s="13">
        <v>1211222</v>
      </c>
      <c r="D618" s="39">
        <v>28</v>
      </c>
      <c r="E618" s="40" t="s">
        <v>318</v>
      </c>
      <c r="F618" s="13" t="s">
        <v>171</v>
      </c>
      <c r="G618" s="13">
        <v>45</v>
      </c>
      <c r="H618" s="48"/>
      <c r="I618" s="48"/>
      <c r="J618" s="49">
        <f xml:space="preserve"> $I$618 + $H$618</f>
        <v>0</v>
      </c>
      <c r="K618" s="49">
        <f xml:space="preserve"> ROUND(($I$618 + $H$618) * $G$618, 2)</f>
        <v>0</v>
      </c>
    </row>
    <row r="619" spans="3:11" ht="60" x14ac:dyDescent="0.25">
      <c r="C619" s="13">
        <v>1211223</v>
      </c>
      <c r="D619" s="39">
        <v>29</v>
      </c>
      <c r="E619" s="40" t="s">
        <v>319</v>
      </c>
      <c r="F619" s="13" t="s">
        <v>171</v>
      </c>
      <c r="G619" s="13">
        <v>45</v>
      </c>
      <c r="H619" s="48"/>
      <c r="I619" s="48"/>
      <c r="J619" s="49">
        <f xml:space="preserve"> $I$619 + $H$619</f>
        <v>0</v>
      </c>
      <c r="K619" s="49">
        <f xml:space="preserve"> ROUND(($I$619 + $H$619) * $G$619, 2)</f>
        <v>0</v>
      </c>
    </row>
    <row r="620" spans="3:11" ht="60" x14ac:dyDescent="0.25">
      <c r="C620" s="13">
        <v>1211224</v>
      </c>
      <c r="D620" s="39">
        <v>30</v>
      </c>
      <c r="E620" s="40" t="s">
        <v>320</v>
      </c>
      <c r="F620" s="13" t="s">
        <v>171</v>
      </c>
      <c r="G620" s="13">
        <v>105</v>
      </c>
      <c r="H620" s="48"/>
      <c r="I620" s="48"/>
      <c r="J620" s="49">
        <f xml:space="preserve"> $I$620 + $H$620</f>
        <v>0</v>
      </c>
      <c r="K620" s="49">
        <f xml:space="preserve"> ROUND(($I$620 + $H$620) * $G$620, 2)</f>
        <v>0</v>
      </c>
    </row>
    <row r="621" spans="3:11" x14ac:dyDescent="0.25">
      <c r="C621" s="13">
        <v>1211225</v>
      </c>
      <c r="D621" s="39">
        <v>31</v>
      </c>
      <c r="E621" s="40" t="s">
        <v>321</v>
      </c>
      <c r="F621" s="13" t="s">
        <v>173</v>
      </c>
      <c r="G621" s="13">
        <v>28</v>
      </c>
      <c r="H621" s="48"/>
      <c r="I621" s="48"/>
      <c r="J621" s="49">
        <f xml:space="preserve"> $I$621 + $H$621</f>
        <v>0</v>
      </c>
      <c r="K621" s="49">
        <f xml:space="preserve"> ROUND(($I$621 + $H$621) * $G$621, 2)</f>
        <v>0</v>
      </c>
    </row>
    <row r="622" spans="3:11" x14ac:dyDescent="0.25">
      <c r="C622" s="13">
        <v>1211226</v>
      </c>
      <c r="D622" s="39">
        <v>32</v>
      </c>
      <c r="E622" s="40" t="s">
        <v>322</v>
      </c>
      <c r="F622" s="13" t="s">
        <v>173</v>
      </c>
      <c r="G622" s="13">
        <v>22</v>
      </c>
      <c r="H622" s="48"/>
      <c r="I622" s="48"/>
      <c r="J622" s="49">
        <f xml:space="preserve"> $I$622 + $H$622</f>
        <v>0</v>
      </c>
      <c r="K622" s="49">
        <f xml:space="preserve"> ROUND(($I$622 + $H$622) * $G$622, 2)</f>
        <v>0</v>
      </c>
    </row>
    <row r="623" spans="3:11" x14ac:dyDescent="0.25">
      <c r="C623" s="13">
        <v>1211227</v>
      </c>
      <c r="D623" s="39">
        <v>33</v>
      </c>
      <c r="E623" s="40" t="s">
        <v>323</v>
      </c>
      <c r="F623" s="13" t="s">
        <v>173</v>
      </c>
      <c r="G623" s="13">
        <v>19</v>
      </c>
      <c r="H623" s="48"/>
      <c r="I623" s="48"/>
      <c r="J623" s="49">
        <f xml:space="preserve"> $I$623 + $H$623</f>
        <v>0</v>
      </c>
      <c r="K623" s="49">
        <f xml:space="preserve"> ROUND(($I$623 + $H$623) * $G$623, 2)</f>
        <v>0</v>
      </c>
    </row>
    <row r="624" spans="3:11" x14ac:dyDescent="0.25">
      <c r="C624" s="13">
        <v>1211228</v>
      </c>
      <c r="D624" s="39">
        <v>34</v>
      </c>
      <c r="E624" s="40" t="s">
        <v>324</v>
      </c>
      <c r="F624" s="13" t="s">
        <v>308</v>
      </c>
      <c r="G624" s="13">
        <v>1</v>
      </c>
      <c r="H624" s="48"/>
      <c r="I624" s="48"/>
      <c r="J624" s="49">
        <f xml:space="preserve"> $I$624 + $H$624</f>
        <v>0</v>
      </c>
      <c r="K624" s="49">
        <f xml:space="preserve"> ROUND(($I$624 + $H$624) * $G$624, 2)</f>
        <v>0</v>
      </c>
    </row>
    <row r="625" spans="3:11" ht="30" x14ac:dyDescent="0.25">
      <c r="C625" s="13">
        <v>1211229</v>
      </c>
      <c r="D625" s="39">
        <v>35</v>
      </c>
      <c r="E625" s="40" t="s">
        <v>33</v>
      </c>
      <c r="F625" s="13" t="s">
        <v>32</v>
      </c>
      <c r="G625" s="13">
        <v>40</v>
      </c>
      <c r="H625" s="48"/>
      <c r="I625" s="48"/>
      <c r="J625" s="49">
        <f xml:space="preserve"> $I$625 + $H$625</f>
        <v>0</v>
      </c>
      <c r="K625" s="49">
        <f xml:space="preserve"> ROUND(($I$625 + $H$625) * $G$625, 2)</f>
        <v>0</v>
      </c>
    </row>
    <row r="626" spans="3:11" x14ac:dyDescent="0.25">
      <c r="C626" s="13">
        <v>1211230</v>
      </c>
      <c r="D626" s="39">
        <v>36</v>
      </c>
      <c r="E626" s="40" t="s">
        <v>325</v>
      </c>
      <c r="F626" s="13" t="s">
        <v>32</v>
      </c>
      <c r="G626" s="13">
        <v>39</v>
      </c>
      <c r="H626" s="48"/>
      <c r="I626" s="48"/>
      <c r="J626" s="49">
        <f xml:space="preserve"> $I$626 + $H$626</f>
        <v>0</v>
      </c>
      <c r="K626" s="49">
        <f xml:space="preserve"> ROUND(($I$626 + $H$626) * $G$626, 2)</f>
        <v>0</v>
      </c>
    </row>
    <row r="627" spans="3:11" x14ac:dyDescent="0.25">
      <c r="C627" s="13">
        <v>1211231</v>
      </c>
      <c r="D627" s="39">
        <v>37</v>
      </c>
      <c r="E627" s="40" t="s">
        <v>326</v>
      </c>
      <c r="F627" s="13" t="s">
        <v>32</v>
      </c>
      <c r="G627" s="13">
        <v>1</v>
      </c>
      <c r="H627" s="48"/>
      <c r="I627" s="48"/>
      <c r="J627" s="49">
        <f xml:space="preserve"> $I$627 + $H$627</f>
        <v>0</v>
      </c>
      <c r="K627" s="49">
        <f xml:space="preserve"> ROUND(($I$627 + $H$627) * $G$627, 2)</f>
        <v>0</v>
      </c>
    </row>
    <row r="628" spans="3:11" x14ac:dyDescent="0.25">
      <c r="C628" s="13">
        <v>1211232</v>
      </c>
      <c r="D628" s="39">
        <v>38</v>
      </c>
      <c r="E628" s="40" t="s">
        <v>327</v>
      </c>
      <c r="F628" s="13" t="s">
        <v>36</v>
      </c>
      <c r="G628" s="13">
        <v>2</v>
      </c>
      <c r="H628" s="48"/>
      <c r="I628" s="48"/>
      <c r="J628" s="49">
        <f xml:space="preserve"> $I$628 + $H$628</f>
        <v>0</v>
      </c>
      <c r="K628" s="49">
        <f xml:space="preserve"> ROUND(($I$628 + $H$628) * $G$628, 2)</f>
        <v>0</v>
      </c>
    </row>
    <row r="629" spans="3:11" x14ac:dyDescent="0.25">
      <c r="C629" s="13">
        <v>1211233</v>
      </c>
      <c r="D629" s="39">
        <v>39</v>
      </c>
      <c r="E629" s="40" t="s">
        <v>328</v>
      </c>
      <c r="F629" s="13" t="s">
        <v>173</v>
      </c>
      <c r="G629" s="13">
        <v>1</v>
      </c>
      <c r="H629" s="48"/>
      <c r="I629" s="48"/>
      <c r="J629" s="49">
        <f xml:space="preserve"> $I$629 + $H$629</f>
        <v>0</v>
      </c>
      <c r="K629" s="49">
        <f xml:space="preserve"> ROUND(($I$629 + $H$629) * $G$629, 2)</f>
        <v>0</v>
      </c>
    </row>
    <row r="630" spans="3:11" x14ac:dyDescent="0.25">
      <c r="C630" s="13">
        <v>1211234</v>
      </c>
      <c r="D630" s="39">
        <v>40</v>
      </c>
      <c r="E630" s="40" t="s">
        <v>329</v>
      </c>
      <c r="F630" s="13" t="s">
        <v>308</v>
      </c>
      <c r="G630" s="13">
        <v>20</v>
      </c>
      <c r="H630" s="48"/>
      <c r="I630" s="48"/>
      <c r="J630" s="49">
        <f xml:space="preserve"> $I$630 + $H$630</f>
        <v>0</v>
      </c>
      <c r="K630" s="49">
        <f xml:space="preserve"> ROUND(($I$630 + $H$630) * $G$630, 2)</f>
        <v>0</v>
      </c>
    </row>
    <row r="631" spans="3:11" x14ac:dyDescent="0.25">
      <c r="C631" s="13">
        <v>1211235</v>
      </c>
      <c r="D631" s="39">
        <v>41</v>
      </c>
      <c r="E631" s="40" t="s">
        <v>330</v>
      </c>
      <c r="F631" s="13" t="s">
        <v>308</v>
      </c>
      <c r="G631" s="13">
        <v>5</v>
      </c>
      <c r="H631" s="48"/>
      <c r="I631" s="48"/>
      <c r="J631" s="49">
        <f xml:space="preserve"> $I$631 + $H$631</f>
        <v>0</v>
      </c>
      <c r="K631" s="49">
        <f xml:space="preserve"> ROUND(($I$631 + $H$631) * $G$631, 2)</f>
        <v>0</v>
      </c>
    </row>
    <row r="632" spans="3:11" x14ac:dyDescent="0.25">
      <c r="C632" s="13">
        <v>1211236</v>
      </c>
      <c r="D632" s="39">
        <v>42</v>
      </c>
      <c r="E632" s="40" t="s">
        <v>331</v>
      </c>
      <c r="F632" s="13" t="s">
        <v>308</v>
      </c>
      <c r="G632" s="13">
        <v>25</v>
      </c>
      <c r="H632" s="48"/>
      <c r="I632" s="48"/>
      <c r="J632" s="49">
        <f xml:space="preserve"> $I$632 + $H$632</f>
        <v>0</v>
      </c>
      <c r="K632" s="49">
        <f xml:space="preserve"> ROUND(($I$632 + $H$632) * $G$632, 2)</f>
        <v>0</v>
      </c>
    </row>
    <row r="633" spans="3:11" ht="30" x14ac:dyDescent="0.25">
      <c r="C633" s="13">
        <v>1211237</v>
      </c>
      <c r="D633" s="39">
        <v>43</v>
      </c>
      <c r="E633" s="40" t="s">
        <v>332</v>
      </c>
      <c r="F633" s="13" t="s">
        <v>32</v>
      </c>
      <c r="G633" s="13">
        <v>7</v>
      </c>
      <c r="H633" s="48"/>
      <c r="I633" s="48"/>
      <c r="J633" s="49">
        <f xml:space="preserve"> $I$633 + $H$633</f>
        <v>0</v>
      </c>
      <c r="K633" s="49">
        <f xml:space="preserve"> ROUND(($I$633 + $H$633) * $G$633, 2)</f>
        <v>0</v>
      </c>
    </row>
    <row r="634" spans="3:11" x14ac:dyDescent="0.25">
      <c r="C634" s="13">
        <v>1211238</v>
      </c>
      <c r="D634" s="39">
        <v>44</v>
      </c>
      <c r="E634" s="40" t="s">
        <v>333</v>
      </c>
      <c r="F634" s="13" t="s">
        <v>299</v>
      </c>
      <c r="G634" s="13">
        <v>3</v>
      </c>
      <c r="H634" s="48"/>
      <c r="I634" s="48"/>
      <c r="J634" s="49">
        <f xml:space="preserve"> $I$634 + $H$634</f>
        <v>0</v>
      </c>
      <c r="K634" s="49">
        <f xml:space="preserve"> ROUND(($I$634 + $H$634) * $G$634, 2)</f>
        <v>0</v>
      </c>
    </row>
    <row r="635" spans="3:11" ht="30" x14ac:dyDescent="0.25">
      <c r="C635" s="13">
        <v>1211239</v>
      </c>
      <c r="D635" s="39">
        <v>45</v>
      </c>
      <c r="E635" s="40" t="s">
        <v>334</v>
      </c>
      <c r="F635" s="13" t="s">
        <v>173</v>
      </c>
      <c r="G635" s="13">
        <v>7</v>
      </c>
      <c r="H635" s="48"/>
      <c r="I635" s="48"/>
      <c r="J635" s="49">
        <f xml:space="preserve"> $I$635 + $H$635</f>
        <v>0</v>
      </c>
      <c r="K635" s="49">
        <f xml:space="preserve"> ROUND(($I$635 + $H$635) * $G$635, 2)</f>
        <v>0</v>
      </c>
    </row>
    <row r="636" spans="3:11" x14ac:dyDescent="0.25">
      <c r="C636" s="13">
        <v>1211240</v>
      </c>
      <c r="D636" s="39">
        <v>46</v>
      </c>
      <c r="E636" s="40" t="s">
        <v>335</v>
      </c>
      <c r="F636" s="13" t="s">
        <v>299</v>
      </c>
      <c r="G636" s="13">
        <v>2</v>
      </c>
      <c r="H636" s="48"/>
      <c r="I636" s="48"/>
      <c r="J636" s="49">
        <f xml:space="preserve"> $I$636 + $H$636</f>
        <v>0</v>
      </c>
      <c r="K636" s="49">
        <f xml:space="preserve"> ROUND(($I$636 + $H$636) * $G$636, 2)</f>
        <v>0</v>
      </c>
    </row>
    <row r="637" spans="3:11" x14ac:dyDescent="0.25">
      <c r="C637" s="13">
        <v>1211241</v>
      </c>
      <c r="D637" s="39">
        <v>47</v>
      </c>
      <c r="E637" s="40" t="s">
        <v>336</v>
      </c>
      <c r="F637" s="13" t="s">
        <v>173</v>
      </c>
      <c r="G637" s="13">
        <v>61</v>
      </c>
      <c r="H637" s="48"/>
      <c r="I637" s="48"/>
      <c r="J637" s="49">
        <f xml:space="preserve"> $I$637 + $H$637</f>
        <v>0</v>
      </c>
      <c r="K637" s="49">
        <f xml:space="preserve"> ROUND(($I$637 + $H$637) * $G$637, 2)</f>
        <v>0</v>
      </c>
    </row>
    <row r="638" spans="3:11" x14ac:dyDescent="0.25">
      <c r="C638" s="13">
        <v>1211242</v>
      </c>
      <c r="D638" s="39">
        <v>48</v>
      </c>
      <c r="E638" s="40" t="s">
        <v>337</v>
      </c>
      <c r="F638" s="13" t="s">
        <v>173</v>
      </c>
      <c r="G638" s="13">
        <v>36</v>
      </c>
      <c r="H638" s="48"/>
      <c r="I638" s="48"/>
      <c r="J638" s="49">
        <f xml:space="preserve"> $I$638 + $H$638</f>
        <v>0</v>
      </c>
      <c r="K638" s="49">
        <f xml:space="preserve"> ROUND(($I$638 + $H$638) * $G$638, 2)</f>
        <v>0</v>
      </c>
    </row>
    <row r="639" spans="3:11" x14ac:dyDescent="0.25">
      <c r="C639" s="13">
        <v>1211243</v>
      </c>
      <c r="D639" s="39">
        <v>49</v>
      </c>
      <c r="E639" s="40" t="s">
        <v>338</v>
      </c>
      <c r="F639" s="13" t="s">
        <v>173</v>
      </c>
      <c r="G639" s="13">
        <v>50</v>
      </c>
      <c r="H639" s="48"/>
      <c r="I639" s="48"/>
      <c r="J639" s="49">
        <f xml:space="preserve"> $I$639 + $H$639</f>
        <v>0</v>
      </c>
      <c r="K639" s="49">
        <f xml:space="preserve"> ROUND(($I$639 + $H$639) * $G$639, 2)</f>
        <v>0</v>
      </c>
    </row>
    <row r="640" spans="3:11" x14ac:dyDescent="0.25">
      <c r="C640" s="13">
        <v>1211244</v>
      </c>
      <c r="D640" s="39">
        <v>50</v>
      </c>
      <c r="E640" s="40" t="s">
        <v>339</v>
      </c>
      <c r="F640" s="13" t="s">
        <v>173</v>
      </c>
      <c r="G640" s="13">
        <v>6</v>
      </c>
      <c r="H640" s="48"/>
      <c r="I640" s="48"/>
      <c r="J640" s="49">
        <f xml:space="preserve"> $I$640 + $H$640</f>
        <v>0</v>
      </c>
      <c r="K640" s="49">
        <f xml:space="preserve"> ROUND(($I$640 + $H$640) * $G$640, 2)</f>
        <v>0</v>
      </c>
    </row>
    <row r="641" spans="2:11" x14ac:dyDescent="0.25">
      <c r="C641" s="13">
        <v>1211245</v>
      </c>
      <c r="D641" s="39">
        <v>51</v>
      </c>
      <c r="E641" s="40" t="s">
        <v>340</v>
      </c>
      <c r="F641" s="13" t="s">
        <v>173</v>
      </c>
      <c r="G641" s="13">
        <v>3</v>
      </c>
      <c r="H641" s="48"/>
      <c r="I641" s="48"/>
      <c r="J641" s="49">
        <f xml:space="preserve"> $I$641 + $H$641</f>
        <v>0</v>
      </c>
      <c r="K641" s="49">
        <f xml:space="preserve"> ROUND(($I$641 + $H$641) * $G$641, 2)</f>
        <v>0</v>
      </c>
    </row>
    <row r="642" spans="2:11" x14ac:dyDescent="0.25">
      <c r="C642" s="13">
        <v>1211246</v>
      </c>
      <c r="D642" s="39">
        <v>52</v>
      </c>
      <c r="E642" s="40" t="s">
        <v>341</v>
      </c>
      <c r="F642" s="13" t="s">
        <v>173</v>
      </c>
      <c r="G642" s="13">
        <v>52</v>
      </c>
      <c r="H642" s="48"/>
      <c r="I642" s="48"/>
      <c r="J642" s="49">
        <f xml:space="preserve"> $I$642 + $H$642</f>
        <v>0</v>
      </c>
      <c r="K642" s="49">
        <f xml:space="preserve"> ROUND(($I$642 + $H$642) * $G$642, 2)</f>
        <v>0</v>
      </c>
    </row>
    <row r="643" spans="2:11" x14ac:dyDescent="0.25">
      <c r="C643" s="13">
        <v>1211247</v>
      </c>
      <c r="D643" s="39">
        <v>53</v>
      </c>
      <c r="E643" s="40" t="s">
        <v>342</v>
      </c>
      <c r="F643" s="13" t="s">
        <v>173</v>
      </c>
      <c r="G643" s="13">
        <v>26</v>
      </c>
      <c r="H643" s="48"/>
      <c r="I643" s="48"/>
      <c r="J643" s="49">
        <f xml:space="preserve"> $I$643 + $H$643</f>
        <v>0</v>
      </c>
      <c r="K643" s="49">
        <f xml:space="preserve"> ROUND(($I$643 + $H$643) * $G$643, 2)</f>
        <v>0</v>
      </c>
    </row>
    <row r="644" spans="2:11" x14ac:dyDescent="0.25">
      <c r="C644" s="13">
        <v>1211248</v>
      </c>
      <c r="D644" s="39">
        <v>54</v>
      </c>
      <c r="E644" s="40" t="s">
        <v>343</v>
      </c>
      <c r="F644" s="13" t="s">
        <v>173</v>
      </c>
      <c r="G644" s="13">
        <v>12</v>
      </c>
      <c r="H644" s="48"/>
      <c r="I644" s="48"/>
      <c r="J644" s="49">
        <f xml:space="preserve"> $I$644 + $H$644</f>
        <v>0</v>
      </c>
      <c r="K644" s="49">
        <f xml:space="preserve"> ROUND(($I$644 + $H$644) * $G$644, 2)</f>
        <v>0</v>
      </c>
    </row>
    <row r="645" spans="2:11" x14ac:dyDescent="0.25">
      <c r="C645" s="13">
        <v>1211249</v>
      </c>
      <c r="D645" s="39">
        <v>55</v>
      </c>
      <c r="E645" s="40" t="s">
        <v>344</v>
      </c>
      <c r="F645" s="13" t="s">
        <v>173</v>
      </c>
      <c r="G645" s="13">
        <v>26</v>
      </c>
      <c r="H645" s="48"/>
      <c r="I645" s="48"/>
      <c r="J645" s="49">
        <f xml:space="preserve"> $I$645 + $H$645</f>
        <v>0</v>
      </c>
      <c r="K645" s="49">
        <f xml:space="preserve"> ROUND(($I$645 + $H$645) * $G$645, 2)</f>
        <v>0</v>
      </c>
    </row>
    <row r="646" spans="2:11" x14ac:dyDescent="0.25">
      <c r="C646" s="13">
        <v>1211250</v>
      </c>
      <c r="D646" s="39">
        <v>56</v>
      </c>
      <c r="E646" s="40" t="s">
        <v>345</v>
      </c>
      <c r="F646" s="13" t="s">
        <v>173</v>
      </c>
      <c r="G646" s="13">
        <v>1</v>
      </c>
      <c r="H646" s="48"/>
      <c r="I646" s="48"/>
      <c r="J646" s="49">
        <f xml:space="preserve"> $I$646 + $H$646</f>
        <v>0</v>
      </c>
      <c r="K646" s="49">
        <f xml:space="preserve"> ROUND(($I$646 + $H$646) * $G$646, 2)</f>
        <v>0</v>
      </c>
    </row>
    <row r="647" spans="2:11" x14ac:dyDescent="0.25">
      <c r="C647" s="13">
        <v>1211251</v>
      </c>
      <c r="D647" s="39">
        <v>57</v>
      </c>
      <c r="E647" s="40" t="s">
        <v>346</v>
      </c>
      <c r="F647" s="13" t="s">
        <v>173</v>
      </c>
      <c r="G647" s="13">
        <v>4</v>
      </c>
      <c r="H647" s="48"/>
      <c r="I647" s="48"/>
      <c r="J647" s="49">
        <f xml:space="preserve"> $I$647 + $H$647</f>
        <v>0</v>
      </c>
      <c r="K647" s="49">
        <f xml:space="preserve"> ROUND(($I$647 + $H$647) * $G$647, 2)</f>
        <v>0</v>
      </c>
    </row>
    <row r="648" spans="2:11" x14ac:dyDescent="0.25">
      <c r="C648" s="13">
        <v>1211252</v>
      </c>
      <c r="D648" s="39">
        <v>58</v>
      </c>
      <c r="E648" s="40" t="s">
        <v>347</v>
      </c>
      <c r="F648" s="13" t="s">
        <v>173</v>
      </c>
      <c r="G648" s="13">
        <v>4</v>
      </c>
      <c r="H648" s="48"/>
      <c r="I648" s="48"/>
      <c r="J648" s="49">
        <f xml:space="preserve"> $I$648 + $H$648</f>
        <v>0</v>
      </c>
      <c r="K648" s="49">
        <f xml:space="preserve"> ROUND(($I$648 + $H$648) * $G$648, 2)</f>
        <v>0</v>
      </c>
    </row>
    <row r="649" spans="2:11" x14ac:dyDescent="0.25">
      <c r="C649" s="13">
        <v>1211253</v>
      </c>
      <c r="D649" s="39">
        <v>59</v>
      </c>
      <c r="E649" s="40" t="s">
        <v>348</v>
      </c>
      <c r="F649" s="13" t="s">
        <v>173</v>
      </c>
      <c r="G649" s="13">
        <v>1</v>
      </c>
      <c r="H649" s="48"/>
      <c r="I649" s="48"/>
      <c r="J649" s="49">
        <f xml:space="preserve"> $I$649 + $H$649</f>
        <v>0</v>
      </c>
      <c r="K649" s="49">
        <f xml:space="preserve"> ROUND(($I$649 + $H$649) * $G$649, 2)</f>
        <v>0</v>
      </c>
    </row>
    <row r="650" spans="2:11" x14ac:dyDescent="0.25">
      <c r="C650" s="13">
        <v>1211254</v>
      </c>
      <c r="D650" s="39">
        <v>60</v>
      </c>
      <c r="E650" s="40" t="s">
        <v>345</v>
      </c>
      <c r="F650" s="13" t="s">
        <v>173</v>
      </c>
      <c r="G650" s="13">
        <v>1</v>
      </c>
      <c r="H650" s="48"/>
      <c r="I650" s="48"/>
      <c r="J650" s="49">
        <f xml:space="preserve"> $I$650 + $H$650</f>
        <v>0</v>
      </c>
      <c r="K650" s="49">
        <f xml:space="preserve"> ROUND(($I$650 + $H$650) * $G$650, 2)</f>
        <v>0</v>
      </c>
    </row>
    <row r="651" spans="2:11" x14ac:dyDescent="0.25">
      <c r="C651" s="13">
        <v>1211255</v>
      </c>
      <c r="D651" s="39">
        <v>61</v>
      </c>
      <c r="E651" s="40" t="s">
        <v>349</v>
      </c>
      <c r="F651" s="13" t="s">
        <v>173</v>
      </c>
      <c r="G651" s="13">
        <v>18</v>
      </c>
      <c r="H651" s="48"/>
      <c r="I651" s="48"/>
      <c r="J651" s="49">
        <f xml:space="preserve"> $I$651 + $H$651</f>
        <v>0</v>
      </c>
      <c r="K651" s="49">
        <f xml:space="preserve"> ROUND(($I$651 + $H$651) * $G$651, 2)</f>
        <v>0</v>
      </c>
    </row>
    <row r="652" spans="2:11" x14ac:dyDescent="0.25">
      <c r="C652" s="13">
        <v>1211256</v>
      </c>
      <c r="D652" s="39">
        <v>62</v>
      </c>
      <c r="E652" s="40" t="s">
        <v>350</v>
      </c>
      <c r="F652" s="13" t="s">
        <v>173</v>
      </c>
      <c r="G652" s="13">
        <v>18</v>
      </c>
      <c r="H652" s="48"/>
      <c r="I652" s="48"/>
      <c r="J652" s="49">
        <f xml:space="preserve"> $I$652 + $H$652</f>
        <v>0</v>
      </c>
      <c r="K652" s="49">
        <f xml:space="preserve"> ROUND(($I$652 + $H$652) * $G$652, 2)</f>
        <v>0</v>
      </c>
    </row>
    <row r="653" spans="2:11" x14ac:dyDescent="0.25">
      <c r="C653" s="13">
        <v>1211257</v>
      </c>
      <c r="D653" s="39">
        <v>63</v>
      </c>
      <c r="E653" s="40" t="s">
        <v>351</v>
      </c>
      <c r="F653" s="13" t="s">
        <v>173</v>
      </c>
      <c r="G653" s="13">
        <v>18</v>
      </c>
      <c r="H653" s="48"/>
      <c r="I653" s="48"/>
      <c r="J653" s="49">
        <f xml:space="preserve"> $I$653 + $H$653</f>
        <v>0</v>
      </c>
      <c r="K653" s="49">
        <f xml:space="preserve"> ROUND(($I$653 + $H$653) * $G$653, 2)</f>
        <v>0</v>
      </c>
    </row>
    <row r="654" spans="2:11" s="30" customFormat="1" ht="30" x14ac:dyDescent="0.25">
      <c r="B654" s="29"/>
      <c r="C654" s="32"/>
      <c r="D654" s="33">
        <v>10</v>
      </c>
      <c r="E654" s="34" t="s">
        <v>352</v>
      </c>
      <c r="F654" s="35"/>
      <c r="G654" s="35"/>
      <c r="H654" s="46"/>
      <c r="I654" s="46"/>
      <c r="J654" s="42"/>
      <c r="K654" s="47">
        <f>ROUND(SUM($K$655:$K$707), 2)</f>
        <v>0</v>
      </c>
    </row>
    <row r="655" spans="2:11" ht="60" x14ac:dyDescent="0.25">
      <c r="C655" s="13">
        <v>1211258</v>
      </c>
      <c r="D655" s="39">
        <v>1</v>
      </c>
      <c r="E655" s="40" t="s">
        <v>353</v>
      </c>
      <c r="F655" s="13" t="s">
        <v>171</v>
      </c>
      <c r="G655" s="13">
        <v>85</v>
      </c>
      <c r="H655" s="48"/>
      <c r="I655" s="48"/>
      <c r="J655" s="49">
        <f xml:space="preserve"> $I$655 + $H$655</f>
        <v>0</v>
      </c>
      <c r="K655" s="49">
        <f xml:space="preserve"> ROUND(($I$655 + $H$655) * $G$655, 2)</f>
        <v>0</v>
      </c>
    </row>
    <row r="656" spans="2:11" ht="45" x14ac:dyDescent="0.25">
      <c r="C656" s="13">
        <v>1211259</v>
      </c>
      <c r="D656" s="39">
        <v>2</v>
      </c>
      <c r="E656" s="40" t="s">
        <v>354</v>
      </c>
      <c r="F656" s="13" t="s">
        <v>171</v>
      </c>
      <c r="G656" s="13">
        <v>45</v>
      </c>
      <c r="H656" s="48"/>
      <c r="I656" s="48"/>
      <c r="J656" s="49">
        <f xml:space="preserve"> $I$656 + $H$656</f>
        <v>0</v>
      </c>
      <c r="K656" s="49">
        <f xml:space="preserve"> ROUND(($I$656 + $H$656) * $G$656, 2)</f>
        <v>0</v>
      </c>
    </row>
    <row r="657" spans="3:11" ht="45" x14ac:dyDescent="0.25">
      <c r="C657" s="13">
        <v>1211260</v>
      </c>
      <c r="D657" s="39">
        <v>3</v>
      </c>
      <c r="E657" s="40" t="s">
        <v>355</v>
      </c>
      <c r="F657" s="13" t="s">
        <v>171</v>
      </c>
      <c r="G657" s="13">
        <v>120</v>
      </c>
      <c r="H657" s="48"/>
      <c r="I657" s="48"/>
      <c r="J657" s="49">
        <f xml:space="preserve"> $I$657 + $H$657</f>
        <v>0</v>
      </c>
      <c r="K657" s="49">
        <f xml:space="preserve"> ROUND(($I$657 + $H$657) * $G$657, 2)</f>
        <v>0</v>
      </c>
    </row>
    <row r="658" spans="3:11" ht="45" x14ac:dyDescent="0.25">
      <c r="C658" s="13">
        <v>1211261</v>
      </c>
      <c r="D658" s="39">
        <v>4</v>
      </c>
      <c r="E658" s="40" t="s">
        <v>356</v>
      </c>
      <c r="F658" s="13" t="s">
        <v>171</v>
      </c>
      <c r="G658" s="13">
        <v>575</v>
      </c>
      <c r="H658" s="48"/>
      <c r="I658" s="48"/>
      <c r="J658" s="49">
        <f xml:space="preserve"> $I$658 + $H$658</f>
        <v>0</v>
      </c>
      <c r="K658" s="49">
        <f xml:space="preserve"> ROUND(($I$658 + $H$658) * $G$658, 2)</f>
        <v>0</v>
      </c>
    </row>
    <row r="659" spans="3:11" ht="30" x14ac:dyDescent="0.25">
      <c r="C659" s="13">
        <v>1211262</v>
      </c>
      <c r="D659" s="39">
        <v>5</v>
      </c>
      <c r="E659" s="40" t="s">
        <v>357</v>
      </c>
      <c r="F659" s="13" t="s">
        <v>171</v>
      </c>
      <c r="G659" s="13">
        <v>95</v>
      </c>
      <c r="H659" s="48"/>
      <c r="I659" s="48"/>
      <c r="J659" s="49">
        <f xml:space="preserve"> $I$659 + $H$659</f>
        <v>0</v>
      </c>
      <c r="K659" s="49">
        <f xml:space="preserve"> ROUND(($I$659 + $H$659) * $G$659, 2)</f>
        <v>0</v>
      </c>
    </row>
    <row r="660" spans="3:11" x14ac:dyDescent="0.25">
      <c r="C660" s="13">
        <v>1211263</v>
      </c>
      <c r="D660" s="39">
        <v>6</v>
      </c>
      <c r="E660" s="40" t="s">
        <v>293</v>
      </c>
      <c r="F660" s="13" t="s">
        <v>173</v>
      </c>
      <c r="G660" s="13">
        <v>7</v>
      </c>
      <c r="H660" s="48"/>
      <c r="I660" s="48"/>
      <c r="J660" s="49">
        <f xml:space="preserve"> $I$660 + $H$660</f>
        <v>0</v>
      </c>
      <c r="K660" s="49">
        <f xml:space="preserve"> ROUND(($I$660 + $H$660) * $G$660, 2)</f>
        <v>0</v>
      </c>
    </row>
    <row r="661" spans="3:11" x14ac:dyDescent="0.25">
      <c r="C661" s="13">
        <v>1211264</v>
      </c>
      <c r="D661" s="39">
        <v>7</v>
      </c>
      <c r="E661" s="40" t="s">
        <v>294</v>
      </c>
      <c r="F661" s="13" t="s">
        <v>173</v>
      </c>
      <c r="G661" s="13">
        <v>18</v>
      </c>
      <c r="H661" s="48"/>
      <c r="I661" s="48"/>
      <c r="J661" s="49">
        <f xml:space="preserve"> $I$661 + $H$661</f>
        <v>0</v>
      </c>
      <c r="K661" s="49">
        <f xml:space="preserve"> ROUND(($I$661 + $H$661) * $G$661, 2)</f>
        <v>0</v>
      </c>
    </row>
    <row r="662" spans="3:11" x14ac:dyDescent="0.25">
      <c r="C662" s="13">
        <v>1211265</v>
      </c>
      <c r="D662" s="39">
        <v>8</v>
      </c>
      <c r="E662" s="40" t="s">
        <v>295</v>
      </c>
      <c r="F662" s="13" t="s">
        <v>173</v>
      </c>
      <c r="G662" s="13">
        <v>2</v>
      </c>
      <c r="H662" s="48"/>
      <c r="I662" s="48"/>
      <c r="J662" s="49">
        <f xml:space="preserve"> $I$662 + $H$662</f>
        <v>0</v>
      </c>
      <c r="K662" s="49">
        <f xml:space="preserve"> ROUND(($I$662 + $H$662) * $G$662, 2)</f>
        <v>0</v>
      </c>
    </row>
    <row r="663" spans="3:11" x14ac:dyDescent="0.25">
      <c r="C663" s="13">
        <v>1211266</v>
      </c>
      <c r="D663" s="39">
        <v>9</v>
      </c>
      <c r="E663" s="40" t="s">
        <v>296</v>
      </c>
      <c r="F663" s="13" t="s">
        <v>173</v>
      </c>
      <c r="G663" s="13">
        <v>45</v>
      </c>
      <c r="H663" s="48"/>
      <c r="I663" s="48"/>
      <c r="J663" s="49">
        <f xml:space="preserve"> $I$663 + $H$663</f>
        <v>0</v>
      </c>
      <c r="K663" s="49">
        <f xml:space="preserve"> ROUND(($I$663 + $H$663) * $G$663, 2)</f>
        <v>0</v>
      </c>
    </row>
    <row r="664" spans="3:11" x14ac:dyDescent="0.25">
      <c r="C664" s="13">
        <v>1211267</v>
      </c>
      <c r="D664" s="39">
        <v>10</v>
      </c>
      <c r="E664" s="40" t="s">
        <v>297</v>
      </c>
      <c r="F664" s="13" t="s">
        <v>173</v>
      </c>
      <c r="G664" s="13">
        <v>309</v>
      </c>
      <c r="H664" s="48"/>
      <c r="I664" s="48"/>
      <c r="J664" s="49">
        <f xml:space="preserve"> $I$664 + $H$664</f>
        <v>0</v>
      </c>
      <c r="K664" s="49">
        <f xml:space="preserve"> ROUND(($I$664 + $H$664) * $G$664, 2)</f>
        <v>0</v>
      </c>
    </row>
    <row r="665" spans="3:11" x14ac:dyDescent="0.25">
      <c r="C665" s="13">
        <v>1211268</v>
      </c>
      <c r="D665" s="39">
        <v>11</v>
      </c>
      <c r="E665" s="40" t="s">
        <v>298</v>
      </c>
      <c r="F665" s="13" t="s">
        <v>299</v>
      </c>
      <c r="G665" s="13">
        <v>43</v>
      </c>
      <c r="H665" s="48"/>
      <c r="I665" s="48"/>
      <c r="J665" s="49">
        <f xml:space="preserve"> $I$665 + $H$665</f>
        <v>0</v>
      </c>
      <c r="K665" s="49">
        <f xml:space="preserve"> ROUND(($I$665 + $H$665) * $G$665, 2)</f>
        <v>0</v>
      </c>
    </row>
    <row r="666" spans="3:11" x14ac:dyDescent="0.25">
      <c r="C666" s="13">
        <v>1211269</v>
      </c>
      <c r="D666" s="39">
        <v>12</v>
      </c>
      <c r="E666" s="40" t="s">
        <v>300</v>
      </c>
      <c r="F666" s="13" t="s">
        <v>173</v>
      </c>
      <c r="G666" s="13">
        <v>7</v>
      </c>
      <c r="H666" s="48"/>
      <c r="I666" s="48"/>
      <c r="J666" s="49">
        <f xml:space="preserve"> $I$666 + $H$666</f>
        <v>0</v>
      </c>
      <c r="K666" s="49">
        <f xml:space="preserve"> ROUND(($I$666 + $H$666) * $G$666, 2)</f>
        <v>0</v>
      </c>
    </row>
    <row r="667" spans="3:11" x14ac:dyDescent="0.25">
      <c r="C667" s="13">
        <v>1211270</v>
      </c>
      <c r="D667" s="39">
        <v>13</v>
      </c>
      <c r="E667" s="40" t="s">
        <v>301</v>
      </c>
      <c r="F667" s="13" t="s">
        <v>299</v>
      </c>
      <c r="G667" s="13">
        <v>10</v>
      </c>
      <c r="H667" s="48"/>
      <c r="I667" s="48"/>
      <c r="J667" s="49">
        <f xml:space="preserve"> $I$667 + $H$667</f>
        <v>0</v>
      </c>
      <c r="K667" s="49">
        <f xml:space="preserve"> ROUND(($I$667 + $H$667) * $G$667, 2)</f>
        <v>0</v>
      </c>
    </row>
    <row r="668" spans="3:11" x14ac:dyDescent="0.25">
      <c r="C668" s="13">
        <v>1211271</v>
      </c>
      <c r="D668" s="39">
        <v>14</v>
      </c>
      <c r="E668" s="40" t="s">
        <v>302</v>
      </c>
      <c r="F668" s="13" t="s">
        <v>303</v>
      </c>
      <c r="G668" s="13">
        <v>44</v>
      </c>
      <c r="H668" s="48"/>
      <c r="I668" s="48"/>
      <c r="J668" s="49">
        <f xml:space="preserve"> $I$668 + $H$668</f>
        <v>0</v>
      </c>
      <c r="K668" s="49">
        <f xml:space="preserve"> ROUND(($I$668 + $H$668) * $G$668, 2)</f>
        <v>0</v>
      </c>
    </row>
    <row r="669" spans="3:11" x14ac:dyDescent="0.25">
      <c r="C669" s="13">
        <v>1211272</v>
      </c>
      <c r="D669" s="39">
        <v>15</v>
      </c>
      <c r="E669" s="40" t="s">
        <v>304</v>
      </c>
      <c r="F669" s="13" t="s">
        <v>158</v>
      </c>
      <c r="G669" s="13">
        <v>20</v>
      </c>
      <c r="H669" s="48"/>
      <c r="I669" s="48"/>
      <c r="J669" s="49">
        <f xml:space="preserve"> $I$669 + $H$669</f>
        <v>0</v>
      </c>
      <c r="K669" s="49">
        <f xml:space="preserve"> ROUND(($I$669 + $H$669) * $G$669, 2)</f>
        <v>0</v>
      </c>
    </row>
    <row r="670" spans="3:11" ht="30" x14ac:dyDescent="0.25">
      <c r="C670" s="13">
        <v>1211273</v>
      </c>
      <c r="D670" s="39">
        <v>16</v>
      </c>
      <c r="E670" s="40" t="s">
        <v>305</v>
      </c>
      <c r="F670" s="13" t="s">
        <v>173</v>
      </c>
      <c r="G670" s="13">
        <v>200</v>
      </c>
      <c r="H670" s="48"/>
      <c r="I670" s="48"/>
      <c r="J670" s="49">
        <f xml:space="preserve"> $I$670 + $H$670</f>
        <v>0</v>
      </c>
      <c r="K670" s="49">
        <f xml:space="preserve"> ROUND(($I$670 + $H$670) * $G$670, 2)</f>
        <v>0</v>
      </c>
    </row>
    <row r="671" spans="3:11" x14ac:dyDescent="0.25">
      <c r="C671" s="13">
        <v>1211274</v>
      </c>
      <c r="D671" s="39">
        <v>17</v>
      </c>
      <c r="E671" s="40" t="s">
        <v>306</v>
      </c>
      <c r="F671" s="13" t="s">
        <v>299</v>
      </c>
      <c r="G671" s="13">
        <v>3</v>
      </c>
      <c r="H671" s="48"/>
      <c r="I671" s="48"/>
      <c r="J671" s="49">
        <f xml:space="preserve"> $I$671 + $H$671</f>
        <v>0</v>
      </c>
      <c r="K671" s="49">
        <f xml:space="preserve"> ROUND(($I$671 + $H$671) * $G$671, 2)</f>
        <v>0</v>
      </c>
    </row>
    <row r="672" spans="3:11" ht="60" x14ac:dyDescent="0.25">
      <c r="C672" s="13">
        <v>1211275</v>
      </c>
      <c r="D672" s="39">
        <v>18</v>
      </c>
      <c r="E672" s="40" t="s">
        <v>358</v>
      </c>
      <c r="F672" s="13" t="s">
        <v>32</v>
      </c>
      <c r="G672" s="13">
        <v>1.5</v>
      </c>
      <c r="H672" s="48"/>
      <c r="I672" s="48"/>
      <c r="J672" s="49">
        <f xml:space="preserve"> $I$672 + $H$672</f>
        <v>0</v>
      </c>
      <c r="K672" s="49">
        <f xml:space="preserve"> ROUND(($I$672 + $H$672) * $G$672, 2)</f>
        <v>0</v>
      </c>
    </row>
    <row r="673" spans="3:11" ht="30" x14ac:dyDescent="0.25">
      <c r="C673" s="13">
        <v>1211276</v>
      </c>
      <c r="D673" s="39">
        <v>19</v>
      </c>
      <c r="E673" s="40" t="s">
        <v>310</v>
      </c>
      <c r="F673" s="13" t="s">
        <v>173</v>
      </c>
      <c r="G673" s="13">
        <v>1</v>
      </c>
      <c r="H673" s="48"/>
      <c r="I673" s="48"/>
      <c r="J673" s="49">
        <f xml:space="preserve"> $I$673 + $H$673</f>
        <v>0</v>
      </c>
      <c r="K673" s="49">
        <f xml:space="preserve"> ROUND(($I$673 + $H$673) * $G$673, 2)</f>
        <v>0</v>
      </c>
    </row>
    <row r="674" spans="3:11" x14ac:dyDescent="0.25">
      <c r="C674" s="13">
        <v>1211277</v>
      </c>
      <c r="D674" s="39">
        <v>20</v>
      </c>
      <c r="E674" s="40" t="s">
        <v>311</v>
      </c>
      <c r="F674" s="13" t="s">
        <v>173</v>
      </c>
      <c r="G674" s="13">
        <v>1</v>
      </c>
      <c r="H674" s="48"/>
      <c r="I674" s="48"/>
      <c r="J674" s="49">
        <f xml:space="preserve"> $I$674 + $H$674</f>
        <v>0</v>
      </c>
      <c r="K674" s="49">
        <f xml:space="preserve"> ROUND(($I$674 + $H$674) * $G$674, 2)</f>
        <v>0</v>
      </c>
    </row>
    <row r="675" spans="3:11" x14ac:dyDescent="0.25">
      <c r="C675" s="13">
        <v>1211278</v>
      </c>
      <c r="D675" s="39">
        <v>21</v>
      </c>
      <c r="E675" s="40" t="s">
        <v>312</v>
      </c>
      <c r="F675" s="13" t="s">
        <v>173</v>
      </c>
      <c r="G675" s="13">
        <v>1</v>
      </c>
      <c r="H675" s="48"/>
      <c r="I675" s="48"/>
      <c r="J675" s="49">
        <f xml:space="preserve"> $I$675 + $H$675</f>
        <v>0</v>
      </c>
      <c r="K675" s="49">
        <f xml:space="preserve"> ROUND(($I$675 + $H$675) * $G$675, 2)</f>
        <v>0</v>
      </c>
    </row>
    <row r="676" spans="3:11" x14ac:dyDescent="0.25">
      <c r="C676" s="13">
        <v>1211279</v>
      </c>
      <c r="D676" s="39">
        <v>22</v>
      </c>
      <c r="E676" s="40" t="s">
        <v>313</v>
      </c>
      <c r="F676" s="13" t="s">
        <v>173</v>
      </c>
      <c r="G676" s="13">
        <v>1</v>
      </c>
      <c r="H676" s="48"/>
      <c r="I676" s="48"/>
      <c r="J676" s="49">
        <f xml:space="preserve"> $I$676 + $H$676</f>
        <v>0</v>
      </c>
      <c r="K676" s="49">
        <f xml:space="preserve"> ROUND(($I$676 + $H$676) * $G$676, 2)</f>
        <v>0</v>
      </c>
    </row>
    <row r="677" spans="3:11" x14ac:dyDescent="0.25">
      <c r="C677" s="13">
        <v>1211280</v>
      </c>
      <c r="D677" s="39">
        <v>23</v>
      </c>
      <c r="E677" s="40" t="s">
        <v>314</v>
      </c>
      <c r="F677" s="13" t="s">
        <v>82</v>
      </c>
      <c r="G677" s="13">
        <v>15.5</v>
      </c>
      <c r="H677" s="48"/>
      <c r="I677" s="48"/>
      <c r="J677" s="49">
        <f xml:space="preserve"> $I$677 + $H$677</f>
        <v>0</v>
      </c>
      <c r="K677" s="49">
        <f xml:space="preserve"> ROUND(($I$677 + $H$677) * $G$677, 2)</f>
        <v>0</v>
      </c>
    </row>
    <row r="678" spans="3:11" ht="30" x14ac:dyDescent="0.25">
      <c r="C678" s="13">
        <v>1211281</v>
      </c>
      <c r="D678" s="39">
        <v>24</v>
      </c>
      <c r="E678" s="40" t="s">
        <v>315</v>
      </c>
      <c r="F678" s="13" t="s">
        <v>82</v>
      </c>
      <c r="G678" s="13">
        <v>32.33</v>
      </c>
      <c r="H678" s="48"/>
      <c r="I678" s="48"/>
      <c r="J678" s="49">
        <f xml:space="preserve"> $I$678 + $H$678</f>
        <v>0</v>
      </c>
      <c r="K678" s="49">
        <f xml:space="preserve"> ROUND(($I$678 + $H$678) * $G$678, 2)</f>
        <v>0</v>
      </c>
    </row>
    <row r="679" spans="3:11" ht="30" x14ac:dyDescent="0.25">
      <c r="C679" s="13">
        <v>1211282</v>
      </c>
      <c r="D679" s="39">
        <v>25</v>
      </c>
      <c r="E679" s="40" t="s">
        <v>316</v>
      </c>
      <c r="F679" s="13" t="s">
        <v>32</v>
      </c>
      <c r="G679" s="13">
        <v>0.01</v>
      </c>
      <c r="H679" s="48"/>
      <c r="I679" s="48"/>
      <c r="J679" s="49">
        <f xml:space="preserve"> $I$679 + $H$679</f>
        <v>0</v>
      </c>
      <c r="K679" s="49">
        <f xml:space="preserve"> ROUND(($I$679 + $H$679) * $G$679, 2)</f>
        <v>0</v>
      </c>
    </row>
    <row r="680" spans="3:11" x14ac:dyDescent="0.25">
      <c r="C680" s="13">
        <v>1211283</v>
      </c>
      <c r="D680" s="39">
        <v>26</v>
      </c>
      <c r="E680" s="40" t="s">
        <v>307</v>
      </c>
      <c r="F680" s="13" t="s">
        <v>308</v>
      </c>
      <c r="G680" s="13">
        <v>1</v>
      </c>
      <c r="H680" s="48"/>
      <c r="I680" s="48"/>
      <c r="J680" s="49">
        <f xml:space="preserve"> $I$680 + $H$680</f>
        <v>0</v>
      </c>
      <c r="K680" s="49">
        <f xml:space="preserve"> ROUND(($I$680 + $H$680) * $G$680, 2)</f>
        <v>0</v>
      </c>
    </row>
    <row r="681" spans="3:11" ht="60" x14ac:dyDescent="0.25">
      <c r="C681" s="13">
        <v>1211284</v>
      </c>
      <c r="D681" s="39">
        <v>27</v>
      </c>
      <c r="E681" s="40" t="s">
        <v>359</v>
      </c>
      <c r="F681" s="13" t="s">
        <v>171</v>
      </c>
      <c r="G681" s="13">
        <v>8</v>
      </c>
      <c r="H681" s="48"/>
      <c r="I681" s="48"/>
      <c r="J681" s="49">
        <f xml:space="preserve"> $I$681 + $H$681</f>
        <v>0</v>
      </c>
      <c r="K681" s="49">
        <f xml:space="preserve"> ROUND(($I$681 + $H$681) * $G$681, 2)</f>
        <v>0</v>
      </c>
    </row>
    <row r="682" spans="3:11" ht="60" x14ac:dyDescent="0.25">
      <c r="C682" s="13">
        <v>1211285</v>
      </c>
      <c r="D682" s="39">
        <v>28</v>
      </c>
      <c r="E682" s="40" t="s">
        <v>319</v>
      </c>
      <c r="F682" s="13" t="s">
        <v>171</v>
      </c>
      <c r="G682" s="13">
        <v>32</v>
      </c>
      <c r="H682" s="48"/>
      <c r="I682" s="48"/>
      <c r="J682" s="49">
        <f xml:space="preserve"> $I$682 + $H$682</f>
        <v>0</v>
      </c>
      <c r="K682" s="49">
        <f xml:space="preserve"> ROUND(($I$682 + $H$682) * $G$682, 2)</f>
        <v>0</v>
      </c>
    </row>
    <row r="683" spans="3:11" ht="60" x14ac:dyDescent="0.25">
      <c r="C683" s="13">
        <v>1211286</v>
      </c>
      <c r="D683" s="39">
        <v>29</v>
      </c>
      <c r="E683" s="40" t="s">
        <v>320</v>
      </c>
      <c r="F683" s="13" t="s">
        <v>171</v>
      </c>
      <c r="G683" s="13">
        <v>45</v>
      </c>
      <c r="H683" s="48"/>
      <c r="I683" s="48"/>
      <c r="J683" s="49">
        <f xml:space="preserve"> $I$683 + $H$683</f>
        <v>0</v>
      </c>
      <c r="K683" s="49">
        <f xml:space="preserve"> ROUND(($I$683 + $H$683) * $G$683, 2)</f>
        <v>0</v>
      </c>
    </row>
    <row r="684" spans="3:11" x14ac:dyDescent="0.25">
      <c r="C684" s="13">
        <v>1211287</v>
      </c>
      <c r="D684" s="39">
        <v>30</v>
      </c>
      <c r="E684" s="40" t="s">
        <v>321</v>
      </c>
      <c r="F684" s="13" t="s">
        <v>173</v>
      </c>
      <c r="G684" s="13">
        <v>4</v>
      </c>
      <c r="H684" s="48"/>
      <c r="I684" s="48"/>
      <c r="J684" s="49">
        <f xml:space="preserve"> $I$684 + $H$684</f>
        <v>0</v>
      </c>
      <c r="K684" s="49">
        <f xml:space="preserve"> ROUND(($I$684 + $H$684) * $G$684, 2)</f>
        <v>0</v>
      </c>
    </row>
    <row r="685" spans="3:11" x14ac:dyDescent="0.25">
      <c r="C685" s="13">
        <v>1211288</v>
      </c>
      <c r="D685" s="39">
        <v>31</v>
      </c>
      <c r="E685" s="40" t="s">
        <v>322</v>
      </c>
      <c r="F685" s="13" t="s">
        <v>173</v>
      </c>
      <c r="G685" s="13">
        <v>2</v>
      </c>
      <c r="H685" s="48"/>
      <c r="I685" s="48"/>
      <c r="J685" s="49">
        <f xml:space="preserve"> $I$685 + $H$685</f>
        <v>0</v>
      </c>
      <c r="K685" s="49">
        <f xml:space="preserve"> ROUND(($I$685 + $H$685) * $G$685, 2)</f>
        <v>0</v>
      </c>
    </row>
    <row r="686" spans="3:11" x14ac:dyDescent="0.25">
      <c r="C686" s="13">
        <v>1211289</v>
      </c>
      <c r="D686" s="39">
        <v>32</v>
      </c>
      <c r="E686" s="40" t="s">
        <v>323</v>
      </c>
      <c r="F686" s="13" t="s">
        <v>173</v>
      </c>
      <c r="G686" s="13">
        <v>4</v>
      </c>
      <c r="H686" s="48"/>
      <c r="I686" s="48"/>
      <c r="J686" s="49">
        <f xml:space="preserve"> $I$686 + $H$686</f>
        <v>0</v>
      </c>
      <c r="K686" s="49">
        <f xml:space="preserve"> ROUND(($I$686 + $H$686) * $G$686, 2)</f>
        <v>0</v>
      </c>
    </row>
    <row r="687" spans="3:11" x14ac:dyDescent="0.25">
      <c r="C687" s="13">
        <v>1211290</v>
      </c>
      <c r="D687" s="39">
        <v>33</v>
      </c>
      <c r="E687" s="40" t="s">
        <v>324</v>
      </c>
      <c r="F687" s="13" t="s">
        <v>308</v>
      </c>
      <c r="G687" s="13">
        <v>1</v>
      </c>
      <c r="H687" s="48"/>
      <c r="I687" s="48"/>
      <c r="J687" s="49">
        <f xml:space="preserve"> $I$687 + $H$687</f>
        <v>0</v>
      </c>
      <c r="K687" s="49">
        <f xml:space="preserve"> ROUND(($I$687 + $H$687) * $G$687, 2)</f>
        <v>0</v>
      </c>
    </row>
    <row r="688" spans="3:11" x14ac:dyDescent="0.25">
      <c r="C688" s="13">
        <v>1211291</v>
      </c>
      <c r="D688" s="39">
        <v>34</v>
      </c>
      <c r="E688" s="40" t="s">
        <v>360</v>
      </c>
      <c r="F688" s="13" t="s">
        <v>299</v>
      </c>
      <c r="G688" s="13">
        <v>1</v>
      </c>
      <c r="H688" s="48"/>
      <c r="I688" s="48"/>
      <c r="J688" s="49">
        <f xml:space="preserve"> $I$688 + $H$688</f>
        <v>0</v>
      </c>
      <c r="K688" s="49">
        <f xml:space="preserve"> ROUND(($I$688 + $H$688) * $G$688, 2)</f>
        <v>0</v>
      </c>
    </row>
    <row r="689" spans="3:11" ht="30" x14ac:dyDescent="0.25">
      <c r="C689" s="13">
        <v>1211292</v>
      </c>
      <c r="D689" s="39">
        <v>35</v>
      </c>
      <c r="E689" s="40" t="s">
        <v>33</v>
      </c>
      <c r="F689" s="13" t="s">
        <v>32</v>
      </c>
      <c r="G689" s="13">
        <v>10</v>
      </c>
      <c r="H689" s="48"/>
      <c r="I689" s="48"/>
      <c r="J689" s="49">
        <f xml:space="preserve"> $I$689 + $H$689</f>
        <v>0</v>
      </c>
      <c r="K689" s="49">
        <f xml:space="preserve"> ROUND(($I$689 + $H$689) * $G$689, 2)</f>
        <v>0</v>
      </c>
    </row>
    <row r="690" spans="3:11" x14ac:dyDescent="0.25">
      <c r="C690" s="13">
        <v>1211293</v>
      </c>
      <c r="D690" s="39">
        <v>36</v>
      </c>
      <c r="E690" s="40" t="s">
        <v>325</v>
      </c>
      <c r="F690" s="13" t="s">
        <v>32</v>
      </c>
      <c r="G690" s="13">
        <v>8</v>
      </c>
      <c r="H690" s="48"/>
      <c r="I690" s="48"/>
      <c r="J690" s="49">
        <f xml:space="preserve"> $I$690 + $H$690</f>
        <v>0</v>
      </c>
      <c r="K690" s="49">
        <f xml:space="preserve"> ROUND(($I$690 + $H$690) * $G$690, 2)</f>
        <v>0</v>
      </c>
    </row>
    <row r="691" spans="3:11" x14ac:dyDescent="0.25">
      <c r="C691" s="13">
        <v>1211294</v>
      </c>
      <c r="D691" s="39">
        <v>37</v>
      </c>
      <c r="E691" s="40" t="s">
        <v>326</v>
      </c>
      <c r="F691" s="13" t="s">
        <v>32</v>
      </c>
      <c r="G691" s="13">
        <v>1</v>
      </c>
      <c r="H691" s="48"/>
      <c r="I691" s="48"/>
      <c r="J691" s="49">
        <f xml:space="preserve"> $I$691 + $H$691</f>
        <v>0</v>
      </c>
      <c r="K691" s="49">
        <f xml:space="preserve"> ROUND(($I$691 + $H$691) * $G$691, 2)</f>
        <v>0</v>
      </c>
    </row>
    <row r="692" spans="3:11" x14ac:dyDescent="0.25">
      <c r="C692" s="13">
        <v>1211295</v>
      </c>
      <c r="D692" s="39">
        <v>38</v>
      </c>
      <c r="E692" s="40" t="s">
        <v>327</v>
      </c>
      <c r="F692" s="13" t="s">
        <v>36</v>
      </c>
      <c r="G692" s="13">
        <v>2</v>
      </c>
      <c r="H692" s="48"/>
      <c r="I692" s="48"/>
      <c r="J692" s="49">
        <f xml:space="preserve"> $I$692 + $H$692</f>
        <v>0</v>
      </c>
      <c r="K692" s="49">
        <f xml:space="preserve"> ROUND(($I$692 + $H$692) * $G$692, 2)</f>
        <v>0</v>
      </c>
    </row>
    <row r="693" spans="3:11" x14ac:dyDescent="0.25">
      <c r="C693" s="13">
        <v>1211296</v>
      </c>
      <c r="D693" s="39">
        <v>39</v>
      </c>
      <c r="E693" s="40" t="s">
        <v>328</v>
      </c>
      <c r="F693" s="13" t="s">
        <v>173</v>
      </c>
      <c r="G693" s="13">
        <v>1</v>
      </c>
      <c r="H693" s="48"/>
      <c r="I693" s="48"/>
      <c r="J693" s="49">
        <f xml:space="preserve"> $I$693 + $H$693</f>
        <v>0</v>
      </c>
      <c r="K693" s="49">
        <f xml:space="preserve"> ROUND(($I$693 + $H$693) * $G$693, 2)</f>
        <v>0</v>
      </c>
    </row>
    <row r="694" spans="3:11" x14ac:dyDescent="0.25">
      <c r="C694" s="13">
        <v>1211297</v>
      </c>
      <c r="D694" s="39">
        <v>40</v>
      </c>
      <c r="E694" s="40" t="s">
        <v>329</v>
      </c>
      <c r="F694" s="13" t="s">
        <v>308</v>
      </c>
      <c r="G694" s="13">
        <v>9</v>
      </c>
      <c r="H694" s="48"/>
      <c r="I694" s="48"/>
      <c r="J694" s="49">
        <f xml:space="preserve"> $I$694 + $H$694</f>
        <v>0</v>
      </c>
      <c r="K694" s="49">
        <f xml:space="preserve"> ROUND(($I$694 + $H$694) * $G$694, 2)</f>
        <v>0</v>
      </c>
    </row>
    <row r="695" spans="3:11" x14ac:dyDescent="0.25">
      <c r="C695" s="13">
        <v>1211298</v>
      </c>
      <c r="D695" s="39">
        <v>41</v>
      </c>
      <c r="E695" s="40" t="s">
        <v>330</v>
      </c>
      <c r="F695" s="13" t="s">
        <v>308</v>
      </c>
      <c r="G695" s="13">
        <v>10</v>
      </c>
      <c r="H695" s="48"/>
      <c r="I695" s="48"/>
      <c r="J695" s="49">
        <f xml:space="preserve"> $I$695 + $H$695</f>
        <v>0</v>
      </c>
      <c r="K695" s="49">
        <f xml:space="preserve"> ROUND(($I$695 + $H$695) * $G$695, 2)</f>
        <v>0</v>
      </c>
    </row>
    <row r="696" spans="3:11" x14ac:dyDescent="0.25">
      <c r="C696" s="13">
        <v>1211299</v>
      </c>
      <c r="D696" s="39">
        <v>42</v>
      </c>
      <c r="E696" s="40" t="s">
        <v>331</v>
      </c>
      <c r="F696" s="13" t="s">
        <v>308</v>
      </c>
      <c r="G696" s="13">
        <v>14</v>
      </c>
      <c r="H696" s="48"/>
      <c r="I696" s="48"/>
      <c r="J696" s="49">
        <f xml:space="preserve"> $I$696 + $H$696</f>
        <v>0</v>
      </c>
      <c r="K696" s="49">
        <f xml:space="preserve"> ROUND(($I$696 + $H$696) * $G$696, 2)</f>
        <v>0</v>
      </c>
    </row>
    <row r="697" spans="3:11" ht="30" x14ac:dyDescent="0.25">
      <c r="C697" s="13">
        <v>1211300</v>
      </c>
      <c r="D697" s="39">
        <v>43</v>
      </c>
      <c r="E697" s="40" t="s">
        <v>332</v>
      </c>
      <c r="F697" s="13" t="s">
        <v>32</v>
      </c>
      <c r="G697" s="13">
        <v>0.5</v>
      </c>
      <c r="H697" s="48"/>
      <c r="I697" s="48"/>
      <c r="J697" s="49">
        <f xml:space="preserve"> $I$697 + $H$697</f>
        <v>0</v>
      </c>
      <c r="K697" s="49">
        <f xml:space="preserve"> ROUND(($I$697 + $H$697) * $G$697, 2)</f>
        <v>0</v>
      </c>
    </row>
    <row r="698" spans="3:11" x14ac:dyDescent="0.25">
      <c r="C698" s="13">
        <v>1211301</v>
      </c>
      <c r="D698" s="39">
        <v>44</v>
      </c>
      <c r="E698" s="40" t="s">
        <v>333</v>
      </c>
      <c r="F698" s="13" t="s">
        <v>299</v>
      </c>
      <c r="G698" s="13">
        <v>3</v>
      </c>
      <c r="H698" s="48"/>
      <c r="I698" s="48"/>
      <c r="J698" s="49">
        <f xml:space="preserve"> $I$698 + $H$698</f>
        <v>0</v>
      </c>
      <c r="K698" s="49">
        <f xml:space="preserve"> ROUND(($I$698 + $H$698) * $G$698, 2)</f>
        <v>0</v>
      </c>
    </row>
    <row r="699" spans="3:11" x14ac:dyDescent="0.25">
      <c r="C699" s="13">
        <v>1211302</v>
      </c>
      <c r="D699" s="39">
        <v>45</v>
      </c>
      <c r="E699" s="40" t="s">
        <v>336</v>
      </c>
      <c r="F699" s="13" t="s">
        <v>173</v>
      </c>
      <c r="G699" s="13">
        <v>7</v>
      </c>
      <c r="H699" s="48"/>
      <c r="I699" s="48"/>
      <c r="J699" s="49">
        <f xml:space="preserve"> $I$699 + $H$699</f>
        <v>0</v>
      </c>
      <c r="K699" s="49">
        <f xml:space="preserve"> ROUND(($I$699 + $H$699) * $G$699, 2)</f>
        <v>0</v>
      </c>
    </row>
    <row r="700" spans="3:11" x14ac:dyDescent="0.25">
      <c r="C700" s="13">
        <v>1211303</v>
      </c>
      <c r="D700" s="39">
        <v>46</v>
      </c>
      <c r="E700" s="40" t="s">
        <v>337</v>
      </c>
      <c r="F700" s="13" t="s">
        <v>173</v>
      </c>
      <c r="G700" s="13">
        <v>1</v>
      </c>
      <c r="H700" s="48"/>
      <c r="I700" s="48"/>
      <c r="J700" s="49">
        <f xml:space="preserve"> $I$700 + $H$700</f>
        <v>0</v>
      </c>
      <c r="K700" s="49">
        <f xml:space="preserve"> ROUND(($I$700 + $H$700) * $G$700, 2)</f>
        <v>0</v>
      </c>
    </row>
    <row r="701" spans="3:11" x14ac:dyDescent="0.25">
      <c r="C701" s="13">
        <v>1211304</v>
      </c>
      <c r="D701" s="39">
        <v>47</v>
      </c>
      <c r="E701" s="40" t="s">
        <v>338</v>
      </c>
      <c r="F701" s="13" t="s">
        <v>173</v>
      </c>
      <c r="G701" s="13">
        <v>1</v>
      </c>
      <c r="H701" s="48"/>
      <c r="I701" s="48"/>
      <c r="J701" s="49">
        <f xml:space="preserve"> $I$701 + $H$701</f>
        <v>0</v>
      </c>
      <c r="K701" s="49">
        <f xml:space="preserve"> ROUND(($I$701 + $H$701) * $G$701, 2)</f>
        <v>0</v>
      </c>
    </row>
    <row r="702" spans="3:11" x14ac:dyDescent="0.25">
      <c r="C702" s="13">
        <v>1211305</v>
      </c>
      <c r="D702" s="39">
        <v>48</v>
      </c>
      <c r="E702" s="40" t="s">
        <v>340</v>
      </c>
      <c r="F702" s="13" t="s">
        <v>173</v>
      </c>
      <c r="G702" s="13">
        <v>1</v>
      </c>
      <c r="H702" s="48"/>
      <c r="I702" s="48"/>
      <c r="J702" s="49">
        <f xml:space="preserve"> $I$702 + $H$702</f>
        <v>0</v>
      </c>
      <c r="K702" s="49">
        <f xml:space="preserve"> ROUND(($I$702 + $H$702) * $G$702, 2)</f>
        <v>0</v>
      </c>
    </row>
    <row r="703" spans="3:11" x14ac:dyDescent="0.25">
      <c r="C703" s="13">
        <v>1211306</v>
      </c>
      <c r="D703" s="39">
        <v>49</v>
      </c>
      <c r="E703" s="40" t="s">
        <v>342</v>
      </c>
      <c r="F703" s="13" t="s">
        <v>173</v>
      </c>
      <c r="G703" s="13">
        <v>2</v>
      </c>
      <c r="H703" s="48"/>
      <c r="I703" s="48"/>
      <c r="J703" s="49">
        <f xml:space="preserve"> $I$703 + $H$703</f>
        <v>0</v>
      </c>
      <c r="K703" s="49">
        <f xml:space="preserve"> ROUND(($I$703 + $H$703) * $G$703, 2)</f>
        <v>0</v>
      </c>
    </row>
    <row r="704" spans="3:11" x14ac:dyDescent="0.25">
      <c r="C704" s="13">
        <v>1211307</v>
      </c>
      <c r="D704" s="39">
        <v>50</v>
      </c>
      <c r="E704" s="40" t="s">
        <v>344</v>
      </c>
      <c r="F704" s="13" t="s">
        <v>173</v>
      </c>
      <c r="G704" s="13">
        <v>6</v>
      </c>
      <c r="H704" s="48"/>
      <c r="I704" s="48"/>
      <c r="J704" s="49">
        <f xml:space="preserve"> $I$704 + $H$704</f>
        <v>0</v>
      </c>
      <c r="K704" s="49">
        <f xml:space="preserve"> ROUND(($I$704 + $H$704) * $G$704, 2)</f>
        <v>0</v>
      </c>
    </row>
    <row r="705" spans="2:11" x14ac:dyDescent="0.25">
      <c r="C705" s="13">
        <v>1211308</v>
      </c>
      <c r="D705" s="39">
        <v>51</v>
      </c>
      <c r="E705" s="40" t="s">
        <v>349</v>
      </c>
      <c r="F705" s="13" t="s">
        <v>173</v>
      </c>
      <c r="G705" s="13">
        <v>1</v>
      </c>
      <c r="H705" s="48"/>
      <c r="I705" s="48"/>
      <c r="J705" s="49">
        <f xml:space="preserve"> $I$705 + $H$705</f>
        <v>0</v>
      </c>
      <c r="K705" s="49">
        <f xml:space="preserve"> ROUND(($I$705 + $H$705) * $G$705, 2)</f>
        <v>0</v>
      </c>
    </row>
    <row r="706" spans="2:11" x14ac:dyDescent="0.25">
      <c r="C706" s="13">
        <v>1211309</v>
      </c>
      <c r="D706" s="39">
        <v>52</v>
      </c>
      <c r="E706" s="40" t="s">
        <v>350</v>
      </c>
      <c r="F706" s="13" t="s">
        <v>173</v>
      </c>
      <c r="G706" s="13">
        <v>1</v>
      </c>
      <c r="H706" s="48"/>
      <c r="I706" s="48"/>
      <c r="J706" s="49">
        <f xml:space="preserve"> $I$706 + $H$706</f>
        <v>0</v>
      </c>
      <c r="K706" s="49">
        <f xml:space="preserve"> ROUND(($I$706 + $H$706) * $G$706, 2)</f>
        <v>0</v>
      </c>
    </row>
    <row r="707" spans="2:11" x14ac:dyDescent="0.25">
      <c r="C707" s="13">
        <v>1211310</v>
      </c>
      <c r="D707" s="39">
        <v>53</v>
      </c>
      <c r="E707" s="40" t="s">
        <v>351</v>
      </c>
      <c r="F707" s="13" t="s">
        <v>173</v>
      </c>
      <c r="G707" s="13">
        <v>1</v>
      </c>
      <c r="H707" s="48"/>
      <c r="I707" s="48"/>
      <c r="J707" s="49">
        <f xml:space="preserve"> $I$707 + $H$707</f>
        <v>0</v>
      </c>
      <c r="K707" s="49">
        <f xml:space="preserve"> ROUND(($I$707 + $H$707) * $G$707, 2)</f>
        <v>0</v>
      </c>
    </row>
    <row r="708" spans="2:11" s="30" customFormat="1" ht="30" x14ac:dyDescent="0.25">
      <c r="B708" s="29"/>
      <c r="C708" s="32"/>
      <c r="D708" s="33">
        <v>11</v>
      </c>
      <c r="E708" s="34" t="s">
        <v>361</v>
      </c>
      <c r="F708" s="35"/>
      <c r="G708" s="35"/>
      <c r="H708" s="46"/>
      <c r="I708" s="46"/>
      <c r="J708" s="42"/>
      <c r="K708" s="47">
        <f>ROUND(SUM($K$709:$K$771), 2)</f>
        <v>0</v>
      </c>
    </row>
    <row r="709" spans="2:11" ht="60" x14ac:dyDescent="0.25">
      <c r="C709" s="13">
        <v>1211311</v>
      </c>
      <c r="D709" s="39">
        <v>1</v>
      </c>
      <c r="E709" s="40" t="s">
        <v>353</v>
      </c>
      <c r="F709" s="13" t="s">
        <v>171</v>
      </c>
      <c r="G709" s="13">
        <v>85</v>
      </c>
      <c r="H709" s="48"/>
      <c r="I709" s="48"/>
      <c r="J709" s="49">
        <f xml:space="preserve"> $I$709 + $H$709</f>
        <v>0</v>
      </c>
      <c r="K709" s="49">
        <f xml:space="preserve"> ROUND(($I$709 + $H$709) * $G$709, 2)</f>
        <v>0</v>
      </c>
    </row>
    <row r="710" spans="2:11" ht="45" x14ac:dyDescent="0.25">
      <c r="C710" s="13">
        <v>1211312</v>
      </c>
      <c r="D710" s="39">
        <v>2</v>
      </c>
      <c r="E710" s="40" t="s">
        <v>354</v>
      </c>
      <c r="F710" s="13" t="s">
        <v>171</v>
      </c>
      <c r="G710" s="13">
        <v>45</v>
      </c>
      <c r="H710" s="48"/>
      <c r="I710" s="48"/>
      <c r="J710" s="49">
        <f xml:space="preserve"> $I$710 + $H$710</f>
        <v>0</v>
      </c>
      <c r="K710" s="49">
        <f xml:space="preserve"> ROUND(($I$710 + $H$710) * $G$710, 2)</f>
        <v>0</v>
      </c>
    </row>
    <row r="711" spans="2:11" ht="45" x14ac:dyDescent="0.25">
      <c r="C711" s="13">
        <v>1211313</v>
      </c>
      <c r="D711" s="39">
        <v>3</v>
      </c>
      <c r="E711" s="40" t="s">
        <v>355</v>
      </c>
      <c r="F711" s="13" t="s">
        <v>171</v>
      </c>
      <c r="G711" s="13">
        <v>120</v>
      </c>
      <c r="H711" s="48"/>
      <c r="I711" s="48"/>
      <c r="J711" s="49">
        <f xml:space="preserve"> $I$711 + $H$711</f>
        <v>0</v>
      </c>
      <c r="K711" s="49">
        <f xml:space="preserve"> ROUND(($I$711 + $H$711) * $G$711, 2)</f>
        <v>0</v>
      </c>
    </row>
    <row r="712" spans="2:11" ht="45" x14ac:dyDescent="0.25">
      <c r="C712" s="13">
        <v>1211314</v>
      </c>
      <c r="D712" s="39">
        <v>4</v>
      </c>
      <c r="E712" s="40" t="s">
        <v>356</v>
      </c>
      <c r="F712" s="13" t="s">
        <v>171</v>
      </c>
      <c r="G712" s="13">
        <v>575</v>
      </c>
      <c r="H712" s="48"/>
      <c r="I712" s="48"/>
      <c r="J712" s="49">
        <f xml:space="preserve"> $I$712 + $H$712</f>
        <v>0</v>
      </c>
      <c r="K712" s="49">
        <f xml:space="preserve"> ROUND(($I$712 + $H$712) * $G$712, 2)</f>
        <v>0</v>
      </c>
    </row>
    <row r="713" spans="2:11" ht="30" x14ac:dyDescent="0.25">
      <c r="C713" s="13">
        <v>1211315</v>
      </c>
      <c r="D713" s="39">
        <v>5</v>
      </c>
      <c r="E713" s="40" t="s">
        <v>357</v>
      </c>
      <c r="F713" s="13" t="s">
        <v>171</v>
      </c>
      <c r="G713" s="13">
        <v>95</v>
      </c>
      <c r="H713" s="48"/>
      <c r="I713" s="48"/>
      <c r="J713" s="49">
        <f xml:space="preserve"> $I$713 + $H$713</f>
        <v>0</v>
      </c>
      <c r="K713" s="49">
        <f xml:space="preserve"> ROUND(($I$713 + $H$713) * $G$713, 2)</f>
        <v>0</v>
      </c>
    </row>
    <row r="714" spans="2:11" x14ac:dyDescent="0.25">
      <c r="C714" s="13">
        <v>1211316</v>
      </c>
      <c r="D714" s="39">
        <v>6</v>
      </c>
      <c r="E714" s="40" t="s">
        <v>293</v>
      </c>
      <c r="F714" s="13" t="s">
        <v>173</v>
      </c>
      <c r="G714" s="13">
        <v>7</v>
      </c>
      <c r="H714" s="48"/>
      <c r="I714" s="48"/>
      <c r="J714" s="49">
        <f xml:space="preserve"> $I$714 + $H$714</f>
        <v>0</v>
      </c>
      <c r="K714" s="49">
        <f xml:space="preserve"> ROUND(($I$714 + $H$714) * $G$714, 2)</f>
        <v>0</v>
      </c>
    </row>
    <row r="715" spans="2:11" x14ac:dyDescent="0.25">
      <c r="C715" s="13">
        <v>1211317</v>
      </c>
      <c r="D715" s="39">
        <v>7</v>
      </c>
      <c r="E715" s="40" t="s">
        <v>294</v>
      </c>
      <c r="F715" s="13" t="s">
        <v>173</v>
      </c>
      <c r="G715" s="13">
        <v>18</v>
      </c>
      <c r="H715" s="48"/>
      <c r="I715" s="48"/>
      <c r="J715" s="49">
        <f xml:space="preserve"> $I$715 + $H$715</f>
        <v>0</v>
      </c>
      <c r="K715" s="49">
        <f xml:space="preserve"> ROUND(($I$715 + $H$715) * $G$715, 2)</f>
        <v>0</v>
      </c>
    </row>
    <row r="716" spans="2:11" x14ac:dyDescent="0.25">
      <c r="C716" s="13">
        <v>1211318</v>
      </c>
      <c r="D716" s="39">
        <v>8</v>
      </c>
      <c r="E716" s="40" t="s">
        <v>295</v>
      </c>
      <c r="F716" s="13" t="s">
        <v>173</v>
      </c>
      <c r="G716" s="13">
        <v>2</v>
      </c>
      <c r="H716" s="48"/>
      <c r="I716" s="48"/>
      <c r="J716" s="49">
        <f xml:space="preserve"> $I$716 + $H$716</f>
        <v>0</v>
      </c>
      <c r="K716" s="49">
        <f xml:space="preserve"> ROUND(($I$716 + $H$716) * $G$716, 2)</f>
        <v>0</v>
      </c>
    </row>
    <row r="717" spans="2:11" x14ac:dyDescent="0.25">
      <c r="C717" s="13">
        <v>1211319</v>
      </c>
      <c r="D717" s="39">
        <v>9</v>
      </c>
      <c r="E717" s="40" t="s">
        <v>296</v>
      </c>
      <c r="F717" s="13" t="s">
        <v>173</v>
      </c>
      <c r="G717" s="13">
        <v>45</v>
      </c>
      <c r="H717" s="48"/>
      <c r="I717" s="48"/>
      <c r="J717" s="49">
        <f xml:space="preserve"> $I$717 + $H$717</f>
        <v>0</v>
      </c>
      <c r="K717" s="49">
        <f xml:space="preserve"> ROUND(($I$717 + $H$717) * $G$717, 2)</f>
        <v>0</v>
      </c>
    </row>
    <row r="718" spans="2:11" x14ac:dyDescent="0.25">
      <c r="C718" s="13">
        <v>1211320</v>
      </c>
      <c r="D718" s="39">
        <v>10</v>
      </c>
      <c r="E718" s="40" t="s">
        <v>297</v>
      </c>
      <c r="F718" s="13" t="s">
        <v>173</v>
      </c>
      <c r="G718" s="13">
        <v>309</v>
      </c>
      <c r="H718" s="48"/>
      <c r="I718" s="48"/>
      <c r="J718" s="49">
        <f xml:space="preserve"> $I$718 + $H$718</f>
        <v>0</v>
      </c>
      <c r="K718" s="49">
        <f xml:space="preserve"> ROUND(($I$718 + $H$718) * $G$718, 2)</f>
        <v>0</v>
      </c>
    </row>
    <row r="719" spans="2:11" x14ac:dyDescent="0.25">
      <c r="C719" s="13">
        <v>1211321</v>
      </c>
      <c r="D719" s="39">
        <v>11</v>
      </c>
      <c r="E719" s="40" t="s">
        <v>298</v>
      </c>
      <c r="F719" s="13" t="s">
        <v>299</v>
      </c>
      <c r="G719" s="13">
        <v>43</v>
      </c>
      <c r="H719" s="48"/>
      <c r="I719" s="48"/>
      <c r="J719" s="49">
        <f xml:space="preserve"> $I$719 + $H$719</f>
        <v>0</v>
      </c>
      <c r="K719" s="49">
        <f xml:space="preserve"> ROUND(($I$719 + $H$719) * $G$719, 2)</f>
        <v>0</v>
      </c>
    </row>
    <row r="720" spans="2:11" x14ac:dyDescent="0.25">
      <c r="C720" s="13">
        <v>1211322</v>
      </c>
      <c r="D720" s="39">
        <v>12</v>
      </c>
      <c r="E720" s="40" t="s">
        <v>300</v>
      </c>
      <c r="F720" s="13" t="s">
        <v>173</v>
      </c>
      <c r="G720" s="13">
        <v>7</v>
      </c>
      <c r="H720" s="48"/>
      <c r="I720" s="48"/>
      <c r="J720" s="49">
        <f xml:space="preserve"> $I$720 + $H$720</f>
        <v>0</v>
      </c>
      <c r="K720" s="49">
        <f xml:space="preserve"> ROUND(($I$720 + $H$720) * $G$720, 2)</f>
        <v>0</v>
      </c>
    </row>
    <row r="721" spans="3:11" x14ac:dyDescent="0.25">
      <c r="C721" s="13">
        <v>1211323</v>
      </c>
      <c r="D721" s="39">
        <v>13</v>
      </c>
      <c r="E721" s="40" t="s">
        <v>301</v>
      </c>
      <c r="F721" s="13" t="s">
        <v>299</v>
      </c>
      <c r="G721" s="13">
        <v>10</v>
      </c>
      <c r="H721" s="48"/>
      <c r="I721" s="48"/>
      <c r="J721" s="49">
        <f xml:space="preserve"> $I$721 + $H$721</f>
        <v>0</v>
      </c>
      <c r="K721" s="49">
        <f xml:space="preserve"> ROUND(($I$721 + $H$721) * $G$721, 2)</f>
        <v>0</v>
      </c>
    </row>
    <row r="722" spans="3:11" x14ac:dyDescent="0.25">
      <c r="C722" s="13">
        <v>1211324</v>
      </c>
      <c r="D722" s="39">
        <v>14</v>
      </c>
      <c r="E722" s="40" t="s">
        <v>302</v>
      </c>
      <c r="F722" s="13" t="s">
        <v>303</v>
      </c>
      <c r="G722" s="13">
        <v>44</v>
      </c>
      <c r="H722" s="48"/>
      <c r="I722" s="48"/>
      <c r="J722" s="49">
        <f xml:space="preserve"> $I$722 + $H$722</f>
        <v>0</v>
      </c>
      <c r="K722" s="49">
        <f xml:space="preserve"> ROUND(($I$722 + $H$722) * $G$722, 2)</f>
        <v>0</v>
      </c>
    </row>
    <row r="723" spans="3:11" x14ac:dyDescent="0.25">
      <c r="C723" s="13">
        <v>1211325</v>
      </c>
      <c r="D723" s="39">
        <v>15</v>
      </c>
      <c r="E723" s="40" t="s">
        <v>304</v>
      </c>
      <c r="F723" s="13" t="s">
        <v>158</v>
      </c>
      <c r="G723" s="13">
        <v>20</v>
      </c>
      <c r="H723" s="48"/>
      <c r="I723" s="48"/>
      <c r="J723" s="49">
        <f xml:space="preserve"> $I$723 + $H$723</f>
        <v>0</v>
      </c>
      <c r="K723" s="49">
        <f xml:space="preserve"> ROUND(($I$723 + $H$723) * $G$723, 2)</f>
        <v>0</v>
      </c>
    </row>
    <row r="724" spans="3:11" ht="30" x14ac:dyDescent="0.25">
      <c r="C724" s="13">
        <v>1211326</v>
      </c>
      <c r="D724" s="39">
        <v>16</v>
      </c>
      <c r="E724" s="40" t="s">
        <v>305</v>
      </c>
      <c r="F724" s="13" t="s">
        <v>173</v>
      </c>
      <c r="G724" s="13">
        <v>200</v>
      </c>
      <c r="H724" s="48"/>
      <c r="I724" s="48"/>
      <c r="J724" s="49">
        <f xml:space="preserve"> $I$724 + $H$724</f>
        <v>0</v>
      </c>
      <c r="K724" s="49">
        <f xml:space="preserve"> ROUND(($I$724 + $H$724) * $G$724, 2)</f>
        <v>0</v>
      </c>
    </row>
    <row r="725" spans="3:11" x14ac:dyDescent="0.25">
      <c r="C725" s="13">
        <v>1211327</v>
      </c>
      <c r="D725" s="39">
        <v>17</v>
      </c>
      <c r="E725" s="40" t="s">
        <v>306</v>
      </c>
      <c r="F725" s="13" t="s">
        <v>299</v>
      </c>
      <c r="G725" s="13">
        <v>3</v>
      </c>
      <c r="H725" s="48"/>
      <c r="I725" s="48"/>
      <c r="J725" s="49">
        <f xml:space="preserve"> $I$725 + $H$725</f>
        <v>0</v>
      </c>
      <c r="K725" s="49">
        <f xml:space="preserve"> ROUND(($I$725 + $H$725) * $G$725, 2)</f>
        <v>0</v>
      </c>
    </row>
    <row r="726" spans="3:11" x14ac:dyDescent="0.25">
      <c r="C726" s="13">
        <v>1211328</v>
      </c>
      <c r="D726" s="39">
        <v>18</v>
      </c>
      <c r="E726" s="40" t="s">
        <v>307</v>
      </c>
      <c r="F726" s="13" t="s">
        <v>308</v>
      </c>
      <c r="G726" s="13">
        <v>1</v>
      </c>
      <c r="H726" s="48"/>
      <c r="I726" s="48"/>
      <c r="J726" s="49">
        <f xml:space="preserve"> $I$726 + $H$726</f>
        <v>0</v>
      </c>
      <c r="K726" s="49">
        <f xml:space="preserve"> ROUND(($I$726 + $H$726) * $G$726, 2)</f>
        <v>0</v>
      </c>
    </row>
    <row r="727" spans="3:11" ht="60" x14ac:dyDescent="0.25">
      <c r="C727" s="13">
        <v>1211329</v>
      </c>
      <c r="D727" s="39">
        <v>19</v>
      </c>
      <c r="E727" s="40" t="s">
        <v>362</v>
      </c>
      <c r="F727" s="13" t="s">
        <v>32</v>
      </c>
      <c r="G727" s="13">
        <v>1.5</v>
      </c>
      <c r="H727" s="48"/>
      <c r="I727" s="48"/>
      <c r="J727" s="49">
        <f xml:space="preserve"> $I$727 + $H$727</f>
        <v>0</v>
      </c>
      <c r="K727" s="49">
        <f xml:space="preserve"> ROUND(($I$727 + $H$727) * $G$727, 2)</f>
        <v>0</v>
      </c>
    </row>
    <row r="728" spans="3:11" ht="30" x14ac:dyDescent="0.25">
      <c r="C728" s="13">
        <v>1211330</v>
      </c>
      <c r="D728" s="39">
        <v>20</v>
      </c>
      <c r="E728" s="40" t="s">
        <v>310</v>
      </c>
      <c r="F728" s="13" t="s">
        <v>173</v>
      </c>
      <c r="G728" s="13">
        <v>1</v>
      </c>
      <c r="H728" s="48"/>
      <c r="I728" s="48"/>
      <c r="J728" s="49">
        <f xml:space="preserve"> $I$728 + $H$728</f>
        <v>0</v>
      </c>
      <c r="K728" s="49">
        <f xml:space="preserve"> ROUND(($I$728 + $H$728) * $G$728, 2)</f>
        <v>0</v>
      </c>
    </row>
    <row r="729" spans="3:11" x14ac:dyDescent="0.25">
      <c r="C729" s="13">
        <v>1211331</v>
      </c>
      <c r="D729" s="39">
        <v>21</v>
      </c>
      <c r="E729" s="40" t="s">
        <v>311</v>
      </c>
      <c r="F729" s="13" t="s">
        <v>173</v>
      </c>
      <c r="G729" s="13">
        <v>1</v>
      </c>
      <c r="H729" s="48"/>
      <c r="I729" s="48"/>
      <c r="J729" s="49">
        <f xml:space="preserve"> $I$729 + $H$729</f>
        <v>0</v>
      </c>
      <c r="K729" s="49">
        <f xml:space="preserve"> ROUND(($I$729 + $H$729) * $G$729, 2)</f>
        <v>0</v>
      </c>
    </row>
    <row r="730" spans="3:11" x14ac:dyDescent="0.25">
      <c r="C730" s="13">
        <v>1211332</v>
      </c>
      <c r="D730" s="39">
        <v>22</v>
      </c>
      <c r="E730" s="40" t="s">
        <v>312</v>
      </c>
      <c r="F730" s="13" t="s">
        <v>173</v>
      </c>
      <c r="G730" s="13">
        <v>1</v>
      </c>
      <c r="H730" s="48"/>
      <c r="I730" s="48"/>
      <c r="J730" s="49">
        <f xml:space="preserve"> $I$730 + $H$730</f>
        <v>0</v>
      </c>
      <c r="K730" s="49">
        <f xml:space="preserve"> ROUND(($I$730 + $H$730) * $G$730, 2)</f>
        <v>0</v>
      </c>
    </row>
    <row r="731" spans="3:11" x14ac:dyDescent="0.25">
      <c r="C731" s="13">
        <v>1211333</v>
      </c>
      <c r="D731" s="39">
        <v>23</v>
      </c>
      <c r="E731" s="40" t="s">
        <v>313</v>
      </c>
      <c r="F731" s="13" t="s">
        <v>173</v>
      </c>
      <c r="G731" s="13">
        <v>1</v>
      </c>
      <c r="H731" s="48"/>
      <c r="I731" s="48"/>
      <c r="J731" s="49">
        <f xml:space="preserve"> $I$731 + $H$731</f>
        <v>0</v>
      </c>
      <c r="K731" s="49">
        <f xml:space="preserve"> ROUND(($I$731 + $H$731) * $G$731, 2)</f>
        <v>0</v>
      </c>
    </row>
    <row r="732" spans="3:11" x14ac:dyDescent="0.25">
      <c r="C732" s="13">
        <v>1211334</v>
      </c>
      <c r="D732" s="39">
        <v>24</v>
      </c>
      <c r="E732" s="40" t="s">
        <v>314</v>
      </c>
      <c r="F732" s="13" t="s">
        <v>82</v>
      </c>
      <c r="G732" s="13">
        <v>15.5</v>
      </c>
      <c r="H732" s="48"/>
      <c r="I732" s="48"/>
      <c r="J732" s="49">
        <f xml:space="preserve"> $I$732 + $H$732</f>
        <v>0</v>
      </c>
      <c r="K732" s="49">
        <f xml:space="preserve"> ROUND(($I$732 + $H$732) * $G$732, 2)</f>
        <v>0</v>
      </c>
    </row>
    <row r="733" spans="3:11" ht="30" x14ac:dyDescent="0.25">
      <c r="C733" s="13">
        <v>1211335</v>
      </c>
      <c r="D733" s="39">
        <v>25</v>
      </c>
      <c r="E733" s="40" t="s">
        <v>315</v>
      </c>
      <c r="F733" s="13" t="s">
        <v>82</v>
      </c>
      <c r="G733" s="13">
        <v>32.33</v>
      </c>
      <c r="H733" s="48"/>
      <c r="I733" s="48"/>
      <c r="J733" s="49">
        <f xml:space="preserve"> $I$733 + $H$733</f>
        <v>0</v>
      </c>
      <c r="K733" s="49">
        <f xml:space="preserve"> ROUND(($I$733 + $H$733) * $G$733, 2)</f>
        <v>0</v>
      </c>
    </row>
    <row r="734" spans="3:11" ht="30" x14ac:dyDescent="0.25">
      <c r="C734" s="13">
        <v>1211336</v>
      </c>
      <c r="D734" s="39">
        <v>26</v>
      </c>
      <c r="E734" s="40" t="s">
        <v>316</v>
      </c>
      <c r="F734" s="13" t="s">
        <v>32</v>
      </c>
      <c r="G734" s="13">
        <v>0.01</v>
      </c>
      <c r="H734" s="48"/>
      <c r="I734" s="48"/>
      <c r="J734" s="49">
        <f xml:space="preserve"> $I$734 + $H$734</f>
        <v>0</v>
      </c>
      <c r="K734" s="49">
        <f xml:space="preserve"> ROUND(($I$734 + $H$734) * $G$734, 2)</f>
        <v>0</v>
      </c>
    </row>
    <row r="735" spans="3:11" ht="60" x14ac:dyDescent="0.25">
      <c r="C735" s="13">
        <v>1211337</v>
      </c>
      <c r="D735" s="39">
        <v>27</v>
      </c>
      <c r="E735" s="40" t="s">
        <v>317</v>
      </c>
      <c r="F735" s="13" t="s">
        <v>171</v>
      </c>
      <c r="G735" s="13">
        <v>45</v>
      </c>
      <c r="H735" s="48"/>
      <c r="I735" s="48"/>
      <c r="J735" s="49">
        <f xml:space="preserve"> $I$735 + $H$735</f>
        <v>0</v>
      </c>
      <c r="K735" s="49">
        <f xml:space="preserve"> ROUND(($I$735 + $H$735) * $G$735, 2)</f>
        <v>0</v>
      </c>
    </row>
    <row r="736" spans="3:11" ht="60" x14ac:dyDescent="0.25">
      <c r="C736" s="13">
        <v>1211338</v>
      </c>
      <c r="D736" s="39">
        <v>28</v>
      </c>
      <c r="E736" s="40" t="s">
        <v>318</v>
      </c>
      <c r="F736" s="13" t="s">
        <v>171</v>
      </c>
      <c r="G736" s="13">
        <v>22</v>
      </c>
      <c r="H736" s="48"/>
      <c r="I736" s="48"/>
      <c r="J736" s="49">
        <f xml:space="preserve"> $I$736 + $H$736</f>
        <v>0</v>
      </c>
      <c r="K736" s="49">
        <f xml:space="preserve"> ROUND(($I$736 + $H$736) * $G$736, 2)</f>
        <v>0</v>
      </c>
    </row>
    <row r="737" spans="3:11" ht="60" x14ac:dyDescent="0.25">
      <c r="C737" s="13">
        <v>1211339</v>
      </c>
      <c r="D737" s="39">
        <v>29</v>
      </c>
      <c r="E737" s="40" t="s">
        <v>319</v>
      </c>
      <c r="F737" s="13" t="s">
        <v>171</v>
      </c>
      <c r="G737" s="13">
        <v>135</v>
      </c>
      <c r="H737" s="48"/>
      <c r="I737" s="48"/>
      <c r="J737" s="49">
        <f xml:space="preserve"> $I$737 + $H$737</f>
        <v>0</v>
      </c>
      <c r="K737" s="49">
        <f xml:space="preserve"> ROUND(($I$737 + $H$737) * $G$737, 2)</f>
        <v>0</v>
      </c>
    </row>
    <row r="738" spans="3:11" ht="60" x14ac:dyDescent="0.25">
      <c r="C738" s="13">
        <v>1211340</v>
      </c>
      <c r="D738" s="39">
        <v>30</v>
      </c>
      <c r="E738" s="40" t="s">
        <v>320</v>
      </c>
      <c r="F738" s="13" t="s">
        <v>171</v>
      </c>
      <c r="G738" s="13">
        <v>165</v>
      </c>
      <c r="H738" s="48"/>
      <c r="I738" s="48"/>
      <c r="J738" s="49">
        <f xml:space="preserve"> $I$738 + $H$738</f>
        <v>0</v>
      </c>
      <c r="K738" s="49">
        <f xml:space="preserve"> ROUND(($I$738 + $H$738) * $G$738, 2)</f>
        <v>0</v>
      </c>
    </row>
    <row r="739" spans="3:11" x14ac:dyDescent="0.25">
      <c r="C739" s="13">
        <v>1211341</v>
      </c>
      <c r="D739" s="39">
        <v>31</v>
      </c>
      <c r="E739" s="40" t="s">
        <v>321</v>
      </c>
      <c r="F739" s="13" t="s">
        <v>173</v>
      </c>
      <c r="G739" s="13">
        <v>40</v>
      </c>
      <c r="H739" s="48"/>
      <c r="I739" s="48"/>
      <c r="J739" s="49">
        <f xml:space="preserve"> $I$739 + $H$739</f>
        <v>0</v>
      </c>
      <c r="K739" s="49">
        <f xml:space="preserve"> ROUND(($I$739 + $H$739) * $G$739, 2)</f>
        <v>0</v>
      </c>
    </row>
    <row r="740" spans="3:11" x14ac:dyDescent="0.25">
      <c r="C740" s="13">
        <v>1211342</v>
      </c>
      <c r="D740" s="39">
        <v>32</v>
      </c>
      <c r="E740" s="40" t="s">
        <v>322</v>
      </c>
      <c r="F740" s="13" t="s">
        <v>173</v>
      </c>
      <c r="G740" s="13">
        <v>35</v>
      </c>
      <c r="H740" s="48"/>
      <c r="I740" s="48"/>
      <c r="J740" s="49">
        <f xml:space="preserve"> $I$740 + $H$740</f>
        <v>0</v>
      </c>
      <c r="K740" s="49">
        <f xml:space="preserve"> ROUND(($I$740 + $H$740) * $G$740, 2)</f>
        <v>0</v>
      </c>
    </row>
    <row r="741" spans="3:11" x14ac:dyDescent="0.25">
      <c r="C741" s="13">
        <v>1211343</v>
      </c>
      <c r="D741" s="39">
        <v>33</v>
      </c>
      <c r="E741" s="40" t="s">
        <v>323</v>
      </c>
      <c r="F741" s="13" t="s">
        <v>173</v>
      </c>
      <c r="G741" s="13">
        <v>35</v>
      </c>
      <c r="H741" s="48"/>
      <c r="I741" s="48"/>
      <c r="J741" s="49">
        <f xml:space="preserve"> $I$741 + $H$741</f>
        <v>0</v>
      </c>
      <c r="K741" s="49">
        <f xml:space="preserve"> ROUND(($I$741 + $H$741) * $G$741, 2)</f>
        <v>0</v>
      </c>
    </row>
    <row r="742" spans="3:11" x14ac:dyDescent="0.25">
      <c r="C742" s="13">
        <v>1211344</v>
      </c>
      <c r="D742" s="39">
        <v>34</v>
      </c>
      <c r="E742" s="40" t="s">
        <v>324</v>
      </c>
      <c r="F742" s="13" t="s">
        <v>308</v>
      </c>
      <c r="G742" s="13">
        <v>2</v>
      </c>
      <c r="H742" s="48"/>
      <c r="I742" s="48"/>
      <c r="J742" s="49">
        <f xml:space="preserve"> $I$742 + $H$742</f>
        <v>0</v>
      </c>
      <c r="K742" s="49">
        <f xml:space="preserve"> ROUND(($I$742 + $H$742) * $G$742, 2)</f>
        <v>0</v>
      </c>
    </row>
    <row r="743" spans="3:11" x14ac:dyDescent="0.25">
      <c r="C743" s="13">
        <v>1211345</v>
      </c>
      <c r="D743" s="39">
        <v>35</v>
      </c>
      <c r="E743" s="40" t="s">
        <v>360</v>
      </c>
      <c r="F743" s="13" t="s">
        <v>299</v>
      </c>
      <c r="G743" s="13">
        <v>5</v>
      </c>
      <c r="H743" s="48"/>
      <c r="I743" s="48"/>
      <c r="J743" s="49">
        <f xml:space="preserve"> $I$743 + $H$743</f>
        <v>0</v>
      </c>
      <c r="K743" s="49">
        <f xml:space="preserve"> ROUND(($I$743 + $H$743) * $G$743, 2)</f>
        <v>0</v>
      </c>
    </row>
    <row r="744" spans="3:11" ht="30" x14ac:dyDescent="0.25">
      <c r="C744" s="13">
        <v>1211346</v>
      </c>
      <c r="D744" s="39">
        <v>36</v>
      </c>
      <c r="E744" s="40" t="s">
        <v>33</v>
      </c>
      <c r="F744" s="13" t="s">
        <v>32</v>
      </c>
      <c r="G744" s="13">
        <v>45</v>
      </c>
      <c r="H744" s="48"/>
      <c r="I744" s="48"/>
      <c r="J744" s="49">
        <f xml:space="preserve"> $I$744 + $H$744</f>
        <v>0</v>
      </c>
      <c r="K744" s="49">
        <f xml:space="preserve"> ROUND(($I$744 + $H$744) * $G$744, 2)</f>
        <v>0</v>
      </c>
    </row>
    <row r="745" spans="3:11" x14ac:dyDescent="0.25">
      <c r="C745" s="13">
        <v>1211347</v>
      </c>
      <c r="D745" s="39">
        <v>37</v>
      </c>
      <c r="E745" s="40" t="s">
        <v>325</v>
      </c>
      <c r="F745" s="13" t="s">
        <v>32</v>
      </c>
      <c r="G745" s="13">
        <v>44</v>
      </c>
      <c r="H745" s="48"/>
      <c r="I745" s="48"/>
      <c r="J745" s="49">
        <f xml:space="preserve"> $I$745 + $H$745</f>
        <v>0</v>
      </c>
      <c r="K745" s="49">
        <f xml:space="preserve"> ROUND(($I$745 + $H$745) * $G$745, 2)</f>
        <v>0</v>
      </c>
    </row>
    <row r="746" spans="3:11" x14ac:dyDescent="0.25">
      <c r="C746" s="13">
        <v>1211348</v>
      </c>
      <c r="D746" s="39">
        <v>38</v>
      </c>
      <c r="E746" s="40" t="s">
        <v>326</v>
      </c>
      <c r="F746" s="13" t="s">
        <v>32</v>
      </c>
      <c r="G746" s="13">
        <v>1</v>
      </c>
      <c r="H746" s="48"/>
      <c r="I746" s="48"/>
      <c r="J746" s="49">
        <f xml:space="preserve"> $I$746 + $H$746</f>
        <v>0</v>
      </c>
      <c r="K746" s="49">
        <f xml:space="preserve"> ROUND(($I$746 + $H$746) * $G$746, 2)</f>
        <v>0</v>
      </c>
    </row>
    <row r="747" spans="3:11" x14ac:dyDescent="0.25">
      <c r="C747" s="13">
        <v>1211349</v>
      </c>
      <c r="D747" s="39">
        <v>39</v>
      </c>
      <c r="E747" s="40" t="s">
        <v>327</v>
      </c>
      <c r="F747" s="13" t="s">
        <v>36</v>
      </c>
      <c r="G747" s="13">
        <v>2</v>
      </c>
      <c r="H747" s="48"/>
      <c r="I747" s="48"/>
      <c r="J747" s="49">
        <f xml:space="preserve"> $I$747 + $H$747</f>
        <v>0</v>
      </c>
      <c r="K747" s="49">
        <f xml:space="preserve"> ROUND(($I$747 + $H$747) * $G$747, 2)</f>
        <v>0</v>
      </c>
    </row>
    <row r="748" spans="3:11" x14ac:dyDescent="0.25">
      <c r="C748" s="13">
        <v>1211350</v>
      </c>
      <c r="D748" s="39">
        <v>40</v>
      </c>
      <c r="E748" s="40" t="s">
        <v>328</v>
      </c>
      <c r="F748" s="13" t="s">
        <v>173</v>
      </c>
      <c r="G748" s="13">
        <v>2</v>
      </c>
      <c r="H748" s="48"/>
      <c r="I748" s="48"/>
      <c r="J748" s="49">
        <f xml:space="preserve"> $I$748 + $H$748</f>
        <v>0</v>
      </c>
      <c r="K748" s="49">
        <f xml:space="preserve"> ROUND(($I$748 + $H$748) * $G$748, 2)</f>
        <v>0</v>
      </c>
    </row>
    <row r="749" spans="3:11" x14ac:dyDescent="0.25">
      <c r="C749" s="13">
        <v>1211351</v>
      </c>
      <c r="D749" s="39">
        <v>41</v>
      </c>
      <c r="E749" s="40" t="s">
        <v>329</v>
      </c>
      <c r="F749" s="13" t="s">
        <v>308</v>
      </c>
      <c r="G749" s="13">
        <v>50</v>
      </c>
      <c r="H749" s="48"/>
      <c r="I749" s="48"/>
      <c r="J749" s="49">
        <f xml:space="preserve"> $I$749 + $H$749</f>
        <v>0</v>
      </c>
      <c r="K749" s="49">
        <f xml:space="preserve"> ROUND(($I$749 + $H$749) * $G$749, 2)</f>
        <v>0</v>
      </c>
    </row>
    <row r="750" spans="3:11" x14ac:dyDescent="0.25">
      <c r="C750" s="13">
        <v>1211352</v>
      </c>
      <c r="D750" s="39">
        <v>42</v>
      </c>
      <c r="E750" s="40" t="s">
        <v>330</v>
      </c>
      <c r="F750" s="13" t="s">
        <v>308</v>
      </c>
      <c r="G750" s="13">
        <v>30</v>
      </c>
      <c r="H750" s="48"/>
      <c r="I750" s="48"/>
      <c r="J750" s="49">
        <f xml:space="preserve"> $I$750 + $H$750</f>
        <v>0</v>
      </c>
      <c r="K750" s="49">
        <f xml:space="preserve"> ROUND(($I$750 + $H$750) * $G$750, 2)</f>
        <v>0</v>
      </c>
    </row>
    <row r="751" spans="3:11" x14ac:dyDescent="0.25">
      <c r="C751" s="13">
        <v>1211353</v>
      </c>
      <c r="D751" s="39">
        <v>43</v>
      </c>
      <c r="E751" s="40" t="s">
        <v>331</v>
      </c>
      <c r="F751" s="13" t="s">
        <v>308</v>
      </c>
      <c r="G751" s="13">
        <v>82</v>
      </c>
      <c r="H751" s="48"/>
      <c r="I751" s="48"/>
      <c r="J751" s="49">
        <f xml:space="preserve"> $I$751 + $H$751</f>
        <v>0</v>
      </c>
      <c r="K751" s="49">
        <f xml:space="preserve"> ROUND(($I$751 + $H$751) * $G$751, 2)</f>
        <v>0</v>
      </c>
    </row>
    <row r="752" spans="3:11" ht="30" x14ac:dyDescent="0.25">
      <c r="C752" s="13">
        <v>1211354</v>
      </c>
      <c r="D752" s="39">
        <v>44</v>
      </c>
      <c r="E752" s="40" t="s">
        <v>332</v>
      </c>
      <c r="F752" s="13" t="s">
        <v>32</v>
      </c>
      <c r="G752" s="13">
        <v>1</v>
      </c>
      <c r="H752" s="48"/>
      <c r="I752" s="48"/>
      <c r="J752" s="49">
        <f xml:space="preserve"> $I$752 + $H$752</f>
        <v>0</v>
      </c>
      <c r="K752" s="49">
        <f xml:space="preserve"> ROUND(($I$752 + $H$752) * $G$752, 2)</f>
        <v>0</v>
      </c>
    </row>
    <row r="753" spans="3:11" x14ac:dyDescent="0.25">
      <c r="C753" s="13">
        <v>1211355</v>
      </c>
      <c r="D753" s="39">
        <v>45</v>
      </c>
      <c r="E753" s="40" t="s">
        <v>333</v>
      </c>
      <c r="F753" s="13" t="s">
        <v>299</v>
      </c>
      <c r="G753" s="13">
        <v>10</v>
      </c>
      <c r="H753" s="48"/>
      <c r="I753" s="48"/>
      <c r="J753" s="49">
        <f xml:space="preserve"> $I$753 + $H$753</f>
        <v>0</v>
      </c>
      <c r="K753" s="49">
        <f xml:space="preserve"> ROUND(($I$753 + $H$753) * $G$753, 2)</f>
        <v>0</v>
      </c>
    </row>
    <row r="754" spans="3:11" ht="30" x14ac:dyDescent="0.25">
      <c r="C754" s="13">
        <v>1211356</v>
      </c>
      <c r="D754" s="39">
        <v>46</v>
      </c>
      <c r="E754" s="40" t="s">
        <v>334</v>
      </c>
      <c r="F754" s="13" t="s">
        <v>173</v>
      </c>
      <c r="G754" s="13">
        <v>4</v>
      </c>
      <c r="H754" s="48"/>
      <c r="I754" s="48"/>
      <c r="J754" s="49">
        <f xml:space="preserve"> $I$754 + $H$754</f>
        <v>0</v>
      </c>
      <c r="K754" s="49">
        <f xml:space="preserve"> ROUND(($I$754 + $H$754) * $G$754, 2)</f>
        <v>0</v>
      </c>
    </row>
    <row r="755" spans="3:11" x14ac:dyDescent="0.25">
      <c r="C755" s="13">
        <v>1211357</v>
      </c>
      <c r="D755" s="39">
        <v>47</v>
      </c>
      <c r="E755" s="40" t="s">
        <v>336</v>
      </c>
      <c r="F755" s="13" t="s">
        <v>173</v>
      </c>
      <c r="G755" s="13">
        <v>34</v>
      </c>
      <c r="H755" s="48"/>
      <c r="I755" s="48"/>
      <c r="J755" s="49">
        <f xml:space="preserve"> $I$755 + $H$755</f>
        <v>0</v>
      </c>
      <c r="K755" s="49">
        <f xml:space="preserve"> ROUND(($I$755 + $H$755) * $G$755, 2)</f>
        <v>0</v>
      </c>
    </row>
    <row r="756" spans="3:11" x14ac:dyDescent="0.25">
      <c r="C756" s="13">
        <v>1211358</v>
      </c>
      <c r="D756" s="39">
        <v>48</v>
      </c>
      <c r="E756" s="40" t="s">
        <v>337</v>
      </c>
      <c r="F756" s="13" t="s">
        <v>173</v>
      </c>
      <c r="G756" s="13">
        <v>54</v>
      </c>
      <c r="H756" s="48"/>
      <c r="I756" s="48"/>
      <c r="J756" s="49">
        <f xml:space="preserve"> $I$756 + $H$756</f>
        <v>0</v>
      </c>
      <c r="K756" s="49">
        <f xml:space="preserve"> ROUND(($I$756 + $H$756) * $G$756, 2)</f>
        <v>0</v>
      </c>
    </row>
    <row r="757" spans="3:11" x14ac:dyDescent="0.25">
      <c r="C757" s="13">
        <v>1211359</v>
      </c>
      <c r="D757" s="39">
        <v>49</v>
      </c>
      <c r="E757" s="40" t="s">
        <v>338</v>
      </c>
      <c r="F757" s="13" t="s">
        <v>173</v>
      </c>
      <c r="G757" s="13">
        <v>23</v>
      </c>
      <c r="H757" s="48"/>
      <c r="I757" s="48"/>
      <c r="J757" s="49">
        <f xml:space="preserve"> $I$757 + $H$757</f>
        <v>0</v>
      </c>
      <c r="K757" s="49">
        <f xml:space="preserve"> ROUND(($I$757 + $H$757) * $G$757, 2)</f>
        <v>0</v>
      </c>
    </row>
    <row r="758" spans="3:11" x14ac:dyDescent="0.25">
      <c r="C758" s="13">
        <v>1211360</v>
      </c>
      <c r="D758" s="39">
        <v>50</v>
      </c>
      <c r="E758" s="40" t="s">
        <v>339</v>
      </c>
      <c r="F758" s="13" t="s">
        <v>173</v>
      </c>
      <c r="G758" s="13">
        <v>15</v>
      </c>
      <c r="H758" s="48"/>
      <c r="I758" s="48"/>
      <c r="J758" s="49">
        <f xml:space="preserve"> $I$758 + $H$758</f>
        <v>0</v>
      </c>
      <c r="K758" s="49">
        <f xml:space="preserve"> ROUND(($I$758 + $H$758) * $G$758, 2)</f>
        <v>0</v>
      </c>
    </row>
    <row r="759" spans="3:11" x14ac:dyDescent="0.25">
      <c r="C759" s="13">
        <v>1211361</v>
      </c>
      <c r="D759" s="39">
        <v>51</v>
      </c>
      <c r="E759" s="40" t="s">
        <v>340</v>
      </c>
      <c r="F759" s="13" t="s">
        <v>173</v>
      </c>
      <c r="G759" s="13">
        <v>12</v>
      </c>
      <c r="H759" s="48"/>
      <c r="I759" s="48"/>
      <c r="J759" s="49">
        <f xml:space="preserve"> $I$759 + $H$759</f>
        <v>0</v>
      </c>
      <c r="K759" s="49">
        <f xml:space="preserve"> ROUND(($I$759 + $H$759) * $G$759, 2)</f>
        <v>0</v>
      </c>
    </row>
    <row r="760" spans="3:11" x14ac:dyDescent="0.25">
      <c r="C760" s="13">
        <v>1211362</v>
      </c>
      <c r="D760" s="39">
        <v>52</v>
      </c>
      <c r="E760" s="40" t="s">
        <v>341</v>
      </c>
      <c r="F760" s="13" t="s">
        <v>173</v>
      </c>
      <c r="G760" s="13">
        <v>31</v>
      </c>
      <c r="H760" s="48"/>
      <c r="I760" s="48"/>
      <c r="J760" s="49">
        <f xml:space="preserve"> $I$760 + $H$760</f>
        <v>0</v>
      </c>
      <c r="K760" s="49">
        <f xml:space="preserve"> ROUND(($I$760 + $H$760) * $G$760, 2)</f>
        <v>0</v>
      </c>
    </row>
    <row r="761" spans="3:11" x14ac:dyDescent="0.25">
      <c r="C761" s="13">
        <v>1211363</v>
      </c>
      <c r="D761" s="39">
        <v>53</v>
      </c>
      <c r="E761" s="40" t="s">
        <v>342</v>
      </c>
      <c r="F761" s="13" t="s">
        <v>173</v>
      </c>
      <c r="G761" s="13">
        <v>14</v>
      </c>
      <c r="H761" s="48"/>
      <c r="I761" s="48"/>
      <c r="J761" s="49">
        <f xml:space="preserve"> $I$761 + $H$761</f>
        <v>0</v>
      </c>
      <c r="K761" s="49">
        <f xml:space="preserve"> ROUND(($I$761 + $H$761) * $G$761, 2)</f>
        <v>0</v>
      </c>
    </row>
    <row r="762" spans="3:11" x14ac:dyDescent="0.25">
      <c r="C762" s="13">
        <v>1211364</v>
      </c>
      <c r="D762" s="39">
        <v>54</v>
      </c>
      <c r="E762" s="40" t="s">
        <v>343</v>
      </c>
      <c r="F762" s="13" t="s">
        <v>173</v>
      </c>
      <c r="G762" s="13">
        <v>3</v>
      </c>
      <c r="H762" s="48"/>
      <c r="I762" s="48"/>
      <c r="J762" s="49">
        <f xml:space="preserve"> $I$762 + $H$762</f>
        <v>0</v>
      </c>
      <c r="K762" s="49">
        <f xml:space="preserve"> ROUND(($I$762 + $H$762) * $G$762, 2)</f>
        <v>0</v>
      </c>
    </row>
    <row r="763" spans="3:11" x14ac:dyDescent="0.25">
      <c r="C763" s="13">
        <v>1211365</v>
      </c>
      <c r="D763" s="39">
        <v>55</v>
      </c>
      <c r="E763" s="40" t="s">
        <v>344</v>
      </c>
      <c r="F763" s="13" t="s">
        <v>173</v>
      </c>
      <c r="G763" s="13">
        <v>12</v>
      </c>
      <c r="H763" s="48"/>
      <c r="I763" s="48"/>
      <c r="J763" s="49">
        <f xml:space="preserve"> $I$763 + $H$763</f>
        <v>0</v>
      </c>
      <c r="K763" s="49">
        <f xml:space="preserve"> ROUND(($I$763 + $H$763) * $G$763, 2)</f>
        <v>0</v>
      </c>
    </row>
    <row r="764" spans="3:11" x14ac:dyDescent="0.25">
      <c r="C764" s="13">
        <v>1211366</v>
      </c>
      <c r="D764" s="39">
        <v>56</v>
      </c>
      <c r="E764" s="40" t="s">
        <v>345</v>
      </c>
      <c r="F764" s="13" t="s">
        <v>173</v>
      </c>
      <c r="G764" s="13">
        <v>2</v>
      </c>
      <c r="H764" s="48"/>
      <c r="I764" s="48"/>
      <c r="J764" s="49">
        <f xml:space="preserve"> $I$764 + $H$764</f>
        <v>0</v>
      </c>
      <c r="K764" s="49">
        <f xml:space="preserve"> ROUND(($I$764 + $H$764) * $G$764, 2)</f>
        <v>0</v>
      </c>
    </row>
    <row r="765" spans="3:11" x14ac:dyDescent="0.25">
      <c r="C765" s="13">
        <v>1211367</v>
      </c>
      <c r="D765" s="39">
        <v>57</v>
      </c>
      <c r="E765" s="40" t="s">
        <v>346</v>
      </c>
      <c r="F765" s="13" t="s">
        <v>173</v>
      </c>
      <c r="G765" s="13">
        <v>4</v>
      </c>
      <c r="H765" s="48"/>
      <c r="I765" s="48"/>
      <c r="J765" s="49">
        <f xml:space="preserve"> $I$765 + $H$765</f>
        <v>0</v>
      </c>
      <c r="K765" s="49">
        <f xml:space="preserve"> ROUND(($I$765 + $H$765) * $G$765, 2)</f>
        <v>0</v>
      </c>
    </row>
    <row r="766" spans="3:11" x14ac:dyDescent="0.25">
      <c r="C766" s="13">
        <v>1211368</v>
      </c>
      <c r="D766" s="39">
        <v>58</v>
      </c>
      <c r="E766" s="40" t="s">
        <v>347</v>
      </c>
      <c r="F766" s="13" t="s">
        <v>173</v>
      </c>
      <c r="G766" s="13">
        <v>2</v>
      </c>
      <c r="H766" s="48"/>
      <c r="I766" s="48"/>
      <c r="J766" s="49">
        <f xml:space="preserve"> $I$766 + $H$766</f>
        <v>0</v>
      </c>
      <c r="K766" s="49">
        <f xml:space="preserve"> ROUND(($I$766 + $H$766) * $G$766, 2)</f>
        <v>0</v>
      </c>
    </row>
    <row r="767" spans="3:11" x14ac:dyDescent="0.25">
      <c r="C767" s="13">
        <v>1211369</v>
      </c>
      <c r="D767" s="39">
        <v>59</v>
      </c>
      <c r="E767" s="40" t="s">
        <v>348</v>
      </c>
      <c r="F767" s="13" t="s">
        <v>173</v>
      </c>
      <c r="G767" s="13">
        <v>1</v>
      </c>
      <c r="H767" s="48"/>
      <c r="I767" s="48"/>
      <c r="J767" s="49">
        <f xml:space="preserve"> $I$767 + $H$767</f>
        <v>0</v>
      </c>
      <c r="K767" s="49">
        <f xml:space="preserve"> ROUND(($I$767 + $H$767) * $G$767, 2)</f>
        <v>0</v>
      </c>
    </row>
    <row r="768" spans="3:11" x14ac:dyDescent="0.25">
      <c r="C768" s="13">
        <v>1211370</v>
      </c>
      <c r="D768" s="39">
        <v>60</v>
      </c>
      <c r="E768" s="40" t="s">
        <v>345</v>
      </c>
      <c r="F768" s="13" t="s">
        <v>173</v>
      </c>
      <c r="G768" s="13">
        <v>1</v>
      </c>
      <c r="H768" s="48"/>
      <c r="I768" s="48"/>
      <c r="J768" s="49">
        <f xml:space="preserve"> $I$768 + $H$768</f>
        <v>0</v>
      </c>
      <c r="K768" s="49">
        <f xml:space="preserve"> ROUND(($I$768 + $H$768) * $G$768, 2)</f>
        <v>0</v>
      </c>
    </row>
    <row r="769" spans="2:11" x14ac:dyDescent="0.25">
      <c r="C769" s="13">
        <v>1211371</v>
      </c>
      <c r="D769" s="39">
        <v>61</v>
      </c>
      <c r="E769" s="40" t="s">
        <v>349</v>
      </c>
      <c r="F769" s="13" t="s">
        <v>173</v>
      </c>
      <c r="G769" s="13">
        <v>8</v>
      </c>
      <c r="H769" s="48"/>
      <c r="I769" s="48"/>
      <c r="J769" s="49">
        <f xml:space="preserve"> $I$769 + $H$769</f>
        <v>0</v>
      </c>
      <c r="K769" s="49">
        <f xml:space="preserve"> ROUND(($I$769 + $H$769) * $G$769, 2)</f>
        <v>0</v>
      </c>
    </row>
    <row r="770" spans="2:11" x14ac:dyDescent="0.25">
      <c r="C770" s="13">
        <v>1211372</v>
      </c>
      <c r="D770" s="39">
        <v>62</v>
      </c>
      <c r="E770" s="40" t="s">
        <v>350</v>
      </c>
      <c r="F770" s="13" t="s">
        <v>173</v>
      </c>
      <c r="G770" s="13">
        <v>8</v>
      </c>
      <c r="H770" s="48"/>
      <c r="I770" s="48"/>
      <c r="J770" s="49">
        <f xml:space="preserve"> $I$770 + $H$770</f>
        <v>0</v>
      </c>
      <c r="K770" s="49">
        <f xml:space="preserve"> ROUND(($I$770 + $H$770) * $G$770, 2)</f>
        <v>0</v>
      </c>
    </row>
    <row r="771" spans="2:11" x14ac:dyDescent="0.25">
      <c r="C771" s="13">
        <v>1211373</v>
      </c>
      <c r="D771" s="39">
        <v>63</v>
      </c>
      <c r="E771" s="40" t="s">
        <v>351</v>
      </c>
      <c r="F771" s="13" t="s">
        <v>173</v>
      </c>
      <c r="G771" s="13">
        <v>6</v>
      </c>
      <c r="H771" s="48"/>
      <c r="I771" s="48"/>
      <c r="J771" s="49">
        <f xml:space="preserve"> $I$771 + $H$771</f>
        <v>0</v>
      </c>
      <c r="K771" s="49">
        <f xml:space="preserve"> ROUND(($I$771 + $H$771) * $G$771, 2)</f>
        <v>0</v>
      </c>
    </row>
    <row r="772" spans="2:11" s="30" customFormat="1" x14ac:dyDescent="0.25">
      <c r="B772" s="29"/>
      <c r="C772" s="32"/>
      <c r="D772" s="33">
        <v>12</v>
      </c>
      <c r="E772" s="34" t="s">
        <v>363</v>
      </c>
      <c r="F772" s="35"/>
      <c r="G772" s="35"/>
      <c r="H772" s="46"/>
      <c r="I772" s="46"/>
      <c r="J772" s="42"/>
      <c r="K772" s="47">
        <f>ROUND(SUM($K$773:$K$793), 2)</f>
        <v>0</v>
      </c>
    </row>
    <row r="773" spans="2:11" ht="45" x14ac:dyDescent="0.25">
      <c r="C773" s="13">
        <v>1211374</v>
      </c>
      <c r="D773" s="39">
        <v>1</v>
      </c>
      <c r="E773" s="40" t="s">
        <v>364</v>
      </c>
      <c r="F773" s="13" t="s">
        <v>171</v>
      </c>
      <c r="G773" s="13">
        <v>38</v>
      </c>
      <c r="H773" s="48"/>
      <c r="I773" s="48"/>
      <c r="J773" s="49">
        <f xml:space="preserve"> $I$773 + $H$773</f>
        <v>0</v>
      </c>
      <c r="K773" s="49">
        <f xml:space="preserve"> ROUND(($I$773 + $H$773) * $G$773, 2)</f>
        <v>0</v>
      </c>
    </row>
    <row r="774" spans="2:11" ht="45" x14ac:dyDescent="0.25">
      <c r="C774" s="13">
        <v>1211375</v>
      </c>
      <c r="D774" s="39">
        <v>2</v>
      </c>
      <c r="E774" s="40" t="s">
        <v>365</v>
      </c>
      <c r="F774" s="13" t="s">
        <v>171</v>
      </c>
      <c r="G774" s="13">
        <v>48</v>
      </c>
      <c r="H774" s="48"/>
      <c r="I774" s="48"/>
      <c r="J774" s="49">
        <f xml:space="preserve"> $I$774 + $H$774</f>
        <v>0</v>
      </c>
      <c r="K774" s="49">
        <f xml:space="preserve"> ROUND(($I$774 + $H$774) * $G$774, 2)</f>
        <v>0</v>
      </c>
    </row>
    <row r="775" spans="2:11" ht="45" x14ac:dyDescent="0.25">
      <c r="C775" s="13">
        <v>1211376</v>
      </c>
      <c r="D775" s="39">
        <v>3</v>
      </c>
      <c r="E775" s="40" t="s">
        <v>366</v>
      </c>
      <c r="F775" s="13" t="s">
        <v>171</v>
      </c>
      <c r="G775" s="13">
        <v>38</v>
      </c>
      <c r="H775" s="48"/>
      <c r="I775" s="48"/>
      <c r="J775" s="49">
        <f xml:space="preserve"> $I$775 + $H$775</f>
        <v>0</v>
      </c>
      <c r="K775" s="49">
        <f xml:space="preserve"> ROUND(($I$775 + $H$775) * $G$775, 2)</f>
        <v>0</v>
      </c>
    </row>
    <row r="776" spans="2:11" ht="45" x14ac:dyDescent="0.25">
      <c r="C776" s="13">
        <v>1211377</v>
      </c>
      <c r="D776" s="39">
        <v>4</v>
      </c>
      <c r="E776" s="40" t="s">
        <v>367</v>
      </c>
      <c r="F776" s="13" t="s">
        <v>171</v>
      </c>
      <c r="G776" s="13">
        <v>26</v>
      </c>
      <c r="H776" s="48"/>
      <c r="I776" s="48"/>
      <c r="J776" s="49">
        <f xml:space="preserve"> $I$776 + $H$776</f>
        <v>0</v>
      </c>
      <c r="K776" s="49">
        <f xml:space="preserve"> ROUND(($I$776 + $H$776) * $G$776, 2)</f>
        <v>0</v>
      </c>
    </row>
    <row r="777" spans="2:11" ht="45" x14ac:dyDescent="0.25">
      <c r="C777" s="13">
        <v>1211378</v>
      </c>
      <c r="D777" s="39">
        <v>5</v>
      </c>
      <c r="E777" s="40" t="s">
        <v>368</v>
      </c>
      <c r="F777" s="13" t="s">
        <v>171</v>
      </c>
      <c r="G777" s="13">
        <v>46</v>
      </c>
      <c r="H777" s="48"/>
      <c r="I777" s="48"/>
      <c r="J777" s="49">
        <f xml:space="preserve"> $I$777 + $H$777</f>
        <v>0</v>
      </c>
      <c r="K777" s="49">
        <f xml:space="preserve"> ROUND(($I$777 + $H$777) * $G$777, 2)</f>
        <v>0</v>
      </c>
    </row>
    <row r="778" spans="2:11" ht="45" x14ac:dyDescent="0.25">
      <c r="C778" s="13">
        <v>1211379</v>
      </c>
      <c r="D778" s="39">
        <v>6</v>
      </c>
      <c r="E778" s="40" t="s">
        <v>369</v>
      </c>
      <c r="F778" s="13" t="s">
        <v>171</v>
      </c>
      <c r="G778" s="13">
        <v>240</v>
      </c>
      <c r="H778" s="48"/>
      <c r="I778" s="48"/>
      <c r="J778" s="49">
        <f xml:space="preserve"> $I$778 + $H$778</f>
        <v>0</v>
      </c>
      <c r="K778" s="49">
        <f xml:space="preserve"> ROUND(($I$778 + $H$778) * $G$778, 2)</f>
        <v>0</v>
      </c>
    </row>
    <row r="779" spans="2:11" ht="30" x14ac:dyDescent="0.25">
      <c r="C779" s="13">
        <v>1211380</v>
      </c>
      <c r="D779" s="39">
        <v>7</v>
      </c>
      <c r="E779" s="40" t="s">
        <v>370</v>
      </c>
      <c r="F779" s="13" t="s">
        <v>371</v>
      </c>
      <c r="G779" s="13">
        <v>159.04</v>
      </c>
      <c r="H779" s="48"/>
      <c r="I779" s="48"/>
      <c r="J779" s="49">
        <f xml:space="preserve"> $I$779 + $H$779</f>
        <v>0</v>
      </c>
      <c r="K779" s="49">
        <f xml:space="preserve"> ROUND(($I$779 + $H$779) * $G$779, 2)</f>
        <v>0</v>
      </c>
    </row>
    <row r="780" spans="2:11" x14ac:dyDescent="0.25">
      <c r="C780" s="13">
        <v>1211381</v>
      </c>
      <c r="D780" s="39">
        <v>8</v>
      </c>
      <c r="E780" s="40" t="s">
        <v>372</v>
      </c>
      <c r="F780" s="13" t="s">
        <v>373</v>
      </c>
      <c r="G780" s="13">
        <v>568</v>
      </c>
      <c r="H780" s="48"/>
      <c r="I780" s="48"/>
      <c r="J780" s="49">
        <f xml:space="preserve"> $I$780 + $H$780</f>
        <v>0</v>
      </c>
      <c r="K780" s="49">
        <f xml:space="preserve"> ROUND(($I$780 + $H$780) * $G$780, 2)</f>
        <v>0</v>
      </c>
    </row>
    <row r="781" spans="2:11" x14ac:dyDescent="0.25">
      <c r="C781" s="13">
        <v>1211382</v>
      </c>
      <c r="D781" s="39">
        <v>9</v>
      </c>
      <c r="E781" s="40" t="s">
        <v>374</v>
      </c>
      <c r="F781" s="13" t="s">
        <v>173</v>
      </c>
      <c r="G781" s="13">
        <v>1</v>
      </c>
      <c r="H781" s="48"/>
      <c r="I781" s="48"/>
      <c r="J781" s="49">
        <f xml:space="preserve"> $I$781 + $H$781</f>
        <v>0</v>
      </c>
      <c r="K781" s="49">
        <f xml:space="preserve"> ROUND(($I$781 + $H$781) * $G$781, 2)</f>
        <v>0</v>
      </c>
    </row>
    <row r="782" spans="2:11" ht="30" x14ac:dyDescent="0.25">
      <c r="C782" s="13">
        <v>1211383</v>
      </c>
      <c r="D782" s="39">
        <v>10</v>
      </c>
      <c r="E782" s="40" t="s">
        <v>375</v>
      </c>
      <c r="F782" s="13" t="s">
        <v>173</v>
      </c>
      <c r="G782" s="13">
        <v>10</v>
      </c>
      <c r="H782" s="48"/>
      <c r="I782" s="48"/>
      <c r="J782" s="49">
        <f xml:space="preserve"> $I$782 + $H$782</f>
        <v>0</v>
      </c>
      <c r="K782" s="49">
        <f xml:space="preserve"> ROUND(($I$782 + $H$782) * $G$782, 2)</f>
        <v>0</v>
      </c>
    </row>
    <row r="783" spans="2:11" x14ac:dyDescent="0.25">
      <c r="C783" s="13">
        <v>1211384</v>
      </c>
      <c r="D783" s="39">
        <v>11</v>
      </c>
      <c r="E783" s="40" t="s">
        <v>376</v>
      </c>
      <c r="F783" s="13" t="s">
        <v>173</v>
      </c>
      <c r="G783" s="13">
        <v>49</v>
      </c>
      <c r="H783" s="48"/>
      <c r="I783" s="48"/>
      <c r="J783" s="49">
        <f xml:space="preserve"> $I$783 + $H$783</f>
        <v>0</v>
      </c>
      <c r="K783" s="49">
        <f xml:space="preserve"> ROUND(($I$783 + $H$783) * $G$783, 2)</f>
        <v>0</v>
      </c>
    </row>
    <row r="784" spans="2:11" x14ac:dyDescent="0.25">
      <c r="C784" s="13">
        <v>1211385</v>
      </c>
      <c r="D784" s="39">
        <v>12</v>
      </c>
      <c r="E784" s="40" t="s">
        <v>377</v>
      </c>
      <c r="F784" s="13" t="s">
        <v>173</v>
      </c>
      <c r="G784" s="13">
        <v>6</v>
      </c>
      <c r="H784" s="48"/>
      <c r="I784" s="48"/>
      <c r="J784" s="49">
        <f xml:space="preserve"> $I$784 + $H$784</f>
        <v>0</v>
      </c>
      <c r="K784" s="49">
        <f xml:space="preserve"> ROUND(($I$784 + $H$784) * $G$784, 2)</f>
        <v>0</v>
      </c>
    </row>
    <row r="785" spans="2:11" x14ac:dyDescent="0.25">
      <c r="C785" s="13">
        <v>1211386</v>
      </c>
      <c r="D785" s="39">
        <v>13</v>
      </c>
      <c r="E785" s="40" t="s">
        <v>378</v>
      </c>
      <c r="F785" s="13" t="s">
        <v>173</v>
      </c>
      <c r="G785" s="13">
        <v>14</v>
      </c>
      <c r="H785" s="48"/>
      <c r="I785" s="48"/>
      <c r="J785" s="49">
        <f xml:space="preserve"> $I$785 + $H$785</f>
        <v>0</v>
      </c>
      <c r="K785" s="49">
        <f xml:space="preserve"> ROUND(($I$785 + $H$785) * $G$785, 2)</f>
        <v>0</v>
      </c>
    </row>
    <row r="786" spans="2:11" x14ac:dyDescent="0.25">
      <c r="C786" s="13">
        <v>1211387</v>
      </c>
      <c r="D786" s="39">
        <v>14</v>
      </c>
      <c r="E786" s="40" t="s">
        <v>379</v>
      </c>
      <c r="F786" s="13" t="s">
        <v>173</v>
      </c>
      <c r="G786" s="13">
        <v>4</v>
      </c>
      <c r="H786" s="48"/>
      <c r="I786" s="48"/>
      <c r="J786" s="49">
        <f xml:space="preserve"> $I$786 + $H$786</f>
        <v>0</v>
      </c>
      <c r="K786" s="49">
        <f xml:space="preserve"> ROUND(($I$786 + $H$786) * $G$786, 2)</f>
        <v>0</v>
      </c>
    </row>
    <row r="787" spans="2:11" x14ac:dyDescent="0.25">
      <c r="C787" s="13">
        <v>1211388</v>
      </c>
      <c r="D787" s="39">
        <v>15</v>
      </c>
      <c r="E787" s="40" t="s">
        <v>380</v>
      </c>
      <c r="F787" s="13" t="s">
        <v>173</v>
      </c>
      <c r="G787" s="13">
        <v>125</v>
      </c>
      <c r="H787" s="48"/>
      <c r="I787" s="48"/>
      <c r="J787" s="49">
        <f xml:space="preserve"> $I$787 + $H$787</f>
        <v>0</v>
      </c>
      <c r="K787" s="49">
        <f xml:space="preserve"> ROUND(($I$787 + $H$787) * $G$787, 2)</f>
        <v>0</v>
      </c>
    </row>
    <row r="788" spans="2:11" ht="30" x14ac:dyDescent="0.25">
      <c r="C788" s="13">
        <v>1211389</v>
      </c>
      <c r="D788" s="39">
        <v>16</v>
      </c>
      <c r="E788" s="40" t="s">
        <v>305</v>
      </c>
      <c r="F788" s="13" t="s">
        <v>173</v>
      </c>
      <c r="G788" s="13">
        <v>80</v>
      </c>
      <c r="H788" s="48"/>
      <c r="I788" s="48"/>
      <c r="J788" s="49">
        <f xml:space="preserve"> $I$788 + $H$788</f>
        <v>0</v>
      </c>
      <c r="K788" s="49">
        <f xml:space="preserve"> ROUND(($I$788 + $H$788) * $G$788, 2)</f>
        <v>0</v>
      </c>
    </row>
    <row r="789" spans="2:11" ht="30" x14ac:dyDescent="0.25">
      <c r="C789" s="13">
        <v>1211390</v>
      </c>
      <c r="D789" s="39">
        <v>17</v>
      </c>
      <c r="E789" s="40" t="s">
        <v>381</v>
      </c>
      <c r="F789" s="13" t="s">
        <v>173</v>
      </c>
      <c r="G789" s="13">
        <v>320</v>
      </c>
      <c r="H789" s="48"/>
      <c r="I789" s="48"/>
      <c r="J789" s="49">
        <f xml:space="preserve"> $I$789 + $H$789</f>
        <v>0</v>
      </c>
      <c r="K789" s="49">
        <f xml:space="preserve"> ROUND(($I$789 + $H$789) * $G$789, 2)</f>
        <v>0</v>
      </c>
    </row>
    <row r="790" spans="2:11" x14ac:dyDescent="0.25">
      <c r="C790" s="13">
        <v>1211391</v>
      </c>
      <c r="D790" s="39">
        <v>18</v>
      </c>
      <c r="E790" s="40" t="s">
        <v>382</v>
      </c>
      <c r="F790" s="13" t="s">
        <v>308</v>
      </c>
      <c r="G790" s="13">
        <v>7</v>
      </c>
      <c r="H790" s="48"/>
      <c r="I790" s="48"/>
      <c r="J790" s="49">
        <f xml:space="preserve"> $I$790 + $H$790</f>
        <v>0</v>
      </c>
      <c r="K790" s="49">
        <f xml:space="preserve"> ROUND(($I$790 + $H$790) * $G$790, 2)</f>
        <v>0</v>
      </c>
    </row>
    <row r="791" spans="2:11" x14ac:dyDescent="0.25">
      <c r="C791" s="13">
        <v>1211392</v>
      </c>
      <c r="D791" s="39">
        <v>19</v>
      </c>
      <c r="E791" s="40" t="s">
        <v>383</v>
      </c>
      <c r="F791" s="13" t="s">
        <v>308</v>
      </c>
      <c r="G791" s="13">
        <v>4</v>
      </c>
      <c r="H791" s="48"/>
      <c r="I791" s="48"/>
      <c r="J791" s="49">
        <f xml:space="preserve"> $I$791 + $H$791</f>
        <v>0</v>
      </c>
      <c r="K791" s="49">
        <f xml:space="preserve"> ROUND(($I$791 + $H$791) * $G$791, 2)</f>
        <v>0</v>
      </c>
    </row>
    <row r="792" spans="2:11" x14ac:dyDescent="0.25">
      <c r="C792" s="13">
        <v>1211393</v>
      </c>
      <c r="D792" s="39">
        <v>20</v>
      </c>
      <c r="E792" s="40" t="s">
        <v>384</v>
      </c>
      <c r="F792" s="13" t="s">
        <v>308</v>
      </c>
      <c r="G792" s="13">
        <v>19</v>
      </c>
      <c r="H792" s="48"/>
      <c r="I792" s="48"/>
      <c r="J792" s="49">
        <f xml:space="preserve"> $I$792 + $H$792</f>
        <v>0</v>
      </c>
      <c r="K792" s="49">
        <f xml:space="preserve"> ROUND(($I$792 + $H$792) * $G$792, 2)</f>
        <v>0</v>
      </c>
    </row>
    <row r="793" spans="2:11" x14ac:dyDescent="0.25">
      <c r="C793" s="13">
        <v>1211394</v>
      </c>
      <c r="D793" s="39">
        <v>21</v>
      </c>
      <c r="E793" s="40" t="s">
        <v>385</v>
      </c>
      <c r="F793" s="13" t="s">
        <v>32</v>
      </c>
      <c r="G793" s="13">
        <v>0.25</v>
      </c>
      <c r="H793" s="48"/>
      <c r="I793" s="48"/>
      <c r="J793" s="49">
        <f xml:space="preserve"> $I$793 + $H$793</f>
        <v>0</v>
      </c>
      <c r="K793" s="49">
        <f xml:space="preserve"> ROUND(($I$793 + $H$793) * $G$793, 2)</f>
        <v>0</v>
      </c>
    </row>
    <row r="794" spans="2:11" s="30" customFormat="1" x14ac:dyDescent="0.25">
      <c r="B794" s="29"/>
      <c r="C794" s="32"/>
      <c r="D794" s="33">
        <v>13</v>
      </c>
      <c r="E794" s="34" t="s">
        <v>386</v>
      </c>
      <c r="F794" s="35"/>
      <c r="G794" s="35"/>
      <c r="H794" s="46"/>
      <c r="I794" s="46"/>
      <c r="J794" s="42"/>
      <c r="K794" s="47">
        <f>ROUND(SUM($K$795:$K$830), 2)</f>
        <v>0</v>
      </c>
    </row>
    <row r="795" spans="2:11" ht="30" x14ac:dyDescent="0.25">
      <c r="C795" s="13">
        <v>1211395</v>
      </c>
      <c r="D795" s="39">
        <v>1</v>
      </c>
      <c r="E795" s="40" t="s">
        <v>387</v>
      </c>
      <c r="F795" s="13" t="s">
        <v>171</v>
      </c>
      <c r="G795" s="13">
        <v>46</v>
      </c>
      <c r="H795" s="48"/>
      <c r="I795" s="48"/>
      <c r="J795" s="49">
        <f xml:space="preserve"> $I$795 + $H$795</f>
        <v>0</v>
      </c>
      <c r="K795" s="49">
        <f xml:space="preserve"> ROUND(($I$795 + $H$795) * $G$795, 2)</f>
        <v>0</v>
      </c>
    </row>
    <row r="796" spans="2:11" ht="30" x14ac:dyDescent="0.25">
      <c r="C796" s="13">
        <v>1211396</v>
      </c>
      <c r="D796" s="39">
        <v>2</v>
      </c>
      <c r="E796" s="40" t="s">
        <v>388</v>
      </c>
      <c r="F796" s="13" t="s">
        <v>171</v>
      </c>
      <c r="G796" s="13">
        <v>38</v>
      </c>
      <c r="H796" s="48"/>
      <c r="I796" s="48"/>
      <c r="J796" s="49">
        <f xml:space="preserve"> $I$796 + $H$796</f>
        <v>0</v>
      </c>
      <c r="K796" s="49">
        <f xml:space="preserve"> ROUND(($I$796 + $H$796) * $G$796, 2)</f>
        <v>0</v>
      </c>
    </row>
    <row r="797" spans="2:11" ht="30" x14ac:dyDescent="0.25">
      <c r="C797" s="13">
        <v>1211397</v>
      </c>
      <c r="D797" s="39">
        <v>3</v>
      </c>
      <c r="E797" s="40" t="s">
        <v>389</v>
      </c>
      <c r="F797" s="13" t="s">
        <v>171</v>
      </c>
      <c r="G797" s="13">
        <v>48</v>
      </c>
      <c r="H797" s="48"/>
      <c r="I797" s="48"/>
      <c r="J797" s="49">
        <f xml:space="preserve"> $I$797 + $H$797</f>
        <v>0</v>
      </c>
      <c r="K797" s="49">
        <f xml:space="preserve"> ROUND(($I$797 + $H$797) * $G$797, 2)</f>
        <v>0</v>
      </c>
    </row>
    <row r="798" spans="2:11" ht="45" x14ac:dyDescent="0.25">
      <c r="C798" s="13">
        <v>1211398</v>
      </c>
      <c r="D798" s="39">
        <v>4</v>
      </c>
      <c r="E798" s="40" t="s">
        <v>390</v>
      </c>
      <c r="F798" s="13" t="s">
        <v>171</v>
      </c>
      <c r="G798" s="13">
        <v>26</v>
      </c>
      <c r="H798" s="48"/>
      <c r="I798" s="48"/>
      <c r="J798" s="49">
        <f xml:space="preserve"> $I$798 + $H$798</f>
        <v>0</v>
      </c>
      <c r="K798" s="49">
        <f xml:space="preserve"> ROUND(($I$798 + $H$798) * $G$798, 2)</f>
        <v>0</v>
      </c>
    </row>
    <row r="799" spans="2:11" ht="45" x14ac:dyDescent="0.25">
      <c r="C799" s="13">
        <v>1211399</v>
      </c>
      <c r="D799" s="39">
        <v>5</v>
      </c>
      <c r="E799" s="40" t="s">
        <v>364</v>
      </c>
      <c r="F799" s="13" t="s">
        <v>171</v>
      </c>
      <c r="G799" s="13">
        <v>10</v>
      </c>
      <c r="H799" s="48"/>
      <c r="I799" s="48"/>
      <c r="J799" s="49">
        <f xml:space="preserve"> $I$799 + $H$799</f>
        <v>0</v>
      </c>
      <c r="K799" s="49">
        <f xml:space="preserve"> ROUND(($I$799 + $H$799) * $G$799, 2)</f>
        <v>0</v>
      </c>
    </row>
    <row r="800" spans="2:11" ht="45" x14ac:dyDescent="0.25">
      <c r="C800" s="13">
        <v>1211400</v>
      </c>
      <c r="D800" s="39">
        <v>6</v>
      </c>
      <c r="E800" s="40" t="s">
        <v>365</v>
      </c>
      <c r="F800" s="13" t="s">
        <v>171</v>
      </c>
      <c r="G800" s="13">
        <v>6</v>
      </c>
      <c r="H800" s="48"/>
      <c r="I800" s="48"/>
      <c r="J800" s="49">
        <f xml:space="preserve"> $I$800 + $H$800</f>
        <v>0</v>
      </c>
      <c r="K800" s="49">
        <f xml:space="preserve"> ROUND(($I$800 + $H$800) * $G$800, 2)</f>
        <v>0</v>
      </c>
    </row>
    <row r="801" spans="3:11" ht="45" x14ac:dyDescent="0.25">
      <c r="C801" s="13">
        <v>1211401</v>
      </c>
      <c r="D801" s="39">
        <v>7</v>
      </c>
      <c r="E801" s="40" t="s">
        <v>366</v>
      </c>
      <c r="F801" s="13" t="s">
        <v>171</v>
      </c>
      <c r="G801" s="13">
        <v>14</v>
      </c>
      <c r="H801" s="48"/>
      <c r="I801" s="48"/>
      <c r="J801" s="49">
        <f xml:space="preserve"> $I$801 + $H$801</f>
        <v>0</v>
      </c>
      <c r="K801" s="49">
        <f xml:space="preserve"> ROUND(($I$801 + $H$801) * $G$801, 2)</f>
        <v>0</v>
      </c>
    </row>
    <row r="802" spans="3:11" ht="45" x14ac:dyDescent="0.25">
      <c r="C802" s="13">
        <v>1211402</v>
      </c>
      <c r="D802" s="39">
        <v>8</v>
      </c>
      <c r="E802" s="40" t="s">
        <v>367</v>
      </c>
      <c r="F802" s="13" t="s">
        <v>171</v>
      </c>
      <c r="G802" s="13">
        <v>34</v>
      </c>
      <c r="H802" s="48"/>
      <c r="I802" s="48"/>
      <c r="J802" s="49">
        <f xml:space="preserve"> $I$802 + $H$802</f>
        <v>0</v>
      </c>
      <c r="K802" s="49">
        <f xml:space="preserve"> ROUND(($I$802 + $H$802) * $G$802, 2)</f>
        <v>0</v>
      </c>
    </row>
    <row r="803" spans="3:11" ht="45" x14ac:dyDescent="0.25">
      <c r="C803" s="13">
        <v>1211403</v>
      </c>
      <c r="D803" s="39">
        <v>9</v>
      </c>
      <c r="E803" s="40" t="s">
        <v>368</v>
      </c>
      <c r="F803" s="13" t="s">
        <v>171</v>
      </c>
      <c r="G803" s="13">
        <v>78</v>
      </c>
      <c r="H803" s="48"/>
      <c r="I803" s="48"/>
      <c r="J803" s="49">
        <f xml:space="preserve"> $I$803 + $H$803</f>
        <v>0</v>
      </c>
      <c r="K803" s="49">
        <f xml:space="preserve"> ROUND(($I$803 + $H$803) * $G$803, 2)</f>
        <v>0</v>
      </c>
    </row>
    <row r="804" spans="3:11" ht="45" x14ac:dyDescent="0.25">
      <c r="C804" s="13">
        <v>1211404</v>
      </c>
      <c r="D804" s="39">
        <v>10</v>
      </c>
      <c r="E804" s="40" t="s">
        <v>391</v>
      </c>
      <c r="F804" s="13" t="s">
        <v>171</v>
      </c>
      <c r="G804" s="13">
        <v>380</v>
      </c>
      <c r="H804" s="48"/>
      <c r="I804" s="48"/>
      <c r="J804" s="49">
        <f xml:space="preserve"> $I$804 + $H$804</f>
        <v>0</v>
      </c>
      <c r="K804" s="49">
        <f xml:space="preserve"> ROUND(($I$804 + $H$804) * $G$804, 2)</f>
        <v>0</v>
      </c>
    </row>
    <row r="805" spans="3:11" ht="30" x14ac:dyDescent="0.25">
      <c r="C805" s="13">
        <v>1211405</v>
      </c>
      <c r="D805" s="39">
        <v>11</v>
      </c>
      <c r="E805" s="40" t="s">
        <v>392</v>
      </c>
      <c r="F805" s="13" t="s">
        <v>371</v>
      </c>
      <c r="G805" s="13">
        <v>222.6</v>
      </c>
      <c r="H805" s="48"/>
      <c r="I805" s="48"/>
      <c r="J805" s="49">
        <f xml:space="preserve"> $I$805 + $H$805</f>
        <v>0</v>
      </c>
      <c r="K805" s="49">
        <f xml:space="preserve"> ROUND(($I$805 + $H$805) * $G$805, 2)</f>
        <v>0</v>
      </c>
    </row>
    <row r="806" spans="3:11" x14ac:dyDescent="0.25">
      <c r="C806" s="13">
        <v>1211406</v>
      </c>
      <c r="D806" s="39">
        <v>12</v>
      </c>
      <c r="E806" s="40" t="s">
        <v>372</v>
      </c>
      <c r="F806" s="13" t="s">
        <v>373</v>
      </c>
      <c r="G806" s="13">
        <v>795</v>
      </c>
      <c r="H806" s="48"/>
      <c r="I806" s="48"/>
      <c r="J806" s="49">
        <f xml:space="preserve"> $I$806 + $H$806</f>
        <v>0</v>
      </c>
      <c r="K806" s="49">
        <f xml:space="preserve"> ROUND(($I$806 + $H$806) * $G$806, 2)</f>
        <v>0</v>
      </c>
    </row>
    <row r="807" spans="3:11" x14ac:dyDescent="0.25">
      <c r="C807" s="13">
        <v>1211407</v>
      </c>
      <c r="D807" s="39">
        <v>13</v>
      </c>
      <c r="E807" s="40" t="s">
        <v>376</v>
      </c>
      <c r="F807" s="13" t="s">
        <v>173</v>
      </c>
      <c r="G807" s="13">
        <v>62</v>
      </c>
      <c r="H807" s="48"/>
      <c r="I807" s="48"/>
      <c r="J807" s="49">
        <f xml:space="preserve"> $I$807 + $H$807</f>
        <v>0</v>
      </c>
      <c r="K807" s="49">
        <f xml:space="preserve"> ROUND(($I$807 + $H$807) * $G$807, 2)</f>
        <v>0</v>
      </c>
    </row>
    <row r="808" spans="3:11" x14ac:dyDescent="0.25">
      <c r="C808" s="13">
        <v>1211408</v>
      </c>
      <c r="D808" s="39">
        <v>14</v>
      </c>
      <c r="E808" s="40" t="s">
        <v>393</v>
      </c>
      <c r="F808" s="13" t="s">
        <v>173</v>
      </c>
      <c r="G808" s="13">
        <v>2</v>
      </c>
      <c r="H808" s="48"/>
      <c r="I808" s="48"/>
      <c r="J808" s="49">
        <f xml:space="preserve"> $I$808 + $H$808</f>
        <v>0</v>
      </c>
      <c r="K808" s="49">
        <f xml:space="preserve"> ROUND(($I$808 + $H$808) * $G$808, 2)</f>
        <v>0</v>
      </c>
    </row>
    <row r="809" spans="3:11" x14ac:dyDescent="0.25">
      <c r="C809" s="13">
        <v>1211409</v>
      </c>
      <c r="D809" s="39">
        <v>15</v>
      </c>
      <c r="E809" s="40" t="s">
        <v>394</v>
      </c>
      <c r="F809" s="13" t="s">
        <v>173</v>
      </c>
      <c r="G809" s="13">
        <v>2</v>
      </c>
      <c r="H809" s="48"/>
      <c r="I809" s="48"/>
      <c r="J809" s="49">
        <f xml:space="preserve"> $I$809 + $H$809</f>
        <v>0</v>
      </c>
      <c r="K809" s="49">
        <f xml:space="preserve"> ROUND(($I$809 + $H$809) * $G$809, 2)</f>
        <v>0</v>
      </c>
    </row>
    <row r="810" spans="3:11" x14ac:dyDescent="0.25">
      <c r="C810" s="13">
        <v>1211410</v>
      </c>
      <c r="D810" s="39">
        <v>16</v>
      </c>
      <c r="E810" s="40" t="s">
        <v>395</v>
      </c>
      <c r="F810" s="13" t="s">
        <v>173</v>
      </c>
      <c r="G810" s="13">
        <v>2</v>
      </c>
      <c r="H810" s="48"/>
      <c r="I810" s="48"/>
      <c r="J810" s="49">
        <f xml:space="preserve"> $I$810 + $H$810</f>
        <v>0</v>
      </c>
      <c r="K810" s="49">
        <f xml:space="preserve"> ROUND(($I$810 + $H$810) * $G$810, 2)</f>
        <v>0</v>
      </c>
    </row>
    <row r="811" spans="3:11" x14ac:dyDescent="0.25">
      <c r="C811" s="13">
        <v>1211411</v>
      </c>
      <c r="D811" s="39">
        <v>17</v>
      </c>
      <c r="E811" s="40" t="s">
        <v>374</v>
      </c>
      <c r="F811" s="13" t="s">
        <v>173</v>
      </c>
      <c r="G811" s="13">
        <v>7</v>
      </c>
      <c r="H811" s="48"/>
      <c r="I811" s="48"/>
      <c r="J811" s="49">
        <f xml:space="preserve"> $I$811 + $H$811</f>
        <v>0</v>
      </c>
      <c r="K811" s="49">
        <f xml:space="preserve"> ROUND(($I$811 + $H$811) * $G$811, 2)</f>
        <v>0</v>
      </c>
    </row>
    <row r="812" spans="3:11" ht="30" x14ac:dyDescent="0.25">
      <c r="C812" s="13">
        <v>1211412</v>
      </c>
      <c r="D812" s="39">
        <v>18</v>
      </c>
      <c r="E812" s="40" t="s">
        <v>375</v>
      </c>
      <c r="F812" s="13" t="s">
        <v>173</v>
      </c>
      <c r="G812" s="13">
        <v>16</v>
      </c>
      <c r="H812" s="48"/>
      <c r="I812" s="48"/>
      <c r="J812" s="49">
        <f xml:space="preserve"> $I$812 + $H$812</f>
        <v>0</v>
      </c>
      <c r="K812" s="49">
        <f xml:space="preserve"> ROUND(($I$812 + $H$812) * $G$812, 2)</f>
        <v>0</v>
      </c>
    </row>
    <row r="813" spans="3:11" x14ac:dyDescent="0.25">
      <c r="C813" s="13">
        <v>1211413</v>
      </c>
      <c r="D813" s="39">
        <v>19</v>
      </c>
      <c r="E813" s="40" t="s">
        <v>377</v>
      </c>
      <c r="F813" s="13" t="s">
        <v>173</v>
      </c>
      <c r="G813" s="13">
        <v>70</v>
      </c>
      <c r="H813" s="48"/>
      <c r="I813" s="48"/>
      <c r="J813" s="49">
        <f xml:space="preserve"> $I$813 + $H$813</f>
        <v>0</v>
      </c>
      <c r="K813" s="49">
        <f xml:space="preserve"> ROUND(($I$813 + $H$813) * $G$813, 2)</f>
        <v>0</v>
      </c>
    </row>
    <row r="814" spans="3:11" x14ac:dyDescent="0.25">
      <c r="C814" s="13">
        <v>1211414</v>
      </c>
      <c r="D814" s="39">
        <v>20</v>
      </c>
      <c r="E814" s="40" t="s">
        <v>378</v>
      </c>
      <c r="F814" s="13" t="s">
        <v>173</v>
      </c>
      <c r="G814" s="13">
        <v>16</v>
      </c>
      <c r="H814" s="48"/>
      <c r="I814" s="48"/>
      <c r="J814" s="49">
        <f xml:space="preserve"> $I$814 + $H$814</f>
        <v>0</v>
      </c>
      <c r="K814" s="49">
        <f xml:space="preserve"> ROUND(($I$814 + $H$814) * $G$814, 2)</f>
        <v>0</v>
      </c>
    </row>
    <row r="815" spans="3:11" x14ac:dyDescent="0.25">
      <c r="C815" s="13">
        <v>1211415</v>
      </c>
      <c r="D815" s="39">
        <v>21</v>
      </c>
      <c r="E815" s="40" t="s">
        <v>396</v>
      </c>
      <c r="F815" s="13" t="s">
        <v>173</v>
      </c>
      <c r="G815" s="13">
        <v>10</v>
      </c>
      <c r="H815" s="48"/>
      <c r="I815" s="48"/>
      <c r="J815" s="49">
        <f xml:space="preserve"> $I$815 + $H$815</f>
        <v>0</v>
      </c>
      <c r="K815" s="49">
        <f xml:space="preserve"> ROUND(($I$815 + $H$815) * $G$815, 2)</f>
        <v>0</v>
      </c>
    </row>
    <row r="816" spans="3:11" x14ac:dyDescent="0.25">
      <c r="C816" s="13">
        <v>1211416</v>
      </c>
      <c r="D816" s="39">
        <v>22</v>
      </c>
      <c r="E816" s="40" t="s">
        <v>397</v>
      </c>
      <c r="F816" s="13" t="s">
        <v>173</v>
      </c>
      <c r="G816" s="13">
        <v>2</v>
      </c>
      <c r="H816" s="48"/>
      <c r="I816" s="48"/>
      <c r="J816" s="49">
        <f xml:space="preserve"> $I$816 + $H$816</f>
        <v>0</v>
      </c>
      <c r="K816" s="49">
        <f xml:space="preserve"> ROUND(($I$816 + $H$816) * $G$816, 2)</f>
        <v>0</v>
      </c>
    </row>
    <row r="817" spans="2:11" x14ac:dyDescent="0.25">
      <c r="C817" s="13">
        <v>1211417</v>
      </c>
      <c r="D817" s="39">
        <v>23</v>
      </c>
      <c r="E817" s="40" t="s">
        <v>379</v>
      </c>
      <c r="F817" s="13" t="s">
        <v>173</v>
      </c>
      <c r="G817" s="13">
        <v>2</v>
      </c>
      <c r="H817" s="48"/>
      <c r="I817" s="48"/>
      <c r="J817" s="49">
        <f xml:space="preserve"> $I$817 + $H$817</f>
        <v>0</v>
      </c>
      <c r="K817" s="49">
        <f xml:space="preserve"> ROUND(($I$817 + $H$817) * $G$817, 2)</f>
        <v>0</v>
      </c>
    </row>
    <row r="818" spans="2:11" ht="30" x14ac:dyDescent="0.25">
      <c r="C818" s="13">
        <v>1211418</v>
      </c>
      <c r="D818" s="39">
        <v>24</v>
      </c>
      <c r="E818" s="40" t="s">
        <v>398</v>
      </c>
      <c r="F818" s="13" t="s">
        <v>173</v>
      </c>
      <c r="G818" s="13">
        <v>276</v>
      </c>
      <c r="H818" s="48"/>
      <c r="I818" s="48"/>
      <c r="J818" s="49">
        <f xml:space="preserve"> $I$818 + $H$818</f>
        <v>0</v>
      </c>
      <c r="K818" s="49">
        <f xml:space="preserve"> ROUND(($I$818 + $H$818) * $G$818, 2)</f>
        <v>0</v>
      </c>
    </row>
    <row r="819" spans="2:11" x14ac:dyDescent="0.25">
      <c r="C819" s="13">
        <v>1211419</v>
      </c>
      <c r="D819" s="39">
        <v>25</v>
      </c>
      <c r="E819" s="40" t="s">
        <v>380</v>
      </c>
      <c r="F819" s="13" t="s">
        <v>173</v>
      </c>
      <c r="G819" s="13">
        <v>310</v>
      </c>
      <c r="H819" s="48"/>
      <c r="I819" s="48"/>
      <c r="J819" s="49">
        <f xml:space="preserve"> $I$819 + $H$819</f>
        <v>0</v>
      </c>
      <c r="K819" s="49">
        <f xml:space="preserve"> ROUND(($I$819 + $H$819) * $G$819, 2)</f>
        <v>0</v>
      </c>
    </row>
    <row r="820" spans="2:11" ht="30" x14ac:dyDescent="0.25">
      <c r="C820" s="13">
        <v>1211420</v>
      </c>
      <c r="D820" s="39">
        <v>26</v>
      </c>
      <c r="E820" s="40" t="s">
        <v>305</v>
      </c>
      <c r="F820" s="13" t="s">
        <v>173</v>
      </c>
      <c r="G820" s="13">
        <v>198</v>
      </c>
      <c r="H820" s="48"/>
      <c r="I820" s="48"/>
      <c r="J820" s="49">
        <f xml:space="preserve"> $I$820 + $H$820</f>
        <v>0</v>
      </c>
      <c r="K820" s="49">
        <f xml:space="preserve"> ROUND(($I$820 + $H$820) * $G$820, 2)</f>
        <v>0</v>
      </c>
    </row>
    <row r="821" spans="2:11" ht="30" x14ac:dyDescent="0.25">
      <c r="C821" s="13">
        <v>1211421</v>
      </c>
      <c r="D821" s="39">
        <v>27</v>
      </c>
      <c r="E821" s="40" t="s">
        <v>399</v>
      </c>
      <c r="F821" s="13" t="s">
        <v>32</v>
      </c>
      <c r="G821" s="13">
        <v>0.26400000000000001</v>
      </c>
      <c r="H821" s="48"/>
      <c r="I821" s="48"/>
      <c r="J821" s="49">
        <f xml:space="preserve"> $I$821 + $H$821</f>
        <v>0</v>
      </c>
      <c r="K821" s="49">
        <f xml:space="preserve"> ROUND(($I$821 + $H$821) * $G$821, 2)</f>
        <v>0</v>
      </c>
    </row>
    <row r="822" spans="2:11" x14ac:dyDescent="0.25">
      <c r="C822" s="13">
        <v>1211422</v>
      </c>
      <c r="D822" s="39">
        <v>28</v>
      </c>
      <c r="E822" s="40" t="s">
        <v>400</v>
      </c>
      <c r="F822" s="13" t="s">
        <v>308</v>
      </c>
      <c r="G822" s="13">
        <v>7</v>
      </c>
      <c r="H822" s="48"/>
      <c r="I822" s="48"/>
      <c r="J822" s="49">
        <f xml:space="preserve"> $I$822 + $H$822</f>
        <v>0</v>
      </c>
      <c r="K822" s="49">
        <f xml:space="preserve"> ROUND(($I$822 + $H$822) * $G$822, 2)</f>
        <v>0</v>
      </c>
    </row>
    <row r="823" spans="2:11" x14ac:dyDescent="0.25">
      <c r="C823" s="13">
        <v>1211423</v>
      </c>
      <c r="D823" s="39">
        <v>29</v>
      </c>
      <c r="E823" s="40" t="s">
        <v>401</v>
      </c>
      <c r="F823" s="13" t="s">
        <v>308</v>
      </c>
      <c r="G823" s="13">
        <v>2</v>
      </c>
      <c r="H823" s="48"/>
      <c r="I823" s="48"/>
      <c r="J823" s="49">
        <f xml:space="preserve"> $I$823 + $H$823</f>
        <v>0</v>
      </c>
      <c r="K823" s="49">
        <f xml:space="preserve"> ROUND(($I$823 + $H$823) * $G$823, 2)</f>
        <v>0</v>
      </c>
    </row>
    <row r="824" spans="2:11" x14ac:dyDescent="0.25">
      <c r="C824" s="13">
        <v>1211424</v>
      </c>
      <c r="D824" s="39">
        <v>30</v>
      </c>
      <c r="E824" s="40" t="s">
        <v>384</v>
      </c>
      <c r="F824" s="13" t="s">
        <v>308</v>
      </c>
      <c r="G824" s="13">
        <v>28</v>
      </c>
      <c r="H824" s="48"/>
      <c r="I824" s="48"/>
      <c r="J824" s="49">
        <f xml:space="preserve"> $I$824 + $H$824</f>
        <v>0</v>
      </c>
      <c r="K824" s="49">
        <f xml:space="preserve"> ROUND(($I$824 + $H$824) * $G$824, 2)</f>
        <v>0</v>
      </c>
    </row>
    <row r="825" spans="2:11" x14ac:dyDescent="0.25">
      <c r="C825" s="13">
        <v>1211425</v>
      </c>
      <c r="D825" s="39">
        <v>31</v>
      </c>
      <c r="E825" s="40" t="s">
        <v>385</v>
      </c>
      <c r="F825" s="13" t="s">
        <v>32</v>
      </c>
      <c r="G825" s="13">
        <v>0.3</v>
      </c>
      <c r="H825" s="48"/>
      <c r="I825" s="48"/>
      <c r="J825" s="49">
        <f xml:space="preserve"> $I$825 + $H$825</f>
        <v>0</v>
      </c>
      <c r="K825" s="49">
        <f xml:space="preserve"> ROUND(($I$825 + $H$825) * $G$825, 2)</f>
        <v>0</v>
      </c>
    </row>
    <row r="826" spans="2:11" x14ac:dyDescent="0.25">
      <c r="C826" s="13">
        <v>1211426</v>
      </c>
      <c r="D826" s="39">
        <v>32</v>
      </c>
      <c r="E826" s="40" t="s">
        <v>402</v>
      </c>
      <c r="F826" s="13" t="s">
        <v>158</v>
      </c>
      <c r="G826" s="13">
        <v>24</v>
      </c>
      <c r="H826" s="48"/>
      <c r="I826" s="48"/>
      <c r="J826" s="49">
        <f xml:space="preserve"> $I$826 + $H$826</f>
        <v>0</v>
      </c>
      <c r="K826" s="49">
        <f xml:space="preserve"> ROUND(($I$826 + $H$826) * $G$826, 2)</f>
        <v>0</v>
      </c>
    </row>
    <row r="827" spans="2:11" ht="30" x14ac:dyDescent="0.25">
      <c r="C827" s="13">
        <v>1211427</v>
      </c>
      <c r="D827" s="39">
        <v>33</v>
      </c>
      <c r="E827" s="40" t="s">
        <v>403</v>
      </c>
      <c r="F827" s="13" t="s">
        <v>32</v>
      </c>
      <c r="G827" s="13">
        <v>1.3</v>
      </c>
      <c r="H827" s="48"/>
      <c r="I827" s="48"/>
      <c r="J827" s="49">
        <f xml:space="preserve"> $I$827 + $H$827</f>
        <v>0</v>
      </c>
      <c r="K827" s="49">
        <f xml:space="preserve"> ROUND(($I$827 + $H$827) * $G$827, 2)</f>
        <v>0</v>
      </c>
    </row>
    <row r="828" spans="2:11" x14ac:dyDescent="0.25">
      <c r="C828" s="13">
        <v>1211428</v>
      </c>
      <c r="D828" s="39">
        <v>34</v>
      </c>
      <c r="E828" s="40" t="s">
        <v>404</v>
      </c>
      <c r="F828" s="13" t="s">
        <v>173</v>
      </c>
      <c r="G828" s="13">
        <v>34</v>
      </c>
      <c r="H828" s="48"/>
      <c r="I828" s="48"/>
      <c r="J828" s="49">
        <f xml:space="preserve"> $I$828 + $H$828</f>
        <v>0</v>
      </c>
      <c r="K828" s="49">
        <f xml:space="preserve"> ROUND(($I$828 + $H$828) * $G$828, 2)</f>
        <v>0</v>
      </c>
    </row>
    <row r="829" spans="2:11" x14ac:dyDescent="0.25">
      <c r="C829" s="13">
        <v>1211429</v>
      </c>
      <c r="D829" s="39">
        <v>35</v>
      </c>
      <c r="E829" s="40" t="s">
        <v>405</v>
      </c>
      <c r="F829" s="13" t="s">
        <v>173</v>
      </c>
      <c r="G829" s="13">
        <v>2</v>
      </c>
      <c r="H829" s="48"/>
      <c r="I829" s="48"/>
      <c r="J829" s="49">
        <f xml:space="preserve"> $I$829 + $H$829</f>
        <v>0</v>
      </c>
      <c r="K829" s="49">
        <f xml:space="preserve"> ROUND(($I$829 + $H$829) * $G$829, 2)</f>
        <v>0</v>
      </c>
    </row>
    <row r="830" spans="2:11" x14ac:dyDescent="0.25">
      <c r="C830" s="13">
        <v>1211430</v>
      </c>
      <c r="D830" s="39">
        <v>36</v>
      </c>
      <c r="E830" s="40" t="s">
        <v>406</v>
      </c>
      <c r="F830" s="13" t="s">
        <v>173</v>
      </c>
      <c r="G830" s="13">
        <v>2</v>
      </c>
      <c r="H830" s="48"/>
      <c r="I830" s="48"/>
      <c r="J830" s="49">
        <f xml:space="preserve"> $I$830 + $H$830</f>
        <v>0</v>
      </c>
      <c r="K830" s="49">
        <f xml:space="preserve"> ROUND(($I$830 + $H$830) * $G$830, 2)</f>
        <v>0</v>
      </c>
    </row>
    <row r="831" spans="2:11" s="30" customFormat="1" x14ac:dyDescent="0.25">
      <c r="B831" s="29"/>
      <c r="C831" s="32"/>
      <c r="D831" s="33">
        <v>14</v>
      </c>
      <c r="E831" s="34" t="s">
        <v>407</v>
      </c>
      <c r="F831" s="35"/>
      <c r="G831" s="35"/>
      <c r="H831" s="46"/>
      <c r="I831" s="46"/>
      <c r="J831" s="42"/>
      <c r="K831" s="47">
        <f>ROUND(SUM($K$832:$K$860), 2)</f>
        <v>0</v>
      </c>
    </row>
    <row r="832" spans="2:11" ht="30" x14ac:dyDescent="0.25">
      <c r="C832" s="13">
        <v>1211431</v>
      </c>
      <c r="D832" s="39">
        <v>1</v>
      </c>
      <c r="E832" s="40" t="s">
        <v>408</v>
      </c>
      <c r="F832" s="13" t="s">
        <v>371</v>
      </c>
      <c r="G832" s="13">
        <v>136.08000000000001</v>
      </c>
      <c r="H832" s="48"/>
      <c r="I832" s="48"/>
      <c r="J832" s="49">
        <f xml:space="preserve"> $I$832 + $H$832</f>
        <v>0</v>
      </c>
      <c r="K832" s="49">
        <f xml:space="preserve"> ROUND(($I$832 + $H$832) * $G$832, 2)</f>
        <v>0</v>
      </c>
    </row>
    <row r="833" spans="3:11" x14ac:dyDescent="0.25">
      <c r="C833" s="13">
        <v>1211432</v>
      </c>
      <c r="D833" s="39">
        <v>2</v>
      </c>
      <c r="E833" s="40" t="s">
        <v>372</v>
      </c>
      <c r="F833" s="13" t="s">
        <v>373</v>
      </c>
      <c r="G833" s="13">
        <v>486</v>
      </c>
      <c r="H833" s="48"/>
      <c r="I833" s="48"/>
      <c r="J833" s="49">
        <f xml:space="preserve"> $I$833 + $H$833</f>
        <v>0</v>
      </c>
      <c r="K833" s="49">
        <f xml:space="preserve"> ROUND(($I$833 + $H$833) * $G$833, 2)</f>
        <v>0</v>
      </c>
    </row>
    <row r="834" spans="3:11" x14ac:dyDescent="0.25">
      <c r="C834" s="13">
        <v>1211433</v>
      </c>
      <c r="D834" s="39">
        <v>3</v>
      </c>
      <c r="E834" s="40" t="s">
        <v>380</v>
      </c>
      <c r="F834" s="13" t="s">
        <v>173</v>
      </c>
      <c r="G834" s="13">
        <v>110</v>
      </c>
      <c r="H834" s="48"/>
      <c r="I834" s="48"/>
      <c r="J834" s="49">
        <f xml:space="preserve"> $I$834 + $H$834</f>
        <v>0</v>
      </c>
      <c r="K834" s="49">
        <f xml:space="preserve"> ROUND(($I$834 + $H$834) * $G$834, 2)</f>
        <v>0</v>
      </c>
    </row>
    <row r="835" spans="3:11" ht="30" x14ac:dyDescent="0.25">
      <c r="C835" s="13">
        <v>1211434</v>
      </c>
      <c r="D835" s="39">
        <v>4</v>
      </c>
      <c r="E835" s="40" t="s">
        <v>409</v>
      </c>
      <c r="F835" s="13" t="s">
        <v>171</v>
      </c>
      <c r="G835" s="13">
        <v>54</v>
      </c>
      <c r="H835" s="48"/>
      <c r="I835" s="48"/>
      <c r="J835" s="49">
        <f xml:space="preserve"> $I$835 + $H$835</f>
        <v>0</v>
      </c>
      <c r="K835" s="49">
        <f xml:space="preserve"> ROUND(($I$835 + $H$835) * $G$835, 2)</f>
        <v>0</v>
      </c>
    </row>
    <row r="836" spans="3:11" ht="30" x14ac:dyDescent="0.25">
      <c r="C836" s="13">
        <v>1211435</v>
      </c>
      <c r="D836" s="39">
        <v>5</v>
      </c>
      <c r="E836" s="40" t="s">
        <v>410</v>
      </c>
      <c r="F836" s="13" t="s">
        <v>171</v>
      </c>
      <c r="G836" s="13">
        <v>82</v>
      </c>
      <c r="H836" s="48"/>
      <c r="I836" s="48"/>
      <c r="J836" s="49">
        <f xml:space="preserve"> $I$836 + $H$836</f>
        <v>0</v>
      </c>
      <c r="K836" s="49">
        <f xml:space="preserve"> ROUND(($I$836 + $H$836) * $G$836, 2)</f>
        <v>0</v>
      </c>
    </row>
    <row r="837" spans="3:11" ht="45" x14ac:dyDescent="0.25">
      <c r="C837" s="13">
        <v>1211436</v>
      </c>
      <c r="D837" s="39">
        <v>6</v>
      </c>
      <c r="E837" s="40" t="s">
        <v>364</v>
      </c>
      <c r="F837" s="13" t="s">
        <v>171</v>
      </c>
      <c r="G837" s="13">
        <v>21</v>
      </c>
      <c r="H837" s="48"/>
      <c r="I837" s="48"/>
      <c r="J837" s="49">
        <f xml:space="preserve"> $I$837 + $H$837</f>
        <v>0</v>
      </c>
      <c r="K837" s="49">
        <f xml:space="preserve"> ROUND(($I$837 + $H$837) * $G$837, 2)</f>
        <v>0</v>
      </c>
    </row>
    <row r="838" spans="3:11" ht="45" x14ac:dyDescent="0.25">
      <c r="C838" s="13">
        <v>1211437</v>
      </c>
      <c r="D838" s="39">
        <v>7</v>
      </c>
      <c r="E838" s="40" t="s">
        <v>365</v>
      </c>
      <c r="F838" s="13" t="s">
        <v>171</v>
      </c>
      <c r="G838" s="13">
        <v>82</v>
      </c>
      <c r="H838" s="48"/>
      <c r="I838" s="48"/>
      <c r="J838" s="49">
        <f xml:space="preserve"> $I$838 + $H$838</f>
        <v>0</v>
      </c>
      <c r="K838" s="49">
        <f xml:space="preserve"> ROUND(($I$838 + $H$838) * $G$838, 2)</f>
        <v>0</v>
      </c>
    </row>
    <row r="839" spans="3:11" ht="45" x14ac:dyDescent="0.25">
      <c r="C839" s="13">
        <v>1211438</v>
      </c>
      <c r="D839" s="39">
        <v>8</v>
      </c>
      <c r="E839" s="40" t="s">
        <v>366</v>
      </c>
      <c r="F839" s="13" t="s">
        <v>171</v>
      </c>
      <c r="G839" s="13">
        <v>18</v>
      </c>
      <c r="H839" s="48"/>
      <c r="I839" s="48"/>
      <c r="J839" s="49">
        <f xml:space="preserve"> $I$839 + $H$839</f>
        <v>0</v>
      </c>
      <c r="K839" s="49">
        <f xml:space="preserve"> ROUND(($I$839 + $H$839) * $G$839, 2)</f>
        <v>0</v>
      </c>
    </row>
    <row r="840" spans="3:11" ht="45" x14ac:dyDescent="0.25">
      <c r="C840" s="13">
        <v>1211439</v>
      </c>
      <c r="D840" s="39">
        <v>9</v>
      </c>
      <c r="E840" s="40" t="s">
        <v>367</v>
      </c>
      <c r="F840" s="13" t="s">
        <v>171</v>
      </c>
      <c r="G840" s="13">
        <v>12</v>
      </c>
      <c r="H840" s="48"/>
      <c r="I840" s="48"/>
      <c r="J840" s="49">
        <f xml:space="preserve"> $I$840 + $H$840</f>
        <v>0</v>
      </c>
      <c r="K840" s="49">
        <f xml:space="preserve"> ROUND(($I$840 + $H$840) * $G$840, 2)</f>
        <v>0</v>
      </c>
    </row>
    <row r="841" spans="3:11" ht="45" x14ac:dyDescent="0.25">
      <c r="C841" s="13">
        <v>1211440</v>
      </c>
      <c r="D841" s="39">
        <v>10</v>
      </c>
      <c r="E841" s="40" t="s">
        <v>368</v>
      </c>
      <c r="F841" s="13" t="s">
        <v>171</v>
      </c>
      <c r="G841" s="13">
        <v>40</v>
      </c>
      <c r="H841" s="48"/>
      <c r="I841" s="48"/>
      <c r="J841" s="49">
        <f xml:space="preserve"> $I$841 + $H$841</f>
        <v>0</v>
      </c>
      <c r="K841" s="49">
        <f xml:space="preserve"> ROUND(($I$841 + $H$841) * $G$841, 2)</f>
        <v>0</v>
      </c>
    </row>
    <row r="842" spans="3:11" ht="45" x14ac:dyDescent="0.25">
      <c r="C842" s="13">
        <v>1211441</v>
      </c>
      <c r="D842" s="39">
        <v>11</v>
      </c>
      <c r="E842" s="40" t="s">
        <v>369</v>
      </c>
      <c r="F842" s="13" t="s">
        <v>171</v>
      </c>
      <c r="G842" s="13">
        <v>280</v>
      </c>
      <c r="H842" s="48"/>
      <c r="I842" s="48"/>
      <c r="J842" s="49">
        <f xml:space="preserve"> $I$842 + $H$842</f>
        <v>0</v>
      </c>
      <c r="K842" s="49">
        <f xml:space="preserve"> ROUND(($I$842 + $H$842) * $G$842, 2)</f>
        <v>0</v>
      </c>
    </row>
    <row r="843" spans="3:11" x14ac:dyDescent="0.25">
      <c r="C843" s="13">
        <v>1211442</v>
      </c>
      <c r="D843" s="39">
        <v>12</v>
      </c>
      <c r="E843" s="40" t="s">
        <v>376</v>
      </c>
      <c r="F843" s="13" t="s">
        <v>173</v>
      </c>
      <c r="G843" s="13">
        <v>46</v>
      </c>
      <c r="H843" s="48"/>
      <c r="I843" s="48"/>
      <c r="J843" s="49">
        <f xml:space="preserve"> $I$843 + $H$843</f>
        <v>0</v>
      </c>
      <c r="K843" s="49">
        <f xml:space="preserve"> ROUND(($I$843 + $H$843) * $G$843, 2)</f>
        <v>0</v>
      </c>
    </row>
    <row r="844" spans="3:11" x14ac:dyDescent="0.25">
      <c r="C844" s="13">
        <v>1211443</v>
      </c>
      <c r="D844" s="39">
        <v>13</v>
      </c>
      <c r="E844" s="40" t="s">
        <v>411</v>
      </c>
      <c r="F844" s="13" t="s">
        <v>173</v>
      </c>
      <c r="G844" s="13">
        <v>2</v>
      </c>
      <c r="H844" s="48"/>
      <c r="I844" s="48"/>
      <c r="J844" s="49">
        <f xml:space="preserve"> $I$844 + $H$844</f>
        <v>0</v>
      </c>
      <c r="K844" s="49">
        <f xml:space="preserve"> ROUND(($I$844 + $H$844) * $G$844, 2)</f>
        <v>0</v>
      </c>
    </row>
    <row r="845" spans="3:11" x14ac:dyDescent="0.25">
      <c r="C845" s="13">
        <v>1211444</v>
      </c>
      <c r="D845" s="39">
        <v>14</v>
      </c>
      <c r="E845" s="40" t="s">
        <v>393</v>
      </c>
      <c r="F845" s="13" t="s">
        <v>173</v>
      </c>
      <c r="G845" s="13">
        <v>2</v>
      </c>
      <c r="H845" s="48"/>
      <c r="I845" s="48"/>
      <c r="J845" s="49">
        <f xml:space="preserve"> $I$845 + $H$845</f>
        <v>0</v>
      </c>
      <c r="K845" s="49">
        <f xml:space="preserve"> ROUND(($I$845 + $H$845) * $G$845, 2)</f>
        <v>0</v>
      </c>
    </row>
    <row r="846" spans="3:11" x14ac:dyDescent="0.25">
      <c r="C846" s="13">
        <v>1211445</v>
      </c>
      <c r="D846" s="39">
        <v>15</v>
      </c>
      <c r="E846" s="40" t="s">
        <v>412</v>
      </c>
      <c r="F846" s="13" t="s">
        <v>173</v>
      </c>
      <c r="G846" s="13">
        <v>7</v>
      </c>
      <c r="H846" s="48"/>
      <c r="I846" s="48"/>
      <c r="J846" s="49">
        <f xml:space="preserve"> $I$846 + $H$846</f>
        <v>0</v>
      </c>
      <c r="K846" s="49">
        <f xml:space="preserve"> ROUND(($I$846 + $H$846) * $G$846, 2)</f>
        <v>0</v>
      </c>
    </row>
    <row r="847" spans="3:11" ht="30" x14ac:dyDescent="0.25">
      <c r="C847" s="13">
        <v>1211446</v>
      </c>
      <c r="D847" s="39">
        <v>16</v>
      </c>
      <c r="E847" s="40" t="s">
        <v>375</v>
      </c>
      <c r="F847" s="13" t="s">
        <v>173</v>
      </c>
      <c r="G847" s="13">
        <v>2</v>
      </c>
      <c r="H847" s="48"/>
      <c r="I847" s="48"/>
      <c r="J847" s="49">
        <f xml:space="preserve"> $I$847 + $H$847</f>
        <v>0</v>
      </c>
      <c r="K847" s="49">
        <f xml:space="preserve"> ROUND(($I$847 + $H$847) * $G$847, 2)</f>
        <v>0</v>
      </c>
    </row>
    <row r="848" spans="3:11" x14ac:dyDescent="0.25">
      <c r="C848" s="13">
        <v>1211447</v>
      </c>
      <c r="D848" s="39">
        <v>17</v>
      </c>
      <c r="E848" s="40" t="s">
        <v>377</v>
      </c>
      <c r="F848" s="13" t="s">
        <v>173</v>
      </c>
      <c r="G848" s="13">
        <v>46</v>
      </c>
      <c r="H848" s="48"/>
      <c r="I848" s="48"/>
      <c r="J848" s="49">
        <f xml:space="preserve"> $I$848 + $H$848</f>
        <v>0</v>
      </c>
      <c r="K848" s="49">
        <f xml:space="preserve"> ROUND(($I$848 + $H$848) * $G$848, 2)</f>
        <v>0</v>
      </c>
    </row>
    <row r="849" spans="2:11" x14ac:dyDescent="0.25">
      <c r="C849" s="13">
        <v>1211448</v>
      </c>
      <c r="D849" s="39">
        <v>18</v>
      </c>
      <c r="E849" s="40" t="s">
        <v>378</v>
      </c>
      <c r="F849" s="13" t="s">
        <v>173</v>
      </c>
      <c r="G849" s="13">
        <v>18</v>
      </c>
      <c r="H849" s="48"/>
      <c r="I849" s="48"/>
      <c r="J849" s="49">
        <f xml:space="preserve"> $I$849 + $H$849</f>
        <v>0</v>
      </c>
      <c r="K849" s="49">
        <f xml:space="preserve"> ROUND(($I$849 + $H$849) * $G$849, 2)</f>
        <v>0</v>
      </c>
    </row>
    <row r="850" spans="2:11" x14ac:dyDescent="0.25">
      <c r="C850" s="13">
        <v>1211449</v>
      </c>
      <c r="D850" s="39">
        <v>19</v>
      </c>
      <c r="E850" s="40" t="s">
        <v>397</v>
      </c>
      <c r="F850" s="13" t="s">
        <v>173</v>
      </c>
      <c r="G850" s="13">
        <v>2</v>
      </c>
      <c r="H850" s="48"/>
      <c r="I850" s="48"/>
      <c r="J850" s="49">
        <f xml:space="preserve"> $I$850 + $H$850</f>
        <v>0</v>
      </c>
      <c r="K850" s="49">
        <f xml:space="preserve"> ROUND(($I$850 + $H$850) * $G$850, 2)</f>
        <v>0</v>
      </c>
    </row>
    <row r="851" spans="2:11" x14ac:dyDescent="0.25">
      <c r="C851" s="13">
        <v>1211450</v>
      </c>
      <c r="D851" s="39">
        <v>20</v>
      </c>
      <c r="E851" s="40" t="s">
        <v>379</v>
      </c>
      <c r="F851" s="13" t="s">
        <v>173</v>
      </c>
      <c r="G851" s="13">
        <v>2</v>
      </c>
      <c r="H851" s="48"/>
      <c r="I851" s="48"/>
      <c r="J851" s="49">
        <f xml:space="preserve"> $I$851 + $H$851</f>
        <v>0</v>
      </c>
      <c r="K851" s="49">
        <f xml:space="preserve"> ROUND(($I$851 + $H$851) * $G$851, 2)</f>
        <v>0</v>
      </c>
    </row>
    <row r="852" spans="2:11" ht="30" x14ac:dyDescent="0.25">
      <c r="C852" s="13">
        <v>1211451</v>
      </c>
      <c r="D852" s="39">
        <v>21</v>
      </c>
      <c r="E852" s="40" t="s">
        <v>305</v>
      </c>
      <c r="F852" s="13" t="s">
        <v>173</v>
      </c>
      <c r="G852" s="13">
        <v>148</v>
      </c>
      <c r="H852" s="48"/>
      <c r="I852" s="48"/>
      <c r="J852" s="49">
        <f xml:space="preserve"> $I$852 + $H$852</f>
        <v>0</v>
      </c>
      <c r="K852" s="49">
        <f xml:space="preserve"> ROUND(($I$852 + $H$852) * $G$852, 2)</f>
        <v>0</v>
      </c>
    </row>
    <row r="853" spans="2:11" ht="30" x14ac:dyDescent="0.25">
      <c r="C853" s="13">
        <v>1211452</v>
      </c>
      <c r="D853" s="39">
        <v>22</v>
      </c>
      <c r="E853" s="40" t="s">
        <v>381</v>
      </c>
      <c r="F853" s="13" t="s">
        <v>173</v>
      </c>
      <c r="G853" s="13">
        <v>250</v>
      </c>
      <c r="H853" s="48"/>
      <c r="I853" s="48"/>
      <c r="J853" s="49">
        <f xml:space="preserve"> $I$853 + $H$853</f>
        <v>0</v>
      </c>
      <c r="K853" s="49">
        <f xml:space="preserve"> ROUND(($I$853 + $H$853) * $G$853, 2)</f>
        <v>0</v>
      </c>
    </row>
    <row r="854" spans="2:11" x14ac:dyDescent="0.25">
      <c r="C854" s="13">
        <v>1211453</v>
      </c>
      <c r="D854" s="39">
        <v>23</v>
      </c>
      <c r="E854" s="40" t="s">
        <v>400</v>
      </c>
      <c r="F854" s="13" t="s">
        <v>308</v>
      </c>
      <c r="G854" s="13">
        <v>18</v>
      </c>
      <c r="H854" s="48"/>
      <c r="I854" s="48"/>
      <c r="J854" s="49">
        <f xml:space="preserve"> $I$854 + $H$854</f>
        <v>0</v>
      </c>
      <c r="K854" s="49">
        <f xml:space="preserve"> ROUND(($I$854 + $H$854) * $G$854, 2)</f>
        <v>0</v>
      </c>
    </row>
    <row r="855" spans="2:11" x14ac:dyDescent="0.25">
      <c r="C855" s="13">
        <v>1211454</v>
      </c>
      <c r="D855" s="39">
        <v>24</v>
      </c>
      <c r="E855" s="40" t="s">
        <v>383</v>
      </c>
      <c r="F855" s="13" t="s">
        <v>308</v>
      </c>
      <c r="G855" s="13">
        <v>4</v>
      </c>
      <c r="H855" s="48"/>
      <c r="I855" s="48"/>
      <c r="J855" s="49">
        <f xml:space="preserve"> $I$855 + $H$855</f>
        <v>0</v>
      </c>
      <c r="K855" s="49">
        <f xml:space="preserve"> ROUND(($I$855 + $H$855) * $G$855, 2)</f>
        <v>0</v>
      </c>
    </row>
    <row r="856" spans="2:11" x14ac:dyDescent="0.25">
      <c r="C856" s="13">
        <v>1211455</v>
      </c>
      <c r="D856" s="39">
        <v>25</v>
      </c>
      <c r="E856" s="40" t="s">
        <v>384</v>
      </c>
      <c r="F856" s="13" t="s">
        <v>308</v>
      </c>
      <c r="G856" s="13">
        <v>14</v>
      </c>
      <c r="H856" s="48"/>
      <c r="I856" s="48"/>
      <c r="J856" s="49">
        <f xml:space="preserve"> $I$856 + $H$856</f>
        <v>0</v>
      </c>
      <c r="K856" s="49">
        <f xml:space="preserve"> ROUND(($I$856 + $H$856) * $G$856, 2)</f>
        <v>0</v>
      </c>
    </row>
    <row r="857" spans="2:11" x14ac:dyDescent="0.25">
      <c r="C857" s="13">
        <v>1211456</v>
      </c>
      <c r="D857" s="39">
        <v>26</v>
      </c>
      <c r="E857" s="40" t="s">
        <v>385</v>
      </c>
      <c r="F857" s="13" t="s">
        <v>32</v>
      </c>
      <c r="G857" s="13">
        <v>0.2</v>
      </c>
      <c r="H857" s="48"/>
      <c r="I857" s="48"/>
      <c r="J857" s="49">
        <f xml:space="preserve"> $I$857 + $H$857</f>
        <v>0</v>
      </c>
      <c r="K857" s="49">
        <f xml:space="preserve"> ROUND(($I$857 + $H$857) * $G$857, 2)</f>
        <v>0</v>
      </c>
    </row>
    <row r="858" spans="2:11" x14ac:dyDescent="0.25">
      <c r="C858" s="13">
        <v>1211457</v>
      </c>
      <c r="D858" s="39">
        <v>27</v>
      </c>
      <c r="E858" s="40" t="s">
        <v>402</v>
      </c>
      <c r="F858" s="13" t="s">
        <v>158</v>
      </c>
      <c r="G858" s="13">
        <v>35</v>
      </c>
      <c r="H858" s="48"/>
      <c r="I858" s="48"/>
      <c r="J858" s="49">
        <f xml:space="preserve"> $I$858 + $H$858</f>
        <v>0</v>
      </c>
      <c r="K858" s="49">
        <f xml:space="preserve"> ROUND(($I$858 + $H$858) * $G$858, 2)</f>
        <v>0</v>
      </c>
    </row>
    <row r="859" spans="2:11" ht="30" x14ac:dyDescent="0.25">
      <c r="C859" s="13">
        <v>1211458</v>
      </c>
      <c r="D859" s="39">
        <v>28</v>
      </c>
      <c r="E859" s="40" t="s">
        <v>413</v>
      </c>
      <c r="F859" s="13" t="s">
        <v>32</v>
      </c>
      <c r="G859" s="13">
        <v>2.2000000000000002</v>
      </c>
      <c r="H859" s="48"/>
      <c r="I859" s="48"/>
      <c r="J859" s="49">
        <f xml:space="preserve"> $I$859 + $H$859</f>
        <v>0</v>
      </c>
      <c r="K859" s="49">
        <f xml:space="preserve"> ROUND(($I$859 + $H$859) * $G$859, 2)</f>
        <v>0</v>
      </c>
    </row>
    <row r="860" spans="2:11" x14ac:dyDescent="0.25">
      <c r="C860" s="13">
        <v>1211459</v>
      </c>
      <c r="D860" s="39">
        <v>29</v>
      </c>
      <c r="E860" s="40" t="s">
        <v>404</v>
      </c>
      <c r="F860" s="13" t="s">
        <v>173</v>
      </c>
      <c r="G860" s="13">
        <v>34</v>
      </c>
      <c r="H860" s="48"/>
      <c r="I860" s="48"/>
      <c r="J860" s="49">
        <f xml:space="preserve"> $I$860 + $H$860</f>
        <v>0</v>
      </c>
      <c r="K860" s="49">
        <f xml:space="preserve"> ROUND(($I$860 + $H$860) * $G$860, 2)</f>
        <v>0</v>
      </c>
    </row>
    <row r="861" spans="2:11" s="30" customFormat="1" ht="30" x14ac:dyDescent="0.25">
      <c r="B861" s="29"/>
      <c r="C861" s="32"/>
      <c r="D861" s="33">
        <v>15</v>
      </c>
      <c r="E861" s="34" t="s">
        <v>414</v>
      </c>
      <c r="F861" s="35"/>
      <c r="G861" s="35"/>
      <c r="H861" s="46"/>
      <c r="I861" s="46"/>
      <c r="J861" s="42"/>
      <c r="K861" s="47">
        <f>ROUND(SUM($K$862:$K$881), 2)</f>
        <v>0</v>
      </c>
    </row>
    <row r="862" spans="2:11" ht="30" x14ac:dyDescent="0.25">
      <c r="C862" s="13">
        <v>1211460</v>
      </c>
      <c r="D862" s="39">
        <v>1</v>
      </c>
      <c r="E862" s="40" t="s">
        <v>415</v>
      </c>
      <c r="F862" s="13" t="s">
        <v>371</v>
      </c>
      <c r="G862" s="13">
        <v>60.48</v>
      </c>
      <c r="H862" s="48"/>
      <c r="I862" s="48"/>
      <c r="J862" s="49">
        <f xml:space="preserve"> $I$862 + $H$862</f>
        <v>0</v>
      </c>
      <c r="K862" s="49">
        <f xml:space="preserve"> ROUND(($I$862 + $H$862) * $G$862, 2)</f>
        <v>0</v>
      </c>
    </row>
    <row r="863" spans="2:11" x14ac:dyDescent="0.25">
      <c r="C863" s="13">
        <v>1211461</v>
      </c>
      <c r="D863" s="39">
        <v>2</v>
      </c>
      <c r="E863" s="40" t="s">
        <v>372</v>
      </c>
      <c r="F863" s="13" t="s">
        <v>373</v>
      </c>
      <c r="G863" s="13">
        <v>216</v>
      </c>
      <c r="H863" s="48"/>
      <c r="I863" s="48"/>
      <c r="J863" s="49">
        <f xml:space="preserve"> $I$863 + $H$863</f>
        <v>0</v>
      </c>
      <c r="K863" s="49">
        <f xml:space="preserve"> ROUND(($I$863 + $H$863) * $G$863, 2)</f>
        <v>0</v>
      </c>
    </row>
    <row r="864" spans="2:11" ht="45" x14ac:dyDescent="0.25">
      <c r="C864" s="13">
        <v>1211462</v>
      </c>
      <c r="D864" s="39">
        <v>3</v>
      </c>
      <c r="E864" s="40" t="s">
        <v>365</v>
      </c>
      <c r="F864" s="13" t="s">
        <v>171</v>
      </c>
      <c r="G864" s="13">
        <v>12</v>
      </c>
      <c r="H864" s="48"/>
      <c r="I864" s="48"/>
      <c r="J864" s="49">
        <f xml:space="preserve"> $I$864 + $H$864</f>
        <v>0</v>
      </c>
      <c r="K864" s="49">
        <f xml:space="preserve"> ROUND(($I$864 + $H$864) * $G$864, 2)</f>
        <v>0</v>
      </c>
    </row>
    <row r="865" spans="3:11" ht="45" x14ac:dyDescent="0.25">
      <c r="C865" s="13">
        <v>1211463</v>
      </c>
      <c r="D865" s="39">
        <v>4</v>
      </c>
      <c r="E865" s="40" t="s">
        <v>366</v>
      </c>
      <c r="F865" s="13" t="s">
        <v>171</v>
      </c>
      <c r="G865" s="13">
        <v>16</v>
      </c>
      <c r="H865" s="48"/>
      <c r="I865" s="48"/>
      <c r="J865" s="49">
        <f xml:space="preserve"> $I$865 + $H$865</f>
        <v>0</v>
      </c>
      <c r="K865" s="49">
        <f xml:space="preserve"> ROUND(($I$865 + $H$865) * $G$865, 2)</f>
        <v>0</v>
      </c>
    </row>
    <row r="866" spans="3:11" ht="45" x14ac:dyDescent="0.25">
      <c r="C866" s="13">
        <v>1211464</v>
      </c>
      <c r="D866" s="39">
        <v>5</v>
      </c>
      <c r="E866" s="40" t="s">
        <v>367</v>
      </c>
      <c r="F866" s="13" t="s">
        <v>171</v>
      </c>
      <c r="G866" s="13">
        <v>50</v>
      </c>
      <c r="H866" s="48"/>
      <c r="I866" s="48"/>
      <c r="J866" s="49">
        <f xml:space="preserve"> $I$866 + $H$866</f>
        <v>0</v>
      </c>
      <c r="K866" s="49">
        <f xml:space="preserve"> ROUND(($I$866 + $H$866) * $G$866, 2)</f>
        <v>0</v>
      </c>
    </row>
    <row r="867" spans="3:11" ht="45" x14ac:dyDescent="0.25">
      <c r="C867" s="13">
        <v>1211465</v>
      </c>
      <c r="D867" s="39">
        <v>6</v>
      </c>
      <c r="E867" s="40" t="s">
        <v>368</v>
      </c>
      <c r="F867" s="13" t="s">
        <v>171</v>
      </c>
      <c r="G867" s="13">
        <v>52</v>
      </c>
      <c r="H867" s="48"/>
      <c r="I867" s="48"/>
      <c r="J867" s="49">
        <f xml:space="preserve"> $I$867 + $H$867</f>
        <v>0</v>
      </c>
      <c r="K867" s="49">
        <f xml:space="preserve"> ROUND(($I$867 + $H$867) * $G$867, 2)</f>
        <v>0</v>
      </c>
    </row>
    <row r="868" spans="3:11" ht="45" x14ac:dyDescent="0.25">
      <c r="C868" s="13">
        <v>1211466</v>
      </c>
      <c r="D868" s="39">
        <v>7</v>
      </c>
      <c r="E868" s="40" t="s">
        <v>369</v>
      </c>
      <c r="F868" s="13" t="s">
        <v>171</v>
      </c>
      <c r="G868" s="13">
        <v>54</v>
      </c>
      <c r="H868" s="48"/>
      <c r="I868" s="48"/>
      <c r="J868" s="49">
        <f xml:space="preserve"> $I$868 + $H$868</f>
        <v>0</v>
      </c>
      <c r="K868" s="49">
        <f xml:space="preserve"> ROUND(($I$868 + $H$868) * $G$868, 2)</f>
        <v>0</v>
      </c>
    </row>
    <row r="869" spans="3:11" ht="30" x14ac:dyDescent="0.25">
      <c r="C869" s="13">
        <v>1211467</v>
      </c>
      <c r="D869" s="39">
        <v>8</v>
      </c>
      <c r="E869" s="40" t="s">
        <v>375</v>
      </c>
      <c r="F869" s="13" t="s">
        <v>173</v>
      </c>
      <c r="G869" s="13">
        <v>15</v>
      </c>
      <c r="H869" s="48"/>
      <c r="I869" s="48"/>
      <c r="J869" s="49">
        <f xml:space="preserve"> $I$869 + $H$869</f>
        <v>0</v>
      </c>
      <c r="K869" s="49">
        <f xml:space="preserve"> ROUND(($I$869 + $H$869) * $G$869, 2)</f>
        <v>0</v>
      </c>
    </row>
    <row r="870" spans="3:11" x14ac:dyDescent="0.25">
      <c r="C870" s="13">
        <v>1211468</v>
      </c>
      <c r="D870" s="39">
        <v>9</v>
      </c>
      <c r="E870" s="40" t="s">
        <v>376</v>
      </c>
      <c r="F870" s="13" t="s">
        <v>173</v>
      </c>
      <c r="G870" s="13">
        <v>15</v>
      </c>
      <c r="H870" s="48"/>
      <c r="I870" s="48"/>
      <c r="J870" s="49">
        <f xml:space="preserve"> $I$870 + $H$870</f>
        <v>0</v>
      </c>
      <c r="K870" s="49">
        <f xml:space="preserve"> ROUND(($I$870 + $H$870) * $G$870, 2)</f>
        <v>0</v>
      </c>
    </row>
    <row r="871" spans="3:11" x14ac:dyDescent="0.25">
      <c r="C871" s="13">
        <v>1211469</v>
      </c>
      <c r="D871" s="39">
        <v>10</v>
      </c>
      <c r="E871" s="40" t="s">
        <v>377</v>
      </c>
      <c r="F871" s="13" t="s">
        <v>173</v>
      </c>
      <c r="G871" s="13">
        <v>15</v>
      </c>
      <c r="H871" s="48"/>
      <c r="I871" s="48"/>
      <c r="J871" s="49">
        <f xml:space="preserve"> $I$871 + $H$871</f>
        <v>0</v>
      </c>
      <c r="K871" s="49">
        <f xml:space="preserve"> ROUND(($I$871 + $H$871) * $G$871, 2)</f>
        <v>0</v>
      </c>
    </row>
    <row r="872" spans="3:11" x14ac:dyDescent="0.25">
      <c r="C872" s="13">
        <v>1211470</v>
      </c>
      <c r="D872" s="39">
        <v>11</v>
      </c>
      <c r="E872" s="40" t="s">
        <v>378</v>
      </c>
      <c r="F872" s="13" t="s">
        <v>173</v>
      </c>
      <c r="G872" s="13">
        <v>4</v>
      </c>
      <c r="H872" s="48"/>
      <c r="I872" s="48"/>
      <c r="J872" s="49">
        <f xml:space="preserve"> $I$872 + $H$872</f>
        <v>0</v>
      </c>
      <c r="K872" s="49">
        <f xml:space="preserve"> ROUND(($I$872 + $H$872) * $G$872, 2)</f>
        <v>0</v>
      </c>
    </row>
    <row r="873" spans="3:11" x14ac:dyDescent="0.25">
      <c r="C873" s="13">
        <v>1211471</v>
      </c>
      <c r="D873" s="39">
        <v>12</v>
      </c>
      <c r="E873" s="40" t="s">
        <v>396</v>
      </c>
      <c r="F873" s="13" t="s">
        <v>173</v>
      </c>
      <c r="G873" s="13">
        <v>12</v>
      </c>
      <c r="H873" s="48"/>
      <c r="I873" s="48"/>
      <c r="J873" s="49">
        <f xml:space="preserve"> $I$873 + $H$873</f>
        <v>0</v>
      </c>
      <c r="K873" s="49">
        <f xml:space="preserve"> ROUND(($I$873 + $H$873) * $G$873, 2)</f>
        <v>0</v>
      </c>
    </row>
    <row r="874" spans="3:11" x14ac:dyDescent="0.25">
      <c r="C874" s="13">
        <v>1211472</v>
      </c>
      <c r="D874" s="39">
        <v>13</v>
      </c>
      <c r="E874" s="40" t="s">
        <v>397</v>
      </c>
      <c r="F874" s="13" t="s">
        <v>173</v>
      </c>
      <c r="G874" s="13">
        <v>6</v>
      </c>
      <c r="H874" s="48"/>
      <c r="I874" s="48"/>
      <c r="J874" s="49">
        <f xml:space="preserve"> $I$874 + $H$874</f>
        <v>0</v>
      </c>
      <c r="K874" s="49">
        <f xml:space="preserve"> ROUND(($I$874 + $H$874) * $G$874, 2)</f>
        <v>0</v>
      </c>
    </row>
    <row r="875" spans="3:11" x14ac:dyDescent="0.25">
      <c r="C875" s="13">
        <v>1211473</v>
      </c>
      <c r="D875" s="39">
        <v>14</v>
      </c>
      <c r="E875" s="40" t="s">
        <v>379</v>
      </c>
      <c r="F875" s="13" t="s">
        <v>173</v>
      </c>
      <c r="G875" s="13">
        <v>4</v>
      </c>
      <c r="H875" s="48"/>
      <c r="I875" s="48"/>
      <c r="J875" s="49">
        <f xml:space="preserve"> $I$875 + $H$875</f>
        <v>0</v>
      </c>
      <c r="K875" s="49">
        <f xml:space="preserve"> ROUND(($I$875 + $H$875) * $G$875, 2)</f>
        <v>0</v>
      </c>
    </row>
    <row r="876" spans="3:11" x14ac:dyDescent="0.25">
      <c r="C876" s="13">
        <v>1211474</v>
      </c>
      <c r="D876" s="39">
        <v>15</v>
      </c>
      <c r="E876" s="40" t="s">
        <v>380</v>
      </c>
      <c r="F876" s="13" t="s">
        <v>173</v>
      </c>
      <c r="G876" s="13">
        <v>38</v>
      </c>
      <c r="H876" s="48"/>
      <c r="I876" s="48"/>
      <c r="J876" s="49">
        <f xml:space="preserve"> $I$876 + $H$876</f>
        <v>0</v>
      </c>
      <c r="K876" s="49">
        <f xml:space="preserve"> ROUND(($I$876 + $H$876) * $G$876, 2)</f>
        <v>0</v>
      </c>
    </row>
    <row r="877" spans="3:11" ht="30" x14ac:dyDescent="0.25">
      <c r="C877" s="13">
        <v>1211475</v>
      </c>
      <c r="D877" s="39">
        <v>16</v>
      </c>
      <c r="E877" s="40" t="s">
        <v>305</v>
      </c>
      <c r="F877" s="13" t="s">
        <v>173</v>
      </c>
      <c r="G877" s="13">
        <v>46</v>
      </c>
      <c r="H877" s="48"/>
      <c r="I877" s="48"/>
      <c r="J877" s="49">
        <f xml:space="preserve"> $I$877 + $H$877</f>
        <v>0</v>
      </c>
      <c r="K877" s="49">
        <f xml:space="preserve"> ROUND(($I$877 + $H$877) * $G$877, 2)</f>
        <v>0</v>
      </c>
    </row>
    <row r="878" spans="3:11" x14ac:dyDescent="0.25">
      <c r="C878" s="13">
        <v>1211476</v>
      </c>
      <c r="D878" s="39">
        <v>17</v>
      </c>
      <c r="E878" s="40" t="s">
        <v>400</v>
      </c>
      <c r="F878" s="13" t="s">
        <v>308</v>
      </c>
      <c r="G878" s="13">
        <v>2</v>
      </c>
      <c r="H878" s="48"/>
      <c r="I878" s="48"/>
      <c r="J878" s="49">
        <f xml:space="preserve"> $I$878 + $H$878</f>
        <v>0</v>
      </c>
      <c r="K878" s="49">
        <f xml:space="preserve"> ROUND(($I$878 + $H$878) * $G$878, 2)</f>
        <v>0</v>
      </c>
    </row>
    <row r="879" spans="3:11" ht="30" x14ac:dyDescent="0.25">
      <c r="C879" s="13">
        <v>1211477</v>
      </c>
      <c r="D879" s="39">
        <v>18</v>
      </c>
      <c r="E879" s="40" t="s">
        <v>416</v>
      </c>
      <c r="F879" s="13" t="s">
        <v>173</v>
      </c>
      <c r="G879" s="13">
        <v>74</v>
      </c>
      <c r="H879" s="48"/>
      <c r="I879" s="48"/>
      <c r="J879" s="49">
        <f xml:space="preserve"> $I$879 + $H$879</f>
        <v>0</v>
      </c>
      <c r="K879" s="49">
        <f xml:space="preserve"> ROUND(($I$879 + $H$879) * $G$879, 2)</f>
        <v>0</v>
      </c>
    </row>
    <row r="880" spans="3:11" x14ac:dyDescent="0.25">
      <c r="C880" s="13">
        <v>1211478</v>
      </c>
      <c r="D880" s="39">
        <v>19</v>
      </c>
      <c r="E880" s="40" t="s">
        <v>400</v>
      </c>
      <c r="F880" s="13" t="s">
        <v>308</v>
      </c>
      <c r="G880" s="13">
        <v>3</v>
      </c>
      <c r="H880" s="48"/>
      <c r="I880" s="48"/>
      <c r="J880" s="49">
        <f xml:space="preserve"> $I$880 + $H$880</f>
        <v>0</v>
      </c>
      <c r="K880" s="49">
        <f xml:space="preserve"> ROUND(($I$880 + $H$880) * $G$880, 2)</f>
        <v>0</v>
      </c>
    </row>
    <row r="881" spans="2:11" x14ac:dyDescent="0.25">
      <c r="C881" s="13">
        <v>1211479</v>
      </c>
      <c r="D881" s="39">
        <v>20</v>
      </c>
      <c r="E881" s="40" t="s">
        <v>385</v>
      </c>
      <c r="F881" s="13" t="s">
        <v>32</v>
      </c>
      <c r="G881" s="13">
        <v>0.05</v>
      </c>
      <c r="H881" s="48"/>
      <c r="I881" s="48"/>
      <c r="J881" s="49">
        <f xml:space="preserve"> $I$881 + $H$881</f>
        <v>0</v>
      </c>
      <c r="K881" s="49">
        <f xml:space="preserve"> ROUND(($I$881 + $H$881) * $G$881, 2)</f>
        <v>0</v>
      </c>
    </row>
    <row r="882" spans="2:11" s="30" customFormat="1" x14ac:dyDescent="0.25">
      <c r="B882" s="29"/>
      <c r="C882" s="32"/>
      <c r="D882" s="33">
        <v>16</v>
      </c>
      <c r="E882" s="34" t="s">
        <v>417</v>
      </c>
      <c r="F882" s="35"/>
      <c r="G882" s="35"/>
      <c r="H882" s="46"/>
      <c r="I882" s="46"/>
      <c r="J882" s="42"/>
      <c r="K882" s="47">
        <f>ROUND(SUM($K$883:$K$894), 2)</f>
        <v>0</v>
      </c>
    </row>
    <row r="883" spans="2:11" ht="30" x14ac:dyDescent="0.25">
      <c r="C883" s="13">
        <v>1211480</v>
      </c>
      <c r="D883" s="39">
        <v>1</v>
      </c>
      <c r="E883" s="40" t="s">
        <v>418</v>
      </c>
      <c r="F883" s="13" t="s">
        <v>173</v>
      </c>
      <c r="G883" s="13">
        <v>11</v>
      </c>
      <c r="H883" s="48"/>
      <c r="I883" s="48"/>
      <c r="J883" s="49">
        <f xml:space="preserve"> $I$883 + $H$883</f>
        <v>0</v>
      </c>
      <c r="K883" s="49">
        <f xml:space="preserve"> ROUND(($I$883 + $H$883) * $G$883, 2)</f>
        <v>0</v>
      </c>
    </row>
    <row r="884" spans="2:11" ht="30" x14ac:dyDescent="0.25">
      <c r="C884" s="13">
        <v>1211481</v>
      </c>
      <c r="D884" s="39">
        <v>2</v>
      </c>
      <c r="E884" s="40" t="s">
        <v>419</v>
      </c>
      <c r="F884" s="13" t="s">
        <v>173</v>
      </c>
      <c r="G884" s="13">
        <v>8</v>
      </c>
      <c r="H884" s="48"/>
      <c r="I884" s="48"/>
      <c r="J884" s="49">
        <f xml:space="preserve"> $I$884 + $H$884</f>
        <v>0</v>
      </c>
      <c r="K884" s="49">
        <f xml:space="preserve"> ROUND(($I$884 + $H$884) * $G$884, 2)</f>
        <v>0</v>
      </c>
    </row>
    <row r="885" spans="2:11" ht="30" x14ac:dyDescent="0.25">
      <c r="C885" s="13">
        <v>1211482</v>
      </c>
      <c r="D885" s="39">
        <v>3</v>
      </c>
      <c r="E885" s="40" t="s">
        <v>420</v>
      </c>
      <c r="F885" s="13" t="s">
        <v>173</v>
      </c>
      <c r="G885" s="13">
        <v>7</v>
      </c>
      <c r="H885" s="48"/>
      <c r="I885" s="48"/>
      <c r="J885" s="49">
        <f xml:space="preserve"> $I$885 + $H$885</f>
        <v>0</v>
      </c>
      <c r="K885" s="49">
        <f xml:space="preserve"> ROUND(($I$885 + $H$885) * $G$885, 2)</f>
        <v>0</v>
      </c>
    </row>
    <row r="886" spans="2:11" x14ac:dyDescent="0.25">
      <c r="C886" s="13">
        <v>1211483</v>
      </c>
      <c r="D886" s="39">
        <v>4</v>
      </c>
      <c r="E886" s="40" t="s">
        <v>421</v>
      </c>
      <c r="F886" s="13" t="s">
        <v>173</v>
      </c>
      <c r="G886" s="13">
        <v>18</v>
      </c>
      <c r="H886" s="48"/>
      <c r="I886" s="48"/>
      <c r="J886" s="49">
        <f xml:space="preserve"> $I$886 + $H$886</f>
        <v>0</v>
      </c>
      <c r="K886" s="49">
        <f xml:space="preserve"> ROUND(($I$886 + $H$886) * $G$886, 2)</f>
        <v>0</v>
      </c>
    </row>
    <row r="887" spans="2:11" ht="30" x14ac:dyDescent="0.25">
      <c r="C887" s="13">
        <v>1211484</v>
      </c>
      <c r="D887" s="39">
        <v>5</v>
      </c>
      <c r="E887" s="40" t="s">
        <v>422</v>
      </c>
      <c r="F887" s="13" t="s">
        <v>158</v>
      </c>
      <c r="G887" s="13">
        <v>22.8</v>
      </c>
      <c r="H887" s="48"/>
      <c r="I887" s="48"/>
      <c r="J887" s="49">
        <f xml:space="preserve"> $I$887 + $H$887</f>
        <v>0</v>
      </c>
      <c r="K887" s="49">
        <f xml:space="preserve"> ROUND(($I$887 + $H$887) * $G$887, 2)</f>
        <v>0</v>
      </c>
    </row>
    <row r="888" spans="2:11" ht="30" x14ac:dyDescent="0.25">
      <c r="C888" s="13">
        <v>1211485</v>
      </c>
      <c r="D888" s="39">
        <v>6</v>
      </c>
      <c r="E888" s="40" t="s">
        <v>423</v>
      </c>
      <c r="F888" s="13" t="s">
        <v>158</v>
      </c>
      <c r="G888" s="13">
        <v>16</v>
      </c>
      <c r="H888" s="48"/>
      <c r="I888" s="48"/>
      <c r="J888" s="49">
        <f xml:space="preserve"> $I$888 + $H$888</f>
        <v>0</v>
      </c>
      <c r="K888" s="49">
        <f xml:space="preserve"> ROUND(($I$888 + $H$888) * $G$888, 2)</f>
        <v>0</v>
      </c>
    </row>
    <row r="889" spans="2:11" x14ac:dyDescent="0.25">
      <c r="C889" s="13">
        <v>1211486</v>
      </c>
      <c r="D889" s="39">
        <v>7</v>
      </c>
      <c r="E889" s="40" t="s">
        <v>424</v>
      </c>
      <c r="F889" s="13" t="s">
        <v>173</v>
      </c>
      <c r="G889" s="13">
        <v>4</v>
      </c>
      <c r="H889" s="48"/>
      <c r="I889" s="48"/>
      <c r="J889" s="49">
        <f xml:space="preserve"> $I$889 + $H$889</f>
        <v>0</v>
      </c>
      <c r="K889" s="49">
        <f xml:space="preserve"> ROUND(($I$889 + $H$889) * $G$889, 2)</f>
        <v>0</v>
      </c>
    </row>
    <row r="890" spans="2:11" x14ac:dyDescent="0.25">
      <c r="C890" s="13">
        <v>1211487</v>
      </c>
      <c r="D890" s="39">
        <v>8</v>
      </c>
      <c r="E890" s="40" t="s">
        <v>425</v>
      </c>
      <c r="F890" s="13" t="s">
        <v>308</v>
      </c>
      <c r="G890" s="13">
        <v>12</v>
      </c>
      <c r="H890" s="48"/>
      <c r="I890" s="48"/>
      <c r="J890" s="49">
        <f xml:space="preserve"> $I$890 + $H$890</f>
        <v>0</v>
      </c>
      <c r="K890" s="49">
        <f xml:space="preserve"> ROUND(($I$890 + $H$890) * $G$890, 2)</f>
        <v>0</v>
      </c>
    </row>
    <row r="891" spans="2:11" x14ac:dyDescent="0.25">
      <c r="C891" s="13">
        <v>1211488</v>
      </c>
      <c r="D891" s="39">
        <v>9</v>
      </c>
      <c r="E891" s="40" t="s">
        <v>426</v>
      </c>
      <c r="F891" s="13" t="s">
        <v>308</v>
      </c>
      <c r="G891" s="13">
        <v>12</v>
      </c>
      <c r="H891" s="48"/>
      <c r="I891" s="48"/>
      <c r="J891" s="49">
        <f xml:space="preserve"> $I$891 + $H$891</f>
        <v>0</v>
      </c>
      <c r="K891" s="49">
        <f xml:space="preserve"> ROUND(($I$891 + $H$891) * $G$891, 2)</f>
        <v>0</v>
      </c>
    </row>
    <row r="892" spans="2:11" x14ac:dyDescent="0.25">
      <c r="C892" s="13">
        <v>1211489</v>
      </c>
      <c r="D892" s="39">
        <v>10</v>
      </c>
      <c r="E892" s="40" t="s">
        <v>427</v>
      </c>
      <c r="F892" s="13" t="s">
        <v>308</v>
      </c>
      <c r="G892" s="13">
        <v>8</v>
      </c>
      <c r="H892" s="48"/>
      <c r="I892" s="48"/>
      <c r="J892" s="49">
        <f xml:space="preserve"> $I$892 + $H$892</f>
        <v>0</v>
      </c>
      <c r="K892" s="49">
        <f xml:space="preserve"> ROUND(($I$892 + $H$892) * $G$892, 2)</f>
        <v>0</v>
      </c>
    </row>
    <row r="893" spans="2:11" x14ac:dyDescent="0.25">
      <c r="C893" s="13">
        <v>1211490</v>
      </c>
      <c r="D893" s="39">
        <v>11</v>
      </c>
      <c r="E893" s="40" t="s">
        <v>428</v>
      </c>
      <c r="F893" s="13" t="s">
        <v>82</v>
      </c>
      <c r="G893" s="13">
        <v>14</v>
      </c>
      <c r="H893" s="48"/>
      <c r="I893" s="48"/>
      <c r="J893" s="49">
        <f xml:space="preserve"> $I$893 + $H$893</f>
        <v>0</v>
      </c>
      <c r="K893" s="49">
        <f xml:space="preserve"> ROUND(($I$893 + $H$893) * $G$893, 2)</f>
        <v>0</v>
      </c>
    </row>
    <row r="894" spans="2:11" x14ac:dyDescent="0.25">
      <c r="C894" s="13">
        <v>1211491</v>
      </c>
      <c r="D894" s="39">
        <v>12</v>
      </c>
      <c r="E894" s="40" t="s">
        <v>385</v>
      </c>
      <c r="F894" s="13" t="s">
        <v>32</v>
      </c>
      <c r="G894" s="13">
        <v>0.25600000000000001</v>
      </c>
      <c r="H894" s="48"/>
      <c r="I894" s="48"/>
      <c r="J894" s="49">
        <f xml:space="preserve"> $I$894 + $H$894</f>
        <v>0</v>
      </c>
      <c r="K894" s="49">
        <f xml:space="preserve"> ROUND(($I$894 + $H$894) * $G$894, 2)</f>
        <v>0</v>
      </c>
    </row>
    <row r="895" spans="2:11" s="30" customFormat="1" x14ac:dyDescent="0.25">
      <c r="B895" s="29"/>
      <c r="C895" s="32"/>
      <c r="D895" s="33">
        <v>17</v>
      </c>
      <c r="E895" s="34" t="s">
        <v>429</v>
      </c>
      <c r="F895" s="35"/>
      <c r="G895" s="35"/>
      <c r="H895" s="46"/>
      <c r="I895" s="46"/>
      <c r="J895" s="42"/>
      <c r="K895" s="47">
        <f>ROUND(SUM($K$896:$K$922), 2)</f>
        <v>0</v>
      </c>
    </row>
    <row r="896" spans="2:11" x14ac:dyDescent="0.25">
      <c r="C896" s="13">
        <v>1211492</v>
      </c>
      <c r="D896" s="39">
        <v>1</v>
      </c>
      <c r="E896" s="40" t="s">
        <v>430</v>
      </c>
      <c r="F896" s="13" t="s">
        <v>173</v>
      </c>
      <c r="G896" s="13">
        <v>1</v>
      </c>
      <c r="H896" s="48"/>
      <c r="I896" s="48"/>
      <c r="J896" s="49">
        <f xml:space="preserve"> $I$896 + $H$896</f>
        <v>0</v>
      </c>
      <c r="K896" s="49">
        <f xml:space="preserve"> ROUND(($I$896 + $H$896) * $G$896, 2)</f>
        <v>0</v>
      </c>
    </row>
    <row r="897" spans="3:11" ht="30" x14ac:dyDescent="0.25">
      <c r="C897" s="13">
        <v>1211493</v>
      </c>
      <c r="D897" s="39">
        <v>2</v>
      </c>
      <c r="E897" s="40" t="s">
        <v>431</v>
      </c>
      <c r="F897" s="13" t="s">
        <v>173</v>
      </c>
      <c r="G897" s="13">
        <v>1</v>
      </c>
      <c r="H897" s="48"/>
      <c r="I897" s="48"/>
      <c r="J897" s="49">
        <f xml:space="preserve"> $I$897 + $H$897</f>
        <v>0</v>
      </c>
      <c r="K897" s="49">
        <f xml:space="preserve"> ROUND(($I$897 + $H$897) * $G$897, 2)</f>
        <v>0</v>
      </c>
    </row>
    <row r="898" spans="3:11" x14ac:dyDescent="0.25">
      <c r="C898" s="13">
        <v>1211494</v>
      </c>
      <c r="D898" s="39">
        <v>3</v>
      </c>
      <c r="E898" s="40" t="s">
        <v>432</v>
      </c>
      <c r="F898" s="13" t="s">
        <v>173</v>
      </c>
      <c r="G898" s="13">
        <v>2</v>
      </c>
      <c r="H898" s="48"/>
      <c r="I898" s="48"/>
      <c r="J898" s="49">
        <f xml:space="preserve"> $I$898 + $H$898</f>
        <v>0</v>
      </c>
      <c r="K898" s="49">
        <f xml:space="preserve"> ROUND(($I$898 + $H$898) * $G$898, 2)</f>
        <v>0</v>
      </c>
    </row>
    <row r="899" spans="3:11" ht="30" x14ac:dyDescent="0.25">
      <c r="C899" s="13">
        <v>1211495</v>
      </c>
      <c r="D899" s="39">
        <v>4</v>
      </c>
      <c r="E899" s="40" t="s">
        <v>433</v>
      </c>
      <c r="F899" s="13" t="s">
        <v>173</v>
      </c>
      <c r="G899" s="13">
        <v>1</v>
      </c>
      <c r="H899" s="48"/>
      <c r="I899" s="48"/>
      <c r="J899" s="49">
        <f xml:space="preserve"> $I$899 + $H$899</f>
        <v>0</v>
      </c>
      <c r="K899" s="49">
        <f xml:space="preserve"> ROUND(($I$899 + $H$899) * $G$899, 2)</f>
        <v>0</v>
      </c>
    </row>
    <row r="900" spans="3:11" x14ac:dyDescent="0.25">
      <c r="C900" s="13">
        <v>1211496</v>
      </c>
      <c r="D900" s="39">
        <v>5</v>
      </c>
      <c r="E900" s="40" t="s">
        <v>434</v>
      </c>
      <c r="F900" s="13" t="s">
        <v>173</v>
      </c>
      <c r="G900" s="13">
        <v>6</v>
      </c>
      <c r="H900" s="48"/>
      <c r="I900" s="48"/>
      <c r="J900" s="49">
        <f xml:space="preserve"> $I$900 + $H$900</f>
        <v>0</v>
      </c>
      <c r="K900" s="49">
        <f xml:space="preserve"> ROUND(($I$900 + $H$900) * $G$900, 2)</f>
        <v>0</v>
      </c>
    </row>
    <row r="901" spans="3:11" ht="30" x14ac:dyDescent="0.25">
      <c r="C901" s="13">
        <v>1211497</v>
      </c>
      <c r="D901" s="39">
        <v>6</v>
      </c>
      <c r="E901" s="40" t="s">
        <v>435</v>
      </c>
      <c r="F901" s="13" t="s">
        <v>173</v>
      </c>
      <c r="G901" s="13">
        <v>2</v>
      </c>
      <c r="H901" s="48"/>
      <c r="I901" s="48"/>
      <c r="J901" s="49">
        <f xml:space="preserve"> $I$901 + $H$901</f>
        <v>0</v>
      </c>
      <c r="K901" s="49">
        <f xml:space="preserve"> ROUND(($I$901 + $H$901) * $G$901, 2)</f>
        <v>0</v>
      </c>
    </row>
    <row r="902" spans="3:11" x14ac:dyDescent="0.25">
      <c r="C902" s="13">
        <v>1211498</v>
      </c>
      <c r="D902" s="39">
        <v>7</v>
      </c>
      <c r="E902" s="40" t="s">
        <v>436</v>
      </c>
      <c r="F902" s="13" t="s">
        <v>299</v>
      </c>
      <c r="G902" s="13">
        <v>6</v>
      </c>
      <c r="H902" s="48"/>
      <c r="I902" s="48"/>
      <c r="J902" s="49">
        <f xml:space="preserve"> $I$902 + $H$902</f>
        <v>0</v>
      </c>
      <c r="K902" s="49">
        <f xml:space="preserve"> ROUND(($I$902 + $H$902) * $G$902, 2)</f>
        <v>0</v>
      </c>
    </row>
    <row r="903" spans="3:11" ht="30" x14ac:dyDescent="0.25">
      <c r="C903" s="13">
        <v>1211499</v>
      </c>
      <c r="D903" s="39">
        <v>8</v>
      </c>
      <c r="E903" s="40" t="s">
        <v>437</v>
      </c>
      <c r="F903" s="13" t="s">
        <v>299</v>
      </c>
      <c r="G903" s="13">
        <v>1</v>
      </c>
      <c r="H903" s="48"/>
      <c r="I903" s="48"/>
      <c r="J903" s="49">
        <f xml:space="preserve"> $I$903 + $H$903</f>
        <v>0</v>
      </c>
      <c r="K903" s="49">
        <f xml:space="preserve"> ROUND(($I$903 + $H$903) * $G$903, 2)</f>
        <v>0</v>
      </c>
    </row>
    <row r="904" spans="3:11" ht="45" x14ac:dyDescent="0.25">
      <c r="C904" s="13">
        <v>1211500</v>
      </c>
      <c r="D904" s="39">
        <v>9</v>
      </c>
      <c r="E904" s="40" t="s">
        <v>438</v>
      </c>
      <c r="F904" s="13" t="s">
        <v>173</v>
      </c>
      <c r="G904" s="13">
        <v>25</v>
      </c>
      <c r="H904" s="48"/>
      <c r="I904" s="48"/>
      <c r="J904" s="49">
        <f xml:space="preserve"> $I$904 + $H$904</f>
        <v>0</v>
      </c>
      <c r="K904" s="49">
        <f xml:space="preserve"> ROUND(($I$904 + $H$904) * $G$904, 2)</f>
        <v>0</v>
      </c>
    </row>
    <row r="905" spans="3:11" ht="45" x14ac:dyDescent="0.25">
      <c r="C905" s="13">
        <v>1211501</v>
      </c>
      <c r="D905" s="39">
        <v>10</v>
      </c>
      <c r="E905" s="40" t="s">
        <v>439</v>
      </c>
      <c r="F905" s="13" t="s">
        <v>299</v>
      </c>
      <c r="G905" s="13">
        <v>7</v>
      </c>
      <c r="H905" s="48"/>
      <c r="I905" s="48"/>
      <c r="J905" s="49">
        <f xml:space="preserve"> $I$905 + $H$905</f>
        <v>0</v>
      </c>
      <c r="K905" s="49">
        <f xml:space="preserve"> ROUND(($I$905 + $H$905) * $G$905, 2)</f>
        <v>0</v>
      </c>
    </row>
    <row r="906" spans="3:11" ht="30" x14ac:dyDescent="0.25">
      <c r="C906" s="13">
        <v>1211502</v>
      </c>
      <c r="D906" s="39">
        <v>11</v>
      </c>
      <c r="E906" s="40" t="s">
        <v>420</v>
      </c>
      <c r="F906" s="13" t="s">
        <v>173</v>
      </c>
      <c r="G906" s="13">
        <v>2</v>
      </c>
      <c r="H906" s="48"/>
      <c r="I906" s="48"/>
      <c r="J906" s="49">
        <f xml:space="preserve"> $I$906 + $H$906</f>
        <v>0</v>
      </c>
      <c r="K906" s="49">
        <f xml:space="preserve"> ROUND(($I$906 + $H$906) * $G$906, 2)</f>
        <v>0</v>
      </c>
    </row>
    <row r="907" spans="3:11" x14ac:dyDescent="0.25">
      <c r="C907" s="13">
        <v>1211503</v>
      </c>
      <c r="D907" s="39">
        <v>12</v>
      </c>
      <c r="E907" s="40" t="s">
        <v>440</v>
      </c>
      <c r="F907" s="13" t="s">
        <v>173</v>
      </c>
      <c r="G907" s="13">
        <v>2</v>
      </c>
      <c r="H907" s="48"/>
      <c r="I907" s="48"/>
      <c r="J907" s="49">
        <f xml:space="preserve"> $I$907 + $H$907</f>
        <v>0</v>
      </c>
      <c r="K907" s="49">
        <f xml:space="preserve"> ROUND(($I$907 + $H$907) * $G$907, 2)</f>
        <v>0</v>
      </c>
    </row>
    <row r="908" spans="3:11" ht="30" x14ac:dyDescent="0.25">
      <c r="C908" s="13">
        <v>1211504</v>
      </c>
      <c r="D908" s="39">
        <v>13</v>
      </c>
      <c r="E908" s="40" t="s">
        <v>441</v>
      </c>
      <c r="F908" s="13" t="s">
        <v>173</v>
      </c>
      <c r="G908" s="13">
        <v>12</v>
      </c>
      <c r="H908" s="48"/>
      <c r="I908" s="48"/>
      <c r="J908" s="49">
        <f xml:space="preserve"> $I$908 + $H$908</f>
        <v>0</v>
      </c>
      <c r="K908" s="49">
        <f xml:space="preserve"> ROUND(($I$908 + $H$908) * $G$908, 2)</f>
        <v>0</v>
      </c>
    </row>
    <row r="909" spans="3:11" x14ac:dyDescent="0.25">
      <c r="C909" s="13">
        <v>1211505</v>
      </c>
      <c r="D909" s="39">
        <v>14</v>
      </c>
      <c r="E909" s="40" t="s">
        <v>442</v>
      </c>
      <c r="F909" s="13" t="s">
        <v>173</v>
      </c>
      <c r="G909" s="13">
        <v>1</v>
      </c>
      <c r="H909" s="48"/>
      <c r="I909" s="48"/>
      <c r="J909" s="49">
        <f xml:space="preserve"> $I$909 + $H$909</f>
        <v>0</v>
      </c>
      <c r="K909" s="49">
        <f xml:space="preserve"> ROUND(($I$909 + $H$909) * $G$909, 2)</f>
        <v>0</v>
      </c>
    </row>
    <row r="910" spans="3:11" ht="30" x14ac:dyDescent="0.25">
      <c r="C910" s="13">
        <v>1211506</v>
      </c>
      <c r="D910" s="39">
        <v>15</v>
      </c>
      <c r="E910" s="40" t="s">
        <v>443</v>
      </c>
      <c r="F910" s="13" t="s">
        <v>158</v>
      </c>
      <c r="G910" s="13">
        <v>12</v>
      </c>
      <c r="H910" s="48"/>
      <c r="I910" s="48"/>
      <c r="J910" s="49">
        <f xml:space="preserve"> $I$910 + $H$910</f>
        <v>0</v>
      </c>
      <c r="K910" s="49">
        <f xml:space="preserve"> ROUND(($I$910 + $H$910) * $G$910, 2)</f>
        <v>0</v>
      </c>
    </row>
    <row r="911" spans="3:11" ht="30" x14ac:dyDescent="0.25">
      <c r="C911" s="13">
        <v>1211507</v>
      </c>
      <c r="D911" s="39">
        <v>16</v>
      </c>
      <c r="E911" s="40" t="s">
        <v>444</v>
      </c>
      <c r="F911" s="13" t="s">
        <v>158</v>
      </c>
      <c r="G911" s="13">
        <v>16.2</v>
      </c>
      <c r="H911" s="48"/>
      <c r="I911" s="48"/>
      <c r="J911" s="49">
        <f xml:space="preserve"> $I$911 + $H$911</f>
        <v>0</v>
      </c>
      <c r="K911" s="49">
        <f xml:space="preserve"> ROUND(($I$911 + $H$911) * $G$911, 2)</f>
        <v>0</v>
      </c>
    </row>
    <row r="912" spans="3:11" ht="30" x14ac:dyDescent="0.25">
      <c r="C912" s="13">
        <v>1211508</v>
      </c>
      <c r="D912" s="39">
        <v>17</v>
      </c>
      <c r="E912" s="40" t="s">
        <v>445</v>
      </c>
      <c r="F912" s="13" t="s">
        <v>158</v>
      </c>
      <c r="G912" s="13">
        <v>12</v>
      </c>
      <c r="H912" s="48"/>
      <c r="I912" s="48"/>
      <c r="J912" s="49">
        <f xml:space="preserve"> $I$912 + $H$912</f>
        <v>0</v>
      </c>
      <c r="K912" s="49">
        <f xml:space="preserve"> ROUND(($I$912 + $H$912) * $G$912, 2)</f>
        <v>0</v>
      </c>
    </row>
    <row r="913" spans="2:11" ht="30" x14ac:dyDescent="0.25">
      <c r="C913" s="13">
        <v>1211509</v>
      </c>
      <c r="D913" s="39">
        <v>18</v>
      </c>
      <c r="E913" s="40" t="s">
        <v>446</v>
      </c>
      <c r="F913" s="13" t="s">
        <v>158</v>
      </c>
      <c r="G913" s="13">
        <v>12.5</v>
      </c>
      <c r="H913" s="48"/>
      <c r="I913" s="48"/>
      <c r="J913" s="49">
        <f xml:space="preserve"> $I$913 + $H$913</f>
        <v>0</v>
      </c>
      <c r="K913" s="49">
        <f xml:space="preserve"> ROUND(($I$913 + $H$913) * $G$913, 2)</f>
        <v>0</v>
      </c>
    </row>
    <row r="914" spans="2:11" ht="30" x14ac:dyDescent="0.25">
      <c r="C914" s="13">
        <v>1211510</v>
      </c>
      <c r="D914" s="39">
        <v>19</v>
      </c>
      <c r="E914" s="40" t="s">
        <v>447</v>
      </c>
      <c r="F914" s="13" t="s">
        <v>158</v>
      </c>
      <c r="G914" s="13">
        <v>13.2</v>
      </c>
      <c r="H914" s="48"/>
      <c r="I914" s="48"/>
      <c r="J914" s="49">
        <f xml:space="preserve"> $I$914 + $H$914</f>
        <v>0</v>
      </c>
      <c r="K914" s="49">
        <f xml:space="preserve"> ROUND(($I$914 + $H$914) * $G$914, 2)</f>
        <v>0</v>
      </c>
    </row>
    <row r="915" spans="2:11" ht="30" x14ac:dyDescent="0.25">
      <c r="C915" s="13">
        <v>1211511</v>
      </c>
      <c r="D915" s="39">
        <v>20</v>
      </c>
      <c r="E915" s="40" t="s">
        <v>448</v>
      </c>
      <c r="F915" s="13" t="s">
        <v>158</v>
      </c>
      <c r="G915" s="13">
        <v>23</v>
      </c>
      <c r="H915" s="48"/>
      <c r="I915" s="48"/>
      <c r="J915" s="49">
        <f xml:space="preserve"> $I$915 + $H$915</f>
        <v>0</v>
      </c>
      <c r="K915" s="49">
        <f xml:space="preserve"> ROUND(($I$915 + $H$915) * $G$915, 2)</f>
        <v>0</v>
      </c>
    </row>
    <row r="916" spans="2:11" ht="30" x14ac:dyDescent="0.25">
      <c r="C916" s="13">
        <v>1211512</v>
      </c>
      <c r="D916" s="39">
        <v>21</v>
      </c>
      <c r="E916" s="40" t="s">
        <v>449</v>
      </c>
      <c r="F916" s="13" t="s">
        <v>158</v>
      </c>
      <c r="G916" s="13">
        <v>54</v>
      </c>
      <c r="H916" s="48"/>
      <c r="I916" s="48"/>
      <c r="J916" s="49">
        <f xml:space="preserve"> $I$916 + $H$916</f>
        <v>0</v>
      </c>
      <c r="K916" s="49">
        <f xml:space="preserve"> ROUND(($I$916 + $H$916) * $G$916, 2)</f>
        <v>0</v>
      </c>
    </row>
    <row r="917" spans="2:11" ht="30" x14ac:dyDescent="0.25">
      <c r="C917" s="13">
        <v>1211513</v>
      </c>
      <c r="D917" s="39">
        <v>22</v>
      </c>
      <c r="E917" s="40" t="s">
        <v>450</v>
      </c>
      <c r="F917" s="13" t="s">
        <v>158</v>
      </c>
      <c r="G917" s="13">
        <v>24</v>
      </c>
      <c r="H917" s="48"/>
      <c r="I917" s="48"/>
      <c r="J917" s="49">
        <f xml:space="preserve"> $I$917 + $H$917</f>
        <v>0</v>
      </c>
      <c r="K917" s="49">
        <f xml:space="preserve"> ROUND(($I$917 + $H$917) * $G$917, 2)</f>
        <v>0</v>
      </c>
    </row>
    <row r="918" spans="2:11" x14ac:dyDescent="0.25">
      <c r="C918" s="13">
        <v>1211514</v>
      </c>
      <c r="D918" s="39">
        <v>23</v>
      </c>
      <c r="E918" s="40" t="s">
        <v>451</v>
      </c>
      <c r="F918" s="13" t="s">
        <v>173</v>
      </c>
      <c r="G918" s="13">
        <v>1</v>
      </c>
      <c r="H918" s="48"/>
      <c r="I918" s="48"/>
      <c r="J918" s="49">
        <f xml:space="preserve"> $I$918 + $H$918</f>
        <v>0</v>
      </c>
      <c r="K918" s="49">
        <f xml:space="preserve"> ROUND(($I$918 + $H$918) * $G$918, 2)</f>
        <v>0</v>
      </c>
    </row>
    <row r="919" spans="2:11" x14ac:dyDescent="0.25">
      <c r="C919" s="13">
        <v>1211515</v>
      </c>
      <c r="D919" s="39">
        <v>24</v>
      </c>
      <c r="E919" s="40" t="s">
        <v>428</v>
      </c>
      <c r="F919" s="13" t="s">
        <v>82</v>
      </c>
      <c r="G919" s="13">
        <v>175</v>
      </c>
      <c r="H919" s="48"/>
      <c r="I919" s="48"/>
      <c r="J919" s="49">
        <f xml:space="preserve"> $I$919 + $H$919</f>
        <v>0</v>
      </c>
      <c r="K919" s="49">
        <f xml:space="preserve"> ROUND(($I$919 + $H$919) * $G$919, 2)</f>
        <v>0</v>
      </c>
    </row>
    <row r="920" spans="2:11" x14ac:dyDescent="0.25">
      <c r="C920" s="13">
        <v>1211516</v>
      </c>
      <c r="D920" s="39">
        <v>25</v>
      </c>
      <c r="E920" s="40" t="s">
        <v>452</v>
      </c>
      <c r="F920" s="13" t="s">
        <v>308</v>
      </c>
      <c r="G920" s="13">
        <v>36</v>
      </c>
      <c r="H920" s="48"/>
      <c r="I920" s="48"/>
      <c r="J920" s="49">
        <f xml:space="preserve"> $I$920 + $H$920</f>
        <v>0</v>
      </c>
      <c r="K920" s="49">
        <f xml:space="preserve"> ROUND(($I$920 + $H$920) * $G$920, 2)</f>
        <v>0</v>
      </c>
    </row>
    <row r="921" spans="2:11" x14ac:dyDescent="0.25">
      <c r="C921" s="13">
        <v>1211517</v>
      </c>
      <c r="D921" s="39">
        <v>26</v>
      </c>
      <c r="E921" s="40" t="s">
        <v>453</v>
      </c>
      <c r="F921" s="13" t="s">
        <v>308</v>
      </c>
      <c r="G921" s="13">
        <v>2</v>
      </c>
      <c r="H921" s="48"/>
      <c r="I921" s="48"/>
      <c r="J921" s="49">
        <f xml:space="preserve"> $I$921 + $H$921</f>
        <v>0</v>
      </c>
      <c r="K921" s="49">
        <f xml:space="preserve"> ROUND(($I$921 + $H$921) * $G$921, 2)</f>
        <v>0</v>
      </c>
    </row>
    <row r="922" spans="2:11" x14ac:dyDescent="0.25">
      <c r="C922" s="13">
        <v>1211518</v>
      </c>
      <c r="D922" s="39">
        <v>27</v>
      </c>
      <c r="E922" s="40" t="s">
        <v>385</v>
      </c>
      <c r="F922" s="13" t="s">
        <v>32</v>
      </c>
      <c r="G922" s="13">
        <v>0.30399999999999999</v>
      </c>
      <c r="H922" s="48"/>
      <c r="I922" s="48"/>
      <c r="J922" s="49">
        <f xml:space="preserve"> $I$922 + $H$922</f>
        <v>0</v>
      </c>
      <c r="K922" s="49">
        <f xml:space="preserve"> ROUND(($I$922 + $H$922) * $G$922, 2)</f>
        <v>0</v>
      </c>
    </row>
    <row r="923" spans="2:11" s="30" customFormat="1" x14ac:dyDescent="0.25">
      <c r="B923" s="29"/>
      <c r="C923" s="32"/>
      <c r="D923" s="33">
        <v>18</v>
      </c>
      <c r="E923" s="34" t="s">
        <v>454</v>
      </c>
      <c r="F923" s="35"/>
      <c r="G923" s="35"/>
      <c r="H923" s="46"/>
      <c r="I923" s="46"/>
      <c r="J923" s="42"/>
      <c r="K923" s="47">
        <f>ROUND(SUM($K$924:$K$968), 2)</f>
        <v>0</v>
      </c>
    </row>
    <row r="924" spans="2:11" x14ac:dyDescent="0.25">
      <c r="C924" s="13">
        <v>1211519</v>
      </c>
      <c r="D924" s="39">
        <v>1</v>
      </c>
      <c r="E924" s="40" t="s">
        <v>430</v>
      </c>
      <c r="F924" s="13" t="s">
        <v>173</v>
      </c>
      <c r="G924" s="13">
        <v>1</v>
      </c>
      <c r="H924" s="48"/>
      <c r="I924" s="48"/>
      <c r="J924" s="49">
        <f xml:space="preserve"> $I$924 + $H$924</f>
        <v>0</v>
      </c>
      <c r="K924" s="49">
        <f xml:space="preserve"> ROUND(($I$924 + $H$924) * $G$924, 2)</f>
        <v>0</v>
      </c>
    </row>
    <row r="925" spans="2:11" ht="30" x14ac:dyDescent="0.25">
      <c r="C925" s="13">
        <v>1211520</v>
      </c>
      <c r="D925" s="39">
        <v>2</v>
      </c>
      <c r="E925" s="40" t="s">
        <v>431</v>
      </c>
      <c r="F925" s="13" t="s">
        <v>173</v>
      </c>
      <c r="G925" s="13">
        <v>1</v>
      </c>
      <c r="H925" s="48"/>
      <c r="I925" s="48"/>
      <c r="J925" s="49">
        <f xml:space="preserve"> $I$925 + $H$925</f>
        <v>0</v>
      </c>
      <c r="K925" s="49">
        <f xml:space="preserve"> ROUND(($I$925 + $H$925) * $G$925, 2)</f>
        <v>0</v>
      </c>
    </row>
    <row r="926" spans="2:11" x14ac:dyDescent="0.25">
      <c r="C926" s="13">
        <v>1211521</v>
      </c>
      <c r="D926" s="39">
        <v>3</v>
      </c>
      <c r="E926" s="40" t="s">
        <v>432</v>
      </c>
      <c r="F926" s="13" t="s">
        <v>173</v>
      </c>
      <c r="G926" s="13">
        <v>2</v>
      </c>
      <c r="H926" s="48"/>
      <c r="I926" s="48"/>
      <c r="J926" s="49">
        <f xml:space="preserve"> $I$926 + $H$926</f>
        <v>0</v>
      </c>
      <c r="K926" s="49">
        <f xml:space="preserve"> ROUND(($I$926 + $H$926) * $G$926, 2)</f>
        <v>0</v>
      </c>
    </row>
    <row r="927" spans="2:11" ht="30" x14ac:dyDescent="0.25">
      <c r="C927" s="13">
        <v>1211522</v>
      </c>
      <c r="D927" s="39">
        <v>4</v>
      </c>
      <c r="E927" s="40" t="s">
        <v>433</v>
      </c>
      <c r="F927" s="13" t="s">
        <v>173</v>
      </c>
      <c r="G927" s="13">
        <v>1</v>
      </c>
      <c r="H927" s="48"/>
      <c r="I927" s="48"/>
      <c r="J927" s="49">
        <f xml:space="preserve"> $I$927 + $H$927</f>
        <v>0</v>
      </c>
      <c r="K927" s="49">
        <f xml:space="preserve"> ROUND(($I$927 + $H$927) * $G$927, 2)</f>
        <v>0</v>
      </c>
    </row>
    <row r="928" spans="2:11" x14ac:dyDescent="0.25">
      <c r="C928" s="13">
        <v>1211523</v>
      </c>
      <c r="D928" s="39">
        <v>5</v>
      </c>
      <c r="E928" s="40" t="s">
        <v>434</v>
      </c>
      <c r="F928" s="13" t="s">
        <v>173</v>
      </c>
      <c r="G928" s="13">
        <v>4</v>
      </c>
      <c r="H928" s="48"/>
      <c r="I928" s="48"/>
      <c r="J928" s="49">
        <f xml:space="preserve"> $I$928 + $H$928</f>
        <v>0</v>
      </c>
      <c r="K928" s="49">
        <f xml:space="preserve"> ROUND(($I$928 + $H$928) * $G$928, 2)</f>
        <v>0</v>
      </c>
    </row>
    <row r="929" spans="3:11" ht="30" x14ac:dyDescent="0.25">
      <c r="C929" s="13">
        <v>1211524</v>
      </c>
      <c r="D929" s="39">
        <v>6</v>
      </c>
      <c r="E929" s="40" t="s">
        <v>455</v>
      </c>
      <c r="F929" s="13" t="s">
        <v>173</v>
      </c>
      <c r="G929" s="13">
        <v>1</v>
      </c>
      <c r="H929" s="48"/>
      <c r="I929" s="48"/>
      <c r="J929" s="49">
        <f xml:space="preserve"> $I$929 + $H$929</f>
        <v>0</v>
      </c>
      <c r="K929" s="49">
        <f xml:space="preserve"> ROUND(($I$929 + $H$929) * $G$929, 2)</f>
        <v>0</v>
      </c>
    </row>
    <row r="930" spans="3:11" x14ac:dyDescent="0.25">
      <c r="C930" s="13">
        <v>1211525</v>
      </c>
      <c r="D930" s="39">
        <v>7</v>
      </c>
      <c r="E930" s="40" t="s">
        <v>456</v>
      </c>
      <c r="F930" s="13" t="s">
        <v>173</v>
      </c>
      <c r="G930" s="13">
        <v>3</v>
      </c>
      <c r="H930" s="48"/>
      <c r="I930" s="48"/>
      <c r="J930" s="49">
        <f xml:space="preserve"> $I$930 + $H$930</f>
        <v>0</v>
      </c>
      <c r="K930" s="49">
        <f xml:space="preserve"> ROUND(($I$930 + $H$930) * $G$930, 2)</f>
        <v>0</v>
      </c>
    </row>
    <row r="931" spans="3:11" ht="30" x14ac:dyDescent="0.25">
      <c r="C931" s="13">
        <v>1211526</v>
      </c>
      <c r="D931" s="39">
        <v>8</v>
      </c>
      <c r="E931" s="40" t="s">
        <v>457</v>
      </c>
      <c r="F931" s="13" t="s">
        <v>173</v>
      </c>
      <c r="G931" s="13">
        <v>1</v>
      </c>
      <c r="H931" s="48"/>
      <c r="I931" s="48"/>
      <c r="J931" s="49">
        <f xml:space="preserve"> $I$931 + $H$931</f>
        <v>0</v>
      </c>
      <c r="K931" s="49">
        <f xml:space="preserve"> ROUND(($I$931 + $H$931) * $G$931, 2)</f>
        <v>0</v>
      </c>
    </row>
    <row r="932" spans="3:11" x14ac:dyDescent="0.25">
      <c r="C932" s="13">
        <v>1211527</v>
      </c>
      <c r="D932" s="39">
        <v>9</v>
      </c>
      <c r="E932" s="40" t="s">
        <v>436</v>
      </c>
      <c r="F932" s="13" t="s">
        <v>299</v>
      </c>
      <c r="G932" s="13">
        <v>2</v>
      </c>
      <c r="H932" s="48"/>
      <c r="I932" s="48"/>
      <c r="J932" s="49">
        <f xml:space="preserve"> $I$932 + $H$932</f>
        <v>0</v>
      </c>
      <c r="K932" s="49">
        <f xml:space="preserve"> ROUND(($I$932 + $H$932) * $G$932, 2)</f>
        <v>0</v>
      </c>
    </row>
    <row r="933" spans="3:11" ht="45" x14ac:dyDescent="0.25">
      <c r="C933" s="13">
        <v>1211528</v>
      </c>
      <c r="D933" s="39">
        <v>10</v>
      </c>
      <c r="E933" s="40" t="s">
        <v>438</v>
      </c>
      <c r="F933" s="13" t="s">
        <v>173</v>
      </c>
      <c r="G933" s="13">
        <v>21</v>
      </c>
      <c r="H933" s="48"/>
      <c r="I933" s="48"/>
      <c r="J933" s="49">
        <f xml:space="preserve"> $I$933 + $H$933</f>
        <v>0</v>
      </c>
      <c r="K933" s="49">
        <f xml:space="preserve"> ROUND(($I$933 + $H$933) * $G$933, 2)</f>
        <v>0</v>
      </c>
    </row>
    <row r="934" spans="3:11" ht="45" x14ac:dyDescent="0.25">
      <c r="C934" s="13">
        <v>1211529</v>
      </c>
      <c r="D934" s="39">
        <v>11</v>
      </c>
      <c r="E934" s="40" t="s">
        <v>439</v>
      </c>
      <c r="F934" s="13" t="s">
        <v>299</v>
      </c>
      <c r="G934" s="13">
        <v>19</v>
      </c>
      <c r="H934" s="48"/>
      <c r="I934" s="48"/>
      <c r="J934" s="49">
        <f xml:space="preserve"> $I$934 + $H$934</f>
        <v>0</v>
      </c>
      <c r="K934" s="49">
        <f xml:space="preserve"> ROUND(($I$934 + $H$934) * $G$934, 2)</f>
        <v>0</v>
      </c>
    </row>
    <row r="935" spans="3:11" ht="30" x14ac:dyDescent="0.25">
      <c r="C935" s="13">
        <v>1211530</v>
      </c>
      <c r="D935" s="39">
        <v>12</v>
      </c>
      <c r="E935" s="40" t="s">
        <v>420</v>
      </c>
      <c r="F935" s="13" t="s">
        <v>173</v>
      </c>
      <c r="G935" s="13">
        <v>2</v>
      </c>
      <c r="H935" s="48"/>
      <c r="I935" s="48"/>
      <c r="J935" s="49">
        <f xml:space="preserve"> $I$935 + $H$935</f>
        <v>0</v>
      </c>
      <c r="K935" s="49">
        <f xml:space="preserve"> ROUND(($I$935 + $H$935) * $G$935, 2)</f>
        <v>0</v>
      </c>
    </row>
    <row r="936" spans="3:11" x14ac:dyDescent="0.25">
      <c r="C936" s="13">
        <v>1211531</v>
      </c>
      <c r="D936" s="39">
        <v>13</v>
      </c>
      <c r="E936" s="40" t="s">
        <v>458</v>
      </c>
      <c r="F936" s="13" t="s">
        <v>173</v>
      </c>
      <c r="G936" s="13">
        <v>3</v>
      </c>
      <c r="H936" s="48"/>
      <c r="I936" s="48"/>
      <c r="J936" s="49">
        <f xml:space="preserve"> $I$936 + $H$936</f>
        <v>0</v>
      </c>
      <c r="K936" s="49">
        <f xml:space="preserve"> ROUND(($I$936 + $H$936) * $G$936, 2)</f>
        <v>0</v>
      </c>
    </row>
    <row r="937" spans="3:11" x14ac:dyDescent="0.25">
      <c r="C937" s="13">
        <v>1211532</v>
      </c>
      <c r="D937" s="39">
        <v>14</v>
      </c>
      <c r="E937" s="40" t="s">
        <v>459</v>
      </c>
      <c r="F937" s="13" t="s">
        <v>173</v>
      </c>
      <c r="G937" s="13">
        <v>3</v>
      </c>
      <c r="H937" s="48"/>
      <c r="I937" s="48"/>
      <c r="J937" s="49">
        <f xml:space="preserve"> $I$937 + $H$937</f>
        <v>0</v>
      </c>
      <c r="K937" s="49">
        <f xml:space="preserve"> ROUND(($I$937 + $H$937) * $G$937, 2)</f>
        <v>0</v>
      </c>
    </row>
    <row r="938" spans="3:11" x14ac:dyDescent="0.25">
      <c r="C938" s="13">
        <v>1211533</v>
      </c>
      <c r="D938" s="39">
        <v>15</v>
      </c>
      <c r="E938" s="40" t="s">
        <v>460</v>
      </c>
      <c r="F938" s="13" t="s">
        <v>173</v>
      </c>
      <c r="G938" s="13">
        <v>8</v>
      </c>
      <c r="H938" s="48"/>
      <c r="I938" s="48"/>
      <c r="J938" s="49">
        <f xml:space="preserve"> $I$938 + $H$938</f>
        <v>0</v>
      </c>
      <c r="K938" s="49">
        <f xml:space="preserve"> ROUND(($I$938 + $H$938) * $G$938, 2)</f>
        <v>0</v>
      </c>
    </row>
    <row r="939" spans="3:11" x14ac:dyDescent="0.25">
      <c r="C939" s="13">
        <v>1211534</v>
      </c>
      <c r="D939" s="39">
        <v>16</v>
      </c>
      <c r="E939" s="40" t="s">
        <v>421</v>
      </c>
      <c r="F939" s="13" t="s">
        <v>173</v>
      </c>
      <c r="G939" s="13">
        <v>21</v>
      </c>
      <c r="H939" s="48"/>
      <c r="I939" s="48"/>
      <c r="J939" s="49">
        <f xml:space="preserve"> $I$939 + $H$939</f>
        <v>0</v>
      </c>
      <c r="K939" s="49">
        <f xml:space="preserve"> ROUND(($I$939 + $H$939) * $G$939, 2)</f>
        <v>0</v>
      </c>
    </row>
    <row r="940" spans="3:11" x14ac:dyDescent="0.25">
      <c r="C940" s="13">
        <v>1211535</v>
      </c>
      <c r="D940" s="39">
        <v>17</v>
      </c>
      <c r="E940" s="40" t="s">
        <v>461</v>
      </c>
      <c r="F940" s="13" t="s">
        <v>173</v>
      </c>
      <c r="G940" s="13">
        <v>30</v>
      </c>
      <c r="H940" s="48"/>
      <c r="I940" s="48"/>
      <c r="J940" s="49">
        <f xml:space="preserve"> $I$940 + $H$940</f>
        <v>0</v>
      </c>
      <c r="K940" s="49">
        <f xml:space="preserve"> ROUND(($I$940 + $H$940) * $G$940, 2)</f>
        <v>0</v>
      </c>
    </row>
    <row r="941" spans="3:11" ht="30" x14ac:dyDescent="0.25">
      <c r="C941" s="13">
        <v>1211536</v>
      </c>
      <c r="D941" s="39">
        <v>18</v>
      </c>
      <c r="E941" s="40" t="s">
        <v>462</v>
      </c>
      <c r="F941" s="13" t="s">
        <v>158</v>
      </c>
      <c r="G941" s="13">
        <v>13.2</v>
      </c>
      <c r="H941" s="48"/>
      <c r="I941" s="48"/>
      <c r="J941" s="49">
        <f xml:space="preserve"> $I$941 + $H$941</f>
        <v>0</v>
      </c>
      <c r="K941" s="49">
        <f xml:space="preserve"> ROUND(($I$941 + $H$941) * $G$941, 2)</f>
        <v>0</v>
      </c>
    </row>
    <row r="942" spans="3:11" ht="30" x14ac:dyDescent="0.25">
      <c r="C942" s="13">
        <v>1211537</v>
      </c>
      <c r="D942" s="39">
        <v>19</v>
      </c>
      <c r="E942" s="40" t="s">
        <v>463</v>
      </c>
      <c r="F942" s="13" t="s">
        <v>158</v>
      </c>
      <c r="G942" s="13">
        <v>14.7</v>
      </c>
      <c r="H942" s="48"/>
      <c r="I942" s="48"/>
      <c r="J942" s="49">
        <f xml:space="preserve"> $I$942 + $H$942</f>
        <v>0</v>
      </c>
      <c r="K942" s="49">
        <f xml:space="preserve"> ROUND(($I$942 + $H$942) * $G$942, 2)</f>
        <v>0</v>
      </c>
    </row>
    <row r="943" spans="3:11" ht="30" x14ac:dyDescent="0.25">
      <c r="C943" s="13">
        <v>1211538</v>
      </c>
      <c r="D943" s="39">
        <v>20</v>
      </c>
      <c r="E943" s="40" t="s">
        <v>464</v>
      </c>
      <c r="F943" s="13" t="s">
        <v>158</v>
      </c>
      <c r="G943" s="13">
        <v>4.05</v>
      </c>
      <c r="H943" s="48"/>
      <c r="I943" s="48"/>
      <c r="J943" s="49">
        <f xml:space="preserve"> $I$943 + $H$943</f>
        <v>0</v>
      </c>
      <c r="K943" s="49">
        <f xml:space="preserve"> ROUND(($I$943 + $H$943) * $G$943, 2)</f>
        <v>0</v>
      </c>
    </row>
    <row r="944" spans="3:11" ht="30" x14ac:dyDescent="0.25">
      <c r="C944" s="13">
        <v>1211539</v>
      </c>
      <c r="D944" s="39">
        <v>21</v>
      </c>
      <c r="E944" s="40" t="s">
        <v>465</v>
      </c>
      <c r="F944" s="13" t="s">
        <v>158</v>
      </c>
      <c r="G944" s="13">
        <v>13.2</v>
      </c>
      <c r="H944" s="48"/>
      <c r="I944" s="48"/>
      <c r="J944" s="49">
        <f xml:space="preserve"> $I$944 + $H$944</f>
        <v>0</v>
      </c>
      <c r="K944" s="49">
        <f xml:space="preserve"> ROUND(($I$944 + $H$944) * $G$944, 2)</f>
        <v>0</v>
      </c>
    </row>
    <row r="945" spans="3:11" ht="30" x14ac:dyDescent="0.25">
      <c r="C945" s="13">
        <v>1211540</v>
      </c>
      <c r="D945" s="39">
        <v>22</v>
      </c>
      <c r="E945" s="40" t="s">
        <v>466</v>
      </c>
      <c r="F945" s="13" t="s">
        <v>158</v>
      </c>
      <c r="G945" s="13">
        <v>33.6</v>
      </c>
      <c r="H945" s="48"/>
      <c r="I945" s="48"/>
      <c r="J945" s="49">
        <f xml:space="preserve"> $I$945 + $H$945</f>
        <v>0</v>
      </c>
      <c r="K945" s="49">
        <f xml:space="preserve"> ROUND(($I$945 + $H$945) * $G$945, 2)</f>
        <v>0</v>
      </c>
    </row>
    <row r="946" spans="3:11" ht="30" x14ac:dyDescent="0.25">
      <c r="C946" s="13">
        <v>1211541</v>
      </c>
      <c r="D946" s="39">
        <v>23</v>
      </c>
      <c r="E946" s="40" t="s">
        <v>467</v>
      </c>
      <c r="F946" s="13" t="s">
        <v>158</v>
      </c>
      <c r="G946" s="13">
        <v>15.6</v>
      </c>
      <c r="H946" s="48"/>
      <c r="I946" s="48"/>
      <c r="J946" s="49">
        <f xml:space="preserve"> $I$946 + $H$946</f>
        <v>0</v>
      </c>
      <c r="K946" s="49">
        <f xml:space="preserve"> ROUND(($I$946 + $H$946) * $G$946, 2)</f>
        <v>0</v>
      </c>
    </row>
    <row r="947" spans="3:11" ht="30" x14ac:dyDescent="0.25">
      <c r="C947" s="13">
        <v>1211542</v>
      </c>
      <c r="D947" s="39">
        <v>24</v>
      </c>
      <c r="E947" s="40" t="s">
        <v>468</v>
      </c>
      <c r="F947" s="13" t="s">
        <v>158</v>
      </c>
      <c r="G947" s="13">
        <v>11.2</v>
      </c>
      <c r="H947" s="48"/>
      <c r="I947" s="48"/>
      <c r="J947" s="49">
        <f xml:space="preserve"> $I$947 + $H$947</f>
        <v>0</v>
      </c>
      <c r="K947" s="49">
        <f xml:space="preserve"> ROUND(($I$947 + $H$947) * $G$947, 2)</f>
        <v>0</v>
      </c>
    </row>
    <row r="948" spans="3:11" ht="30" x14ac:dyDescent="0.25">
      <c r="C948" s="13">
        <v>1211543</v>
      </c>
      <c r="D948" s="39">
        <v>25</v>
      </c>
      <c r="E948" s="40" t="s">
        <v>469</v>
      </c>
      <c r="F948" s="13" t="s">
        <v>158</v>
      </c>
      <c r="G948" s="13">
        <v>24</v>
      </c>
      <c r="H948" s="48"/>
      <c r="I948" s="48"/>
      <c r="J948" s="49">
        <f xml:space="preserve"> $I$948 + $H$948</f>
        <v>0</v>
      </c>
      <c r="K948" s="49">
        <f xml:space="preserve"> ROUND(($I$948 + $H$948) * $G$948, 2)</f>
        <v>0</v>
      </c>
    </row>
    <row r="949" spans="3:11" ht="30" x14ac:dyDescent="0.25">
      <c r="C949" s="13">
        <v>1211544</v>
      </c>
      <c r="D949" s="39">
        <v>26</v>
      </c>
      <c r="E949" s="40" t="s">
        <v>470</v>
      </c>
      <c r="F949" s="13" t="s">
        <v>158</v>
      </c>
      <c r="G949" s="13">
        <v>17</v>
      </c>
      <c r="H949" s="48"/>
      <c r="I949" s="48"/>
      <c r="J949" s="49">
        <f xml:space="preserve"> $I$949 + $H$949</f>
        <v>0</v>
      </c>
      <c r="K949" s="49">
        <f xml:space="preserve"> ROUND(($I$949 + $H$949) * $G$949, 2)</f>
        <v>0</v>
      </c>
    </row>
    <row r="950" spans="3:11" ht="30" x14ac:dyDescent="0.25">
      <c r="C950" s="13">
        <v>1211545</v>
      </c>
      <c r="D950" s="39">
        <v>27</v>
      </c>
      <c r="E950" s="40" t="s">
        <v>471</v>
      </c>
      <c r="F950" s="13" t="s">
        <v>158</v>
      </c>
      <c r="G950" s="13">
        <v>15.2</v>
      </c>
      <c r="H950" s="48"/>
      <c r="I950" s="48"/>
      <c r="J950" s="49">
        <f xml:space="preserve"> $I$950 + $H$950</f>
        <v>0</v>
      </c>
      <c r="K950" s="49">
        <f xml:space="preserve"> ROUND(($I$950 + $H$950) * $G$950, 2)</f>
        <v>0</v>
      </c>
    </row>
    <row r="951" spans="3:11" ht="30" x14ac:dyDescent="0.25">
      <c r="C951" s="13">
        <v>1211546</v>
      </c>
      <c r="D951" s="39">
        <v>28</v>
      </c>
      <c r="E951" s="40" t="s">
        <v>472</v>
      </c>
      <c r="F951" s="13" t="s">
        <v>158</v>
      </c>
      <c r="G951" s="13">
        <v>12</v>
      </c>
      <c r="H951" s="48"/>
      <c r="I951" s="48"/>
      <c r="J951" s="49">
        <f xml:space="preserve"> $I$951 + $H$951</f>
        <v>0</v>
      </c>
      <c r="K951" s="49">
        <f xml:space="preserve"> ROUND(($I$951 + $H$951) * $G$951, 2)</f>
        <v>0</v>
      </c>
    </row>
    <row r="952" spans="3:11" ht="30" x14ac:dyDescent="0.25">
      <c r="C952" s="13">
        <v>1211547</v>
      </c>
      <c r="D952" s="39">
        <v>29</v>
      </c>
      <c r="E952" s="40" t="s">
        <v>473</v>
      </c>
      <c r="F952" s="13" t="s">
        <v>158</v>
      </c>
      <c r="G952" s="13">
        <v>25.2</v>
      </c>
      <c r="H952" s="48"/>
      <c r="I952" s="48"/>
      <c r="J952" s="49">
        <f xml:space="preserve"> $I$952 + $H$952</f>
        <v>0</v>
      </c>
      <c r="K952" s="49">
        <f xml:space="preserve"> ROUND(($I$952 + $H$952) * $G$952, 2)</f>
        <v>0</v>
      </c>
    </row>
    <row r="953" spans="3:11" x14ac:dyDescent="0.25">
      <c r="C953" s="13">
        <v>1211548</v>
      </c>
      <c r="D953" s="39">
        <v>30</v>
      </c>
      <c r="E953" s="40" t="s">
        <v>428</v>
      </c>
      <c r="F953" s="13" t="s">
        <v>82</v>
      </c>
      <c r="G953" s="13">
        <v>46</v>
      </c>
      <c r="H953" s="48"/>
      <c r="I953" s="48"/>
      <c r="J953" s="49">
        <f xml:space="preserve"> $I$953 + $H$953</f>
        <v>0</v>
      </c>
      <c r="K953" s="49">
        <f xml:space="preserve"> ROUND(($I$953 + $H$953) * $G$953, 2)</f>
        <v>0</v>
      </c>
    </row>
    <row r="954" spans="3:11" x14ac:dyDescent="0.25">
      <c r="C954" s="13">
        <v>1211549</v>
      </c>
      <c r="D954" s="39">
        <v>31</v>
      </c>
      <c r="E954" s="40" t="s">
        <v>425</v>
      </c>
      <c r="F954" s="13" t="s">
        <v>308</v>
      </c>
      <c r="G954" s="13">
        <v>26</v>
      </c>
      <c r="H954" s="48"/>
      <c r="I954" s="48"/>
      <c r="J954" s="49">
        <f xml:space="preserve"> $I$954 + $H$954</f>
        <v>0</v>
      </c>
      <c r="K954" s="49">
        <f xml:space="preserve"> ROUND(($I$954 + $H$954) * $G$954, 2)</f>
        <v>0</v>
      </c>
    </row>
    <row r="955" spans="3:11" x14ac:dyDescent="0.25">
      <c r="C955" s="13">
        <v>1211550</v>
      </c>
      <c r="D955" s="39">
        <v>32</v>
      </c>
      <c r="E955" s="40" t="s">
        <v>474</v>
      </c>
      <c r="F955" s="13" t="s">
        <v>173</v>
      </c>
      <c r="G955" s="13">
        <v>2</v>
      </c>
      <c r="H955" s="48"/>
      <c r="I955" s="48"/>
      <c r="J955" s="49">
        <f xml:space="preserve"> $I$955 + $H$955</f>
        <v>0</v>
      </c>
      <c r="K955" s="49">
        <f xml:space="preserve"> ROUND(($I$955 + $H$955) * $G$955, 2)</f>
        <v>0</v>
      </c>
    </row>
    <row r="956" spans="3:11" x14ac:dyDescent="0.25">
      <c r="C956" s="13">
        <v>1211551</v>
      </c>
      <c r="D956" s="39">
        <v>33</v>
      </c>
      <c r="E956" s="40" t="s">
        <v>424</v>
      </c>
      <c r="F956" s="13" t="s">
        <v>173</v>
      </c>
      <c r="G956" s="13">
        <v>12</v>
      </c>
      <c r="H956" s="48"/>
      <c r="I956" s="48"/>
      <c r="J956" s="49">
        <f xml:space="preserve"> $I$956 + $H$956</f>
        <v>0</v>
      </c>
      <c r="K956" s="49">
        <f xml:space="preserve"> ROUND(($I$956 + $H$956) * $G$956, 2)</f>
        <v>0</v>
      </c>
    </row>
    <row r="957" spans="3:11" x14ac:dyDescent="0.25">
      <c r="C957" s="13">
        <v>1211552</v>
      </c>
      <c r="D957" s="39">
        <v>34</v>
      </c>
      <c r="E957" s="40" t="s">
        <v>475</v>
      </c>
      <c r="F957" s="13" t="s">
        <v>173</v>
      </c>
      <c r="G957" s="13">
        <v>1</v>
      </c>
      <c r="H957" s="48"/>
      <c r="I957" s="48"/>
      <c r="J957" s="49">
        <f xml:space="preserve"> $I$957 + $H$957</f>
        <v>0</v>
      </c>
      <c r="K957" s="49">
        <f xml:space="preserve"> ROUND(($I$957 + $H$957) * $G$957, 2)</f>
        <v>0</v>
      </c>
    </row>
    <row r="958" spans="3:11" x14ac:dyDescent="0.25">
      <c r="C958" s="13">
        <v>1211553</v>
      </c>
      <c r="D958" s="39">
        <v>35</v>
      </c>
      <c r="E958" s="40" t="s">
        <v>476</v>
      </c>
      <c r="F958" s="13" t="s">
        <v>308</v>
      </c>
      <c r="G958" s="13">
        <v>1</v>
      </c>
      <c r="H958" s="48"/>
      <c r="I958" s="48"/>
      <c r="J958" s="49">
        <f xml:space="preserve"> $I$958 + $H$958</f>
        <v>0</v>
      </c>
      <c r="K958" s="49">
        <f xml:space="preserve"> ROUND(($I$958 + $H$958) * $G$958, 2)</f>
        <v>0</v>
      </c>
    </row>
    <row r="959" spans="3:11" x14ac:dyDescent="0.25">
      <c r="C959" s="13">
        <v>1211554</v>
      </c>
      <c r="D959" s="39">
        <v>36</v>
      </c>
      <c r="E959" s="40" t="s">
        <v>477</v>
      </c>
      <c r="F959" s="13" t="s">
        <v>308</v>
      </c>
      <c r="G959" s="13">
        <v>8</v>
      </c>
      <c r="H959" s="48"/>
      <c r="I959" s="48"/>
      <c r="J959" s="49">
        <f xml:space="preserve"> $I$959 + $H$959</f>
        <v>0</v>
      </c>
      <c r="K959" s="49">
        <f xml:space="preserve"> ROUND(($I$959 + $H$959) * $G$959, 2)</f>
        <v>0</v>
      </c>
    </row>
    <row r="960" spans="3:11" x14ac:dyDescent="0.25">
      <c r="C960" s="13">
        <v>1211555</v>
      </c>
      <c r="D960" s="39">
        <v>37</v>
      </c>
      <c r="E960" s="40" t="s">
        <v>478</v>
      </c>
      <c r="F960" s="13" t="s">
        <v>308</v>
      </c>
      <c r="G960" s="13">
        <v>16</v>
      </c>
      <c r="H960" s="48"/>
      <c r="I960" s="48"/>
      <c r="J960" s="49">
        <f xml:space="preserve"> $I$960 + $H$960</f>
        <v>0</v>
      </c>
      <c r="K960" s="49">
        <f xml:space="preserve"> ROUND(($I$960 + $H$960) * $G$960, 2)</f>
        <v>0</v>
      </c>
    </row>
    <row r="961" spans="2:11" x14ac:dyDescent="0.25">
      <c r="C961" s="13">
        <v>1211556</v>
      </c>
      <c r="D961" s="39">
        <v>38</v>
      </c>
      <c r="E961" s="40" t="s">
        <v>479</v>
      </c>
      <c r="F961" s="13" t="s">
        <v>308</v>
      </c>
      <c r="G961" s="13">
        <v>2</v>
      </c>
      <c r="H961" s="48"/>
      <c r="I961" s="48"/>
      <c r="J961" s="49">
        <f xml:space="preserve"> $I$961 + $H$961</f>
        <v>0</v>
      </c>
      <c r="K961" s="49">
        <f xml:space="preserve"> ROUND(($I$961 + $H$961) * $G$961, 2)</f>
        <v>0</v>
      </c>
    </row>
    <row r="962" spans="2:11" x14ac:dyDescent="0.25">
      <c r="C962" s="13">
        <v>1211557</v>
      </c>
      <c r="D962" s="39">
        <v>39</v>
      </c>
      <c r="E962" s="40" t="s">
        <v>480</v>
      </c>
      <c r="F962" s="13" t="s">
        <v>308</v>
      </c>
      <c r="G962" s="13">
        <v>1</v>
      </c>
      <c r="H962" s="48"/>
      <c r="I962" s="48"/>
      <c r="J962" s="49">
        <f xml:space="preserve"> $I$962 + $H$962</f>
        <v>0</v>
      </c>
      <c r="K962" s="49">
        <f xml:space="preserve"> ROUND(($I$962 + $H$962) * $G$962, 2)</f>
        <v>0</v>
      </c>
    </row>
    <row r="963" spans="2:11" x14ac:dyDescent="0.25">
      <c r="C963" s="13">
        <v>1211558</v>
      </c>
      <c r="D963" s="39">
        <v>40</v>
      </c>
      <c r="E963" s="40" t="s">
        <v>481</v>
      </c>
      <c r="F963" s="13" t="s">
        <v>308</v>
      </c>
      <c r="G963" s="13">
        <v>4</v>
      </c>
      <c r="H963" s="48"/>
      <c r="I963" s="48"/>
      <c r="J963" s="49">
        <f xml:space="preserve"> $I$963 + $H$963</f>
        <v>0</v>
      </c>
      <c r="K963" s="49">
        <f xml:space="preserve"> ROUND(($I$963 + $H$963) * $G$963, 2)</f>
        <v>0</v>
      </c>
    </row>
    <row r="964" spans="2:11" x14ac:dyDescent="0.25">
      <c r="C964" s="13">
        <v>1211559</v>
      </c>
      <c r="D964" s="39">
        <v>41</v>
      </c>
      <c r="E964" s="40" t="s">
        <v>482</v>
      </c>
      <c r="F964" s="13" t="s">
        <v>308</v>
      </c>
      <c r="G964" s="13">
        <v>2</v>
      </c>
      <c r="H964" s="48"/>
      <c r="I964" s="48"/>
      <c r="J964" s="49">
        <f xml:space="preserve"> $I$964 + $H$964</f>
        <v>0</v>
      </c>
      <c r="K964" s="49">
        <f xml:space="preserve"> ROUND(($I$964 + $H$964) * $G$964, 2)</f>
        <v>0</v>
      </c>
    </row>
    <row r="965" spans="2:11" x14ac:dyDescent="0.25">
      <c r="C965" s="13">
        <v>1211560</v>
      </c>
      <c r="D965" s="39">
        <v>42</v>
      </c>
      <c r="E965" s="40" t="s">
        <v>483</v>
      </c>
      <c r="F965" s="13" t="s">
        <v>308</v>
      </c>
      <c r="G965" s="13">
        <v>2</v>
      </c>
      <c r="H965" s="48"/>
      <c r="I965" s="48"/>
      <c r="J965" s="49">
        <f xml:space="preserve"> $I$965 + $H$965</f>
        <v>0</v>
      </c>
      <c r="K965" s="49">
        <f xml:space="preserve"> ROUND(($I$965 + $H$965) * $G$965, 2)</f>
        <v>0</v>
      </c>
    </row>
    <row r="966" spans="2:11" x14ac:dyDescent="0.25">
      <c r="C966" s="13">
        <v>1211561</v>
      </c>
      <c r="D966" s="39">
        <v>43</v>
      </c>
      <c r="E966" s="40" t="s">
        <v>453</v>
      </c>
      <c r="F966" s="13" t="s">
        <v>308</v>
      </c>
      <c r="G966" s="13">
        <v>2</v>
      </c>
      <c r="H966" s="48"/>
      <c r="I966" s="48"/>
      <c r="J966" s="49">
        <f xml:space="preserve"> $I$966 + $H$966</f>
        <v>0</v>
      </c>
      <c r="K966" s="49">
        <f xml:space="preserve"> ROUND(($I$966 + $H$966) * $G$966, 2)</f>
        <v>0</v>
      </c>
    </row>
    <row r="967" spans="2:11" x14ac:dyDescent="0.25">
      <c r="C967" s="13">
        <v>1211562</v>
      </c>
      <c r="D967" s="39">
        <v>44</v>
      </c>
      <c r="E967" s="40" t="s">
        <v>484</v>
      </c>
      <c r="F967" s="13" t="s">
        <v>308</v>
      </c>
      <c r="G967" s="13">
        <v>8</v>
      </c>
      <c r="H967" s="48"/>
      <c r="I967" s="48"/>
      <c r="J967" s="49">
        <f xml:space="preserve"> $I$967 + $H$967</f>
        <v>0</v>
      </c>
      <c r="K967" s="49">
        <f xml:space="preserve"> ROUND(($I$967 + $H$967) * $G$967, 2)</f>
        <v>0</v>
      </c>
    </row>
    <row r="968" spans="2:11" x14ac:dyDescent="0.25">
      <c r="C968" s="13">
        <v>1211563</v>
      </c>
      <c r="D968" s="39">
        <v>45</v>
      </c>
      <c r="E968" s="40" t="s">
        <v>385</v>
      </c>
      <c r="F968" s="13" t="s">
        <v>32</v>
      </c>
      <c r="G968" s="13">
        <v>0.30399999999999999</v>
      </c>
      <c r="H968" s="48"/>
      <c r="I968" s="48"/>
      <c r="J968" s="49">
        <f xml:space="preserve"> $I$968 + $H$968</f>
        <v>0</v>
      </c>
      <c r="K968" s="49">
        <f xml:space="preserve"> ROUND(($I$968 + $H$968) * $G$968, 2)</f>
        <v>0</v>
      </c>
    </row>
    <row r="969" spans="2:11" s="30" customFormat="1" ht="30" x14ac:dyDescent="0.25">
      <c r="B969" s="29"/>
      <c r="C969" s="32"/>
      <c r="D969" s="33">
        <v>19</v>
      </c>
      <c r="E969" s="34" t="s">
        <v>485</v>
      </c>
      <c r="F969" s="35"/>
      <c r="G969" s="35"/>
      <c r="H969" s="46"/>
      <c r="I969" s="46"/>
      <c r="J969" s="42"/>
      <c r="K969" s="47">
        <f>ROUND(SUM($K$970:$K$985), 2)</f>
        <v>0</v>
      </c>
    </row>
    <row r="970" spans="2:11" x14ac:dyDescent="0.25">
      <c r="C970" s="13">
        <v>1211564</v>
      </c>
      <c r="D970" s="39">
        <v>1</v>
      </c>
      <c r="E970" s="40" t="s">
        <v>486</v>
      </c>
      <c r="F970" s="13" t="s">
        <v>173</v>
      </c>
      <c r="G970" s="13">
        <v>1</v>
      </c>
      <c r="H970" s="48"/>
      <c r="I970" s="48"/>
      <c r="J970" s="49">
        <f xml:space="preserve"> $I$970 + $H$970</f>
        <v>0</v>
      </c>
      <c r="K970" s="49">
        <f xml:space="preserve"> ROUND(($I$970 + $H$970) * $G$970, 2)</f>
        <v>0</v>
      </c>
    </row>
    <row r="971" spans="2:11" ht="30" x14ac:dyDescent="0.25">
      <c r="C971" s="13">
        <v>1211565</v>
      </c>
      <c r="D971" s="39">
        <v>2</v>
      </c>
      <c r="E971" s="40" t="s">
        <v>487</v>
      </c>
      <c r="F971" s="13" t="s">
        <v>173</v>
      </c>
      <c r="G971" s="13">
        <v>1</v>
      </c>
      <c r="H971" s="48"/>
      <c r="I971" s="48"/>
      <c r="J971" s="49">
        <f xml:space="preserve"> $I$971 + $H$971</f>
        <v>0</v>
      </c>
      <c r="K971" s="49">
        <f xml:space="preserve"> ROUND(($I$971 + $H$971) * $G$971, 2)</f>
        <v>0</v>
      </c>
    </row>
    <row r="972" spans="2:11" x14ac:dyDescent="0.25">
      <c r="C972" s="13">
        <v>1211566</v>
      </c>
      <c r="D972" s="39">
        <v>3</v>
      </c>
      <c r="E972" s="40" t="s">
        <v>488</v>
      </c>
      <c r="F972" s="13" t="s">
        <v>173</v>
      </c>
      <c r="G972" s="13">
        <v>2</v>
      </c>
      <c r="H972" s="48"/>
      <c r="I972" s="48"/>
      <c r="J972" s="49">
        <f xml:space="preserve"> $I$972 + $H$972</f>
        <v>0</v>
      </c>
      <c r="K972" s="49">
        <f xml:space="preserve"> ROUND(($I$972 + $H$972) * $G$972, 2)</f>
        <v>0</v>
      </c>
    </row>
    <row r="973" spans="2:11" ht="30" x14ac:dyDescent="0.25">
      <c r="C973" s="13">
        <v>1211567</v>
      </c>
      <c r="D973" s="39">
        <v>4</v>
      </c>
      <c r="E973" s="40" t="s">
        <v>489</v>
      </c>
      <c r="F973" s="13" t="s">
        <v>173</v>
      </c>
      <c r="G973" s="13">
        <v>1</v>
      </c>
      <c r="H973" s="48"/>
      <c r="I973" s="48"/>
      <c r="J973" s="49">
        <f xml:space="preserve"> $I$973 + $H$973</f>
        <v>0</v>
      </c>
      <c r="K973" s="49">
        <f xml:space="preserve"> ROUND(($I$973 + $H$973) * $G$973, 2)</f>
        <v>0</v>
      </c>
    </row>
    <row r="974" spans="2:11" x14ac:dyDescent="0.25">
      <c r="C974" s="13">
        <v>1211568</v>
      </c>
      <c r="D974" s="39">
        <v>5</v>
      </c>
      <c r="E974" s="40" t="s">
        <v>490</v>
      </c>
      <c r="F974" s="13" t="s">
        <v>173</v>
      </c>
      <c r="G974" s="13">
        <v>2</v>
      </c>
      <c r="H974" s="48"/>
      <c r="I974" s="48"/>
      <c r="J974" s="49">
        <f xml:space="preserve"> $I$974 + $H$974</f>
        <v>0</v>
      </c>
      <c r="K974" s="49">
        <f xml:space="preserve"> ROUND(($I$974 + $H$974) * $G$974, 2)</f>
        <v>0</v>
      </c>
    </row>
    <row r="975" spans="2:11" ht="30" x14ac:dyDescent="0.25">
      <c r="C975" s="13">
        <v>1211569</v>
      </c>
      <c r="D975" s="39">
        <v>6</v>
      </c>
      <c r="E975" s="40" t="s">
        <v>491</v>
      </c>
      <c r="F975" s="13" t="s">
        <v>173</v>
      </c>
      <c r="G975" s="13">
        <v>1</v>
      </c>
      <c r="H975" s="48"/>
      <c r="I975" s="48"/>
      <c r="J975" s="49">
        <f xml:space="preserve"> $I$975 + $H$975</f>
        <v>0</v>
      </c>
      <c r="K975" s="49">
        <f xml:space="preserve"> ROUND(($I$975 + $H$975) * $G$975, 2)</f>
        <v>0</v>
      </c>
    </row>
    <row r="976" spans="2:11" x14ac:dyDescent="0.25">
      <c r="C976" s="13">
        <v>1211570</v>
      </c>
      <c r="D976" s="39">
        <v>7</v>
      </c>
      <c r="E976" s="40" t="s">
        <v>436</v>
      </c>
      <c r="F976" s="13" t="s">
        <v>299</v>
      </c>
      <c r="G976" s="13">
        <v>1</v>
      </c>
      <c r="H976" s="48"/>
      <c r="I976" s="48"/>
      <c r="J976" s="49">
        <f xml:space="preserve"> $I$976 + $H$976</f>
        <v>0</v>
      </c>
      <c r="K976" s="49">
        <f xml:space="preserve"> ROUND(($I$976 + $H$976) * $G$976, 2)</f>
        <v>0</v>
      </c>
    </row>
    <row r="977" spans="2:11" x14ac:dyDescent="0.25">
      <c r="C977" s="13">
        <v>1211571</v>
      </c>
      <c r="D977" s="39">
        <v>8</v>
      </c>
      <c r="E977" s="40" t="s">
        <v>492</v>
      </c>
      <c r="F977" s="13" t="s">
        <v>173</v>
      </c>
      <c r="G977" s="13">
        <v>1</v>
      </c>
      <c r="H977" s="48"/>
      <c r="I977" s="48"/>
      <c r="J977" s="49">
        <f xml:space="preserve"> $I$977 + $H$977</f>
        <v>0</v>
      </c>
      <c r="K977" s="49">
        <f xml:space="preserve"> ROUND(($I$977 + $H$977) * $G$977, 2)</f>
        <v>0</v>
      </c>
    </row>
    <row r="978" spans="2:11" x14ac:dyDescent="0.25">
      <c r="C978" s="13">
        <v>1211572</v>
      </c>
      <c r="D978" s="39">
        <v>9</v>
      </c>
      <c r="E978" s="40" t="s">
        <v>493</v>
      </c>
      <c r="F978" s="13" t="s">
        <v>173</v>
      </c>
      <c r="G978" s="13">
        <v>2</v>
      </c>
      <c r="H978" s="48"/>
      <c r="I978" s="48"/>
      <c r="J978" s="49">
        <f xml:space="preserve"> $I$978 + $H$978</f>
        <v>0</v>
      </c>
      <c r="K978" s="49">
        <f xml:space="preserve"> ROUND(($I$978 + $H$978) * $G$978, 2)</f>
        <v>0</v>
      </c>
    </row>
    <row r="979" spans="2:11" x14ac:dyDescent="0.25">
      <c r="C979" s="13">
        <v>1211573</v>
      </c>
      <c r="D979" s="39">
        <v>10</v>
      </c>
      <c r="E979" s="40" t="s">
        <v>460</v>
      </c>
      <c r="F979" s="13" t="s">
        <v>173</v>
      </c>
      <c r="G979" s="13">
        <v>4</v>
      </c>
      <c r="H979" s="48"/>
      <c r="I979" s="48"/>
      <c r="J979" s="49">
        <f xml:space="preserve"> $I$979 + $H$979</f>
        <v>0</v>
      </c>
      <c r="K979" s="49">
        <f xml:space="preserve"> ROUND(($I$979 + $H$979) * $G$979, 2)</f>
        <v>0</v>
      </c>
    </row>
    <row r="980" spans="2:11" ht="45" x14ac:dyDescent="0.25">
      <c r="C980" s="13">
        <v>1211574</v>
      </c>
      <c r="D980" s="39">
        <v>11</v>
      </c>
      <c r="E980" s="40" t="s">
        <v>494</v>
      </c>
      <c r="F980" s="13" t="s">
        <v>173</v>
      </c>
      <c r="G980" s="13">
        <v>1</v>
      </c>
      <c r="H980" s="48"/>
      <c r="I980" s="48"/>
      <c r="J980" s="49">
        <f xml:space="preserve"> $I$980 + $H$980</f>
        <v>0</v>
      </c>
      <c r="K980" s="49">
        <f xml:space="preserve"> ROUND(($I$980 + $H$980) * $G$980, 2)</f>
        <v>0</v>
      </c>
    </row>
    <row r="981" spans="2:11" x14ac:dyDescent="0.25">
      <c r="C981" s="13">
        <v>1211575</v>
      </c>
      <c r="D981" s="39">
        <v>12</v>
      </c>
      <c r="E981" s="40" t="s">
        <v>495</v>
      </c>
      <c r="F981" s="13" t="s">
        <v>173</v>
      </c>
      <c r="G981" s="13">
        <v>3</v>
      </c>
      <c r="H981" s="48"/>
      <c r="I981" s="48"/>
      <c r="J981" s="49">
        <f xml:space="preserve"> $I$981 + $H$981</f>
        <v>0</v>
      </c>
      <c r="K981" s="49">
        <f xml:space="preserve"> ROUND(($I$981 + $H$981) * $G$981, 2)</f>
        <v>0</v>
      </c>
    </row>
    <row r="982" spans="2:11" ht="30" x14ac:dyDescent="0.25">
      <c r="C982" s="13">
        <v>1211576</v>
      </c>
      <c r="D982" s="39">
        <v>13</v>
      </c>
      <c r="E982" s="40" t="s">
        <v>496</v>
      </c>
      <c r="F982" s="13" t="s">
        <v>158</v>
      </c>
      <c r="G982" s="13">
        <v>10</v>
      </c>
      <c r="H982" s="48"/>
      <c r="I982" s="48"/>
      <c r="J982" s="49">
        <f xml:space="preserve"> $I$982 + $H$982</f>
        <v>0</v>
      </c>
      <c r="K982" s="49">
        <f xml:space="preserve"> ROUND(($I$982 + $H$982) * $G$982, 2)</f>
        <v>0</v>
      </c>
    </row>
    <row r="983" spans="2:11" ht="30" x14ac:dyDescent="0.25">
      <c r="C983" s="13">
        <v>1211577</v>
      </c>
      <c r="D983" s="39">
        <v>14</v>
      </c>
      <c r="E983" s="40" t="s">
        <v>497</v>
      </c>
      <c r="F983" s="13" t="s">
        <v>158</v>
      </c>
      <c r="G983" s="13">
        <v>28.8</v>
      </c>
      <c r="H983" s="48"/>
      <c r="I983" s="48"/>
      <c r="J983" s="49">
        <f xml:space="preserve"> $I$983 + $H$983</f>
        <v>0</v>
      </c>
      <c r="K983" s="49">
        <f xml:space="preserve"> ROUND(($I$983 + $H$983) * $G$983, 2)</f>
        <v>0</v>
      </c>
    </row>
    <row r="984" spans="2:11" ht="30" x14ac:dyDescent="0.25">
      <c r="C984" s="13">
        <v>1211578</v>
      </c>
      <c r="D984" s="39">
        <v>15</v>
      </c>
      <c r="E984" s="40" t="s">
        <v>498</v>
      </c>
      <c r="F984" s="13" t="s">
        <v>158</v>
      </c>
      <c r="G984" s="13">
        <v>6.5</v>
      </c>
      <c r="H984" s="48"/>
      <c r="I984" s="48"/>
      <c r="J984" s="49">
        <f xml:space="preserve"> $I$984 + $H$984</f>
        <v>0</v>
      </c>
      <c r="K984" s="49">
        <f xml:space="preserve"> ROUND(($I$984 + $H$984) * $G$984, 2)</f>
        <v>0</v>
      </c>
    </row>
    <row r="985" spans="2:11" ht="30" x14ac:dyDescent="0.25">
      <c r="C985" s="13">
        <v>1211579</v>
      </c>
      <c r="D985" s="39">
        <v>16</v>
      </c>
      <c r="E985" s="40" t="s">
        <v>499</v>
      </c>
      <c r="F985" s="13" t="s">
        <v>158</v>
      </c>
      <c r="G985" s="13">
        <v>16</v>
      </c>
      <c r="H985" s="48"/>
      <c r="I985" s="48"/>
      <c r="J985" s="49">
        <f xml:space="preserve"> $I$985 + $H$985</f>
        <v>0</v>
      </c>
      <c r="K985" s="49">
        <f xml:space="preserve"> ROUND(($I$985 + $H$985) * $G$985, 2)</f>
        <v>0</v>
      </c>
    </row>
    <row r="986" spans="2:11" s="30" customFormat="1" ht="30" x14ac:dyDescent="0.25">
      <c r="B986" s="29"/>
      <c r="C986" s="32"/>
      <c r="D986" s="33">
        <v>20</v>
      </c>
      <c r="E986" s="34" t="s">
        <v>500</v>
      </c>
      <c r="F986" s="35"/>
      <c r="G986" s="35"/>
      <c r="H986" s="46"/>
      <c r="I986" s="46"/>
      <c r="J986" s="42"/>
      <c r="K986" s="47">
        <f>ROUND(SUM($K$987:$K$1105), 2)</f>
        <v>0</v>
      </c>
    </row>
    <row r="987" spans="2:11" x14ac:dyDescent="0.25">
      <c r="C987" s="13">
        <v>1211580</v>
      </c>
      <c r="D987" s="39">
        <v>1</v>
      </c>
      <c r="E987" s="40" t="s">
        <v>501</v>
      </c>
      <c r="F987" s="13" t="s">
        <v>303</v>
      </c>
      <c r="G987" s="13">
        <v>1</v>
      </c>
      <c r="H987" s="48"/>
      <c r="I987" s="48"/>
      <c r="J987" s="49">
        <f xml:space="preserve"> $I$987 + $H$987</f>
        <v>0</v>
      </c>
      <c r="K987" s="49">
        <f xml:space="preserve"> ROUND(($I$987 + $H$987) * $G$987, 2)</f>
        <v>0</v>
      </c>
    </row>
    <row r="988" spans="2:11" x14ac:dyDescent="0.25">
      <c r="C988" s="13">
        <v>1211581</v>
      </c>
      <c r="D988" s="39">
        <v>2</v>
      </c>
      <c r="E988" s="40" t="s">
        <v>502</v>
      </c>
      <c r="F988" s="13" t="s">
        <v>173</v>
      </c>
      <c r="G988" s="13">
        <v>2</v>
      </c>
      <c r="H988" s="48"/>
      <c r="I988" s="48"/>
      <c r="J988" s="49">
        <f xml:space="preserve"> $I$988 + $H$988</f>
        <v>0</v>
      </c>
      <c r="K988" s="49">
        <f xml:space="preserve"> ROUND(($I$988 + $H$988) * $G$988, 2)</f>
        <v>0</v>
      </c>
    </row>
    <row r="989" spans="2:11" x14ac:dyDescent="0.25">
      <c r="C989" s="13">
        <v>1211582</v>
      </c>
      <c r="D989" s="39">
        <v>3</v>
      </c>
      <c r="E989" s="40" t="s">
        <v>503</v>
      </c>
      <c r="F989" s="13" t="s">
        <v>173</v>
      </c>
      <c r="G989" s="13">
        <v>4</v>
      </c>
      <c r="H989" s="48"/>
      <c r="I989" s="48"/>
      <c r="J989" s="49">
        <f xml:space="preserve"> $I$989 + $H$989</f>
        <v>0</v>
      </c>
      <c r="K989" s="49">
        <f xml:space="preserve"> ROUND(($I$989 + $H$989) * $G$989, 2)</f>
        <v>0</v>
      </c>
    </row>
    <row r="990" spans="2:11" x14ac:dyDescent="0.25">
      <c r="C990" s="13">
        <v>1211583</v>
      </c>
      <c r="D990" s="39">
        <v>4</v>
      </c>
      <c r="E990" s="40" t="s">
        <v>504</v>
      </c>
      <c r="F990" s="13" t="s">
        <v>173</v>
      </c>
      <c r="G990" s="13">
        <v>1</v>
      </c>
      <c r="H990" s="48"/>
      <c r="I990" s="48"/>
      <c r="J990" s="49">
        <f xml:space="preserve"> $I$990 + $H$990</f>
        <v>0</v>
      </c>
      <c r="K990" s="49">
        <f xml:space="preserve"> ROUND(($I$990 + $H$990) * $G$990, 2)</f>
        <v>0</v>
      </c>
    </row>
    <row r="991" spans="2:11" x14ac:dyDescent="0.25">
      <c r="C991" s="13">
        <v>1211584</v>
      </c>
      <c r="D991" s="39">
        <v>5</v>
      </c>
      <c r="E991" s="40" t="s">
        <v>505</v>
      </c>
      <c r="F991" s="13" t="s">
        <v>173</v>
      </c>
      <c r="G991" s="13">
        <v>5</v>
      </c>
      <c r="H991" s="48"/>
      <c r="I991" s="48"/>
      <c r="J991" s="49">
        <f xml:space="preserve"> $I$991 + $H$991</f>
        <v>0</v>
      </c>
      <c r="K991" s="49">
        <f xml:space="preserve"> ROUND(($I$991 + $H$991) * $G$991, 2)</f>
        <v>0</v>
      </c>
    </row>
    <row r="992" spans="2:11" x14ac:dyDescent="0.25">
      <c r="C992" s="13">
        <v>1211585</v>
      </c>
      <c r="D992" s="39">
        <v>6</v>
      </c>
      <c r="E992" s="40" t="s">
        <v>506</v>
      </c>
      <c r="F992" s="13" t="s">
        <v>173</v>
      </c>
      <c r="G992" s="13">
        <v>3</v>
      </c>
      <c r="H992" s="48"/>
      <c r="I992" s="48"/>
      <c r="J992" s="49">
        <f xml:space="preserve"> $I$992 + $H$992</f>
        <v>0</v>
      </c>
      <c r="K992" s="49">
        <f xml:space="preserve"> ROUND(($I$992 + $H$992) * $G$992, 2)</f>
        <v>0</v>
      </c>
    </row>
    <row r="993" spans="3:11" x14ac:dyDescent="0.25">
      <c r="C993" s="13">
        <v>1211586</v>
      </c>
      <c r="D993" s="39">
        <v>7</v>
      </c>
      <c r="E993" s="40" t="s">
        <v>507</v>
      </c>
      <c r="F993" s="13" t="s">
        <v>173</v>
      </c>
      <c r="G993" s="13">
        <v>2</v>
      </c>
      <c r="H993" s="48"/>
      <c r="I993" s="48"/>
      <c r="J993" s="49">
        <f xml:space="preserve"> $I$993 + $H$993</f>
        <v>0</v>
      </c>
      <c r="K993" s="49">
        <f xml:space="preserve"> ROUND(($I$993 + $H$993) * $G$993, 2)</f>
        <v>0</v>
      </c>
    </row>
    <row r="994" spans="3:11" x14ac:dyDescent="0.25">
      <c r="C994" s="13">
        <v>1211587</v>
      </c>
      <c r="D994" s="39">
        <v>8</v>
      </c>
      <c r="E994" s="40" t="s">
        <v>508</v>
      </c>
      <c r="F994" s="13" t="s">
        <v>173</v>
      </c>
      <c r="G994" s="13">
        <v>2</v>
      </c>
      <c r="H994" s="48"/>
      <c r="I994" s="48"/>
      <c r="J994" s="49">
        <f xml:space="preserve"> $I$994 + $H$994</f>
        <v>0</v>
      </c>
      <c r="K994" s="49">
        <f xml:space="preserve"> ROUND(($I$994 + $H$994) * $G$994, 2)</f>
        <v>0</v>
      </c>
    </row>
    <row r="995" spans="3:11" x14ac:dyDescent="0.25">
      <c r="C995" s="13">
        <v>1211588</v>
      </c>
      <c r="D995" s="39">
        <v>9</v>
      </c>
      <c r="E995" s="40" t="s">
        <v>509</v>
      </c>
      <c r="F995" s="13" t="s">
        <v>173</v>
      </c>
      <c r="G995" s="13">
        <v>1</v>
      </c>
      <c r="H995" s="48"/>
      <c r="I995" s="48"/>
      <c r="J995" s="49">
        <f xml:space="preserve"> $I$995 + $H$995</f>
        <v>0</v>
      </c>
      <c r="K995" s="49">
        <f xml:space="preserve"> ROUND(($I$995 + $H$995) * $G$995, 2)</f>
        <v>0</v>
      </c>
    </row>
    <row r="996" spans="3:11" x14ac:dyDescent="0.25">
      <c r="C996" s="13">
        <v>1211589</v>
      </c>
      <c r="D996" s="39">
        <v>10</v>
      </c>
      <c r="E996" s="40" t="s">
        <v>510</v>
      </c>
      <c r="F996" s="13" t="s">
        <v>173</v>
      </c>
      <c r="G996" s="13">
        <v>2</v>
      </c>
      <c r="H996" s="48"/>
      <c r="I996" s="48"/>
      <c r="J996" s="49">
        <f xml:space="preserve"> $I$996 + $H$996</f>
        <v>0</v>
      </c>
      <c r="K996" s="49">
        <f xml:space="preserve"> ROUND(($I$996 + $H$996) * $G$996, 2)</f>
        <v>0</v>
      </c>
    </row>
    <row r="997" spans="3:11" x14ac:dyDescent="0.25">
      <c r="C997" s="13">
        <v>1211590</v>
      </c>
      <c r="D997" s="39">
        <v>11</v>
      </c>
      <c r="E997" s="40" t="s">
        <v>511</v>
      </c>
      <c r="F997" s="13" t="s">
        <v>173</v>
      </c>
      <c r="G997" s="13">
        <v>12</v>
      </c>
      <c r="H997" s="48"/>
      <c r="I997" s="48"/>
      <c r="J997" s="49">
        <f xml:space="preserve"> $I$997 + $H$997</f>
        <v>0</v>
      </c>
      <c r="K997" s="49">
        <f xml:space="preserve"> ROUND(($I$997 + $H$997) * $G$997, 2)</f>
        <v>0</v>
      </c>
    </row>
    <row r="998" spans="3:11" x14ac:dyDescent="0.25">
      <c r="C998" s="13">
        <v>1211591</v>
      </c>
      <c r="D998" s="39">
        <v>12</v>
      </c>
      <c r="E998" s="40" t="s">
        <v>512</v>
      </c>
      <c r="F998" s="13" t="s">
        <v>173</v>
      </c>
      <c r="G998" s="13">
        <v>37</v>
      </c>
      <c r="H998" s="48"/>
      <c r="I998" s="48"/>
      <c r="J998" s="49">
        <f xml:space="preserve"> $I$998 + $H$998</f>
        <v>0</v>
      </c>
      <c r="K998" s="49">
        <f xml:space="preserve"> ROUND(($I$998 + $H$998) * $G$998, 2)</f>
        <v>0</v>
      </c>
    </row>
    <row r="999" spans="3:11" x14ac:dyDescent="0.25">
      <c r="C999" s="13">
        <v>1211592</v>
      </c>
      <c r="D999" s="39">
        <v>13</v>
      </c>
      <c r="E999" s="40" t="s">
        <v>513</v>
      </c>
      <c r="F999" s="13" t="s">
        <v>173</v>
      </c>
      <c r="G999" s="13">
        <v>78</v>
      </c>
      <c r="H999" s="48"/>
      <c r="I999" s="48"/>
      <c r="J999" s="49">
        <f xml:space="preserve"> $I$999 + $H$999</f>
        <v>0</v>
      </c>
      <c r="K999" s="49">
        <f xml:space="preserve"> ROUND(($I$999 + $H$999) * $G$999, 2)</f>
        <v>0</v>
      </c>
    </row>
    <row r="1000" spans="3:11" x14ac:dyDescent="0.25">
      <c r="C1000" s="13">
        <v>1211593</v>
      </c>
      <c r="D1000" s="39">
        <v>14</v>
      </c>
      <c r="E1000" s="40" t="s">
        <v>513</v>
      </c>
      <c r="F1000" s="13" t="s">
        <v>173</v>
      </c>
      <c r="G1000" s="13">
        <v>4</v>
      </c>
      <c r="H1000" s="48"/>
      <c r="I1000" s="48"/>
      <c r="J1000" s="49">
        <f xml:space="preserve"> $I$1000 + $H$1000</f>
        <v>0</v>
      </c>
      <c r="K1000" s="49">
        <f xml:space="preserve"> ROUND(($I$1000 + $H$1000) * $G$1000, 2)</f>
        <v>0</v>
      </c>
    </row>
    <row r="1001" spans="3:11" x14ac:dyDescent="0.25">
      <c r="C1001" s="13">
        <v>1211594</v>
      </c>
      <c r="D1001" s="39">
        <v>15</v>
      </c>
      <c r="E1001" s="40" t="s">
        <v>514</v>
      </c>
      <c r="F1001" s="13" t="s">
        <v>173</v>
      </c>
      <c r="G1001" s="13">
        <v>1</v>
      </c>
      <c r="H1001" s="48"/>
      <c r="I1001" s="48"/>
      <c r="J1001" s="49">
        <f xml:space="preserve"> $I$1001 + $H$1001</f>
        <v>0</v>
      </c>
      <c r="K1001" s="49">
        <f xml:space="preserve"> ROUND(($I$1001 + $H$1001) * $G$1001, 2)</f>
        <v>0</v>
      </c>
    </row>
    <row r="1002" spans="3:11" x14ac:dyDescent="0.25">
      <c r="C1002" s="13">
        <v>1211595</v>
      </c>
      <c r="D1002" s="39">
        <v>16</v>
      </c>
      <c r="E1002" s="40" t="s">
        <v>515</v>
      </c>
      <c r="F1002" s="13" t="s">
        <v>173</v>
      </c>
      <c r="G1002" s="13">
        <v>2</v>
      </c>
      <c r="H1002" s="48"/>
      <c r="I1002" s="48"/>
      <c r="J1002" s="49">
        <f xml:space="preserve"> $I$1002 + $H$1002</f>
        <v>0</v>
      </c>
      <c r="K1002" s="49">
        <f xml:space="preserve"> ROUND(($I$1002 + $H$1002) * $G$1002, 2)</f>
        <v>0</v>
      </c>
    </row>
    <row r="1003" spans="3:11" x14ac:dyDescent="0.25">
      <c r="C1003" s="13">
        <v>1211596</v>
      </c>
      <c r="D1003" s="39">
        <v>17</v>
      </c>
      <c r="E1003" s="40" t="s">
        <v>516</v>
      </c>
      <c r="F1003" s="13" t="s">
        <v>173</v>
      </c>
      <c r="G1003" s="13">
        <v>4</v>
      </c>
      <c r="H1003" s="48"/>
      <c r="I1003" s="48"/>
      <c r="J1003" s="49">
        <f xml:space="preserve"> $I$1003 + $H$1003</f>
        <v>0</v>
      </c>
      <c r="K1003" s="49">
        <f xml:space="preserve"> ROUND(($I$1003 + $H$1003) * $G$1003, 2)</f>
        <v>0</v>
      </c>
    </row>
    <row r="1004" spans="3:11" x14ac:dyDescent="0.25">
      <c r="C1004" s="13">
        <v>1211597</v>
      </c>
      <c r="D1004" s="39">
        <v>18</v>
      </c>
      <c r="E1004" s="40" t="s">
        <v>517</v>
      </c>
      <c r="F1004" s="13" t="s">
        <v>173</v>
      </c>
      <c r="G1004" s="13">
        <v>17</v>
      </c>
      <c r="H1004" s="48"/>
      <c r="I1004" s="48"/>
      <c r="J1004" s="49">
        <f xml:space="preserve"> $I$1004 + $H$1004</f>
        <v>0</v>
      </c>
      <c r="K1004" s="49">
        <f xml:space="preserve"> ROUND(($I$1004 + $H$1004) * $G$1004, 2)</f>
        <v>0</v>
      </c>
    </row>
    <row r="1005" spans="3:11" x14ac:dyDescent="0.25">
      <c r="C1005" s="13">
        <v>1211598</v>
      </c>
      <c r="D1005" s="39">
        <v>19</v>
      </c>
      <c r="E1005" s="40" t="s">
        <v>518</v>
      </c>
      <c r="F1005" s="13" t="s">
        <v>173</v>
      </c>
      <c r="G1005" s="13">
        <v>8</v>
      </c>
      <c r="H1005" s="48"/>
      <c r="I1005" s="48"/>
      <c r="J1005" s="49">
        <f xml:space="preserve"> $I$1005 + $H$1005</f>
        <v>0</v>
      </c>
      <c r="K1005" s="49">
        <f xml:space="preserve"> ROUND(($I$1005 + $H$1005) * $G$1005, 2)</f>
        <v>0</v>
      </c>
    </row>
    <row r="1006" spans="3:11" x14ac:dyDescent="0.25">
      <c r="C1006" s="13">
        <v>1211599</v>
      </c>
      <c r="D1006" s="39">
        <v>20</v>
      </c>
      <c r="E1006" s="40" t="s">
        <v>519</v>
      </c>
      <c r="F1006" s="13" t="s">
        <v>173</v>
      </c>
      <c r="G1006" s="13">
        <v>11</v>
      </c>
      <c r="H1006" s="48"/>
      <c r="I1006" s="48"/>
      <c r="J1006" s="49">
        <f xml:space="preserve"> $I$1006 + $H$1006</f>
        <v>0</v>
      </c>
      <c r="K1006" s="49">
        <f xml:space="preserve"> ROUND(($I$1006 + $H$1006) * $G$1006, 2)</f>
        <v>0</v>
      </c>
    </row>
    <row r="1007" spans="3:11" x14ac:dyDescent="0.25">
      <c r="C1007" s="13">
        <v>1211600</v>
      </c>
      <c r="D1007" s="39">
        <v>21</v>
      </c>
      <c r="E1007" s="40" t="s">
        <v>520</v>
      </c>
      <c r="F1007" s="13" t="s">
        <v>173</v>
      </c>
      <c r="G1007" s="13">
        <v>2</v>
      </c>
      <c r="H1007" s="48"/>
      <c r="I1007" s="48"/>
      <c r="J1007" s="49">
        <f xml:space="preserve"> $I$1007 + $H$1007</f>
        <v>0</v>
      </c>
      <c r="K1007" s="49">
        <f xml:space="preserve"> ROUND(($I$1007 + $H$1007) * $G$1007, 2)</f>
        <v>0</v>
      </c>
    </row>
    <row r="1008" spans="3:11" x14ac:dyDescent="0.25">
      <c r="C1008" s="13">
        <v>1211601</v>
      </c>
      <c r="D1008" s="39">
        <v>22</v>
      </c>
      <c r="E1008" s="40" t="s">
        <v>521</v>
      </c>
      <c r="F1008" s="13" t="s">
        <v>173</v>
      </c>
      <c r="G1008" s="13">
        <v>1</v>
      </c>
      <c r="H1008" s="48"/>
      <c r="I1008" s="48"/>
      <c r="J1008" s="49">
        <f xml:space="preserve"> $I$1008 + $H$1008</f>
        <v>0</v>
      </c>
      <c r="K1008" s="49">
        <f xml:space="preserve"> ROUND(($I$1008 + $H$1008) * $G$1008, 2)</f>
        <v>0</v>
      </c>
    </row>
    <row r="1009" spans="3:11" x14ac:dyDescent="0.25">
      <c r="C1009" s="13">
        <v>1211602</v>
      </c>
      <c r="D1009" s="39">
        <v>23</v>
      </c>
      <c r="E1009" s="40" t="s">
        <v>522</v>
      </c>
      <c r="F1009" s="13" t="s">
        <v>173</v>
      </c>
      <c r="G1009" s="13">
        <v>3</v>
      </c>
      <c r="H1009" s="48"/>
      <c r="I1009" s="48"/>
      <c r="J1009" s="49">
        <f xml:space="preserve"> $I$1009 + $H$1009</f>
        <v>0</v>
      </c>
      <c r="K1009" s="49">
        <f xml:space="preserve"> ROUND(($I$1009 + $H$1009) * $G$1009, 2)</f>
        <v>0</v>
      </c>
    </row>
    <row r="1010" spans="3:11" x14ac:dyDescent="0.25">
      <c r="C1010" s="13">
        <v>1211603</v>
      </c>
      <c r="D1010" s="39">
        <v>24</v>
      </c>
      <c r="E1010" s="40" t="s">
        <v>523</v>
      </c>
      <c r="F1010" s="13" t="s">
        <v>173</v>
      </c>
      <c r="G1010" s="13">
        <v>2</v>
      </c>
      <c r="H1010" s="48"/>
      <c r="I1010" s="48"/>
      <c r="J1010" s="49">
        <f xml:space="preserve"> $I$1010 + $H$1010</f>
        <v>0</v>
      </c>
      <c r="K1010" s="49">
        <f xml:space="preserve"> ROUND(($I$1010 + $H$1010) * $G$1010, 2)</f>
        <v>0</v>
      </c>
    </row>
    <row r="1011" spans="3:11" x14ac:dyDescent="0.25">
      <c r="C1011" s="13">
        <v>1211604</v>
      </c>
      <c r="D1011" s="39">
        <v>25</v>
      </c>
      <c r="E1011" s="40" t="s">
        <v>524</v>
      </c>
      <c r="F1011" s="13" t="s">
        <v>173</v>
      </c>
      <c r="G1011" s="13">
        <v>3</v>
      </c>
      <c r="H1011" s="48"/>
      <c r="I1011" s="48"/>
      <c r="J1011" s="49">
        <f xml:space="preserve"> $I$1011 + $H$1011</f>
        <v>0</v>
      </c>
      <c r="K1011" s="49">
        <f xml:space="preserve"> ROUND(($I$1011 + $H$1011) * $G$1011, 2)</f>
        <v>0</v>
      </c>
    </row>
    <row r="1012" spans="3:11" x14ac:dyDescent="0.25">
      <c r="C1012" s="13">
        <v>1211605</v>
      </c>
      <c r="D1012" s="39">
        <v>26</v>
      </c>
      <c r="E1012" s="40" t="s">
        <v>525</v>
      </c>
      <c r="F1012" s="13" t="s">
        <v>173</v>
      </c>
      <c r="G1012" s="13">
        <v>18</v>
      </c>
      <c r="H1012" s="48"/>
      <c r="I1012" s="48"/>
      <c r="J1012" s="49">
        <f xml:space="preserve"> $I$1012 + $H$1012</f>
        <v>0</v>
      </c>
      <c r="K1012" s="49">
        <f xml:space="preserve"> ROUND(($I$1012 + $H$1012) * $G$1012, 2)</f>
        <v>0</v>
      </c>
    </row>
    <row r="1013" spans="3:11" x14ac:dyDescent="0.25">
      <c r="C1013" s="13">
        <v>1211606</v>
      </c>
      <c r="D1013" s="39">
        <v>27</v>
      </c>
      <c r="E1013" s="40" t="s">
        <v>526</v>
      </c>
      <c r="F1013" s="13" t="s">
        <v>173</v>
      </c>
      <c r="G1013" s="13">
        <v>1</v>
      </c>
      <c r="H1013" s="48"/>
      <c r="I1013" s="48"/>
      <c r="J1013" s="49">
        <f xml:space="preserve"> $I$1013 + $H$1013</f>
        <v>0</v>
      </c>
      <c r="K1013" s="49">
        <f xml:space="preserve"> ROUND(($I$1013 + $H$1013) * $G$1013, 2)</f>
        <v>0</v>
      </c>
    </row>
    <row r="1014" spans="3:11" x14ac:dyDescent="0.25">
      <c r="C1014" s="13">
        <v>1211607</v>
      </c>
      <c r="D1014" s="39">
        <v>28</v>
      </c>
      <c r="E1014" s="40" t="s">
        <v>527</v>
      </c>
      <c r="F1014" s="13" t="s">
        <v>173</v>
      </c>
      <c r="G1014" s="13">
        <v>2</v>
      </c>
      <c r="H1014" s="48"/>
      <c r="I1014" s="48"/>
      <c r="J1014" s="49">
        <f xml:space="preserve"> $I$1014 + $H$1014</f>
        <v>0</v>
      </c>
      <c r="K1014" s="49">
        <f xml:space="preserve"> ROUND(($I$1014 + $H$1014) * $G$1014, 2)</f>
        <v>0</v>
      </c>
    </row>
    <row r="1015" spans="3:11" x14ac:dyDescent="0.25">
      <c r="C1015" s="13">
        <v>1211608</v>
      </c>
      <c r="D1015" s="39">
        <v>29</v>
      </c>
      <c r="E1015" s="40" t="s">
        <v>528</v>
      </c>
      <c r="F1015" s="13" t="s">
        <v>173</v>
      </c>
      <c r="G1015" s="13">
        <v>1</v>
      </c>
      <c r="H1015" s="48"/>
      <c r="I1015" s="48"/>
      <c r="J1015" s="49">
        <f xml:space="preserve"> $I$1015 + $H$1015</f>
        <v>0</v>
      </c>
      <c r="K1015" s="49">
        <f xml:space="preserve"> ROUND(($I$1015 + $H$1015) * $G$1015, 2)</f>
        <v>0</v>
      </c>
    </row>
    <row r="1016" spans="3:11" ht="30" x14ac:dyDescent="0.25">
      <c r="C1016" s="13">
        <v>1211609</v>
      </c>
      <c r="D1016" s="39">
        <v>30</v>
      </c>
      <c r="E1016" s="40" t="s">
        <v>529</v>
      </c>
      <c r="F1016" s="13" t="s">
        <v>173</v>
      </c>
      <c r="G1016" s="13">
        <v>8</v>
      </c>
      <c r="H1016" s="48"/>
      <c r="I1016" s="48"/>
      <c r="J1016" s="49">
        <f xml:space="preserve"> $I$1016 + $H$1016</f>
        <v>0</v>
      </c>
      <c r="K1016" s="49">
        <f xml:space="preserve"> ROUND(($I$1016 + $H$1016) * $G$1016, 2)</f>
        <v>0</v>
      </c>
    </row>
    <row r="1017" spans="3:11" ht="30" x14ac:dyDescent="0.25">
      <c r="C1017" s="13">
        <v>1211610</v>
      </c>
      <c r="D1017" s="39">
        <v>31</v>
      </c>
      <c r="E1017" s="40" t="s">
        <v>530</v>
      </c>
      <c r="F1017" s="13" t="s">
        <v>173</v>
      </c>
      <c r="G1017" s="13">
        <v>18</v>
      </c>
      <c r="H1017" s="48"/>
      <c r="I1017" s="48"/>
      <c r="J1017" s="49">
        <f xml:space="preserve"> $I$1017 + $H$1017</f>
        <v>0</v>
      </c>
      <c r="K1017" s="49">
        <f xml:space="preserve"> ROUND(($I$1017 + $H$1017) * $G$1017, 2)</f>
        <v>0</v>
      </c>
    </row>
    <row r="1018" spans="3:11" ht="30" x14ac:dyDescent="0.25">
      <c r="C1018" s="13">
        <v>1211611</v>
      </c>
      <c r="D1018" s="39">
        <v>32</v>
      </c>
      <c r="E1018" s="40" t="s">
        <v>531</v>
      </c>
      <c r="F1018" s="13" t="s">
        <v>173</v>
      </c>
      <c r="G1018" s="13">
        <v>1</v>
      </c>
      <c r="H1018" s="48"/>
      <c r="I1018" s="48"/>
      <c r="J1018" s="49">
        <f xml:space="preserve"> $I$1018 + $H$1018</f>
        <v>0</v>
      </c>
      <c r="K1018" s="49">
        <f xml:space="preserve"> ROUND(($I$1018 + $H$1018) * $G$1018, 2)</f>
        <v>0</v>
      </c>
    </row>
    <row r="1019" spans="3:11" ht="30" x14ac:dyDescent="0.25">
      <c r="C1019" s="13">
        <v>1211612</v>
      </c>
      <c r="D1019" s="39">
        <v>33</v>
      </c>
      <c r="E1019" s="40" t="s">
        <v>532</v>
      </c>
      <c r="F1019" s="13" t="s">
        <v>173</v>
      </c>
      <c r="G1019" s="13">
        <v>3</v>
      </c>
      <c r="H1019" s="48"/>
      <c r="I1019" s="48"/>
      <c r="J1019" s="49">
        <f xml:space="preserve"> $I$1019 + $H$1019</f>
        <v>0</v>
      </c>
      <c r="K1019" s="49">
        <f xml:space="preserve"> ROUND(($I$1019 + $H$1019) * $G$1019, 2)</f>
        <v>0</v>
      </c>
    </row>
    <row r="1020" spans="3:11" x14ac:dyDescent="0.25">
      <c r="C1020" s="13">
        <v>1211613</v>
      </c>
      <c r="D1020" s="39">
        <v>34</v>
      </c>
      <c r="E1020" s="40" t="s">
        <v>533</v>
      </c>
      <c r="F1020" s="13" t="s">
        <v>173</v>
      </c>
      <c r="G1020" s="13">
        <v>1</v>
      </c>
      <c r="H1020" s="48"/>
      <c r="I1020" s="48"/>
      <c r="J1020" s="49">
        <f xml:space="preserve"> $I$1020 + $H$1020</f>
        <v>0</v>
      </c>
      <c r="K1020" s="49">
        <f xml:space="preserve"> ROUND(($I$1020 + $H$1020) * $G$1020, 2)</f>
        <v>0</v>
      </c>
    </row>
    <row r="1021" spans="3:11" x14ac:dyDescent="0.25">
      <c r="C1021" s="13">
        <v>1211614</v>
      </c>
      <c r="D1021" s="39">
        <v>35</v>
      </c>
      <c r="E1021" s="40" t="s">
        <v>534</v>
      </c>
      <c r="F1021" s="13" t="s">
        <v>173</v>
      </c>
      <c r="G1021" s="13">
        <v>30</v>
      </c>
      <c r="H1021" s="48"/>
      <c r="I1021" s="48"/>
      <c r="J1021" s="49">
        <f xml:space="preserve"> $I$1021 + $H$1021</f>
        <v>0</v>
      </c>
      <c r="K1021" s="49">
        <f xml:space="preserve"> ROUND(($I$1021 + $H$1021) * $G$1021, 2)</f>
        <v>0</v>
      </c>
    </row>
    <row r="1022" spans="3:11" x14ac:dyDescent="0.25">
      <c r="C1022" s="13">
        <v>1211615</v>
      </c>
      <c r="D1022" s="39">
        <v>36</v>
      </c>
      <c r="E1022" s="40" t="s">
        <v>535</v>
      </c>
      <c r="F1022" s="13" t="s">
        <v>173</v>
      </c>
      <c r="G1022" s="13">
        <v>30</v>
      </c>
      <c r="H1022" s="48"/>
      <c r="I1022" s="48"/>
      <c r="J1022" s="49">
        <f xml:space="preserve"> $I$1022 + $H$1022</f>
        <v>0</v>
      </c>
      <c r="K1022" s="49">
        <f xml:space="preserve"> ROUND(($I$1022 + $H$1022) * $G$1022, 2)</f>
        <v>0</v>
      </c>
    </row>
    <row r="1023" spans="3:11" x14ac:dyDescent="0.25">
      <c r="C1023" s="13">
        <v>1211616</v>
      </c>
      <c r="D1023" s="39">
        <v>37</v>
      </c>
      <c r="E1023" s="40" t="s">
        <v>536</v>
      </c>
      <c r="F1023" s="13" t="s">
        <v>173</v>
      </c>
      <c r="G1023" s="13">
        <v>30</v>
      </c>
      <c r="H1023" s="48"/>
      <c r="I1023" s="48"/>
      <c r="J1023" s="49">
        <f xml:space="preserve"> $I$1023 + $H$1023</f>
        <v>0</v>
      </c>
      <c r="K1023" s="49">
        <f xml:space="preserve"> ROUND(($I$1023 + $H$1023) * $G$1023, 2)</f>
        <v>0</v>
      </c>
    </row>
    <row r="1024" spans="3:11" x14ac:dyDescent="0.25">
      <c r="C1024" s="13">
        <v>1211617</v>
      </c>
      <c r="D1024" s="39">
        <v>38</v>
      </c>
      <c r="E1024" s="40" t="s">
        <v>537</v>
      </c>
      <c r="F1024" s="13" t="s">
        <v>173</v>
      </c>
      <c r="G1024" s="13">
        <v>1</v>
      </c>
      <c r="H1024" s="48"/>
      <c r="I1024" s="48"/>
      <c r="J1024" s="49">
        <f xml:space="preserve"> $I$1024 + $H$1024</f>
        <v>0</v>
      </c>
      <c r="K1024" s="49">
        <f xml:space="preserve"> ROUND(($I$1024 + $H$1024) * $G$1024, 2)</f>
        <v>0</v>
      </c>
    </row>
    <row r="1025" spans="3:11" x14ac:dyDescent="0.25">
      <c r="C1025" s="13">
        <v>1211618</v>
      </c>
      <c r="D1025" s="39">
        <v>39</v>
      </c>
      <c r="E1025" s="40" t="s">
        <v>538</v>
      </c>
      <c r="F1025" s="13" t="s">
        <v>173</v>
      </c>
      <c r="G1025" s="13">
        <v>1</v>
      </c>
      <c r="H1025" s="48"/>
      <c r="I1025" s="48"/>
      <c r="J1025" s="49">
        <f xml:space="preserve"> $I$1025 + $H$1025</f>
        <v>0</v>
      </c>
      <c r="K1025" s="49">
        <f xml:space="preserve"> ROUND(($I$1025 + $H$1025) * $G$1025, 2)</f>
        <v>0</v>
      </c>
    </row>
    <row r="1026" spans="3:11" x14ac:dyDescent="0.25">
      <c r="C1026" s="13">
        <v>1211619</v>
      </c>
      <c r="D1026" s="39">
        <v>40</v>
      </c>
      <c r="E1026" s="40" t="s">
        <v>539</v>
      </c>
      <c r="F1026" s="13" t="s">
        <v>173</v>
      </c>
      <c r="G1026" s="13">
        <v>1</v>
      </c>
      <c r="H1026" s="48"/>
      <c r="I1026" s="48"/>
      <c r="J1026" s="49">
        <f xml:space="preserve"> $I$1026 + $H$1026</f>
        <v>0</v>
      </c>
      <c r="K1026" s="49">
        <f xml:space="preserve"> ROUND(($I$1026 + $H$1026) * $G$1026, 2)</f>
        <v>0</v>
      </c>
    </row>
    <row r="1027" spans="3:11" x14ac:dyDescent="0.25">
      <c r="C1027" s="13">
        <v>1211620</v>
      </c>
      <c r="D1027" s="39">
        <v>41</v>
      </c>
      <c r="E1027" s="40" t="s">
        <v>540</v>
      </c>
      <c r="F1027" s="13" t="s">
        <v>173</v>
      </c>
      <c r="G1027" s="13">
        <v>1</v>
      </c>
      <c r="H1027" s="48"/>
      <c r="I1027" s="48"/>
      <c r="J1027" s="49">
        <f xml:space="preserve"> $I$1027 + $H$1027</f>
        <v>0</v>
      </c>
      <c r="K1027" s="49">
        <f xml:space="preserve"> ROUND(($I$1027 + $H$1027) * $G$1027, 2)</f>
        <v>0</v>
      </c>
    </row>
    <row r="1028" spans="3:11" x14ac:dyDescent="0.25">
      <c r="C1028" s="13">
        <v>1211621</v>
      </c>
      <c r="D1028" s="39">
        <v>42</v>
      </c>
      <c r="E1028" s="40" t="s">
        <v>541</v>
      </c>
      <c r="F1028" s="13" t="s">
        <v>173</v>
      </c>
      <c r="G1028" s="13">
        <v>1</v>
      </c>
      <c r="H1028" s="48"/>
      <c r="I1028" s="48"/>
      <c r="J1028" s="49">
        <f xml:space="preserve"> $I$1028 + $H$1028</f>
        <v>0</v>
      </c>
      <c r="K1028" s="49">
        <f xml:space="preserve"> ROUND(($I$1028 + $H$1028) * $G$1028, 2)</f>
        <v>0</v>
      </c>
    </row>
    <row r="1029" spans="3:11" ht="30" x14ac:dyDescent="0.25">
      <c r="C1029" s="13">
        <v>1211622</v>
      </c>
      <c r="D1029" s="39">
        <v>43</v>
      </c>
      <c r="E1029" s="40" t="s">
        <v>542</v>
      </c>
      <c r="F1029" s="13" t="s">
        <v>173</v>
      </c>
      <c r="G1029" s="13">
        <v>1</v>
      </c>
      <c r="H1029" s="48"/>
      <c r="I1029" s="48"/>
      <c r="J1029" s="49">
        <f xml:space="preserve"> $I$1029 + $H$1029</f>
        <v>0</v>
      </c>
      <c r="K1029" s="49">
        <f xml:space="preserve"> ROUND(($I$1029 + $H$1029) * $G$1029, 2)</f>
        <v>0</v>
      </c>
    </row>
    <row r="1030" spans="3:11" x14ac:dyDescent="0.25">
      <c r="C1030" s="13">
        <v>1211623</v>
      </c>
      <c r="D1030" s="39">
        <v>44</v>
      </c>
      <c r="E1030" s="40" t="s">
        <v>543</v>
      </c>
      <c r="F1030" s="13" t="s">
        <v>173</v>
      </c>
      <c r="G1030" s="13">
        <v>1</v>
      </c>
      <c r="H1030" s="48"/>
      <c r="I1030" s="48"/>
      <c r="J1030" s="49">
        <f xml:space="preserve"> $I$1030 + $H$1030</f>
        <v>0</v>
      </c>
      <c r="K1030" s="49">
        <f xml:space="preserve"> ROUND(($I$1030 + $H$1030) * $G$1030, 2)</f>
        <v>0</v>
      </c>
    </row>
    <row r="1031" spans="3:11" ht="30" x14ac:dyDescent="0.25">
      <c r="C1031" s="13">
        <v>1211624</v>
      </c>
      <c r="D1031" s="39">
        <v>45</v>
      </c>
      <c r="E1031" s="40" t="s">
        <v>544</v>
      </c>
      <c r="F1031" s="13" t="s">
        <v>173</v>
      </c>
      <c r="G1031" s="13">
        <v>132</v>
      </c>
      <c r="H1031" s="48"/>
      <c r="I1031" s="48"/>
      <c r="J1031" s="49">
        <f xml:space="preserve"> $I$1031 + $H$1031</f>
        <v>0</v>
      </c>
      <c r="K1031" s="49">
        <f xml:space="preserve"> ROUND(($I$1031 + $H$1031) * $G$1031, 2)</f>
        <v>0</v>
      </c>
    </row>
    <row r="1032" spans="3:11" ht="30" x14ac:dyDescent="0.25">
      <c r="C1032" s="13">
        <v>1211625</v>
      </c>
      <c r="D1032" s="39">
        <v>46</v>
      </c>
      <c r="E1032" s="40" t="s">
        <v>545</v>
      </c>
      <c r="F1032" s="13" t="s">
        <v>173</v>
      </c>
      <c r="G1032" s="13">
        <v>359</v>
      </c>
      <c r="H1032" s="48"/>
      <c r="I1032" s="48"/>
      <c r="J1032" s="49">
        <f xml:space="preserve"> $I$1032 + $H$1032</f>
        <v>0</v>
      </c>
      <c r="K1032" s="49">
        <f xml:space="preserve"> ROUND(($I$1032 + $H$1032) * $G$1032, 2)</f>
        <v>0</v>
      </c>
    </row>
    <row r="1033" spans="3:11" ht="30" x14ac:dyDescent="0.25">
      <c r="C1033" s="13">
        <v>1211626</v>
      </c>
      <c r="D1033" s="39">
        <v>47</v>
      </c>
      <c r="E1033" s="40" t="s">
        <v>546</v>
      </c>
      <c r="F1033" s="13" t="s">
        <v>173</v>
      </c>
      <c r="G1033" s="13">
        <v>189</v>
      </c>
      <c r="H1033" s="48"/>
      <c r="I1033" s="48"/>
      <c r="J1033" s="49">
        <f xml:space="preserve"> $I$1033 + $H$1033</f>
        <v>0</v>
      </c>
      <c r="K1033" s="49">
        <f xml:space="preserve"> ROUND(($I$1033 + $H$1033) * $G$1033, 2)</f>
        <v>0</v>
      </c>
    </row>
    <row r="1034" spans="3:11" ht="30" x14ac:dyDescent="0.25">
      <c r="C1034" s="13">
        <v>1211627</v>
      </c>
      <c r="D1034" s="39">
        <v>48</v>
      </c>
      <c r="E1034" s="40" t="s">
        <v>547</v>
      </c>
      <c r="F1034" s="13" t="s">
        <v>173</v>
      </c>
      <c r="G1034" s="13">
        <v>35</v>
      </c>
      <c r="H1034" s="48"/>
      <c r="I1034" s="48"/>
      <c r="J1034" s="49">
        <f xml:space="preserve"> $I$1034 + $H$1034</f>
        <v>0</v>
      </c>
      <c r="K1034" s="49">
        <f xml:space="preserve"> ROUND(($I$1034 + $H$1034) * $G$1034, 2)</f>
        <v>0</v>
      </c>
    </row>
    <row r="1035" spans="3:11" x14ac:dyDescent="0.25">
      <c r="C1035" s="13">
        <v>1211628</v>
      </c>
      <c r="D1035" s="39">
        <v>49</v>
      </c>
      <c r="E1035" s="40" t="s">
        <v>548</v>
      </c>
      <c r="F1035" s="13" t="s">
        <v>173</v>
      </c>
      <c r="G1035" s="13">
        <v>78</v>
      </c>
      <c r="H1035" s="48"/>
      <c r="I1035" s="48"/>
      <c r="J1035" s="49">
        <f xml:space="preserve"> $I$1035 + $H$1035</f>
        <v>0</v>
      </c>
      <c r="K1035" s="49">
        <f xml:space="preserve"> ROUND(($I$1035 + $H$1035) * $G$1035, 2)</f>
        <v>0</v>
      </c>
    </row>
    <row r="1036" spans="3:11" x14ac:dyDescent="0.25">
      <c r="C1036" s="13">
        <v>1211629</v>
      </c>
      <c r="D1036" s="39">
        <v>50</v>
      </c>
      <c r="E1036" s="40" t="s">
        <v>549</v>
      </c>
      <c r="F1036" s="13" t="s">
        <v>173</v>
      </c>
      <c r="G1036" s="13">
        <v>4</v>
      </c>
      <c r="H1036" s="48"/>
      <c r="I1036" s="48"/>
      <c r="J1036" s="49">
        <f xml:space="preserve"> $I$1036 + $H$1036</f>
        <v>0</v>
      </c>
      <c r="K1036" s="49">
        <f xml:space="preserve"> ROUND(($I$1036 + $H$1036) * $G$1036, 2)</f>
        <v>0</v>
      </c>
    </row>
    <row r="1037" spans="3:11" x14ac:dyDescent="0.25">
      <c r="C1037" s="13">
        <v>1211630</v>
      </c>
      <c r="D1037" s="39">
        <v>51</v>
      </c>
      <c r="E1037" s="40" t="s">
        <v>550</v>
      </c>
      <c r="F1037" s="13" t="s">
        <v>173</v>
      </c>
      <c r="G1037" s="13">
        <v>6</v>
      </c>
      <c r="H1037" s="48"/>
      <c r="I1037" s="48"/>
      <c r="J1037" s="49">
        <f xml:space="preserve"> $I$1037 + $H$1037</f>
        <v>0</v>
      </c>
      <c r="K1037" s="49">
        <f xml:space="preserve"> ROUND(($I$1037 + $H$1037) * $G$1037, 2)</f>
        <v>0</v>
      </c>
    </row>
    <row r="1038" spans="3:11" ht="30" x14ac:dyDescent="0.25">
      <c r="C1038" s="13">
        <v>1211631</v>
      </c>
      <c r="D1038" s="39">
        <v>52</v>
      </c>
      <c r="E1038" s="40" t="s">
        <v>551</v>
      </c>
      <c r="F1038" s="13" t="s">
        <v>173</v>
      </c>
      <c r="G1038" s="13">
        <v>24</v>
      </c>
      <c r="H1038" s="48"/>
      <c r="I1038" s="48"/>
      <c r="J1038" s="49">
        <f xml:space="preserve"> $I$1038 + $H$1038</f>
        <v>0</v>
      </c>
      <c r="K1038" s="49">
        <f xml:space="preserve"> ROUND(($I$1038 + $H$1038) * $G$1038, 2)</f>
        <v>0</v>
      </c>
    </row>
    <row r="1039" spans="3:11" x14ac:dyDescent="0.25">
      <c r="C1039" s="13">
        <v>1211632</v>
      </c>
      <c r="D1039" s="39">
        <v>53</v>
      </c>
      <c r="E1039" s="40" t="s">
        <v>552</v>
      </c>
      <c r="F1039" s="13" t="s">
        <v>173</v>
      </c>
      <c r="G1039" s="13">
        <v>15</v>
      </c>
      <c r="H1039" s="48"/>
      <c r="I1039" s="48"/>
      <c r="J1039" s="49">
        <f xml:space="preserve"> $I$1039 + $H$1039</f>
        <v>0</v>
      </c>
      <c r="K1039" s="49">
        <f xml:space="preserve"> ROUND(($I$1039 + $H$1039) * $G$1039, 2)</f>
        <v>0</v>
      </c>
    </row>
    <row r="1040" spans="3:11" x14ac:dyDescent="0.25">
      <c r="C1040" s="13">
        <v>1211633</v>
      </c>
      <c r="D1040" s="39">
        <v>54</v>
      </c>
      <c r="E1040" s="40" t="s">
        <v>553</v>
      </c>
      <c r="F1040" s="13" t="s">
        <v>173</v>
      </c>
      <c r="G1040" s="13">
        <v>82</v>
      </c>
      <c r="H1040" s="48"/>
      <c r="I1040" s="48"/>
      <c r="J1040" s="49">
        <f xml:space="preserve"> $I$1040 + $H$1040</f>
        <v>0</v>
      </c>
      <c r="K1040" s="49">
        <f xml:space="preserve"> ROUND(($I$1040 + $H$1040) * $G$1040, 2)</f>
        <v>0</v>
      </c>
    </row>
    <row r="1041" spans="3:11" x14ac:dyDescent="0.25">
      <c r="C1041" s="13">
        <v>1211634</v>
      </c>
      <c r="D1041" s="39">
        <v>55</v>
      </c>
      <c r="E1041" s="40" t="s">
        <v>554</v>
      </c>
      <c r="F1041" s="13" t="s">
        <v>173</v>
      </c>
      <c r="G1041" s="13">
        <v>49</v>
      </c>
      <c r="H1041" s="48"/>
      <c r="I1041" s="48"/>
      <c r="J1041" s="49">
        <f xml:space="preserve"> $I$1041 + $H$1041</f>
        <v>0</v>
      </c>
      <c r="K1041" s="49">
        <f xml:space="preserve"> ROUND(($I$1041 + $H$1041) * $G$1041, 2)</f>
        <v>0</v>
      </c>
    </row>
    <row r="1042" spans="3:11" x14ac:dyDescent="0.25">
      <c r="C1042" s="13">
        <v>1211635</v>
      </c>
      <c r="D1042" s="39">
        <v>56</v>
      </c>
      <c r="E1042" s="40" t="s">
        <v>555</v>
      </c>
      <c r="F1042" s="13" t="s">
        <v>173</v>
      </c>
      <c r="G1042" s="13">
        <v>3</v>
      </c>
      <c r="H1042" s="48"/>
      <c r="I1042" s="48"/>
      <c r="J1042" s="49">
        <f xml:space="preserve"> $I$1042 + $H$1042</f>
        <v>0</v>
      </c>
      <c r="K1042" s="49">
        <f xml:space="preserve"> ROUND(($I$1042 + $H$1042) * $G$1042, 2)</f>
        <v>0</v>
      </c>
    </row>
    <row r="1043" spans="3:11" x14ac:dyDescent="0.25">
      <c r="C1043" s="13">
        <v>1211636</v>
      </c>
      <c r="D1043" s="39">
        <v>57</v>
      </c>
      <c r="E1043" s="40" t="s">
        <v>556</v>
      </c>
      <c r="F1043" s="13" t="s">
        <v>173</v>
      </c>
      <c r="G1043" s="13">
        <v>264</v>
      </c>
      <c r="H1043" s="48"/>
      <c r="I1043" s="48"/>
      <c r="J1043" s="49">
        <f xml:space="preserve"> $I$1043 + $H$1043</f>
        <v>0</v>
      </c>
      <c r="K1043" s="49">
        <f xml:space="preserve"> ROUND(($I$1043 + $H$1043) * $G$1043, 2)</f>
        <v>0</v>
      </c>
    </row>
    <row r="1044" spans="3:11" x14ac:dyDescent="0.25">
      <c r="C1044" s="13">
        <v>1211637</v>
      </c>
      <c r="D1044" s="39">
        <v>58</v>
      </c>
      <c r="E1044" s="40" t="s">
        <v>557</v>
      </c>
      <c r="F1044" s="13" t="s">
        <v>173</v>
      </c>
      <c r="G1044" s="13">
        <v>60</v>
      </c>
      <c r="H1044" s="48"/>
      <c r="I1044" s="48"/>
      <c r="J1044" s="49">
        <f xml:space="preserve"> $I$1044 + $H$1044</f>
        <v>0</v>
      </c>
      <c r="K1044" s="49">
        <f xml:space="preserve"> ROUND(($I$1044 + $H$1044) * $G$1044, 2)</f>
        <v>0</v>
      </c>
    </row>
    <row r="1045" spans="3:11" ht="45" x14ac:dyDescent="0.25">
      <c r="C1045" s="13">
        <v>1211638</v>
      </c>
      <c r="D1045" s="39">
        <v>59</v>
      </c>
      <c r="E1045" s="40" t="s">
        <v>558</v>
      </c>
      <c r="F1045" s="13" t="s">
        <v>173</v>
      </c>
      <c r="G1045" s="13">
        <v>11</v>
      </c>
      <c r="H1045" s="48"/>
      <c r="I1045" s="48"/>
      <c r="J1045" s="49">
        <f xml:space="preserve"> $I$1045 + $H$1045</f>
        <v>0</v>
      </c>
      <c r="K1045" s="49">
        <f xml:space="preserve"> ROUND(($I$1045 + $H$1045) * $G$1045, 2)</f>
        <v>0</v>
      </c>
    </row>
    <row r="1046" spans="3:11" ht="30" x14ac:dyDescent="0.25">
      <c r="C1046" s="13">
        <v>1211639</v>
      </c>
      <c r="D1046" s="39">
        <v>60</v>
      </c>
      <c r="E1046" s="40" t="s">
        <v>559</v>
      </c>
      <c r="F1046" s="13" t="s">
        <v>173</v>
      </c>
      <c r="G1046" s="13">
        <v>26</v>
      </c>
      <c r="H1046" s="48"/>
      <c r="I1046" s="48"/>
      <c r="J1046" s="49">
        <f xml:space="preserve"> $I$1046 + $H$1046</f>
        <v>0</v>
      </c>
      <c r="K1046" s="49">
        <f xml:space="preserve"> ROUND(($I$1046 + $H$1046) * $G$1046, 2)</f>
        <v>0</v>
      </c>
    </row>
    <row r="1047" spans="3:11" ht="30" x14ac:dyDescent="0.25">
      <c r="C1047" s="13">
        <v>1211640</v>
      </c>
      <c r="D1047" s="39">
        <v>61</v>
      </c>
      <c r="E1047" s="40" t="s">
        <v>560</v>
      </c>
      <c r="F1047" s="13" t="s">
        <v>173</v>
      </c>
      <c r="G1047" s="13">
        <v>2</v>
      </c>
      <c r="H1047" s="48"/>
      <c r="I1047" s="48"/>
      <c r="J1047" s="49">
        <f xml:space="preserve"> $I$1047 + $H$1047</f>
        <v>0</v>
      </c>
      <c r="K1047" s="49">
        <f xml:space="preserve"> ROUND(($I$1047 + $H$1047) * $G$1047, 2)</f>
        <v>0</v>
      </c>
    </row>
    <row r="1048" spans="3:11" ht="30" x14ac:dyDescent="0.25">
      <c r="C1048" s="13">
        <v>1211641</v>
      </c>
      <c r="D1048" s="39">
        <v>62</v>
      </c>
      <c r="E1048" s="40" t="s">
        <v>561</v>
      </c>
      <c r="F1048" s="13" t="s">
        <v>173</v>
      </c>
      <c r="G1048" s="13">
        <v>385</v>
      </c>
      <c r="H1048" s="48"/>
      <c r="I1048" s="48"/>
      <c r="J1048" s="49">
        <f xml:space="preserve"> $I$1048 + $H$1048</f>
        <v>0</v>
      </c>
      <c r="K1048" s="49">
        <f xml:space="preserve"> ROUND(($I$1048 + $H$1048) * $G$1048, 2)</f>
        <v>0</v>
      </c>
    </row>
    <row r="1049" spans="3:11" x14ac:dyDescent="0.25">
      <c r="C1049" s="13">
        <v>1211642</v>
      </c>
      <c r="D1049" s="39">
        <v>63</v>
      </c>
      <c r="E1049" s="40" t="s">
        <v>562</v>
      </c>
      <c r="F1049" s="13" t="s">
        <v>173</v>
      </c>
      <c r="G1049" s="13">
        <v>70</v>
      </c>
      <c r="H1049" s="48"/>
      <c r="I1049" s="48"/>
      <c r="J1049" s="49">
        <f xml:space="preserve"> $I$1049 + $H$1049</f>
        <v>0</v>
      </c>
      <c r="K1049" s="49">
        <f xml:space="preserve"> ROUND(($I$1049 + $H$1049) * $G$1049, 2)</f>
        <v>0</v>
      </c>
    </row>
    <row r="1050" spans="3:11" x14ac:dyDescent="0.25">
      <c r="C1050" s="13">
        <v>1211643</v>
      </c>
      <c r="D1050" s="39">
        <v>64</v>
      </c>
      <c r="E1050" s="40" t="s">
        <v>563</v>
      </c>
      <c r="F1050" s="13" t="s">
        <v>173</v>
      </c>
      <c r="G1050" s="13">
        <v>209</v>
      </c>
      <c r="H1050" s="48"/>
      <c r="I1050" s="48"/>
      <c r="J1050" s="49">
        <f xml:space="preserve"> $I$1050 + $H$1050</f>
        <v>0</v>
      </c>
      <c r="K1050" s="49">
        <f xml:space="preserve"> ROUND(($I$1050 + $H$1050) * $G$1050, 2)</f>
        <v>0</v>
      </c>
    </row>
    <row r="1051" spans="3:11" x14ac:dyDescent="0.25">
      <c r="C1051" s="13">
        <v>1211644</v>
      </c>
      <c r="D1051" s="39">
        <v>65</v>
      </c>
      <c r="E1051" s="40" t="s">
        <v>564</v>
      </c>
      <c r="F1051" s="13" t="s">
        <v>173</v>
      </c>
      <c r="G1051" s="13">
        <v>74</v>
      </c>
      <c r="H1051" s="48"/>
      <c r="I1051" s="48"/>
      <c r="J1051" s="49">
        <f xml:space="preserve"> $I$1051 + $H$1051</f>
        <v>0</v>
      </c>
      <c r="K1051" s="49">
        <f xml:space="preserve"> ROUND(($I$1051 + $H$1051) * $G$1051, 2)</f>
        <v>0</v>
      </c>
    </row>
    <row r="1052" spans="3:11" x14ac:dyDescent="0.25">
      <c r="C1052" s="13">
        <v>1211645</v>
      </c>
      <c r="D1052" s="39">
        <v>66</v>
      </c>
      <c r="E1052" s="40" t="s">
        <v>565</v>
      </c>
      <c r="F1052" s="13" t="s">
        <v>173</v>
      </c>
      <c r="G1052" s="13">
        <v>8</v>
      </c>
      <c r="H1052" s="48"/>
      <c r="I1052" s="48"/>
      <c r="J1052" s="49">
        <f xml:space="preserve"> $I$1052 + $H$1052</f>
        <v>0</v>
      </c>
      <c r="K1052" s="49">
        <f xml:space="preserve"> ROUND(($I$1052 + $H$1052) * $G$1052, 2)</f>
        <v>0</v>
      </c>
    </row>
    <row r="1053" spans="3:11" ht="30" x14ac:dyDescent="0.25">
      <c r="C1053" s="13">
        <v>1211646</v>
      </c>
      <c r="D1053" s="39">
        <v>67</v>
      </c>
      <c r="E1053" s="40" t="s">
        <v>566</v>
      </c>
      <c r="F1053" s="13" t="s">
        <v>171</v>
      </c>
      <c r="G1053" s="13">
        <v>5000</v>
      </c>
      <c r="H1053" s="48"/>
      <c r="I1053" s="48"/>
      <c r="J1053" s="49">
        <f xml:space="preserve"> $I$1053 + $H$1053</f>
        <v>0</v>
      </c>
      <c r="K1053" s="49">
        <f xml:space="preserve"> ROUND(($I$1053 + $H$1053) * $G$1053, 2)</f>
        <v>0</v>
      </c>
    </row>
    <row r="1054" spans="3:11" ht="30" x14ac:dyDescent="0.25">
      <c r="C1054" s="13">
        <v>1211647</v>
      </c>
      <c r="D1054" s="39">
        <v>68</v>
      </c>
      <c r="E1054" s="40" t="s">
        <v>567</v>
      </c>
      <c r="F1054" s="13" t="s">
        <v>171</v>
      </c>
      <c r="G1054" s="13">
        <v>5000</v>
      </c>
      <c r="H1054" s="48"/>
      <c r="I1054" s="48"/>
      <c r="J1054" s="49">
        <f xml:space="preserve"> $I$1054 + $H$1054</f>
        <v>0</v>
      </c>
      <c r="K1054" s="49">
        <f xml:space="preserve"> ROUND(($I$1054 + $H$1054) * $G$1054, 2)</f>
        <v>0</v>
      </c>
    </row>
    <row r="1055" spans="3:11" ht="30" x14ac:dyDescent="0.25">
      <c r="C1055" s="13">
        <v>1211648</v>
      </c>
      <c r="D1055" s="39">
        <v>69</v>
      </c>
      <c r="E1055" s="40" t="s">
        <v>568</v>
      </c>
      <c r="F1055" s="13" t="s">
        <v>171</v>
      </c>
      <c r="G1055" s="13">
        <v>600</v>
      </c>
      <c r="H1055" s="48"/>
      <c r="I1055" s="48"/>
      <c r="J1055" s="49">
        <f xml:space="preserve"> $I$1055 + $H$1055</f>
        <v>0</v>
      </c>
      <c r="K1055" s="49">
        <f xml:space="preserve"> ROUND(($I$1055 + $H$1055) * $G$1055, 2)</f>
        <v>0</v>
      </c>
    </row>
    <row r="1056" spans="3:11" ht="30" x14ac:dyDescent="0.25">
      <c r="C1056" s="13">
        <v>1211649</v>
      </c>
      <c r="D1056" s="39">
        <v>70</v>
      </c>
      <c r="E1056" s="40" t="s">
        <v>569</v>
      </c>
      <c r="F1056" s="13" t="s">
        <v>171</v>
      </c>
      <c r="G1056" s="13">
        <v>35</v>
      </c>
      <c r="H1056" s="48"/>
      <c r="I1056" s="48"/>
      <c r="J1056" s="49">
        <f xml:space="preserve"> $I$1056 + $H$1056</f>
        <v>0</v>
      </c>
      <c r="K1056" s="49">
        <f xml:space="preserve"> ROUND(($I$1056 + $H$1056) * $G$1056, 2)</f>
        <v>0</v>
      </c>
    </row>
    <row r="1057" spans="3:11" ht="30" x14ac:dyDescent="0.25">
      <c r="C1057" s="13">
        <v>1211650</v>
      </c>
      <c r="D1057" s="39">
        <v>71</v>
      </c>
      <c r="E1057" s="40" t="s">
        <v>570</v>
      </c>
      <c r="F1057" s="13" t="s">
        <v>171</v>
      </c>
      <c r="G1057" s="13">
        <v>25</v>
      </c>
      <c r="H1057" s="48"/>
      <c r="I1057" s="48"/>
      <c r="J1057" s="49">
        <f xml:space="preserve"> $I$1057 + $H$1057</f>
        <v>0</v>
      </c>
      <c r="K1057" s="49">
        <f xml:space="preserve"> ROUND(($I$1057 + $H$1057) * $G$1057, 2)</f>
        <v>0</v>
      </c>
    </row>
    <row r="1058" spans="3:11" ht="30" x14ac:dyDescent="0.25">
      <c r="C1058" s="13">
        <v>1211651</v>
      </c>
      <c r="D1058" s="39">
        <v>72</v>
      </c>
      <c r="E1058" s="40" t="s">
        <v>571</v>
      </c>
      <c r="F1058" s="13" t="s">
        <v>171</v>
      </c>
      <c r="G1058" s="13">
        <v>10</v>
      </c>
      <c r="H1058" s="48"/>
      <c r="I1058" s="48"/>
      <c r="J1058" s="49">
        <f xml:space="preserve"> $I$1058 + $H$1058</f>
        <v>0</v>
      </c>
      <c r="K1058" s="49">
        <f xml:space="preserve"> ROUND(($I$1058 + $H$1058) * $G$1058, 2)</f>
        <v>0</v>
      </c>
    </row>
    <row r="1059" spans="3:11" ht="30" x14ac:dyDescent="0.25">
      <c r="C1059" s="13">
        <v>1211652</v>
      </c>
      <c r="D1059" s="39">
        <v>73</v>
      </c>
      <c r="E1059" s="40" t="s">
        <v>572</v>
      </c>
      <c r="F1059" s="13" t="s">
        <v>171</v>
      </c>
      <c r="G1059" s="13">
        <v>100</v>
      </c>
      <c r="H1059" s="48"/>
      <c r="I1059" s="48"/>
      <c r="J1059" s="49">
        <f xml:space="preserve"> $I$1059 + $H$1059</f>
        <v>0</v>
      </c>
      <c r="K1059" s="49">
        <f xml:space="preserve"> ROUND(($I$1059 + $H$1059) * $G$1059, 2)</f>
        <v>0</v>
      </c>
    </row>
    <row r="1060" spans="3:11" ht="30" x14ac:dyDescent="0.25">
      <c r="C1060" s="13">
        <v>1211653</v>
      </c>
      <c r="D1060" s="39">
        <v>74</v>
      </c>
      <c r="E1060" s="40" t="s">
        <v>573</v>
      </c>
      <c r="F1060" s="13" t="s">
        <v>171</v>
      </c>
      <c r="G1060" s="13">
        <v>30</v>
      </c>
      <c r="H1060" s="48"/>
      <c r="I1060" s="48"/>
      <c r="J1060" s="49">
        <f xml:space="preserve"> $I$1060 + $H$1060</f>
        <v>0</v>
      </c>
      <c r="K1060" s="49">
        <f xml:space="preserve"> ROUND(($I$1060 + $H$1060) * $G$1060, 2)</f>
        <v>0</v>
      </c>
    </row>
    <row r="1061" spans="3:11" ht="30" x14ac:dyDescent="0.25">
      <c r="C1061" s="13">
        <v>1211654</v>
      </c>
      <c r="D1061" s="39">
        <v>75</v>
      </c>
      <c r="E1061" s="40" t="s">
        <v>574</v>
      </c>
      <c r="F1061" s="13" t="s">
        <v>171</v>
      </c>
      <c r="G1061" s="13">
        <v>435</v>
      </c>
      <c r="H1061" s="48"/>
      <c r="I1061" s="48"/>
      <c r="J1061" s="49">
        <f xml:space="preserve"> $I$1061 + $H$1061</f>
        <v>0</v>
      </c>
      <c r="K1061" s="49">
        <f xml:space="preserve"> ROUND(($I$1061 + $H$1061) * $G$1061, 2)</f>
        <v>0</v>
      </c>
    </row>
    <row r="1062" spans="3:11" ht="30" x14ac:dyDescent="0.25">
      <c r="C1062" s="13">
        <v>1211655</v>
      </c>
      <c r="D1062" s="39">
        <v>76</v>
      </c>
      <c r="E1062" s="40" t="s">
        <v>575</v>
      </c>
      <c r="F1062" s="13" t="s">
        <v>171</v>
      </c>
      <c r="G1062" s="13">
        <v>415</v>
      </c>
      <c r="H1062" s="48"/>
      <c r="I1062" s="48"/>
      <c r="J1062" s="49">
        <f xml:space="preserve"> $I$1062 + $H$1062</f>
        <v>0</v>
      </c>
      <c r="K1062" s="49">
        <f xml:space="preserve"> ROUND(($I$1062 + $H$1062) * $G$1062, 2)</f>
        <v>0</v>
      </c>
    </row>
    <row r="1063" spans="3:11" ht="30" x14ac:dyDescent="0.25">
      <c r="C1063" s="13">
        <v>1211656</v>
      </c>
      <c r="D1063" s="39">
        <v>77</v>
      </c>
      <c r="E1063" s="40" t="s">
        <v>576</v>
      </c>
      <c r="F1063" s="13" t="s">
        <v>171</v>
      </c>
      <c r="G1063" s="13">
        <v>60</v>
      </c>
      <c r="H1063" s="48"/>
      <c r="I1063" s="48"/>
      <c r="J1063" s="49">
        <f xml:space="preserve"> $I$1063 + $H$1063</f>
        <v>0</v>
      </c>
      <c r="K1063" s="49">
        <f xml:space="preserve"> ROUND(($I$1063 + $H$1063) * $G$1063, 2)</f>
        <v>0</v>
      </c>
    </row>
    <row r="1064" spans="3:11" ht="30" x14ac:dyDescent="0.25">
      <c r="C1064" s="13">
        <v>1211657</v>
      </c>
      <c r="D1064" s="39">
        <v>78</v>
      </c>
      <c r="E1064" s="40" t="s">
        <v>577</v>
      </c>
      <c r="F1064" s="13" t="s">
        <v>171</v>
      </c>
      <c r="G1064" s="13">
        <v>75</v>
      </c>
      <c r="H1064" s="48"/>
      <c r="I1064" s="48"/>
      <c r="J1064" s="49">
        <f xml:space="preserve"> $I$1064 + $H$1064</f>
        <v>0</v>
      </c>
      <c r="K1064" s="49">
        <f xml:space="preserve"> ROUND(($I$1064 + $H$1064) * $G$1064, 2)</f>
        <v>0</v>
      </c>
    </row>
    <row r="1065" spans="3:11" ht="30" x14ac:dyDescent="0.25">
      <c r="C1065" s="13">
        <v>1211658</v>
      </c>
      <c r="D1065" s="39">
        <v>79</v>
      </c>
      <c r="E1065" s="40" t="s">
        <v>578</v>
      </c>
      <c r="F1065" s="13" t="s">
        <v>171</v>
      </c>
      <c r="G1065" s="13">
        <v>55</v>
      </c>
      <c r="H1065" s="48"/>
      <c r="I1065" s="48"/>
      <c r="J1065" s="49">
        <f xml:space="preserve"> $I$1065 + $H$1065</f>
        <v>0</v>
      </c>
      <c r="K1065" s="49">
        <f xml:space="preserve"> ROUND(($I$1065 + $H$1065) * $G$1065, 2)</f>
        <v>0</v>
      </c>
    </row>
    <row r="1066" spans="3:11" ht="30" x14ac:dyDescent="0.25">
      <c r="C1066" s="13">
        <v>1211659</v>
      </c>
      <c r="D1066" s="39">
        <v>80</v>
      </c>
      <c r="E1066" s="40" t="s">
        <v>579</v>
      </c>
      <c r="F1066" s="13" t="s">
        <v>171</v>
      </c>
      <c r="G1066" s="13">
        <v>600</v>
      </c>
      <c r="H1066" s="48"/>
      <c r="I1066" s="48"/>
      <c r="J1066" s="49">
        <f xml:space="preserve"> $I$1066 + $H$1066</f>
        <v>0</v>
      </c>
      <c r="K1066" s="49">
        <f xml:space="preserve"> ROUND(($I$1066 + $H$1066) * $G$1066, 2)</f>
        <v>0</v>
      </c>
    </row>
    <row r="1067" spans="3:11" ht="30" x14ac:dyDescent="0.25">
      <c r="C1067" s="13">
        <v>1211660</v>
      </c>
      <c r="D1067" s="39">
        <v>81</v>
      </c>
      <c r="E1067" s="40" t="s">
        <v>580</v>
      </c>
      <c r="F1067" s="13" t="s">
        <v>171</v>
      </c>
      <c r="G1067" s="13">
        <v>70</v>
      </c>
      <c r="H1067" s="48"/>
      <c r="I1067" s="48"/>
      <c r="J1067" s="49">
        <f xml:space="preserve"> $I$1067 + $H$1067</f>
        <v>0</v>
      </c>
      <c r="K1067" s="49">
        <f xml:space="preserve"> ROUND(($I$1067 + $H$1067) * $G$1067, 2)</f>
        <v>0</v>
      </c>
    </row>
    <row r="1068" spans="3:11" ht="30" x14ac:dyDescent="0.25">
      <c r="C1068" s="13">
        <v>1211661</v>
      </c>
      <c r="D1068" s="39">
        <v>82</v>
      </c>
      <c r="E1068" s="40" t="s">
        <v>581</v>
      </c>
      <c r="F1068" s="13" t="s">
        <v>171</v>
      </c>
      <c r="G1068" s="13">
        <v>10</v>
      </c>
      <c r="H1068" s="48"/>
      <c r="I1068" s="48"/>
      <c r="J1068" s="49">
        <f xml:space="preserve"> $I$1068 + $H$1068</f>
        <v>0</v>
      </c>
      <c r="K1068" s="49">
        <f xml:space="preserve"> ROUND(($I$1068 + $H$1068) * $G$1068, 2)</f>
        <v>0</v>
      </c>
    </row>
    <row r="1069" spans="3:11" ht="30" x14ac:dyDescent="0.25">
      <c r="C1069" s="13">
        <v>1211662</v>
      </c>
      <c r="D1069" s="39">
        <v>83</v>
      </c>
      <c r="E1069" s="40" t="s">
        <v>582</v>
      </c>
      <c r="F1069" s="13" t="s">
        <v>173</v>
      </c>
      <c r="G1069" s="13">
        <v>300</v>
      </c>
      <c r="H1069" s="48"/>
      <c r="I1069" s="48"/>
      <c r="J1069" s="49">
        <f xml:space="preserve"> $I$1069 + $H$1069</f>
        <v>0</v>
      </c>
      <c r="K1069" s="49">
        <f xml:space="preserve"> ROUND(($I$1069 + $H$1069) * $G$1069, 2)</f>
        <v>0</v>
      </c>
    </row>
    <row r="1070" spans="3:11" x14ac:dyDescent="0.25">
      <c r="C1070" s="13">
        <v>1211663</v>
      </c>
      <c r="D1070" s="39">
        <v>84</v>
      </c>
      <c r="E1070" s="40" t="s">
        <v>583</v>
      </c>
      <c r="F1070" s="13" t="s">
        <v>173</v>
      </c>
      <c r="G1070" s="13">
        <v>100</v>
      </c>
      <c r="H1070" s="48"/>
      <c r="I1070" s="48"/>
      <c r="J1070" s="49">
        <f xml:space="preserve"> $I$1070 + $H$1070</f>
        <v>0</v>
      </c>
      <c r="K1070" s="49">
        <f xml:space="preserve"> ROUND(($I$1070 + $H$1070) * $G$1070, 2)</f>
        <v>0</v>
      </c>
    </row>
    <row r="1071" spans="3:11" x14ac:dyDescent="0.25">
      <c r="C1071" s="13">
        <v>1211664</v>
      </c>
      <c r="D1071" s="39">
        <v>85</v>
      </c>
      <c r="E1071" s="40" t="s">
        <v>584</v>
      </c>
      <c r="F1071" s="13" t="s">
        <v>173</v>
      </c>
      <c r="G1071" s="13">
        <v>100</v>
      </c>
      <c r="H1071" s="48"/>
      <c r="I1071" s="48"/>
      <c r="J1071" s="49">
        <f xml:space="preserve"> $I$1071 + $H$1071</f>
        <v>0</v>
      </c>
      <c r="K1071" s="49">
        <f xml:space="preserve"> ROUND(($I$1071 + $H$1071) * $G$1071, 2)</f>
        <v>0</v>
      </c>
    </row>
    <row r="1072" spans="3:11" x14ac:dyDescent="0.25">
      <c r="C1072" s="13">
        <v>1211665</v>
      </c>
      <c r="D1072" s="39">
        <v>86</v>
      </c>
      <c r="E1072" s="40" t="s">
        <v>585</v>
      </c>
      <c r="F1072" s="13" t="s">
        <v>173</v>
      </c>
      <c r="G1072" s="13">
        <v>100</v>
      </c>
      <c r="H1072" s="48"/>
      <c r="I1072" s="48"/>
      <c r="J1072" s="49">
        <f xml:space="preserve"> $I$1072 + $H$1072</f>
        <v>0</v>
      </c>
      <c r="K1072" s="49">
        <f xml:space="preserve"> ROUND(($I$1072 + $H$1072) * $G$1072, 2)</f>
        <v>0</v>
      </c>
    </row>
    <row r="1073" spans="3:11" x14ac:dyDescent="0.25">
      <c r="C1073" s="13">
        <v>1211666</v>
      </c>
      <c r="D1073" s="39">
        <v>87</v>
      </c>
      <c r="E1073" s="40" t="s">
        <v>586</v>
      </c>
      <c r="F1073" s="13" t="s">
        <v>173</v>
      </c>
      <c r="G1073" s="13">
        <v>10</v>
      </c>
      <c r="H1073" s="48"/>
      <c r="I1073" s="48"/>
      <c r="J1073" s="49">
        <f xml:space="preserve"> $I$1073 + $H$1073</f>
        <v>0</v>
      </c>
      <c r="K1073" s="49">
        <f xml:space="preserve"> ROUND(($I$1073 + $H$1073) * $G$1073, 2)</f>
        <v>0</v>
      </c>
    </row>
    <row r="1074" spans="3:11" x14ac:dyDescent="0.25">
      <c r="C1074" s="13">
        <v>1211667</v>
      </c>
      <c r="D1074" s="39">
        <v>88</v>
      </c>
      <c r="E1074" s="40" t="s">
        <v>587</v>
      </c>
      <c r="F1074" s="13" t="s">
        <v>173</v>
      </c>
      <c r="G1074" s="13">
        <v>32</v>
      </c>
      <c r="H1074" s="48"/>
      <c r="I1074" s="48"/>
      <c r="J1074" s="49">
        <f xml:space="preserve"> $I$1074 + $H$1074</f>
        <v>0</v>
      </c>
      <c r="K1074" s="49">
        <f xml:space="preserve"> ROUND(($I$1074 + $H$1074) * $G$1074, 2)</f>
        <v>0</v>
      </c>
    </row>
    <row r="1075" spans="3:11" x14ac:dyDescent="0.25">
      <c r="C1075" s="13">
        <v>1211668</v>
      </c>
      <c r="D1075" s="39">
        <v>89</v>
      </c>
      <c r="E1075" s="40" t="s">
        <v>588</v>
      </c>
      <c r="F1075" s="13" t="s">
        <v>173</v>
      </c>
      <c r="G1075" s="13">
        <v>16</v>
      </c>
      <c r="H1075" s="48"/>
      <c r="I1075" s="48"/>
      <c r="J1075" s="49">
        <f xml:space="preserve"> $I$1075 + $H$1075</f>
        <v>0</v>
      </c>
      <c r="K1075" s="49">
        <f xml:space="preserve"> ROUND(($I$1075 + $H$1075) * $G$1075, 2)</f>
        <v>0</v>
      </c>
    </row>
    <row r="1076" spans="3:11" ht="30" x14ac:dyDescent="0.25">
      <c r="C1076" s="13">
        <v>1211669</v>
      </c>
      <c r="D1076" s="39">
        <v>90</v>
      </c>
      <c r="E1076" s="40" t="s">
        <v>589</v>
      </c>
      <c r="F1076" s="13" t="s">
        <v>173</v>
      </c>
      <c r="G1076" s="13">
        <v>10</v>
      </c>
      <c r="H1076" s="48"/>
      <c r="I1076" s="48"/>
      <c r="J1076" s="49">
        <f xml:space="preserve"> $I$1076 + $H$1076</f>
        <v>0</v>
      </c>
      <c r="K1076" s="49">
        <f xml:space="preserve"> ROUND(($I$1076 + $H$1076) * $G$1076, 2)</f>
        <v>0</v>
      </c>
    </row>
    <row r="1077" spans="3:11" x14ac:dyDescent="0.25">
      <c r="C1077" s="13">
        <v>1211670</v>
      </c>
      <c r="D1077" s="39">
        <v>91</v>
      </c>
      <c r="E1077" s="40" t="s">
        <v>590</v>
      </c>
      <c r="F1077" s="13" t="s">
        <v>171</v>
      </c>
      <c r="G1077" s="13">
        <v>50</v>
      </c>
      <c r="H1077" s="48"/>
      <c r="I1077" s="48"/>
      <c r="J1077" s="49">
        <f xml:space="preserve"> $I$1077 + $H$1077</f>
        <v>0</v>
      </c>
      <c r="K1077" s="49">
        <f xml:space="preserve"> ROUND(($I$1077 + $H$1077) * $G$1077, 2)</f>
        <v>0</v>
      </c>
    </row>
    <row r="1078" spans="3:11" x14ac:dyDescent="0.25">
      <c r="C1078" s="13">
        <v>1211671</v>
      </c>
      <c r="D1078" s="39">
        <v>92</v>
      </c>
      <c r="E1078" s="40" t="s">
        <v>591</v>
      </c>
      <c r="F1078" s="13" t="s">
        <v>171</v>
      </c>
      <c r="G1078" s="13">
        <v>120</v>
      </c>
      <c r="H1078" s="48"/>
      <c r="I1078" s="48"/>
      <c r="J1078" s="49">
        <f xml:space="preserve"> $I$1078 + $H$1078</f>
        <v>0</v>
      </c>
      <c r="K1078" s="49">
        <f xml:space="preserve"> ROUND(($I$1078 + $H$1078) * $G$1078, 2)</f>
        <v>0</v>
      </c>
    </row>
    <row r="1079" spans="3:11" x14ac:dyDescent="0.25">
      <c r="C1079" s="13">
        <v>1211672</v>
      </c>
      <c r="D1079" s="39">
        <v>93</v>
      </c>
      <c r="E1079" s="40" t="s">
        <v>592</v>
      </c>
      <c r="F1079" s="13" t="s">
        <v>171</v>
      </c>
      <c r="G1079" s="13">
        <v>6</v>
      </c>
      <c r="H1079" s="48"/>
      <c r="I1079" s="48"/>
      <c r="J1079" s="49">
        <f xml:space="preserve"> $I$1079 + $H$1079</f>
        <v>0</v>
      </c>
      <c r="K1079" s="49">
        <f xml:space="preserve"> ROUND(($I$1079 + $H$1079) * $G$1079, 2)</f>
        <v>0</v>
      </c>
    </row>
    <row r="1080" spans="3:11" x14ac:dyDescent="0.25">
      <c r="C1080" s="13">
        <v>1211673</v>
      </c>
      <c r="D1080" s="39">
        <v>94</v>
      </c>
      <c r="E1080" s="40" t="s">
        <v>593</v>
      </c>
      <c r="F1080" s="13" t="s">
        <v>171</v>
      </c>
      <c r="G1080" s="13">
        <v>316</v>
      </c>
      <c r="H1080" s="48"/>
      <c r="I1080" s="48"/>
      <c r="J1080" s="49">
        <f xml:space="preserve"> $I$1080 + $H$1080</f>
        <v>0</v>
      </c>
      <c r="K1080" s="49">
        <f xml:space="preserve"> ROUND(($I$1080 + $H$1080) * $G$1080, 2)</f>
        <v>0</v>
      </c>
    </row>
    <row r="1081" spans="3:11" x14ac:dyDescent="0.25">
      <c r="C1081" s="13">
        <v>1211674</v>
      </c>
      <c r="D1081" s="39">
        <v>95</v>
      </c>
      <c r="E1081" s="40" t="s">
        <v>594</v>
      </c>
      <c r="F1081" s="13" t="s">
        <v>171</v>
      </c>
      <c r="G1081" s="13">
        <v>84</v>
      </c>
      <c r="H1081" s="48"/>
      <c r="I1081" s="48"/>
      <c r="J1081" s="49">
        <f xml:space="preserve"> $I$1081 + $H$1081</f>
        <v>0</v>
      </c>
      <c r="K1081" s="49">
        <f xml:space="preserve"> ROUND(($I$1081 + $H$1081) * $G$1081, 2)</f>
        <v>0</v>
      </c>
    </row>
    <row r="1082" spans="3:11" ht="30" x14ac:dyDescent="0.25">
      <c r="C1082" s="13">
        <v>1211675</v>
      </c>
      <c r="D1082" s="39">
        <v>96</v>
      </c>
      <c r="E1082" s="40" t="s">
        <v>595</v>
      </c>
      <c r="F1082" s="13" t="s">
        <v>173</v>
      </c>
      <c r="G1082" s="13">
        <v>4</v>
      </c>
      <c r="H1082" s="48"/>
      <c r="I1082" s="48"/>
      <c r="J1082" s="49">
        <f xml:space="preserve"> $I$1082 + $H$1082</f>
        <v>0</v>
      </c>
      <c r="K1082" s="49">
        <f xml:space="preserve"> ROUND(($I$1082 + $H$1082) * $G$1082, 2)</f>
        <v>0</v>
      </c>
    </row>
    <row r="1083" spans="3:11" ht="30" x14ac:dyDescent="0.25">
      <c r="C1083" s="13">
        <v>1211676</v>
      </c>
      <c r="D1083" s="39">
        <v>97</v>
      </c>
      <c r="E1083" s="40" t="s">
        <v>596</v>
      </c>
      <c r="F1083" s="13" t="s">
        <v>173</v>
      </c>
      <c r="G1083" s="13">
        <v>85</v>
      </c>
      <c r="H1083" s="48"/>
      <c r="I1083" s="48"/>
      <c r="J1083" s="49">
        <f xml:space="preserve"> $I$1083 + $H$1083</f>
        <v>0</v>
      </c>
      <c r="K1083" s="49">
        <f xml:space="preserve"> ROUND(($I$1083 + $H$1083) * $G$1083, 2)</f>
        <v>0</v>
      </c>
    </row>
    <row r="1084" spans="3:11" x14ac:dyDescent="0.25">
      <c r="C1084" s="13">
        <v>1211677</v>
      </c>
      <c r="D1084" s="39">
        <v>98</v>
      </c>
      <c r="E1084" s="40" t="s">
        <v>597</v>
      </c>
      <c r="F1084" s="13" t="s">
        <v>173</v>
      </c>
      <c r="G1084" s="13">
        <v>2200</v>
      </c>
      <c r="H1084" s="48"/>
      <c r="I1084" s="48"/>
      <c r="J1084" s="49">
        <f xml:space="preserve"> $I$1084 + $H$1084</f>
        <v>0</v>
      </c>
      <c r="K1084" s="49">
        <f xml:space="preserve"> ROUND(($I$1084 + $H$1084) * $G$1084, 2)</f>
        <v>0</v>
      </c>
    </row>
    <row r="1085" spans="3:11" x14ac:dyDescent="0.25">
      <c r="C1085" s="13">
        <v>1211678</v>
      </c>
      <c r="D1085" s="39">
        <v>99</v>
      </c>
      <c r="E1085" s="40" t="s">
        <v>598</v>
      </c>
      <c r="F1085" s="13" t="s">
        <v>173</v>
      </c>
      <c r="G1085" s="13">
        <v>540</v>
      </c>
      <c r="H1085" s="48"/>
      <c r="I1085" s="48"/>
      <c r="J1085" s="49">
        <f xml:space="preserve"> $I$1085 + $H$1085</f>
        <v>0</v>
      </c>
      <c r="K1085" s="49">
        <f xml:space="preserve"> ROUND(($I$1085 + $H$1085) * $G$1085, 2)</f>
        <v>0</v>
      </c>
    </row>
    <row r="1086" spans="3:11" x14ac:dyDescent="0.25">
      <c r="C1086" s="13">
        <v>1211679</v>
      </c>
      <c r="D1086" s="39">
        <v>100</v>
      </c>
      <c r="E1086" s="40" t="s">
        <v>599</v>
      </c>
      <c r="F1086" s="13" t="s">
        <v>173</v>
      </c>
      <c r="G1086" s="13">
        <v>540</v>
      </c>
      <c r="H1086" s="48"/>
      <c r="I1086" s="48"/>
      <c r="J1086" s="49">
        <f xml:space="preserve"> $I$1086 + $H$1086</f>
        <v>0</v>
      </c>
      <c r="K1086" s="49">
        <f xml:space="preserve"> ROUND(($I$1086 + $H$1086) * $G$1086, 2)</f>
        <v>0</v>
      </c>
    </row>
    <row r="1087" spans="3:11" x14ac:dyDescent="0.25">
      <c r="C1087" s="13">
        <v>1211680</v>
      </c>
      <c r="D1087" s="39">
        <v>101</v>
      </c>
      <c r="E1087" s="40" t="s">
        <v>600</v>
      </c>
      <c r="F1087" s="13" t="s">
        <v>173</v>
      </c>
      <c r="G1087" s="13">
        <v>540</v>
      </c>
      <c r="H1087" s="48"/>
      <c r="I1087" s="48"/>
      <c r="J1087" s="49">
        <f xml:space="preserve"> $I$1087 + $H$1087</f>
        <v>0</v>
      </c>
      <c r="K1087" s="49">
        <f xml:space="preserve"> ROUND(($I$1087 + $H$1087) * $G$1087, 2)</f>
        <v>0</v>
      </c>
    </row>
    <row r="1088" spans="3:11" ht="30" x14ac:dyDescent="0.25">
      <c r="C1088" s="13">
        <v>1211681</v>
      </c>
      <c r="D1088" s="39">
        <v>102</v>
      </c>
      <c r="E1088" s="40" t="s">
        <v>601</v>
      </c>
      <c r="F1088" s="13" t="s">
        <v>173</v>
      </c>
      <c r="G1088" s="13">
        <v>2</v>
      </c>
      <c r="H1088" s="48"/>
      <c r="I1088" s="48"/>
      <c r="J1088" s="49">
        <f xml:space="preserve"> $I$1088 + $H$1088</f>
        <v>0</v>
      </c>
      <c r="K1088" s="49">
        <f xml:space="preserve"> ROUND(($I$1088 + $H$1088) * $G$1088, 2)</f>
        <v>0</v>
      </c>
    </row>
    <row r="1089" spans="3:11" x14ac:dyDescent="0.25">
      <c r="C1089" s="13">
        <v>1211682</v>
      </c>
      <c r="D1089" s="39">
        <v>103</v>
      </c>
      <c r="E1089" s="40" t="s">
        <v>602</v>
      </c>
      <c r="F1089" s="13" t="s">
        <v>173</v>
      </c>
      <c r="G1089" s="13">
        <v>4</v>
      </c>
      <c r="H1089" s="48"/>
      <c r="I1089" s="48"/>
      <c r="J1089" s="49">
        <f xml:space="preserve"> $I$1089 + $H$1089</f>
        <v>0</v>
      </c>
      <c r="K1089" s="49">
        <f xml:space="preserve"> ROUND(($I$1089 + $H$1089) * $G$1089, 2)</f>
        <v>0</v>
      </c>
    </row>
    <row r="1090" spans="3:11" x14ac:dyDescent="0.25">
      <c r="C1090" s="13">
        <v>1211683</v>
      </c>
      <c r="D1090" s="39">
        <v>104</v>
      </c>
      <c r="E1090" s="40" t="s">
        <v>603</v>
      </c>
      <c r="F1090" s="13" t="s">
        <v>173</v>
      </c>
      <c r="G1090" s="13">
        <v>6</v>
      </c>
      <c r="H1090" s="48"/>
      <c r="I1090" s="48"/>
      <c r="J1090" s="49">
        <f xml:space="preserve"> $I$1090 + $H$1090</f>
        <v>0</v>
      </c>
      <c r="K1090" s="49">
        <f xml:space="preserve"> ROUND(($I$1090 + $H$1090) * $G$1090, 2)</f>
        <v>0</v>
      </c>
    </row>
    <row r="1091" spans="3:11" x14ac:dyDescent="0.25">
      <c r="C1091" s="13">
        <v>1211684</v>
      </c>
      <c r="D1091" s="39">
        <v>105</v>
      </c>
      <c r="E1091" s="40" t="s">
        <v>604</v>
      </c>
      <c r="F1091" s="13" t="s">
        <v>173</v>
      </c>
      <c r="G1091" s="13">
        <v>26</v>
      </c>
      <c r="H1091" s="48"/>
      <c r="I1091" s="48"/>
      <c r="J1091" s="49">
        <f xml:space="preserve"> $I$1091 + $H$1091</f>
        <v>0</v>
      </c>
      <c r="K1091" s="49">
        <f xml:space="preserve"> ROUND(($I$1091 + $H$1091) * $G$1091, 2)</f>
        <v>0</v>
      </c>
    </row>
    <row r="1092" spans="3:11" x14ac:dyDescent="0.25">
      <c r="C1092" s="13">
        <v>1211685</v>
      </c>
      <c r="D1092" s="39">
        <v>106</v>
      </c>
      <c r="E1092" s="40" t="s">
        <v>605</v>
      </c>
      <c r="F1092" s="13" t="s">
        <v>173</v>
      </c>
      <c r="G1092" s="13">
        <v>11</v>
      </c>
      <c r="H1092" s="48"/>
      <c r="I1092" s="48"/>
      <c r="J1092" s="49">
        <f xml:space="preserve"> $I$1092 + $H$1092</f>
        <v>0</v>
      </c>
      <c r="K1092" s="49">
        <f xml:space="preserve"> ROUND(($I$1092 + $H$1092) * $G$1092, 2)</f>
        <v>0</v>
      </c>
    </row>
    <row r="1093" spans="3:11" x14ac:dyDescent="0.25">
      <c r="C1093" s="13">
        <v>1211686</v>
      </c>
      <c r="D1093" s="39">
        <v>107</v>
      </c>
      <c r="E1093" s="40" t="s">
        <v>606</v>
      </c>
      <c r="F1093" s="13" t="s">
        <v>173</v>
      </c>
      <c r="G1093" s="13">
        <v>2</v>
      </c>
      <c r="H1093" s="48"/>
      <c r="I1093" s="48"/>
      <c r="J1093" s="49">
        <f xml:space="preserve"> $I$1093 + $H$1093</f>
        <v>0</v>
      </c>
      <c r="K1093" s="49">
        <f xml:space="preserve"> ROUND(($I$1093 + $H$1093) * $G$1093, 2)</f>
        <v>0</v>
      </c>
    </row>
    <row r="1094" spans="3:11" x14ac:dyDescent="0.25">
      <c r="C1094" s="13">
        <v>1211687</v>
      </c>
      <c r="D1094" s="39">
        <v>108</v>
      </c>
      <c r="E1094" s="40" t="s">
        <v>607</v>
      </c>
      <c r="F1094" s="13" t="s">
        <v>173</v>
      </c>
      <c r="G1094" s="13">
        <v>1</v>
      </c>
      <c r="H1094" s="48"/>
      <c r="I1094" s="48"/>
      <c r="J1094" s="49">
        <f xml:space="preserve"> $I$1094 + $H$1094</f>
        <v>0</v>
      </c>
      <c r="K1094" s="49">
        <f xml:space="preserve"> ROUND(($I$1094 + $H$1094) * $G$1094, 2)</f>
        <v>0</v>
      </c>
    </row>
    <row r="1095" spans="3:11" x14ac:dyDescent="0.25">
      <c r="C1095" s="13">
        <v>1211688</v>
      </c>
      <c r="D1095" s="39">
        <v>109</v>
      </c>
      <c r="E1095" s="40" t="s">
        <v>608</v>
      </c>
      <c r="F1095" s="13" t="s">
        <v>173</v>
      </c>
      <c r="G1095" s="13">
        <v>1</v>
      </c>
      <c r="H1095" s="48"/>
      <c r="I1095" s="48"/>
      <c r="J1095" s="49">
        <f xml:space="preserve"> $I$1095 + $H$1095</f>
        <v>0</v>
      </c>
      <c r="K1095" s="49">
        <f xml:space="preserve"> ROUND(($I$1095 + $H$1095) * $G$1095, 2)</f>
        <v>0</v>
      </c>
    </row>
    <row r="1096" spans="3:11" x14ac:dyDescent="0.25">
      <c r="C1096" s="13">
        <v>1211689</v>
      </c>
      <c r="D1096" s="39">
        <v>110</v>
      </c>
      <c r="E1096" s="40" t="s">
        <v>609</v>
      </c>
      <c r="F1096" s="13" t="s">
        <v>173</v>
      </c>
      <c r="G1096" s="13">
        <v>1</v>
      </c>
      <c r="H1096" s="48"/>
      <c r="I1096" s="48"/>
      <c r="J1096" s="49">
        <f xml:space="preserve"> $I$1096 + $H$1096</f>
        <v>0</v>
      </c>
      <c r="K1096" s="49">
        <f xml:space="preserve"> ROUND(($I$1096 + $H$1096) * $G$1096, 2)</f>
        <v>0</v>
      </c>
    </row>
    <row r="1097" spans="3:11" x14ac:dyDescent="0.25">
      <c r="C1097" s="13">
        <v>1211690</v>
      </c>
      <c r="D1097" s="39">
        <v>111</v>
      </c>
      <c r="E1097" s="40" t="s">
        <v>610</v>
      </c>
      <c r="F1097" s="13" t="s">
        <v>173</v>
      </c>
      <c r="G1097" s="13">
        <v>2</v>
      </c>
      <c r="H1097" s="48"/>
      <c r="I1097" s="48"/>
      <c r="J1097" s="49">
        <f xml:space="preserve"> $I$1097 + $H$1097</f>
        <v>0</v>
      </c>
      <c r="K1097" s="49">
        <f xml:space="preserve"> ROUND(($I$1097 + $H$1097) * $G$1097, 2)</f>
        <v>0</v>
      </c>
    </row>
    <row r="1098" spans="3:11" x14ac:dyDescent="0.25">
      <c r="C1098" s="13">
        <v>1211691</v>
      </c>
      <c r="D1098" s="39">
        <v>112</v>
      </c>
      <c r="E1098" s="40" t="s">
        <v>611</v>
      </c>
      <c r="F1098" s="13" t="s">
        <v>173</v>
      </c>
      <c r="G1098" s="13">
        <v>1</v>
      </c>
      <c r="H1098" s="48"/>
      <c r="I1098" s="48"/>
      <c r="J1098" s="49">
        <f xml:space="preserve"> $I$1098 + $H$1098</f>
        <v>0</v>
      </c>
      <c r="K1098" s="49">
        <f xml:space="preserve"> ROUND(($I$1098 + $H$1098) * $G$1098, 2)</f>
        <v>0</v>
      </c>
    </row>
    <row r="1099" spans="3:11" ht="30" x14ac:dyDescent="0.25">
      <c r="C1099" s="13">
        <v>1211692</v>
      </c>
      <c r="D1099" s="39">
        <v>113</v>
      </c>
      <c r="E1099" s="40" t="s">
        <v>568</v>
      </c>
      <c r="F1099" s="13" t="s">
        <v>171</v>
      </c>
      <c r="G1099" s="13">
        <v>120</v>
      </c>
      <c r="H1099" s="48"/>
      <c r="I1099" s="48"/>
      <c r="J1099" s="49">
        <f xml:space="preserve"> $I$1099 + $H$1099</f>
        <v>0</v>
      </c>
      <c r="K1099" s="49">
        <f xml:space="preserve"> ROUND(($I$1099 + $H$1099) * $G$1099, 2)</f>
        <v>0</v>
      </c>
    </row>
    <row r="1100" spans="3:11" ht="30" x14ac:dyDescent="0.25">
      <c r="C1100" s="13">
        <v>1211693</v>
      </c>
      <c r="D1100" s="39">
        <v>114</v>
      </c>
      <c r="E1100" s="40" t="s">
        <v>574</v>
      </c>
      <c r="F1100" s="13" t="s">
        <v>171</v>
      </c>
      <c r="G1100" s="13">
        <v>300</v>
      </c>
      <c r="H1100" s="48"/>
      <c r="I1100" s="48"/>
      <c r="J1100" s="49">
        <f xml:space="preserve"> $I$1100 + $H$1100</f>
        <v>0</v>
      </c>
      <c r="K1100" s="49">
        <f xml:space="preserve"> ROUND(($I$1100 + $H$1100) * $G$1100, 2)</f>
        <v>0</v>
      </c>
    </row>
    <row r="1101" spans="3:11" ht="30" x14ac:dyDescent="0.25">
      <c r="C1101" s="13">
        <v>1211694</v>
      </c>
      <c r="D1101" s="39">
        <v>115</v>
      </c>
      <c r="E1101" s="40" t="s">
        <v>575</v>
      </c>
      <c r="F1101" s="13" t="s">
        <v>171</v>
      </c>
      <c r="G1101" s="13">
        <v>20</v>
      </c>
      <c r="H1101" s="48"/>
      <c r="I1101" s="48"/>
      <c r="J1101" s="49">
        <f xml:space="preserve"> $I$1101 + $H$1101</f>
        <v>0</v>
      </c>
      <c r="K1101" s="49">
        <f xml:space="preserve"> ROUND(($I$1101 + $H$1101) * $G$1101, 2)</f>
        <v>0</v>
      </c>
    </row>
    <row r="1102" spans="3:11" x14ac:dyDescent="0.25">
      <c r="C1102" s="13">
        <v>1211695</v>
      </c>
      <c r="D1102" s="39">
        <v>116</v>
      </c>
      <c r="E1102" s="40" t="s">
        <v>612</v>
      </c>
      <c r="F1102" s="13" t="s">
        <v>171</v>
      </c>
      <c r="G1102" s="13">
        <v>400</v>
      </c>
      <c r="H1102" s="48"/>
      <c r="I1102" s="48"/>
      <c r="J1102" s="49">
        <f xml:space="preserve"> $I$1102 + $H$1102</f>
        <v>0</v>
      </c>
      <c r="K1102" s="49">
        <f xml:space="preserve"> ROUND(($I$1102 + $H$1102) * $G$1102, 2)</f>
        <v>0</v>
      </c>
    </row>
    <row r="1103" spans="3:11" ht="30" x14ac:dyDescent="0.25">
      <c r="C1103" s="13">
        <v>1211696</v>
      </c>
      <c r="D1103" s="39">
        <v>117</v>
      </c>
      <c r="E1103" s="40" t="s">
        <v>613</v>
      </c>
      <c r="F1103" s="13" t="s">
        <v>173</v>
      </c>
      <c r="G1103" s="13">
        <v>47</v>
      </c>
      <c r="H1103" s="48"/>
      <c r="I1103" s="48"/>
      <c r="J1103" s="49">
        <f xml:space="preserve"> $I$1103 + $H$1103</f>
        <v>0</v>
      </c>
      <c r="K1103" s="49">
        <f xml:space="preserve"> ROUND(($I$1103 + $H$1103) * $G$1103, 2)</f>
        <v>0</v>
      </c>
    </row>
    <row r="1104" spans="3:11" ht="30" x14ac:dyDescent="0.25">
      <c r="C1104" s="13">
        <v>1211697</v>
      </c>
      <c r="D1104" s="39">
        <v>118</v>
      </c>
      <c r="E1104" s="40" t="s">
        <v>614</v>
      </c>
      <c r="F1104" s="13" t="s">
        <v>173</v>
      </c>
      <c r="G1104" s="13">
        <v>1</v>
      </c>
      <c r="H1104" s="48"/>
      <c r="I1104" s="48"/>
      <c r="J1104" s="49">
        <f xml:space="preserve"> $I$1104 + $H$1104</f>
        <v>0</v>
      </c>
      <c r="K1104" s="49">
        <f xml:space="preserve"> ROUND(($I$1104 + $H$1104) * $G$1104, 2)</f>
        <v>0</v>
      </c>
    </row>
    <row r="1105" spans="2:11" x14ac:dyDescent="0.25">
      <c r="C1105" s="13">
        <v>1211698</v>
      </c>
      <c r="D1105" s="39">
        <v>119</v>
      </c>
      <c r="E1105" s="40" t="s">
        <v>615</v>
      </c>
      <c r="F1105" s="13" t="s">
        <v>171</v>
      </c>
      <c r="G1105" s="13">
        <v>6</v>
      </c>
      <c r="H1105" s="48"/>
      <c r="I1105" s="48"/>
      <c r="J1105" s="49">
        <f xml:space="preserve"> $I$1105 + $H$1105</f>
        <v>0</v>
      </c>
      <c r="K1105" s="49">
        <f xml:space="preserve"> ROUND(($I$1105 + $H$1105) * $G$1105, 2)</f>
        <v>0</v>
      </c>
    </row>
    <row r="1106" spans="2:11" s="30" customFormat="1" x14ac:dyDescent="0.25">
      <c r="B1106" s="29"/>
      <c r="C1106" s="32"/>
      <c r="D1106" s="33">
        <v>21</v>
      </c>
      <c r="E1106" s="34" t="s">
        <v>616</v>
      </c>
      <c r="F1106" s="35"/>
      <c r="G1106" s="35"/>
      <c r="H1106" s="46"/>
      <c r="I1106" s="46"/>
      <c r="J1106" s="42"/>
      <c r="K1106" s="47">
        <f>ROUND(SUM($K$1107:$K$1136), 2)</f>
        <v>0</v>
      </c>
    </row>
    <row r="1107" spans="2:11" x14ac:dyDescent="0.25">
      <c r="C1107" s="13">
        <v>1211699</v>
      </c>
      <c r="D1107" s="39">
        <v>1</v>
      </c>
      <c r="E1107" s="40" t="s">
        <v>509</v>
      </c>
      <c r="F1107" s="13" t="s">
        <v>173</v>
      </c>
      <c r="G1107" s="13">
        <v>1</v>
      </c>
      <c r="H1107" s="48"/>
      <c r="I1107" s="48"/>
      <c r="J1107" s="49">
        <f xml:space="preserve"> $I$1107 + $H$1107</f>
        <v>0</v>
      </c>
      <c r="K1107" s="49">
        <f xml:space="preserve"> ROUND(($I$1107 + $H$1107) * $G$1107, 2)</f>
        <v>0</v>
      </c>
    </row>
    <row r="1108" spans="2:11" x14ac:dyDescent="0.25">
      <c r="C1108" s="13">
        <v>1211700</v>
      </c>
      <c r="D1108" s="39">
        <v>2</v>
      </c>
      <c r="E1108" s="40" t="s">
        <v>511</v>
      </c>
      <c r="F1108" s="13" t="s">
        <v>173</v>
      </c>
      <c r="G1108" s="13">
        <v>1</v>
      </c>
      <c r="H1108" s="48"/>
      <c r="I1108" s="48"/>
      <c r="J1108" s="49">
        <f xml:space="preserve"> $I$1108 + $H$1108</f>
        <v>0</v>
      </c>
      <c r="K1108" s="49">
        <f xml:space="preserve"> ROUND(($I$1108 + $H$1108) * $G$1108, 2)</f>
        <v>0</v>
      </c>
    </row>
    <row r="1109" spans="2:11" x14ac:dyDescent="0.25">
      <c r="C1109" s="13">
        <v>1211701</v>
      </c>
      <c r="D1109" s="39">
        <v>3</v>
      </c>
      <c r="E1109" s="40" t="s">
        <v>512</v>
      </c>
      <c r="F1109" s="13" t="s">
        <v>173</v>
      </c>
      <c r="G1109" s="13">
        <v>2</v>
      </c>
      <c r="H1109" s="48"/>
      <c r="I1109" s="48"/>
      <c r="J1109" s="49">
        <f xml:space="preserve"> $I$1109 + $H$1109</f>
        <v>0</v>
      </c>
      <c r="K1109" s="49">
        <f xml:space="preserve"> ROUND(($I$1109 + $H$1109) * $G$1109, 2)</f>
        <v>0</v>
      </c>
    </row>
    <row r="1110" spans="2:11" x14ac:dyDescent="0.25">
      <c r="C1110" s="13">
        <v>1211702</v>
      </c>
      <c r="D1110" s="39">
        <v>4</v>
      </c>
      <c r="E1110" s="40" t="s">
        <v>513</v>
      </c>
      <c r="F1110" s="13" t="s">
        <v>173</v>
      </c>
      <c r="G1110" s="13">
        <v>5</v>
      </c>
      <c r="H1110" s="48"/>
      <c r="I1110" s="48"/>
      <c r="J1110" s="49">
        <f xml:space="preserve"> $I$1110 + $H$1110</f>
        <v>0</v>
      </c>
      <c r="K1110" s="49">
        <f xml:space="preserve"> ROUND(($I$1110 + $H$1110) * $G$1110, 2)</f>
        <v>0</v>
      </c>
    </row>
    <row r="1111" spans="2:11" x14ac:dyDescent="0.25">
      <c r="C1111" s="13">
        <v>1211703</v>
      </c>
      <c r="D1111" s="39">
        <v>5</v>
      </c>
      <c r="E1111" s="40" t="s">
        <v>514</v>
      </c>
      <c r="F1111" s="13" t="s">
        <v>173</v>
      </c>
      <c r="G1111" s="13">
        <v>1</v>
      </c>
      <c r="H1111" s="48"/>
      <c r="I1111" s="48"/>
      <c r="J1111" s="49">
        <f xml:space="preserve"> $I$1111 + $H$1111</f>
        <v>0</v>
      </c>
      <c r="K1111" s="49">
        <f xml:space="preserve"> ROUND(($I$1111 + $H$1111) * $G$1111, 2)</f>
        <v>0</v>
      </c>
    </row>
    <row r="1112" spans="2:11" x14ac:dyDescent="0.25">
      <c r="C1112" s="13">
        <v>1211704</v>
      </c>
      <c r="D1112" s="39">
        <v>6</v>
      </c>
      <c r="E1112" s="40" t="s">
        <v>516</v>
      </c>
      <c r="F1112" s="13" t="s">
        <v>173</v>
      </c>
      <c r="G1112" s="13">
        <v>3</v>
      </c>
      <c r="H1112" s="48"/>
      <c r="I1112" s="48"/>
      <c r="J1112" s="49">
        <f xml:space="preserve"> $I$1112 + $H$1112</f>
        <v>0</v>
      </c>
      <c r="K1112" s="49">
        <f xml:space="preserve"> ROUND(($I$1112 + $H$1112) * $G$1112, 2)</f>
        <v>0</v>
      </c>
    </row>
    <row r="1113" spans="2:11" x14ac:dyDescent="0.25">
      <c r="C1113" s="13">
        <v>1211705</v>
      </c>
      <c r="D1113" s="39">
        <v>7</v>
      </c>
      <c r="E1113" s="40" t="s">
        <v>617</v>
      </c>
      <c r="F1113" s="13" t="s">
        <v>173</v>
      </c>
      <c r="G1113" s="13">
        <v>1</v>
      </c>
      <c r="H1113" s="48"/>
      <c r="I1113" s="48"/>
      <c r="J1113" s="49">
        <f xml:space="preserve"> $I$1113 + $H$1113</f>
        <v>0</v>
      </c>
      <c r="K1113" s="49">
        <f xml:space="preserve"> ROUND(($I$1113 + $H$1113) * $G$1113, 2)</f>
        <v>0</v>
      </c>
    </row>
    <row r="1114" spans="2:11" ht="30" x14ac:dyDescent="0.25">
      <c r="C1114" s="13">
        <v>1211706</v>
      </c>
      <c r="D1114" s="39">
        <v>8</v>
      </c>
      <c r="E1114" s="40" t="s">
        <v>529</v>
      </c>
      <c r="F1114" s="13" t="s">
        <v>173</v>
      </c>
      <c r="G1114" s="13">
        <v>6</v>
      </c>
      <c r="H1114" s="48"/>
      <c r="I1114" s="48"/>
      <c r="J1114" s="49">
        <f xml:space="preserve"> $I$1114 + $H$1114</f>
        <v>0</v>
      </c>
      <c r="K1114" s="49">
        <f xml:space="preserve"> ROUND(($I$1114 + $H$1114) * $G$1114, 2)</f>
        <v>0</v>
      </c>
    </row>
    <row r="1115" spans="2:11" x14ac:dyDescent="0.25">
      <c r="C1115" s="13">
        <v>1211707</v>
      </c>
      <c r="D1115" s="39">
        <v>9</v>
      </c>
      <c r="E1115" s="40" t="s">
        <v>533</v>
      </c>
      <c r="F1115" s="13" t="s">
        <v>173</v>
      </c>
      <c r="G1115" s="13">
        <v>2</v>
      </c>
      <c r="H1115" s="48"/>
      <c r="I1115" s="48"/>
      <c r="J1115" s="49">
        <f xml:space="preserve"> $I$1115 + $H$1115</f>
        <v>0</v>
      </c>
      <c r="K1115" s="49">
        <f xml:space="preserve"> ROUND(($I$1115 + $H$1115) * $G$1115, 2)</f>
        <v>0</v>
      </c>
    </row>
    <row r="1116" spans="2:11" x14ac:dyDescent="0.25">
      <c r="C1116" s="13">
        <v>1211708</v>
      </c>
      <c r="D1116" s="39">
        <v>10</v>
      </c>
      <c r="E1116" s="40" t="s">
        <v>618</v>
      </c>
      <c r="F1116" s="13" t="s">
        <v>173</v>
      </c>
      <c r="G1116" s="13">
        <v>2</v>
      </c>
      <c r="H1116" s="48"/>
      <c r="I1116" s="48"/>
      <c r="J1116" s="49">
        <f xml:space="preserve"> $I$1116 + $H$1116</f>
        <v>0</v>
      </c>
      <c r="K1116" s="49">
        <f xml:space="preserve"> ROUND(($I$1116 + $H$1116) * $G$1116, 2)</f>
        <v>0</v>
      </c>
    </row>
    <row r="1117" spans="2:11" x14ac:dyDescent="0.25">
      <c r="C1117" s="13">
        <v>1211709</v>
      </c>
      <c r="D1117" s="39">
        <v>11</v>
      </c>
      <c r="E1117" s="40" t="s">
        <v>619</v>
      </c>
      <c r="F1117" s="13" t="s">
        <v>173</v>
      </c>
      <c r="G1117" s="13">
        <v>2</v>
      </c>
      <c r="H1117" s="48"/>
      <c r="I1117" s="48"/>
      <c r="J1117" s="49">
        <f xml:space="preserve"> $I$1117 + $H$1117</f>
        <v>0</v>
      </c>
      <c r="K1117" s="49">
        <f xml:space="preserve"> ROUND(($I$1117 + $H$1117) * $G$1117, 2)</f>
        <v>0</v>
      </c>
    </row>
    <row r="1118" spans="2:11" x14ac:dyDescent="0.25">
      <c r="C1118" s="13">
        <v>1211710</v>
      </c>
      <c r="D1118" s="39">
        <v>12</v>
      </c>
      <c r="E1118" s="40" t="s">
        <v>620</v>
      </c>
      <c r="F1118" s="13" t="s">
        <v>173</v>
      </c>
      <c r="G1118" s="13">
        <v>6</v>
      </c>
      <c r="H1118" s="48"/>
      <c r="I1118" s="48"/>
      <c r="J1118" s="49">
        <f xml:space="preserve"> $I$1118 + $H$1118</f>
        <v>0</v>
      </c>
      <c r="K1118" s="49">
        <f xml:space="preserve"> ROUND(($I$1118 + $H$1118) * $G$1118, 2)</f>
        <v>0</v>
      </c>
    </row>
    <row r="1119" spans="2:11" x14ac:dyDescent="0.25">
      <c r="C1119" s="13">
        <v>1211711</v>
      </c>
      <c r="D1119" s="39">
        <v>13</v>
      </c>
      <c r="E1119" s="40" t="s">
        <v>621</v>
      </c>
      <c r="F1119" s="13" t="s">
        <v>173</v>
      </c>
      <c r="G1119" s="13">
        <v>6</v>
      </c>
      <c r="H1119" s="48"/>
      <c r="I1119" s="48"/>
      <c r="J1119" s="49">
        <f xml:space="preserve"> $I$1119 + $H$1119</f>
        <v>0</v>
      </c>
      <c r="K1119" s="49">
        <f xml:space="preserve"> ROUND(($I$1119 + $H$1119) * $G$1119, 2)</f>
        <v>0</v>
      </c>
    </row>
    <row r="1120" spans="2:11" x14ac:dyDescent="0.25">
      <c r="C1120" s="13">
        <v>1211712</v>
      </c>
      <c r="D1120" s="39">
        <v>14</v>
      </c>
      <c r="E1120" s="40" t="s">
        <v>622</v>
      </c>
      <c r="F1120" s="13" t="s">
        <v>173</v>
      </c>
      <c r="G1120" s="13">
        <v>6</v>
      </c>
      <c r="H1120" s="48"/>
      <c r="I1120" s="48"/>
      <c r="J1120" s="49">
        <f xml:space="preserve"> $I$1120 + $H$1120</f>
        <v>0</v>
      </c>
      <c r="K1120" s="49">
        <f xml:space="preserve"> ROUND(($I$1120 + $H$1120) * $G$1120, 2)</f>
        <v>0</v>
      </c>
    </row>
    <row r="1121" spans="3:11" x14ac:dyDescent="0.25">
      <c r="C1121" s="13">
        <v>1211713</v>
      </c>
      <c r="D1121" s="39">
        <v>15</v>
      </c>
      <c r="E1121" s="40" t="s">
        <v>541</v>
      </c>
      <c r="F1121" s="13" t="s">
        <v>173</v>
      </c>
      <c r="G1121" s="13">
        <v>1</v>
      </c>
      <c r="H1121" s="48"/>
      <c r="I1121" s="48"/>
      <c r="J1121" s="49">
        <f xml:space="preserve"> $I$1121 + $H$1121</f>
        <v>0</v>
      </c>
      <c r="K1121" s="49">
        <f xml:space="preserve"> ROUND(($I$1121 + $H$1121) * $G$1121, 2)</f>
        <v>0</v>
      </c>
    </row>
    <row r="1122" spans="3:11" x14ac:dyDescent="0.25">
      <c r="C1122" s="13">
        <v>1211714</v>
      </c>
      <c r="D1122" s="39">
        <v>16</v>
      </c>
      <c r="E1122" s="40" t="s">
        <v>623</v>
      </c>
      <c r="F1122" s="13" t="s">
        <v>173</v>
      </c>
      <c r="G1122" s="13">
        <v>6</v>
      </c>
      <c r="H1122" s="48"/>
      <c r="I1122" s="48"/>
      <c r="J1122" s="49">
        <f xml:space="preserve"> $I$1122 + $H$1122</f>
        <v>0</v>
      </c>
      <c r="K1122" s="49">
        <f xml:space="preserve"> ROUND(($I$1122 + $H$1122) * $G$1122, 2)</f>
        <v>0</v>
      </c>
    </row>
    <row r="1123" spans="3:11" x14ac:dyDescent="0.25">
      <c r="C1123" s="13">
        <v>1211715</v>
      </c>
      <c r="D1123" s="39">
        <v>17</v>
      </c>
      <c r="E1123" s="40" t="s">
        <v>624</v>
      </c>
      <c r="F1123" s="13" t="s">
        <v>173</v>
      </c>
      <c r="G1123" s="13">
        <v>1</v>
      </c>
      <c r="H1123" s="48"/>
      <c r="I1123" s="48"/>
      <c r="J1123" s="49">
        <f xml:space="preserve"> $I$1123 + $H$1123</f>
        <v>0</v>
      </c>
      <c r="K1123" s="49">
        <f xml:space="preserve"> ROUND(($I$1123 + $H$1123) * $G$1123, 2)</f>
        <v>0</v>
      </c>
    </row>
    <row r="1124" spans="3:11" x14ac:dyDescent="0.25">
      <c r="C1124" s="13">
        <v>1211716</v>
      </c>
      <c r="D1124" s="39">
        <v>18</v>
      </c>
      <c r="E1124" s="40" t="s">
        <v>625</v>
      </c>
      <c r="F1124" s="13" t="s">
        <v>173</v>
      </c>
      <c r="G1124" s="13">
        <v>3</v>
      </c>
      <c r="H1124" s="48"/>
      <c r="I1124" s="48"/>
      <c r="J1124" s="49">
        <f xml:space="preserve"> $I$1124 + $H$1124</f>
        <v>0</v>
      </c>
      <c r="K1124" s="49">
        <f xml:space="preserve"> ROUND(($I$1124 + $H$1124) * $G$1124, 2)</f>
        <v>0</v>
      </c>
    </row>
    <row r="1125" spans="3:11" ht="30" x14ac:dyDescent="0.25">
      <c r="C1125" s="13">
        <v>1211717</v>
      </c>
      <c r="D1125" s="39">
        <v>19</v>
      </c>
      <c r="E1125" s="40" t="s">
        <v>561</v>
      </c>
      <c r="F1125" s="13" t="s">
        <v>173</v>
      </c>
      <c r="G1125" s="13">
        <v>4</v>
      </c>
      <c r="H1125" s="48"/>
      <c r="I1125" s="48"/>
      <c r="J1125" s="49">
        <f xml:space="preserve"> $I$1125 + $H$1125</f>
        <v>0</v>
      </c>
      <c r="K1125" s="49">
        <f xml:space="preserve"> ROUND(($I$1125 + $H$1125) * $G$1125, 2)</f>
        <v>0</v>
      </c>
    </row>
    <row r="1126" spans="3:11" x14ac:dyDescent="0.25">
      <c r="C1126" s="13">
        <v>1211718</v>
      </c>
      <c r="D1126" s="39">
        <v>20</v>
      </c>
      <c r="E1126" s="40" t="s">
        <v>626</v>
      </c>
      <c r="F1126" s="13" t="s">
        <v>173</v>
      </c>
      <c r="G1126" s="13">
        <v>3</v>
      </c>
      <c r="H1126" s="48"/>
      <c r="I1126" s="48"/>
      <c r="J1126" s="49">
        <f xml:space="preserve"> $I$1126 + $H$1126</f>
        <v>0</v>
      </c>
      <c r="K1126" s="49">
        <f xml:space="preserve"> ROUND(($I$1126 + $H$1126) * $G$1126, 2)</f>
        <v>0</v>
      </c>
    </row>
    <row r="1127" spans="3:11" ht="30" x14ac:dyDescent="0.25">
      <c r="C1127" s="13">
        <v>1211719</v>
      </c>
      <c r="D1127" s="39">
        <v>21</v>
      </c>
      <c r="E1127" s="40" t="s">
        <v>566</v>
      </c>
      <c r="F1127" s="13" t="s">
        <v>171</v>
      </c>
      <c r="G1127" s="13">
        <v>50</v>
      </c>
      <c r="H1127" s="48"/>
      <c r="I1127" s="48"/>
      <c r="J1127" s="49">
        <f xml:space="preserve"> $I$1127 + $H$1127</f>
        <v>0</v>
      </c>
      <c r="K1127" s="49">
        <f xml:space="preserve"> ROUND(($I$1127 + $H$1127) * $G$1127, 2)</f>
        <v>0</v>
      </c>
    </row>
    <row r="1128" spans="3:11" ht="30" x14ac:dyDescent="0.25">
      <c r="C1128" s="13">
        <v>1211720</v>
      </c>
      <c r="D1128" s="39">
        <v>22</v>
      </c>
      <c r="E1128" s="40" t="s">
        <v>567</v>
      </c>
      <c r="F1128" s="13" t="s">
        <v>171</v>
      </c>
      <c r="G1128" s="13">
        <v>100</v>
      </c>
      <c r="H1128" s="48"/>
      <c r="I1128" s="48"/>
      <c r="J1128" s="49">
        <f xml:space="preserve"> $I$1128 + $H$1128</f>
        <v>0</v>
      </c>
      <c r="K1128" s="49">
        <f xml:space="preserve"> ROUND(($I$1128 + $H$1128) * $G$1128, 2)</f>
        <v>0</v>
      </c>
    </row>
    <row r="1129" spans="3:11" ht="30" x14ac:dyDescent="0.25">
      <c r="C1129" s="13">
        <v>1211721</v>
      </c>
      <c r="D1129" s="39">
        <v>23</v>
      </c>
      <c r="E1129" s="40" t="s">
        <v>570</v>
      </c>
      <c r="F1129" s="13" t="s">
        <v>171</v>
      </c>
      <c r="G1129" s="13">
        <v>70</v>
      </c>
      <c r="H1129" s="48"/>
      <c r="I1129" s="48"/>
      <c r="J1129" s="49">
        <f xml:space="preserve"> $I$1129 + $H$1129</f>
        <v>0</v>
      </c>
      <c r="K1129" s="49">
        <f xml:space="preserve"> ROUND(($I$1129 + $H$1129) * $G$1129, 2)</f>
        <v>0</v>
      </c>
    </row>
    <row r="1130" spans="3:11" ht="30" x14ac:dyDescent="0.25">
      <c r="C1130" s="13">
        <v>1211722</v>
      </c>
      <c r="D1130" s="39">
        <v>24</v>
      </c>
      <c r="E1130" s="40" t="s">
        <v>582</v>
      </c>
      <c r="F1130" s="13" t="s">
        <v>173</v>
      </c>
      <c r="G1130" s="13">
        <v>10</v>
      </c>
      <c r="H1130" s="48"/>
      <c r="I1130" s="48"/>
      <c r="J1130" s="49">
        <f xml:space="preserve"> $I$1130 + $H$1130</f>
        <v>0</v>
      </c>
      <c r="K1130" s="49">
        <f xml:space="preserve"> ROUND(($I$1130 + $H$1130) * $G$1130, 2)</f>
        <v>0</v>
      </c>
    </row>
    <row r="1131" spans="3:11" x14ac:dyDescent="0.25">
      <c r="C1131" s="13">
        <v>1211723</v>
      </c>
      <c r="D1131" s="39">
        <v>25</v>
      </c>
      <c r="E1131" s="40" t="s">
        <v>627</v>
      </c>
      <c r="F1131" s="13" t="s">
        <v>171</v>
      </c>
      <c r="G1131" s="13">
        <v>12</v>
      </c>
      <c r="H1131" s="48"/>
      <c r="I1131" s="48"/>
      <c r="J1131" s="49">
        <f xml:space="preserve"> $I$1131 + $H$1131</f>
        <v>0</v>
      </c>
      <c r="K1131" s="49">
        <f xml:space="preserve"> ROUND(($I$1131 + $H$1131) * $G$1131, 2)</f>
        <v>0</v>
      </c>
    </row>
    <row r="1132" spans="3:11" ht="30" x14ac:dyDescent="0.25">
      <c r="C1132" s="13">
        <v>1211724</v>
      </c>
      <c r="D1132" s="39">
        <v>26</v>
      </c>
      <c r="E1132" s="40" t="s">
        <v>595</v>
      </c>
      <c r="F1132" s="13" t="s">
        <v>173</v>
      </c>
      <c r="G1132" s="13">
        <v>8</v>
      </c>
      <c r="H1132" s="48"/>
      <c r="I1132" s="48"/>
      <c r="J1132" s="49">
        <f xml:space="preserve"> $I$1132 + $H$1132</f>
        <v>0</v>
      </c>
      <c r="K1132" s="49">
        <f xml:space="preserve"> ROUND(($I$1132 + $H$1132) * $G$1132, 2)</f>
        <v>0</v>
      </c>
    </row>
    <row r="1133" spans="3:11" x14ac:dyDescent="0.25">
      <c r="C1133" s="13">
        <v>1211725</v>
      </c>
      <c r="D1133" s="39">
        <v>27</v>
      </c>
      <c r="E1133" s="40" t="s">
        <v>597</v>
      </c>
      <c r="F1133" s="13" t="s">
        <v>173</v>
      </c>
      <c r="G1133" s="13">
        <v>50</v>
      </c>
      <c r="H1133" s="48"/>
      <c r="I1133" s="48"/>
      <c r="J1133" s="49">
        <f xml:space="preserve"> $I$1133 + $H$1133</f>
        <v>0</v>
      </c>
      <c r="K1133" s="49">
        <f xml:space="preserve"> ROUND(($I$1133 + $H$1133) * $G$1133, 2)</f>
        <v>0</v>
      </c>
    </row>
    <row r="1134" spans="3:11" x14ac:dyDescent="0.25">
      <c r="C1134" s="13">
        <v>1211726</v>
      </c>
      <c r="D1134" s="39">
        <v>28</v>
      </c>
      <c r="E1134" s="40" t="s">
        <v>598</v>
      </c>
      <c r="F1134" s="13" t="s">
        <v>173</v>
      </c>
      <c r="G1134" s="13">
        <v>8</v>
      </c>
      <c r="H1134" s="48"/>
      <c r="I1134" s="48"/>
      <c r="J1134" s="49">
        <f xml:space="preserve"> $I$1134 + $H$1134</f>
        <v>0</v>
      </c>
      <c r="K1134" s="49">
        <f xml:space="preserve"> ROUND(($I$1134 + $H$1134) * $G$1134, 2)</f>
        <v>0</v>
      </c>
    </row>
    <row r="1135" spans="3:11" x14ac:dyDescent="0.25">
      <c r="C1135" s="13">
        <v>1211727</v>
      </c>
      <c r="D1135" s="39">
        <v>29</v>
      </c>
      <c r="E1135" s="40" t="s">
        <v>599</v>
      </c>
      <c r="F1135" s="13" t="s">
        <v>173</v>
      </c>
      <c r="G1135" s="13">
        <v>8</v>
      </c>
      <c r="H1135" s="48"/>
      <c r="I1135" s="48"/>
      <c r="J1135" s="49">
        <f xml:space="preserve"> $I$1135 + $H$1135</f>
        <v>0</v>
      </c>
      <c r="K1135" s="49">
        <f xml:space="preserve"> ROUND(($I$1135 + $H$1135) * $G$1135, 2)</f>
        <v>0</v>
      </c>
    </row>
    <row r="1136" spans="3:11" x14ac:dyDescent="0.25">
      <c r="C1136" s="13">
        <v>1211728</v>
      </c>
      <c r="D1136" s="39">
        <v>30</v>
      </c>
      <c r="E1136" s="40" t="s">
        <v>600</v>
      </c>
      <c r="F1136" s="13" t="s">
        <v>173</v>
      </c>
      <c r="G1136" s="13">
        <v>8</v>
      </c>
      <c r="H1136" s="48"/>
      <c r="I1136" s="48"/>
      <c r="J1136" s="49">
        <f xml:space="preserve"> $I$1136 + $H$1136</f>
        <v>0</v>
      </c>
      <c r="K1136" s="49">
        <f xml:space="preserve"> ROUND(($I$1136 + $H$1136) * $G$1136, 2)</f>
        <v>0</v>
      </c>
    </row>
    <row r="1137" spans="2:11" s="30" customFormat="1" x14ac:dyDescent="0.25">
      <c r="B1137" s="29"/>
      <c r="C1137" s="32"/>
      <c r="D1137" s="33">
        <v>22</v>
      </c>
      <c r="E1137" s="34" t="s">
        <v>628</v>
      </c>
      <c r="F1137" s="35"/>
      <c r="G1137" s="35"/>
      <c r="H1137" s="46"/>
      <c r="I1137" s="46"/>
      <c r="J1137" s="42"/>
      <c r="K1137" s="47">
        <f>ROUND(SUM($K$1138:$K$1141), 2)</f>
        <v>0</v>
      </c>
    </row>
    <row r="1138" spans="2:11" ht="30" x14ac:dyDescent="0.25">
      <c r="C1138" s="13">
        <v>1211729</v>
      </c>
      <c r="D1138" s="39">
        <v>1</v>
      </c>
      <c r="E1138" s="40" t="s">
        <v>629</v>
      </c>
      <c r="F1138" s="13" t="s">
        <v>173</v>
      </c>
      <c r="G1138" s="13">
        <v>6</v>
      </c>
      <c r="H1138" s="48"/>
      <c r="I1138" s="48"/>
      <c r="J1138" s="49">
        <f xml:space="preserve"> $I$1138 + $H$1138</f>
        <v>0</v>
      </c>
      <c r="K1138" s="49">
        <f xml:space="preserve"> ROUND(($I$1138 + $H$1138) * $G$1138, 2)</f>
        <v>0</v>
      </c>
    </row>
    <row r="1139" spans="2:11" x14ac:dyDescent="0.25">
      <c r="C1139" s="13">
        <v>1211730</v>
      </c>
      <c r="D1139" s="39">
        <v>2</v>
      </c>
      <c r="E1139" s="40" t="s">
        <v>630</v>
      </c>
      <c r="F1139" s="13" t="s">
        <v>171</v>
      </c>
      <c r="G1139" s="13">
        <v>50</v>
      </c>
      <c r="H1139" s="48"/>
      <c r="I1139" s="48"/>
      <c r="J1139" s="49">
        <f xml:space="preserve"> $I$1139 + $H$1139</f>
        <v>0</v>
      </c>
      <c r="K1139" s="49">
        <f xml:space="preserve"> ROUND(($I$1139 + $H$1139) * $G$1139, 2)</f>
        <v>0</v>
      </c>
    </row>
    <row r="1140" spans="2:11" ht="30" x14ac:dyDescent="0.25">
      <c r="C1140" s="13">
        <v>1211731</v>
      </c>
      <c r="D1140" s="39">
        <v>3</v>
      </c>
      <c r="E1140" s="40" t="s">
        <v>631</v>
      </c>
      <c r="F1140" s="13" t="s">
        <v>32</v>
      </c>
      <c r="G1140" s="13">
        <v>6</v>
      </c>
      <c r="H1140" s="48"/>
      <c r="I1140" s="48"/>
      <c r="J1140" s="49">
        <f xml:space="preserve"> $I$1140 + $H$1140</f>
        <v>0</v>
      </c>
      <c r="K1140" s="49">
        <f xml:space="preserve"> ROUND(($I$1140 + $H$1140) * $G$1140, 2)</f>
        <v>0</v>
      </c>
    </row>
    <row r="1141" spans="2:11" x14ac:dyDescent="0.25">
      <c r="C1141" s="13">
        <v>1211732</v>
      </c>
      <c r="D1141" s="39">
        <v>4</v>
      </c>
      <c r="E1141" s="40" t="s">
        <v>632</v>
      </c>
      <c r="F1141" s="13" t="s">
        <v>32</v>
      </c>
      <c r="G1141" s="13">
        <v>6</v>
      </c>
      <c r="H1141" s="48"/>
      <c r="I1141" s="48"/>
      <c r="J1141" s="49">
        <f xml:space="preserve"> $I$1141 + $H$1141</f>
        <v>0</v>
      </c>
      <c r="K1141" s="49">
        <f xml:space="preserve"> ROUND(($I$1141 + $H$1141) * $G$1141, 2)</f>
        <v>0</v>
      </c>
    </row>
    <row r="1142" spans="2:11" s="30" customFormat="1" x14ac:dyDescent="0.25">
      <c r="B1142" s="29"/>
      <c r="C1142" s="32"/>
      <c r="D1142" s="33">
        <v>23</v>
      </c>
      <c r="E1142" s="34" t="s">
        <v>633</v>
      </c>
      <c r="F1142" s="35"/>
      <c r="G1142" s="35"/>
      <c r="H1142" s="46"/>
      <c r="I1142" s="46"/>
      <c r="J1142" s="42"/>
      <c r="K1142" s="47">
        <f>ROUND(SUM($K$1143:$K$1224), 2)</f>
        <v>0</v>
      </c>
    </row>
    <row r="1143" spans="2:11" ht="30" x14ac:dyDescent="0.25">
      <c r="C1143" s="13">
        <v>1211733</v>
      </c>
      <c r="D1143" s="39">
        <v>1</v>
      </c>
      <c r="E1143" s="40" t="s">
        <v>634</v>
      </c>
      <c r="F1143" s="13" t="s">
        <v>303</v>
      </c>
      <c r="G1143" s="13">
        <v>1</v>
      </c>
      <c r="H1143" s="48"/>
      <c r="I1143" s="48"/>
      <c r="J1143" s="49">
        <f xml:space="preserve"> $I$1143 + $H$1143</f>
        <v>0</v>
      </c>
      <c r="K1143" s="49">
        <f xml:space="preserve"> ROUND(($I$1143 + $H$1143) * $G$1143, 2)</f>
        <v>0</v>
      </c>
    </row>
    <row r="1144" spans="2:11" x14ac:dyDescent="0.25">
      <c r="C1144" s="13">
        <v>1211734</v>
      </c>
      <c r="D1144" s="39">
        <v>2</v>
      </c>
      <c r="E1144" s="40" t="s">
        <v>635</v>
      </c>
      <c r="F1144" s="13" t="s">
        <v>173</v>
      </c>
      <c r="G1144" s="13">
        <v>2</v>
      </c>
      <c r="H1144" s="48"/>
      <c r="I1144" s="48"/>
      <c r="J1144" s="49">
        <f xml:space="preserve"> $I$1144 + $H$1144</f>
        <v>0</v>
      </c>
      <c r="K1144" s="49">
        <f xml:space="preserve"> ROUND(($I$1144 + $H$1144) * $G$1144, 2)</f>
        <v>0</v>
      </c>
    </row>
    <row r="1145" spans="2:11" x14ac:dyDescent="0.25">
      <c r="C1145" s="13">
        <v>1211735</v>
      </c>
      <c r="D1145" s="39">
        <v>3</v>
      </c>
      <c r="E1145" s="40" t="s">
        <v>636</v>
      </c>
      <c r="F1145" s="13" t="s">
        <v>173</v>
      </c>
      <c r="G1145" s="13">
        <v>1</v>
      </c>
      <c r="H1145" s="48"/>
      <c r="I1145" s="48"/>
      <c r="J1145" s="49">
        <f xml:space="preserve"> $I$1145 + $H$1145</f>
        <v>0</v>
      </c>
      <c r="K1145" s="49">
        <f xml:space="preserve"> ROUND(($I$1145 + $H$1145) * $G$1145, 2)</f>
        <v>0</v>
      </c>
    </row>
    <row r="1146" spans="2:11" x14ac:dyDescent="0.25">
      <c r="C1146" s="13">
        <v>1211736</v>
      </c>
      <c r="D1146" s="39">
        <v>4</v>
      </c>
      <c r="E1146" s="40" t="s">
        <v>637</v>
      </c>
      <c r="F1146" s="13" t="s">
        <v>173</v>
      </c>
      <c r="G1146" s="13">
        <v>6</v>
      </c>
      <c r="H1146" s="48"/>
      <c r="I1146" s="48"/>
      <c r="J1146" s="49">
        <f xml:space="preserve"> $I$1146 + $H$1146</f>
        <v>0</v>
      </c>
      <c r="K1146" s="49">
        <f xml:space="preserve"> ROUND(($I$1146 + $H$1146) * $G$1146, 2)</f>
        <v>0</v>
      </c>
    </row>
    <row r="1147" spans="2:11" x14ac:dyDescent="0.25">
      <c r="C1147" s="13">
        <v>1211737</v>
      </c>
      <c r="D1147" s="39">
        <v>5</v>
      </c>
      <c r="E1147" s="40" t="s">
        <v>638</v>
      </c>
      <c r="F1147" s="13" t="s">
        <v>173</v>
      </c>
      <c r="G1147" s="13">
        <v>1</v>
      </c>
      <c r="H1147" s="48"/>
      <c r="I1147" s="48"/>
      <c r="J1147" s="49">
        <f xml:space="preserve"> $I$1147 + $H$1147</f>
        <v>0</v>
      </c>
      <c r="K1147" s="49">
        <f xml:space="preserve"> ROUND(($I$1147 + $H$1147) * $G$1147, 2)</f>
        <v>0</v>
      </c>
    </row>
    <row r="1148" spans="2:11" x14ac:dyDescent="0.25">
      <c r="C1148" s="13">
        <v>1211738</v>
      </c>
      <c r="D1148" s="39">
        <v>6</v>
      </c>
      <c r="E1148" s="40" t="s">
        <v>639</v>
      </c>
      <c r="F1148" s="13" t="s">
        <v>173</v>
      </c>
      <c r="G1148" s="13">
        <v>2</v>
      </c>
      <c r="H1148" s="48"/>
      <c r="I1148" s="48"/>
      <c r="J1148" s="49">
        <f xml:space="preserve"> $I$1148 + $H$1148</f>
        <v>0</v>
      </c>
      <c r="K1148" s="49">
        <f xml:space="preserve"> ROUND(($I$1148 + $H$1148) * $G$1148, 2)</f>
        <v>0</v>
      </c>
    </row>
    <row r="1149" spans="2:11" x14ac:dyDescent="0.25">
      <c r="C1149" s="13">
        <v>1211739</v>
      </c>
      <c r="D1149" s="39">
        <v>7</v>
      </c>
      <c r="E1149" s="40" t="s">
        <v>640</v>
      </c>
      <c r="F1149" s="13" t="s">
        <v>173</v>
      </c>
      <c r="G1149" s="13">
        <v>4</v>
      </c>
      <c r="H1149" s="48"/>
      <c r="I1149" s="48"/>
      <c r="J1149" s="49">
        <f xml:space="preserve"> $I$1149 + $H$1149</f>
        <v>0</v>
      </c>
      <c r="K1149" s="49">
        <f xml:space="preserve"> ROUND(($I$1149 + $H$1149) * $G$1149, 2)</f>
        <v>0</v>
      </c>
    </row>
    <row r="1150" spans="2:11" x14ac:dyDescent="0.25">
      <c r="C1150" s="13">
        <v>1211740</v>
      </c>
      <c r="D1150" s="39">
        <v>8</v>
      </c>
      <c r="E1150" s="40" t="s">
        <v>641</v>
      </c>
      <c r="F1150" s="13" t="s">
        <v>173</v>
      </c>
      <c r="G1150" s="13">
        <v>2</v>
      </c>
      <c r="H1150" s="48"/>
      <c r="I1150" s="48"/>
      <c r="J1150" s="49">
        <f xml:space="preserve"> $I$1150 + $H$1150</f>
        <v>0</v>
      </c>
      <c r="K1150" s="49">
        <f xml:space="preserve"> ROUND(($I$1150 + $H$1150) * $G$1150, 2)</f>
        <v>0</v>
      </c>
    </row>
    <row r="1151" spans="2:11" x14ac:dyDescent="0.25">
      <c r="C1151" s="13">
        <v>1211741</v>
      </c>
      <c r="D1151" s="39">
        <v>9</v>
      </c>
      <c r="E1151" s="40" t="s">
        <v>642</v>
      </c>
      <c r="F1151" s="13" t="s">
        <v>173</v>
      </c>
      <c r="G1151" s="13">
        <v>22</v>
      </c>
      <c r="H1151" s="48"/>
      <c r="I1151" s="48"/>
      <c r="J1151" s="49">
        <f xml:space="preserve"> $I$1151 + $H$1151</f>
        <v>0</v>
      </c>
      <c r="K1151" s="49">
        <f xml:space="preserve"> ROUND(($I$1151 + $H$1151) * $G$1151, 2)</f>
        <v>0</v>
      </c>
    </row>
    <row r="1152" spans="2:11" x14ac:dyDescent="0.25">
      <c r="C1152" s="13">
        <v>1211742</v>
      </c>
      <c r="D1152" s="39">
        <v>10</v>
      </c>
      <c r="E1152" s="40" t="s">
        <v>643</v>
      </c>
      <c r="F1152" s="13" t="s">
        <v>173</v>
      </c>
      <c r="G1152" s="13">
        <v>32</v>
      </c>
      <c r="H1152" s="48"/>
      <c r="I1152" s="48"/>
      <c r="J1152" s="49">
        <f xml:space="preserve"> $I$1152 + $H$1152</f>
        <v>0</v>
      </c>
      <c r="K1152" s="49">
        <f xml:space="preserve"> ROUND(($I$1152 + $H$1152) * $G$1152, 2)</f>
        <v>0</v>
      </c>
    </row>
    <row r="1153" spans="3:11" x14ac:dyDescent="0.25">
      <c r="C1153" s="13">
        <v>1211743</v>
      </c>
      <c r="D1153" s="39">
        <v>11</v>
      </c>
      <c r="E1153" s="40" t="s">
        <v>644</v>
      </c>
      <c r="F1153" s="13" t="s">
        <v>173</v>
      </c>
      <c r="G1153" s="13">
        <v>210</v>
      </c>
      <c r="H1153" s="48"/>
      <c r="I1153" s="48"/>
      <c r="J1153" s="49">
        <f xml:space="preserve"> $I$1153 + $H$1153</f>
        <v>0</v>
      </c>
      <c r="K1153" s="49">
        <f xml:space="preserve"> ROUND(($I$1153 + $H$1153) * $G$1153, 2)</f>
        <v>0</v>
      </c>
    </row>
    <row r="1154" spans="3:11" x14ac:dyDescent="0.25">
      <c r="C1154" s="13">
        <v>1211744</v>
      </c>
      <c r="D1154" s="39">
        <v>12</v>
      </c>
      <c r="E1154" s="40" t="s">
        <v>645</v>
      </c>
      <c r="F1154" s="13" t="s">
        <v>173</v>
      </c>
      <c r="G1154" s="13">
        <v>39</v>
      </c>
      <c r="H1154" s="48"/>
      <c r="I1154" s="48"/>
      <c r="J1154" s="49">
        <f xml:space="preserve"> $I$1154 + $H$1154</f>
        <v>0</v>
      </c>
      <c r="K1154" s="49">
        <f xml:space="preserve"> ROUND(($I$1154 + $H$1154) * $G$1154, 2)</f>
        <v>0</v>
      </c>
    </row>
    <row r="1155" spans="3:11" x14ac:dyDescent="0.25">
      <c r="C1155" s="13">
        <v>1211745</v>
      </c>
      <c r="D1155" s="39">
        <v>13</v>
      </c>
      <c r="E1155" s="40" t="s">
        <v>646</v>
      </c>
      <c r="F1155" s="13" t="s">
        <v>171</v>
      </c>
      <c r="G1155" s="13">
        <v>1900</v>
      </c>
      <c r="H1155" s="48"/>
      <c r="I1155" s="48"/>
      <c r="J1155" s="49">
        <f xml:space="preserve"> $I$1155 + $H$1155</f>
        <v>0</v>
      </c>
      <c r="K1155" s="49">
        <f xml:space="preserve"> ROUND(($I$1155 + $H$1155) * $G$1155, 2)</f>
        <v>0</v>
      </c>
    </row>
    <row r="1156" spans="3:11" x14ac:dyDescent="0.25">
      <c r="C1156" s="13">
        <v>1211746</v>
      </c>
      <c r="D1156" s="39">
        <v>14</v>
      </c>
      <c r="E1156" s="40" t="s">
        <v>647</v>
      </c>
      <c r="F1156" s="13" t="s">
        <v>171</v>
      </c>
      <c r="G1156" s="13">
        <v>650</v>
      </c>
      <c r="H1156" s="48"/>
      <c r="I1156" s="48"/>
      <c r="J1156" s="49">
        <f xml:space="preserve"> $I$1156 + $H$1156</f>
        <v>0</v>
      </c>
      <c r="K1156" s="49">
        <f xml:space="preserve"> ROUND(($I$1156 + $H$1156) * $G$1156, 2)</f>
        <v>0</v>
      </c>
    </row>
    <row r="1157" spans="3:11" x14ac:dyDescent="0.25">
      <c r="C1157" s="13">
        <v>1211747</v>
      </c>
      <c r="D1157" s="39">
        <v>15</v>
      </c>
      <c r="E1157" s="40" t="s">
        <v>648</v>
      </c>
      <c r="F1157" s="13" t="s">
        <v>171</v>
      </c>
      <c r="G1157" s="13">
        <v>330</v>
      </c>
      <c r="H1157" s="48"/>
      <c r="I1157" s="48"/>
      <c r="J1157" s="49">
        <f xml:space="preserve"> $I$1157 + $H$1157</f>
        <v>0</v>
      </c>
      <c r="K1157" s="49">
        <f xml:space="preserve"> ROUND(($I$1157 + $H$1157) * $G$1157, 2)</f>
        <v>0</v>
      </c>
    </row>
    <row r="1158" spans="3:11" x14ac:dyDescent="0.25">
      <c r="C1158" s="13">
        <v>1211748</v>
      </c>
      <c r="D1158" s="39">
        <v>16</v>
      </c>
      <c r="E1158" s="40" t="s">
        <v>649</v>
      </c>
      <c r="F1158" s="13" t="s">
        <v>171</v>
      </c>
      <c r="G1158" s="13">
        <v>20</v>
      </c>
      <c r="H1158" s="48"/>
      <c r="I1158" s="48"/>
      <c r="J1158" s="49">
        <f xml:space="preserve"> $I$1158 + $H$1158</f>
        <v>0</v>
      </c>
      <c r="K1158" s="49">
        <f xml:space="preserve"> ROUND(($I$1158 + $H$1158) * $G$1158, 2)</f>
        <v>0</v>
      </c>
    </row>
    <row r="1159" spans="3:11" x14ac:dyDescent="0.25">
      <c r="C1159" s="13">
        <v>1211749</v>
      </c>
      <c r="D1159" s="39">
        <v>17</v>
      </c>
      <c r="E1159" s="40" t="s">
        <v>650</v>
      </c>
      <c r="F1159" s="13" t="s">
        <v>171</v>
      </c>
      <c r="G1159" s="13">
        <v>500</v>
      </c>
      <c r="H1159" s="48"/>
      <c r="I1159" s="48"/>
      <c r="J1159" s="49">
        <f xml:space="preserve"> $I$1159 + $H$1159</f>
        <v>0</v>
      </c>
      <c r="K1159" s="49">
        <f xml:space="preserve"> ROUND(($I$1159 + $H$1159) * $G$1159, 2)</f>
        <v>0</v>
      </c>
    </row>
    <row r="1160" spans="3:11" x14ac:dyDescent="0.25">
      <c r="C1160" s="13">
        <v>1211750</v>
      </c>
      <c r="D1160" s="39">
        <v>18</v>
      </c>
      <c r="E1160" s="40" t="s">
        <v>651</v>
      </c>
      <c r="F1160" s="13" t="s">
        <v>171</v>
      </c>
      <c r="G1160" s="13">
        <v>2100</v>
      </c>
      <c r="H1160" s="48"/>
      <c r="I1160" s="48"/>
      <c r="J1160" s="49">
        <f xml:space="preserve"> $I$1160 + $H$1160</f>
        <v>0</v>
      </c>
      <c r="K1160" s="49">
        <f xml:space="preserve"> ROUND(($I$1160 + $H$1160) * $G$1160, 2)</f>
        <v>0</v>
      </c>
    </row>
    <row r="1161" spans="3:11" x14ac:dyDescent="0.25">
      <c r="C1161" s="13">
        <v>1211751</v>
      </c>
      <c r="D1161" s="39">
        <v>19</v>
      </c>
      <c r="E1161" s="40" t="s">
        <v>652</v>
      </c>
      <c r="F1161" s="13" t="s">
        <v>171</v>
      </c>
      <c r="G1161" s="13">
        <v>24</v>
      </c>
      <c r="H1161" s="48"/>
      <c r="I1161" s="48"/>
      <c r="J1161" s="49">
        <f xml:space="preserve"> $I$1161 + $H$1161</f>
        <v>0</v>
      </c>
      <c r="K1161" s="49">
        <f xml:space="preserve"> ROUND(($I$1161 + $H$1161) * $G$1161, 2)</f>
        <v>0</v>
      </c>
    </row>
    <row r="1162" spans="3:11" x14ac:dyDescent="0.25">
      <c r="C1162" s="13">
        <v>1211752</v>
      </c>
      <c r="D1162" s="39">
        <v>20</v>
      </c>
      <c r="E1162" s="40" t="s">
        <v>653</v>
      </c>
      <c r="F1162" s="13" t="s">
        <v>173</v>
      </c>
      <c r="G1162" s="13">
        <v>8</v>
      </c>
      <c r="H1162" s="48"/>
      <c r="I1162" s="48"/>
      <c r="J1162" s="49">
        <f xml:space="preserve"> $I$1162 + $H$1162</f>
        <v>0</v>
      </c>
      <c r="K1162" s="49">
        <f xml:space="preserve"> ROUND(($I$1162 + $H$1162) * $G$1162, 2)</f>
        <v>0</v>
      </c>
    </row>
    <row r="1163" spans="3:11" ht="30" x14ac:dyDescent="0.25">
      <c r="C1163" s="13">
        <v>1211753</v>
      </c>
      <c r="D1163" s="39">
        <v>21</v>
      </c>
      <c r="E1163" s="40" t="s">
        <v>654</v>
      </c>
      <c r="F1163" s="13" t="s">
        <v>171</v>
      </c>
      <c r="G1163" s="13">
        <v>4</v>
      </c>
      <c r="H1163" s="48"/>
      <c r="I1163" s="48"/>
      <c r="J1163" s="49">
        <f xml:space="preserve"> $I$1163 + $H$1163</f>
        <v>0</v>
      </c>
      <c r="K1163" s="49">
        <f xml:space="preserve"> ROUND(($I$1163 + $H$1163) * $G$1163, 2)</f>
        <v>0</v>
      </c>
    </row>
    <row r="1164" spans="3:11" ht="30" x14ac:dyDescent="0.25">
      <c r="C1164" s="13">
        <v>1211754</v>
      </c>
      <c r="D1164" s="39">
        <v>22</v>
      </c>
      <c r="E1164" s="40" t="s">
        <v>655</v>
      </c>
      <c r="F1164" s="13" t="s">
        <v>173</v>
      </c>
      <c r="G1164" s="13">
        <v>60</v>
      </c>
      <c r="H1164" s="48"/>
      <c r="I1164" s="48"/>
      <c r="J1164" s="49">
        <f xml:space="preserve"> $I$1164 + $H$1164</f>
        <v>0</v>
      </c>
      <c r="K1164" s="49">
        <f xml:space="preserve"> ROUND(($I$1164 + $H$1164) * $G$1164, 2)</f>
        <v>0</v>
      </c>
    </row>
    <row r="1165" spans="3:11" x14ac:dyDescent="0.25">
      <c r="C1165" s="13">
        <v>1211755</v>
      </c>
      <c r="D1165" s="39">
        <v>23</v>
      </c>
      <c r="E1165" s="40" t="s">
        <v>656</v>
      </c>
      <c r="F1165" s="13" t="s">
        <v>171</v>
      </c>
      <c r="G1165" s="13">
        <v>600</v>
      </c>
      <c r="H1165" s="48"/>
      <c r="I1165" s="48"/>
      <c r="J1165" s="49">
        <f xml:space="preserve"> $I$1165 + $H$1165</f>
        <v>0</v>
      </c>
      <c r="K1165" s="49">
        <f xml:space="preserve"> ROUND(($I$1165 + $H$1165) * $G$1165, 2)</f>
        <v>0</v>
      </c>
    </row>
    <row r="1166" spans="3:11" x14ac:dyDescent="0.25">
      <c r="C1166" s="13">
        <v>1211756</v>
      </c>
      <c r="D1166" s="39">
        <v>24</v>
      </c>
      <c r="E1166" s="40" t="s">
        <v>657</v>
      </c>
      <c r="F1166" s="13" t="s">
        <v>171</v>
      </c>
      <c r="G1166" s="13">
        <v>225</v>
      </c>
      <c r="H1166" s="48"/>
      <c r="I1166" s="48"/>
      <c r="J1166" s="49">
        <f xml:space="preserve"> $I$1166 + $H$1166</f>
        <v>0</v>
      </c>
      <c r="K1166" s="49">
        <f xml:space="preserve"> ROUND(($I$1166 + $H$1166) * $G$1166, 2)</f>
        <v>0</v>
      </c>
    </row>
    <row r="1167" spans="3:11" x14ac:dyDescent="0.25">
      <c r="C1167" s="13">
        <v>1211757</v>
      </c>
      <c r="D1167" s="39">
        <v>25</v>
      </c>
      <c r="E1167" s="40" t="s">
        <v>658</v>
      </c>
      <c r="F1167" s="13" t="s">
        <v>303</v>
      </c>
      <c r="G1167" s="13">
        <v>63</v>
      </c>
      <c r="H1167" s="48"/>
      <c r="I1167" s="48"/>
      <c r="J1167" s="49">
        <f xml:space="preserve"> $I$1167 + $H$1167</f>
        <v>0</v>
      </c>
      <c r="K1167" s="49">
        <f xml:space="preserve"> ROUND(($I$1167 + $H$1167) * $G$1167, 2)</f>
        <v>0</v>
      </c>
    </row>
    <row r="1168" spans="3:11" ht="30" x14ac:dyDescent="0.25">
      <c r="C1168" s="13">
        <v>1211758</v>
      </c>
      <c r="D1168" s="39">
        <v>26</v>
      </c>
      <c r="E1168" s="40" t="s">
        <v>659</v>
      </c>
      <c r="F1168" s="13" t="s">
        <v>173</v>
      </c>
      <c r="G1168" s="13">
        <v>1</v>
      </c>
      <c r="H1168" s="48"/>
      <c r="I1168" s="48"/>
      <c r="J1168" s="49">
        <f xml:space="preserve"> $I$1168 + $H$1168</f>
        <v>0</v>
      </c>
      <c r="K1168" s="49">
        <f xml:space="preserve"> ROUND(($I$1168 + $H$1168) * $G$1168, 2)</f>
        <v>0</v>
      </c>
    </row>
    <row r="1169" spans="3:11" x14ac:dyDescent="0.25">
      <c r="C1169" s="13">
        <v>1211759</v>
      </c>
      <c r="D1169" s="39">
        <v>27</v>
      </c>
      <c r="E1169" s="40" t="s">
        <v>660</v>
      </c>
      <c r="F1169" s="13" t="s">
        <v>173</v>
      </c>
      <c r="G1169" s="13">
        <v>2</v>
      </c>
      <c r="H1169" s="48"/>
      <c r="I1169" s="48"/>
      <c r="J1169" s="49">
        <f xml:space="preserve"> $I$1169 + $H$1169</f>
        <v>0</v>
      </c>
      <c r="K1169" s="49">
        <f xml:space="preserve"> ROUND(($I$1169 + $H$1169) * $G$1169, 2)</f>
        <v>0</v>
      </c>
    </row>
    <row r="1170" spans="3:11" x14ac:dyDescent="0.25">
      <c r="C1170" s="13">
        <v>1211760</v>
      </c>
      <c r="D1170" s="39">
        <v>28</v>
      </c>
      <c r="E1170" s="40" t="s">
        <v>639</v>
      </c>
      <c r="F1170" s="13" t="s">
        <v>173</v>
      </c>
      <c r="G1170" s="13">
        <v>2</v>
      </c>
      <c r="H1170" s="48"/>
      <c r="I1170" s="48"/>
      <c r="J1170" s="49">
        <f xml:space="preserve"> $I$1170 + $H$1170</f>
        <v>0</v>
      </c>
      <c r="K1170" s="49">
        <f xml:space="preserve"> ROUND(($I$1170 + $H$1170) * $G$1170, 2)</f>
        <v>0</v>
      </c>
    </row>
    <row r="1171" spans="3:11" x14ac:dyDescent="0.25">
      <c r="C1171" s="13">
        <v>1211761</v>
      </c>
      <c r="D1171" s="39">
        <v>29</v>
      </c>
      <c r="E1171" s="40" t="s">
        <v>661</v>
      </c>
      <c r="F1171" s="13" t="s">
        <v>173</v>
      </c>
      <c r="G1171" s="13">
        <v>14</v>
      </c>
      <c r="H1171" s="48"/>
      <c r="I1171" s="48"/>
      <c r="J1171" s="49">
        <f xml:space="preserve"> $I$1171 + $H$1171</f>
        <v>0</v>
      </c>
      <c r="K1171" s="49">
        <f xml:space="preserve"> ROUND(($I$1171 + $H$1171) * $G$1171, 2)</f>
        <v>0</v>
      </c>
    </row>
    <row r="1172" spans="3:11" x14ac:dyDescent="0.25">
      <c r="C1172" s="13">
        <v>1211762</v>
      </c>
      <c r="D1172" s="39">
        <v>30</v>
      </c>
      <c r="E1172" s="40" t="s">
        <v>662</v>
      </c>
      <c r="F1172" s="13" t="s">
        <v>173</v>
      </c>
      <c r="G1172" s="13">
        <v>34</v>
      </c>
      <c r="H1172" s="48"/>
      <c r="I1172" s="48"/>
      <c r="J1172" s="49">
        <f xml:space="preserve"> $I$1172 + $H$1172</f>
        <v>0</v>
      </c>
      <c r="K1172" s="49">
        <f xml:space="preserve"> ROUND(($I$1172 + $H$1172) * $G$1172, 2)</f>
        <v>0</v>
      </c>
    </row>
    <row r="1173" spans="3:11" x14ac:dyDescent="0.25">
      <c r="C1173" s="13">
        <v>1211763</v>
      </c>
      <c r="D1173" s="39">
        <v>31</v>
      </c>
      <c r="E1173" s="40" t="s">
        <v>662</v>
      </c>
      <c r="F1173" s="13" t="s">
        <v>173</v>
      </c>
      <c r="G1173" s="13">
        <v>4</v>
      </c>
      <c r="H1173" s="48"/>
      <c r="I1173" s="48"/>
      <c r="J1173" s="49">
        <f xml:space="preserve"> $I$1173 + $H$1173</f>
        <v>0</v>
      </c>
      <c r="K1173" s="49">
        <f xml:space="preserve"> ROUND(($I$1173 + $H$1173) * $G$1173, 2)</f>
        <v>0</v>
      </c>
    </row>
    <row r="1174" spans="3:11" x14ac:dyDescent="0.25">
      <c r="C1174" s="13">
        <v>1211764</v>
      </c>
      <c r="D1174" s="39">
        <v>32</v>
      </c>
      <c r="E1174" s="40" t="s">
        <v>663</v>
      </c>
      <c r="F1174" s="13" t="s">
        <v>173</v>
      </c>
      <c r="G1174" s="13">
        <v>7</v>
      </c>
      <c r="H1174" s="48"/>
      <c r="I1174" s="48"/>
      <c r="J1174" s="49">
        <f xml:space="preserve"> $I$1174 + $H$1174</f>
        <v>0</v>
      </c>
      <c r="K1174" s="49">
        <f xml:space="preserve"> ROUND(($I$1174 + $H$1174) * $G$1174, 2)</f>
        <v>0</v>
      </c>
    </row>
    <row r="1175" spans="3:11" x14ac:dyDescent="0.25">
      <c r="C1175" s="13">
        <v>1211765</v>
      </c>
      <c r="D1175" s="39">
        <v>33</v>
      </c>
      <c r="E1175" s="40" t="s">
        <v>664</v>
      </c>
      <c r="F1175" s="13" t="s">
        <v>173</v>
      </c>
      <c r="G1175" s="13">
        <v>1</v>
      </c>
      <c r="H1175" s="48"/>
      <c r="I1175" s="48"/>
      <c r="J1175" s="49">
        <f xml:space="preserve"> $I$1175 + $H$1175</f>
        <v>0</v>
      </c>
      <c r="K1175" s="49">
        <f xml:space="preserve"> ROUND(($I$1175 + $H$1175) * $G$1175, 2)</f>
        <v>0</v>
      </c>
    </row>
    <row r="1176" spans="3:11" x14ac:dyDescent="0.25">
      <c r="C1176" s="13">
        <v>1211766</v>
      </c>
      <c r="D1176" s="39">
        <v>34</v>
      </c>
      <c r="E1176" s="40" t="s">
        <v>665</v>
      </c>
      <c r="F1176" s="13" t="s">
        <v>173</v>
      </c>
      <c r="G1176" s="13">
        <v>2</v>
      </c>
      <c r="H1176" s="48"/>
      <c r="I1176" s="48"/>
      <c r="J1176" s="49">
        <f xml:space="preserve"> $I$1176 + $H$1176</f>
        <v>0</v>
      </c>
      <c r="K1176" s="49">
        <f xml:space="preserve"> ROUND(($I$1176 + $H$1176) * $G$1176, 2)</f>
        <v>0</v>
      </c>
    </row>
    <row r="1177" spans="3:11" ht="30" x14ac:dyDescent="0.25">
      <c r="C1177" s="13">
        <v>1211767</v>
      </c>
      <c r="D1177" s="39">
        <v>35</v>
      </c>
      <c r="E1177" s="40" t="s">
        <v>666</v>
      </c>
      <c r="F1177" s="13" t="s">
        <v>171</v>
      </c>
      <c r="G1177" s="13">
        <v>1150</v>
      </c>
      <c r="H1177" s="48"/>
      <c r="I1177" s="48"/>
      <c r="J1177" s="49">
        <f xml:space="preserve"> $I$1177 + $H$1177</f>
        <v>0</v>
      </c>
      <c r="K1177" s="49">
        <f xml:space="preserve"> ROUND(($I$1177 + $H$1177) * $G$1177, 2)</f>
        <v>0</v>
      </c>
    </row>
    <row r="1178" spans="3:11" ht="30" x14ac:dyDescent="0.25">
      <c r="C1178" s="13">
        <v>1211768</v>
      </c>
      <c r="D1178" s="39">
        <v>36</v>
      </c>
      <c r="E1178" s="40" t="s">
        <v>667</v>
      </c>
      <c r="F1178" s="13" t="s">
        <v>171</v>
      </c>
      <c r="G1178" s="13">
        <v>200</v>
      </c>
      <c r="H1178" s="48"/>
      <c r="I1178" s="48"/>
      <c r="J1178" s="49">
        <f xml:space="preserve"> $I$1178 + $H$1178</f>
        <v>0</v>
      </c>
      <c r="K1178" s="49">
        <f xml:space="preserve"> ROUND(($I$1178 + $H$1178) * $G$1178, 2)</f>
        <v>0</v>
      </c>
    </row>
    <row r="1179" spans="3:11" x14ac:dyDescent="0.25">
      <c r="C1179" s="13">
        <v>1211769</v>
      </c>
      <c r="D1179" s="39">
        <v>37</v>
      </c>
      <c r="E1179" s="40" t="s">
        <v>668</v>
      </c>
      <c r="F1179" s="13" t="s">
        <v>171</v>
      </c>
      <c r="G1179" s="13">
        <v>2500</v>
      </c>
      <c r="H1179" s="48"/>
      <c r="I1179" s="48"/>
      <c r="J1179" s="49">
        <f xml:space="preserve"> $I$1179 + $H$1179</f>
        <v>0</v>
      </c>
      <c r="K1179" s="49">
        <f xml:space="preserve"> ROUND(($I$1179 + $H$1179) * $G$1179, 2)</f>
        <v>0</v>
      </c>
    </row>
    <row r="1180" spans="3:11" ht="30" x14ac:dyDescent="0.25">
      <c r="C1180" s="13">
        <v>1211770</v>
      </c>
      <c r="D1180" s="39">
        <v>38</v>
      </c>
      <c r="E1180" s="40" t="s">
        <v>669</v>
      </c>
      <c r="F1180" s="13" t="s">
        <v>303</v>
      </c>
      <c r="G1180" s="13">
        <v>1</v>
      </c>
      <c r="H1180" s="48"/>
      <c r="I1180" s="48"/>
      <c r="J1180" s="49">
        <f xml:space="preserve"> $I$1180 + $H$1180</f>
        <v>0</v>
      </c>
      <c r="K1180" s="49">
        <f xml:space="preserve"> ROUND(($I$1180 + $H$1180) * $G$1180, 2)</f>
        <v>0</v>
      </c>
    </row>
    <row r="1181" spans="3:11" x14ac:dyDescent="0.25">
      <c r="C1181" s="13">
        <v>1211771</v>
      </c>
      <c r="D1181" s="39">
        <v>39</v>
      </c>
      <c r="E1181" s="40" t="s">
        <v>670</v>
      </c>
      <c r="F1181" s="13" t="s">
        <v>173</v>
      </c>
      <c r="G1181" s="13">
        <v>1</v>
      </c>
      <c r="H1181" s="48"/>
      <c r="I1181" s="48"/>
      <c r="J1181" s="49">
        <f xml:space="preserve"> $I$1181 + $H$1181</f>
        <v>0</v>
      </c>
      <c r="K1181" s="49">
        <f xml:space="preserve"> ROUND(($I$1181 + $H$1181) * $G$1181, 2)</f>
        <v>0</v>
      </c>
    </row>
    <row r="1182" spans="3:11" x14ac:dyDescent="0.25">
      <c r="C1182" s="13">
        <v>1211772</v>
      </c>
      <c r="D1182" s="39">
        <v>40</v>
      </c>
      <c r="E1182" s="40" t="s">
        <v>671</v>
      </c>
      <c r="F1182" s="13" t="s">
        <v>303</v>
      </c>
      <c r="G1182" s="13">
        <v>1</v>
      </c>
      <c r="H1182" s="48"/>
      <c r="I1182" s="48"/>
      <c r="J1182" s="49">
        <f xml:space="preserve"> $I$1182 + $H$1182</f>
        <v>0</v>
      </c>
      <c r="K1182" s="49">
        <f xml:space="preserve"> ROUND(($I$1182 + $H$1182) * $G$1182, 2)</f>
        <v>0</v>
      </c>
    </row>
    <row r="1183" spans="3:11" x14ac:dyDescent="0.25">
      <c r="C1183" s="13">
        <v>1211773</v>
      </c>
      <c r="D1183" s="39">
        <v>41</v>
      </c>
      <c r="E1183" s="40" t="s">
        <v>672</v>
      </c>
      <c r="F1183" s="13" t="s">
        <v>173</v>
      </c>
      <c r="G1183" s="13">
        <v>8</v>
      </c>
      <c r="H1183" s="48"/>
      <c r="I1183" s="48"/>
      <c r="J1183" s="49">
        <f xml:space="preserve"> $I$1183 + $H$1183</f>
        <v>0</v>
      </c>
      <c r="K1183" s="49">
        <f xml:space="preserve"> ROUND(($I$1183 + $H$1183) * $G$1183, 2)</f>
        <v>0</v>
      </c>
    </row>
    <row r="1184" spans="3:11" x14ac:dyDescent="0.25">
      <c r="C1184" s="13">
        <v>1211774</v>
      </c>
      <c r="D1184" s="39">
        <v>42</v>
      </c>
      <c r="E1184" s="40" t="s">
        <v>673</v>
      </c>
      <c r="F1184" s="13" t="s">
        <v>173</v>
      </c>
      <c r="G1184" s="13">
        <v>8</v>
      </c>
      <c r="H1184" s="48"/>
      <c r="I1184" s="48"/>
      <c r="J1184" s="49">
        <f xml:space="preserve"> $I$1184 + $H$1184</f>
        <v>0</v>
      </c>
      <c r="K1184" s="49">
        <f xml:space="preserve"> ROUND(($I$1184 + $H$1184) * $G$1184, 2)</f>
        <v>0</v>
      </c>
    </row>
    <row r="1185" spans="3:11" x14ac:dyDescent="0.25">
      <c r="C1185" s="13">
        <v>1211775</v>
      </c>
      <c r="D1185" s="39">
        <v>43</v>
      </c>
      <c r="E1185" s="40" t="s">
        <v>674</v>
      </c>
      <c r="F1185" s="13" t="s">
        <v>171</v>
      </c>
      <c r="G1185" s="13">
        <v>1100</v>
      </c>
      <c r="H1185" s="48"/>
      <c r="I1185" s="48"/>
      <c r="J1185" s="49">
        <f xml:space="preserve"> $I$1185 + $H$1185</f>
        <v>0</v>
      </c>
      <c r="K1185" s="49">
        <f xml:space="preserve"> ROUND(($I$1185 + $H$1185) * $G$1185, 2)</f>
        <v>0</v>
      </c>
    </row>
    <row r="1186" spans="3:11" x14ac:dyDescent="0.25">
      <c r="C1186" s="13">
        <v>1211776</v>
      </c>
      <c r="D1186" s="39">
        <v>44</v>
      </c>
      <c r="E1186" s="40" t="s">
        <v>675</v>
      </c>
      <c r="F1186" s="13" t="s">
        <v>171</v>
      </c>
      <c r="G1186" s="13">
        <v>250</v>
      </c>
      <c r="H1186" s="48"/>
      <c r="I1186" s="48"/>
      <c r="J1186" s="49">
        <f xml:space="preserve"> $I$1186 + $H$1186</f>
        <v>0</v>
      </c>
      <c r="K1186" s="49">
        <f xml:space="preserve"> ROUND(($I$1186 + $H$1186) * $G$1186, 2)</f>
        <v>0</v>
      </c>
    </row>
    <row r="1187" spans="3:11" x14ac:dyDescent="0.25">
      <c r="C1187" s="13">
        <v>1211777</v>
      </c>
      <c r="D1187" s="39">
        <v>45</v>
      </c>
      <c r="E1187" s="40" t="s">
        <v>676</v>
      </c>
      <c r="F1187" s="13" t="s">
        <v>171</v>
      </c>
      <c r="G1187" s="13">
        <v>70</v>
      </c>
      <c r="H1187" s="48"/>
      <c r="I1187" s="48"/>
      <c r="J1187" s="49">
        <f xml:space="preserve"> $I$1187 + $H$1187</f>
        <v>0</v>
      </c>
      <c r="K1187" s="49">
        <f xml:space="preserve"> ROUND(($I$1187 + $H$1187) * $G$1187, 2)</f>
        <v>0</v>
      </c>
    </row>
    <row r="1188" spans="3:11" x14ac:dyDescent="0.25">
      <c r="C1188" s="13">
        <v>1211778</v>
      </c>
      <c r="D1188" s="39">
        <v>46</v>
      </c>
      <c r="E1188" s="40" t="s">
        <v>677</v>
      </c>
      <c r="F1188" s="13" t="s">
        <v>173</v>
      </c>
      <c r="G1188" s="13">
        <v>8</v>
      </c>
      <c r="H1188" s="48"/>
      <c r="I1188" s="48"/>
      <c r="J1188" s="49">
        <f xml:space="preserve"> $I$1188 + $H$1188</f>
        <v>0</v>
      </c>
      <c r="K1188" s="49">
        <f xml:space="preserve"> ROUND(($I$1188 + $H$1188) * $G$1188, 2)</f>
        <v>0</v>
      </c>
    </row>
    <row r="1189" spans="3:11" x14ac:dyDescent="0.25">
      <c r="C1189" s="13">
        <v>1211779</v>
      </c>
      <c r="D1189" s="39">
        <v>47</v>
      </c>
      <c r="E1189" s="40" t="s">
        <v>678</v>
      </c>
      <c r="F1189" s="13" t="s">
        <v>173</v>
      </c>
      <c r="G1189" s="13">
        <v>1</v>
      </c>
      <c r="H1189" s="48"/>
      <c r="I1189" s="48"/>
      <c r="J1189" s="49">
        <f xml:space="preserve"> $I$1189 + $H$1189</f>
        <v>0</v>
      </c>
      <c r="K1189" s="49">
        <f xml:space="preserve"> ROUND(($I$1189 + $H$1189) * $G$1189, 2)</f>
        <v>0</v>
      </c>
    </row>
    <row r="1190" spans="3:11" x14ac:dyDescent="0.25">
      <c r="C1190" s="13">
        <v>1211780</v>
      </c>
      <c r="D1190" s="39">
        <v>48</v>
      </c>
      <c r="E1190" s="40" t="s">
        <v>679</v>
      </c>
      <c r="F1190" s="13" t="s">
        <v>173</v>
      </c>
      <c r="G1190" s="13">
        <v>1</v>
      </c>
      <c r="H1190" s="48"/>
      <c r="I1190" s="48"/>
      <c r="J1190" s="49">
        <f xml:space="preserve"> $I$1190 + $H$1190</f>
        <v>0</v>
      </c>
      <c r="K1190" s="49">
        <f xml:space="preserve"> ROUND(($I$1190 + $H$1190) * $G$1190, 2)</f>
        <v>0</v>
      </c>
    </row>
    <row r="1191" spans="3:11" x14ac:dyDescent="0.25">
      <c r="C1191" s="13">
        <v>1211781</v>
      </c>
      <c r="D1191" s="39">
        <v>49</v>
      </c>
      <c r="E1191" s="40" t="s">
        <v>680</v>
      </c>
      <c r="F1191" s="13" t="s">
        <v>173</v>
      </c>
      <c r="G1191" s="13">
        <v>1</v>
      </c>
      <c r="H1191" s="48"/>
      <c r="I1191" s="48"/>
      <c r="J1191" s="49">
        <f xml:space="preserve"> $I$1191 + $H$1191</f>
        <v>0</v>
      </c>
      <c r="K1191" s="49">
        <f xml:space="preserve"> ROUND(($I$1191 + $H$1191) * $G$1191, 2)</f>
        <v>0</v>
      </c>
    </row>
    <row r="1192" spans="3:11" x14ac:dyDescent="0.25">
      <c r="C1192" s="13">
        <v>1211782</v>
      </c>
      <c r="D1192" s="39">
        <v>50</v>
      </c>
      <c r="E1192" s="40" t="s">
        <v>681</v>
      </c>
      <c r="F1192" s="13" t="s">
        <v>173</v>
      </c>
      <c r="G1192" s="13">
        <v>3500</v>
      </c>
      <c r="H1192" s="48"/>
      <c r="I1192" s="48"/>
      <c r="J1192" s="49">
        <f xml:space="preserve"> $I$1192 + $H$1192</f>
        <v>0</v>
      </c>
      <c r="K1192" s="49">
        <f xml:space="preserve"> ROUND(($I$1192 + $H$1192) * $G$1192, 2)</f>
        <v>0</v>
      </c>
    </row>
    <row r="1193" spans="3:11" x14ac:dyDescent="0.25">
      <c r="C1193" s="13">
        <v>1211783</v>
      </c>
      <c r="D1193" s="39">
        <v>51</v>
      </c>
      <c r="E1193" s="40" t="s">
        <v>668</v>
      </c>
      <c r="F1193" s="13" t="s">
        <v>171</v>
      </c>
      <c r="G1193" s="13">
        <v>1000</v>
      </c>
      <c r="H1193" s="48"/>
      <c r="I1193" s="48"/>
      <c r="J1193" s="49">
        <f xml:space="preserve"> $I$1193 + $H$1193</f>
        <v>0</v>
      </c>
      <c r="K1193" s="49">
        <f xml:space="preserve"> ROUND(($I$1193 + $H$1193) * $G$1193, 2)</f>
        <v>0</v>
      </c>
    </row>
    <row r="1194" spans="3:11" ht="30" x14ac:dyDescent="0.25">
      <c r="C1194" s="13">
        <v>1211784</v>
      </c>
      <c r="D1194" s="39">
        <v>52</v>
      </c>
      <c r="E1194" s="40" t="s">
        <v>682</v>
      </c>
      <c r="F1194" s="13" t="s">
        <v>171</v>
      </c>
      <c r="G1194" s="13">
        <v>800</v>
      </c>
      <c r="H1194" s="48"/>
      <c r="I1194" s="48"/>
      <c r="J1194" s="49">
        <f xml:space="preserve"> $I$1194 + $H$1194</f>
        <v>0</v>
      </c>
      <c r="K1194" s="49">
        <f xml:space="preserve"> ROUND(($I$1194 + $H$1194) * $G$1194, 2)</f>
        <v>0</v>
      </c>
    </row>
    <row r="1195" spans="3:11" x14ac:dyDescent="0.25">
      <c r="C1195" s="13">
        <v>1211785</v>
      </c>
      <c r="D1195" s="39">
        <v>53</v>
      </c>
      <c r="E1195" s="40" t="s">
        <v>683</v>
      </c>
      <c r="F1195" s="13" t="s">
        <v>173</v>
      </c>
      <c r="G1195" s="13">
        <v>1</v>
      </c>
      <c r="H1195" s="48"/>
      <c r="I1195" s="48"/>
      <c r="J1195" s="49">
        <f xml:space="preserve"> $I$1195 + $H$1195</f>
        <v>0</v>
      </c>
      <c r="K1195" s="49">
        <f xml:space="preserve"> ROUND(($I$1195 + $H$1195) * $G$1195, 2)</f>
        <v>0</v>
      </c>
    </row>
    <row r="1196" spans="3:11" ht="45" x14ac:dyDescent="0.25">
      <c r="C1196" s="13">
        <v>1211786</v>
      </c>
      <c r="D1196" s="39">
        <v>54</v>
      </c>
      <c r="E1196" s="40" t="s">
        <v>684</v>
      </c>
      <c r="F1196" s="13" t="s">
        <v>299</v>
      </c>
      <c r="G1196" s="13">
        <v>3</v>
      </c>
      <c r="H1196" s="48"/>
      <c r="I1196" s="48"/>
      <c r="J1196" s="49">
        <f xml:space="preserve"> $I$1196 + $H$1196</f>
        <v>0</v>
      </c>
      <c r="K1196" s="49">
        <f xml:space="preserve"> ROUND(($I$1196 + $H$1196) * $G$1196, 2)</f>
        <v>0</v>
      </c>
    </row>
    <row r="1197" spans="3:11" ht="30" x14ac:dyDescent="0.25">
      <c r="C1197" s="13">
        <v>1211787</v>
      </c>
      <c r="D1197" s="39">
        <v>55</v>
      </c>
      <c r="E1197" s="40" t="s">
        <v>685</v>
      </c>
      <c r="F1197" s="13" t="s">
        <v>299</v>
      </c>
      <c r="G1197" s="13">
        <v>27</v>
      </c>
      <c r="H1197" s="48"/>
      <c r="I1197" s="48"/>
      <c r="J1197" s="49">
        <f xml:space="preserve"> $I$1197 + $H$1197</f>
        <v>0</v>
      </c>
      <c r="K1197" s="49">
        <f xml:space="preserve"> ROUND(($I$1197 + $H$1197) * $G$1197, 2)</f>
        <v>0</v>
      </c>
    </row>
    <row r="1198" spans="3:11" ht="30" x14ac:dyDescent="0.25">
      <c r="C1198" s="13">
        <v>1211788</v>
      </c>
      <c r="D1198" s="39">
        <v>56</v>
      </c>
      <c r="E1198" s="40" t="s">
        <v>686</v>
      </c>
      <c r="F1198" s="13" t="s">
        <v>299</v>
      </c>
      <c r="G1198" s="13">
        <v>11</v>
      </c>
      <c r="H1198" s="48"/>
      <c r="I1198" s="48"/>
      <c r="J1198" s="49">
        <f xml:space="preserve"> $I$1198 + $H$1198</f>
        <v>0</v>
      </c>
      <c r="K1198" s="49">
        <f xml:space="preserve"> ROUND(($I$1198 + $H$1198) * $G$1198, 2)</f>
        <v>0</v>
      </c>
    </row>
    <row r="1199" spans="3:11" x14ac:dyDescent="0.25">
      <c r="C1199" s="13">
        <v>1211789</v>
      </c>
      <c r="D1199" s="39">
        <v>57</v>
      </c>
      <c r="E1199" s="40" t="s">
        <v>687</v>
      </c>
      <c r="F1199" s="13" t="s">
        <v>173</v>
      </c>
      <c r="G1199" s="13">
        <v>3</v>
      </c>
      <c r="H1199" s="48"/>
      <c r="I1199" s="48"/>
      <c r="J1199" s="49">
        <f xml:space="preserve"> $I$1199 + $H$1199</f>
        <v>0</v>
      </c>
      <c r="K1199" s="49">
        <f xml:space="preserve"> ROUND(($I$1199 + $H$1199) * $G$1199, 2)</f>
        <v>0</v>
      </c>
    </row>
    <row r="1200" spans="3:11" ht="30" x14ac:dyDescent="0.25">
      <c r="C1200" s="13">
        <v>1211790</v>
      </c>
      <c r="D1200" s="39">
        <v>58</v>
      </c>
      <c r="E1200" s="40" t="s">
        <v>688</v>
      </c>
      <c r="F1200" s="13" t="s">
        <v>171</v>
      </c>
      <c r="G1200" s="13">
        <v>1940</v>
      </c>
      <c r="H1200" s="48"/>
      <c r="I1200" s="48"/>
      <c r="J1200" s="49">
        <f xml:space="preserve"> $I$1200 + $H$1200</f>
        <v>0</v>
      </c>
      <c r="K1200" s="49">
        <f xml:space="preserve"> ROUND(($I$1200 + $H$1200) * $G$1200, 2)</f>
        <v>0</v>
      </c>
    </row>
    <row r="1201" spans="3:11" x14ac:dyDescent="0.25">
      <c r="C1201" s="13">
        <v>1211791</v>
      </c>
      <c r="D1201" s="39">
        <v>59</v>
      </c>
      <c r="E1201" s="40" t="s">
        <v>689</v>
      </c>
      <c r="F1201" s="13" t="s">
        <v>173</v>
      </c>
      <c r="G1201" s="13">
        <v>3</v>
      </c>
      <c r="H1201" s="48"/>
      <c r="I1201" s="48"/>
      <c r="J1201" s="49">
        <f xml:space="preserve"> $I$1201 + $H$1201</f>
        <v>0</v>
      </c>
      <c r="K1201" s="49">
        <f xml:space="preserve"> ROUND(($I$1201 + $H$1201) * $G$1201, 2)</f>
        <v>0</v>
      </c>
    </row>
    <row r="1202" spans="3:11" x14ac:dyDescent="0.25">
      <c r="C1202" s="13">
        <v>1211792</v>
      </c>
      <c r="D1202" s="39">
        <v>60</v>
      </c>
      <c r="E1202" s="40" t="s">
        <v>690</v>
      </c>
      <c r="F1202" s="13" t="s">
        <v>173</v>
      </c>
      <c r="G1202" s="13">
        <v>6</v>
      </c>
      <c r="H1202" s="48"/>
      <c r="I1202" s="48"/>
      <c r="J1202" s="49">
        <f xml:space="preserve"> $I$1202 + $H$1202</f>
        <v>0</v>
      </c>
      <c r="K1202" s="49">
        <f xml:space="preserve"> ROUND(($I$1202 + $H$1202) * $G$1202, 2)</f>
        <v>0</v>
      </c>
    </row>
    <row r="1203" spans="3:11" x14ac:dyDescent="0.25">
      <c r="C1203" s="13">
        <v>1211793</v>
      </c>
      <c r="D1203" s="39">
        <v>61</v>
      </c>
      <c r="E1203" s="40" t="s">
        <v>691</v>
      </c>
      <c r="F1203" s="13" t="s">
        <v>171</v>
      </c>
      <c r="G1203" s="13">
        <v>1700</v>
      </c>
      <c r="H1203" s="48"/>
      <c r="I1203" s="48"/>
      <c r="J1203" s="49">
        <f xml:space="preserve"> $I$1203 + $H$1203</f>
        <v>0</v>
      </c>
      <c r="K1203" s="49">
        <f xml:space="preserve"> ROUND(($I$1203 + $H$1203) * $G$1203, 2)</f>
        <v>0</v>
      </c>
    </row>
    <row r="1204" spans="3:11" x14ac:dyDescent="0.25">
      <c r="C1204" s="13">
        <v>1211794</v>
      </c>
      <c r="D1204" s="39">
        <v>62</v>
      </c>
      <c r="E1204" s="40" t="s">
        <v>692</v>
      </c>
      <c r="F1204" s="13" t="s">
        <v>171</v>
      </c>
      <c r="G1204" s="13">
        <v>6</v>
      </c>
      <c r="H1204" s="48"/>
      <c r="I1204" s="48"/>
      <c r="J1204" s="49">
        <f xml:space="preserve"> $I$1204 + $H$1204</f>
        <v>0</v>
      </c>
      <c r="K1204" s="49">
        <f xml:space="preserve"> ROUND(($I$1204 + $H$1204) * $G$1204, 2)</f>
        <v>0</v>
      </c>
    </row>
    <row r="1205" spans="3:11" x14ac:dyDescent="0.25">
      <c r="C1205" s="13">
        <v>1211795</v>
      </c>
      <c r="D1205" s="39">
        <v>63</v>
      </c>
      <c r="E1205" s="40" t="s">
        <v>693</v>
      </c>
      <c r="F1205" s="13" t="s">
        <v>171</v>
      </c>
      <c r="G1205" s="13">
        <v>3</v>
      </c>
      <c r="H1205" s="48"/>
      <c r="I1205" s="48"/>
      <c r="J1205" s="49">
        <f xml:space="preserve"> $I$1205 + $H$1205</f>
        <v>0</v>
      </c>
      <c r="K1205" s="49">
        <f xml:space="preserve"> ROUND(($I$1205 + $H$1205) * $G$1205, 2)</f>
        <v>0</v>
      </c>
    </row>
    <row r="1206" spans="3:11" x14ac:dyDescent="0.25">
      <c r="C1206" s="13">
        <v>1211796</v>
      </c>
      <c r="D1206" s="39">
        <v>64</v>
      </c>
      <c r="E1206" s="40" t="s">
        <v>694</v>
      </c>
      <c r="F1206" s="13" t="s">
        <v>308</v>
      </c>
      <c r="G1206" s="13">
        <v>15</v>
      </c>
      <c r="H1206" s="48"/>
      <c r="I1206" s="48"/>
      <c r="J1206" s="49">
        <f xml:space="preserve"> $I$1206 + $H$1206</f>
        <v>0</v>
      </c>
      <c r="K1206" s="49">
        <f xml:space="preserve"> ROUND(($I$1206 + $H$1206) * $G$1206, 2)</f>
        <v>0</v>
      </c>
    </row>
    <row r="1207" spans="3:11" x14ac:dyDescent="0.25">
      <c r="C1207" s="13">
        <v>1211797</v>
      </c>
      <c r="D1207" s="39">
        <v>65</v>
      </c>
      <c r="E1207" s="40" t="s">
        <v>695</v>
      </c>
      <c r="F1207" s="13" t="s">
        <v>171</v>
      </c>
      <c r="G1207" s="13">
        <v>7.5</v>
      </c>
      <c r="H1207" s="48"/>
      <c r="I1207" s="48"/>
      <c r="J1207" s="49">
        <f xml:space="preserve"> $I$1207 + $H$1207</f>
        <v>0</v>
      </c>
      <c r="K1207" s="49">
        <f xml:space="preserve"> ROUND(($I$1207 + $H$1207) * $G$1207, 2)</f>
        <v>0</v>
      </c>
    </row>
    <row r="1208" spans="3:11" ht="30" x14ac:dyDescent="0.25">
      <c r="C1208" s="13">
        <v>1211798</v>
      </c>
      <c r="D1208" s="39">
        <v>66</v>
      </c>
      <c r="E1208" s="40" t="s">
        <v>696</v>
      </c>
      <c r="F1208" s="13" t="s">
        <v>299</v>
      </c>
      <c r="G1208" s="13">
        <v>1</v>
      </c>
      <c r="H1208" s="48"/>
      <c r="I1208" s="48"/>
      <c r="J1208" s="49">
        <f xml:space="preserve"> $I$1208 + $H$1208</f>
        <v>0</v>
      </c>
      <c r="K1208" s="49">
        <f xml:space="preserve"> ROUND(($I$1208 + $H$1208) * $G$1208, 2)</f>
        <v>0</v>
      </c>
    </row>
    <row r="1209" spans="3:11" x14ac:dyDescent="0.25">
      <c r="C1209" s="13">
        <v>1211799</v>
      </c>
      <c r="D1209" s="39">
        <v>67</v>
      </c>
      <c r="E1209" s="40" t="s">
        <v>697</v>
      </c>
      <c r="F1209" s="13" t="s">
        <v>299</v>
      </c>
      <c r="G1209" s="13">
        <v>1</v>
      </c>
      <c r="H1209" s="48"/>
      <c r="I1209" s="48"/>
      <c r="J1209" s="49">
        <f xml:space="preserve"> $I$1209 + $H$1209</f>
        <v>0</v>
      </c>
      <c r="K1209" s="49">
        <f xml:space="preserve"> ROUND(($I$1209 + $H$1209) * $G$1209, 2)</f>
        <v>0</v>
      </c>
    </row>
    <row r="1210" spans="3:11" x14ac:dyDescent="0.25">
      <c r="C1210" s="13">
        <v>1211800</v>
      </c>
      <c r="D1210" s="39">
        <v>68</v>
      </c>
      <c r="E1210" s="40" t="s">
        <v>698</v>
      </c>
      <c r="F1210" s="13" t="s">
        <v>299</v>
      </c>
      <c r="G1210" s="13">
        <v>3</v>
      </c>
      <c r="H1210" s="48"/>
      <c r="I1210" s="48"/>
      <c r="J1210" s="49">
        <f xml:space="preserve"> $I$1210 + $H$1210</f>
        <v>0</v>
      </c>
      <c r="K1210" s="49">
        <f xml:space="preserve"> ROUND(($I$1210 + $H$1210) * $G$1210, 2)</f>
        <v>0</v>
      </c>
    </row>
    <row r="1211" spans="3:11" x14ac:dyDescent="0.25">
      <c r="C1211" s="13">
        <v>1211801</v>
      </c>
      <c r="D1211" s="39">
        <v>69</v>
      </c>
      <c r="E1211" s="40" t="s">
        <v>699</v>
      </c>
      <c r="F1211" s="13" t="s">
        <v>299</v>
      </c>
      <c r="G1211" s="13">
        <v>1</v>
      </c>
      <c r="H1211" s="48"/>
      <c r="I1211" s="48"/>
      <c r="J1211" s="49">
        <f xml:space="preserve"> $I$1211 + $H$1211</f>
        <v>0</v>
      </c>
      <c r="K1211" s="49">
        <f xml:space="preserve"> ROUND(($I$1211 + $H$1211) * $G$1211, 2)</f>
        <v>0</v>
      </c>
    </row>
    <row r="1212" spans="3:11" ht="30" x14ac:dyDescent="0.25">
      <c r="C1212" s="13">
        <v>1211802</v>
      </c>
      <c r="D1212" s="39">
        <v>70</v>
      </c>
      <c r="E1212" s="40" t="s">
        <v>700</v>
      </c>
      <c r="F1212" s="13" t="s">
        <v>299</v>
      </c>
      <c r="G1212" s="13">
        <v>4</v>
      </c>
      <c r="H1212" s="48"/>
      <c r="I1212" s="48"/>
      <c r="J1212" s="49">
        <f xml:space="preserve"> $I$1212 + $H$1212</f>
        <v>0</v>
      </c>
      <c r="K1212" s="49">
        <f xml:space="preserve"> ROUND(($I$1212 + $H$1212) * $G$1212, 2)</f>
        <v>0</v>
      </c>
    </row>
    <row r="1213" spans="3:11" x14ac:dyDescent="0.25">
      <c r="C1213" s="13">
        <v>1211803</v>
      </c>
      <c r="D1213" s="39">
        <v>71</v>
      </c>
      <c r="E1213" s="40" t="s">
        <v>701</v>
      </c>
      <c r="F1213" s="13" t="s">
        <v>173</v>
      </c>
      <c r="G1213" s="13">
        <v>4</v>
      </c>
      <c r="H1213" s="48"/>
      <c r="I1213" s="48"/>
      <c r="J1213" s="49">
        <f xml:space="preserve"> $I$1213 + $H$1213</f>
        <v>0</v>
      </c>
      <c r="K1213" s="49">
        <f xml:space="preserve"> ROUND(($I$1213 + $H$1213) * $G$1213, 2)</f>
        <v>0</v>
      </c>
    </row>
    <row r="1214" spans="3:11" x14ac:dyDescent="0.25">
      <c r="C1214" s="13">
        <v>1211804</v>
      </c>
      <c r="D1214" s="39">
        <v>72</v>
      </c>
      <c r="E1214" s="40" t="s">
        <v>702</v>
      </c>
      <c r="F1214" s="13" t="s">
        <v>299</v>
      </c>
      <c r="G1214" s="13">
        <v>1</v>
      </c>
      <c r="H1214" s="48"/>
      <c r="I1214" s="48"/>
      <c r="J1214" s="49">
        <f xml:space="preserve"> $I$1214 + $H$1214</f>
        <v>0</v>
      </c>
      <c r="K1214" s="49">
        <f xml:space="preserve"> ROUND(($I$1214 + $H$1214) * $G$1214, 2)</f>
        <v>0</v>
      </c>
    </row>
    <row r="1215" spans="3:11" ht="30" x14ac:dyDescent="0.25">
      <c r="C1215" s="13">
        <v>1211805</v>
      </c>
      <c r="D1215" s="39">
        <v>73</v>
      </c>
      <c r="E1215" s="40" t="s">
        <v>703</v>
      </c>
      <c r="F1215" s="13" t="s">
        <v>173</v>
      </c>
      <c r="G1215" s="13">
        <v>90</v>
      </c>
      <c r="H1215" s="48"/>
      <c r="I1215" s="48"/>
      <c r="J1215" s="49">
        <f xml:space="preserve"> $I$1215 + $H$1215</f>
        <v>0</v>
      </c>
      <c r="K1215" s="49">
        <f xml:space="preserve"> ROUND(($I$1215 + $H$1215) * $G$1215, 2)</f>
        <v>0</v>
      </c>
    </row>
    <row r="1216" spans="3:11" x14ac:dyDescent="0.25">
      <c r="C1216" s="13">
        <v>1211806</v>
      </c>
      <c r="D1216" s="39">
        <v>74</v>
      </c>
      <c r="E1216" s="40" t="s">
        <v>704</v>
      </c>
      <c r="F1216" s="13" t="s">
        <v>299</v>
      </c>
      <c r="G1216" s="13">
        <v>1</v>
      </c>
      <c r="H1216" s="48"/>
      <c r="I1216" s="48"/>
      <c r="J1216" s="49">
        <f xml:space="preserve"> $I$1216 + $H$1216</f>
        <v>0</v>
      </c>
      <c r="K1216" s="49">
        <f xml:space="preserve"> ROUND(($I$1216 + $H$1216) * $G$1216, 2)</f>
        <v>0</v>
      </c>
    </row>
    <row r="1217" spans="2:11" x14ac:dyDescent="0.25">
      <c r="C1217" s="13">
        <v>1211807</v>
      </c>
      <c r="D1217" s="39">
        <v>75</v>
      </c>
      <c r="E1217" s="40" t="s">
        <v>705</v>
      </c>
      <c r="F1217" s="13" t="s">
        <v>173</v>
      </c>
      <c r="G1217" s="13">
        <v>80</v>
      </c>
      <c r="H1217" s="48"/>
      <c r="I1217" s="48"/>
      <c r="J1217" s="49">
        <f xml:space="preserve"> $I$1217 + $H$1217</f>
        <v>0</v>
      </c>
      <c r="K1217" s="49">
        <f xml:space="preserve"> ROUND(($I$1217 + $H$1217) * $G$1217, 2)</f>
        <v>0</v>
      </c>
    </row>
    <row r="1218" spans="2:11" x14ac:dyDescent="0.25">
      <c r="C1218" s="13">
        <v>1211808</v>
      </c>
      <c r="D1218" s="39">
        <v>76</v>
      </c>
      <c r="E1218" s="40" t="s">
        <v>706</v>
      </c>
      <c r="F1218" s="13" t="s">
        <v>173</v>
      </c>
      <c r="G1218" s="13">
        <v>8</v>
      </c>
      <c r="H1218" s="48"/>
      <c r="I1218" s="48"/>
      <c r="J1218" s="49">
        <f xml:space="preserve"> $I$1218 + $H$1218</f>
        <v>0</v>
      </c>
      <c r="K1218" s="49">
        <f xml:space="preserve"> ROUND(($I$1218 + $H$1218) * $G$1218, 2)</f>
        <v>0</v>
      </c>
    </row>
    <row r="1219" spans="2:11" x14ac:dyDescent="0.25">
      <c r="C1219" s="13">
        <v>1211809</v>
      </c>
      <c r="D1219" s="39">
        <v>77</v>
      </c>
      <c r="E1219" s="40" t="s">
        <v>707</v>
      </c>
      <c r="F1219" s="13" t="s">
        <v>171</v>
      </c>
      <c r="G1219" s="13">
        <v>6800</v>
      </c>
      <c r="H1219" s="48"/>
      <c r="I1219" s="48"/>
      <c r="J1219" s="49">
        <f xml:space="preserve"> $I$1219 + $H$1219</f>
        <v>0</v>
      </c>
      <c r="K1219" s="49">
        <f xml:space="preserve"> ROUND(($I$1219 + $H$1219) * $G$1219, 2)</f>
        <v>0</v>
      </c>
    </row>
    <row r="1220" spans="2:11" x14ac:dyDescent="0.25">
      <c r="C1220" s="13">
        <v>1211810</v>
      </c>
      <c r="D1220" s="39">
        <v>78</v>
      </c>
      <c r="E1220" s="40" t="s">
        <v>708</v>
      </c>
      <c r="F1220" s="13" t="s">
        <v>171</v>
      </c>
      <c r="G1220" s="13">
        <v>348</v>
      </c>
      <c r="H1220" s="48"/>
      <c r="I1220" s="48"/>
      <c r="J1220" s="49">
        <f xml:space="preserve"> $I$1220 + $H$1220</f>
        <v>0</v>
      </c>
      <c r="K1220" s="49">
        <f xml:space="preserve"> ROUND(($I$1220 + $H$1220) * $G$1220, 2)</f>
        <v>0</v>
      </c>
    </row>
    <row r="1221" spans="2:11" x14ac:dyDescent="0.25">
      <c r="C1221" s="13">
        <v>1211811</v>
      </c>
      <c r="D1221" s="39">
        <v>79</v>
      </c>
      <c r="E1221" s="40" t="s">
        <v>668</v>
      </c>
      <c r="F1221" s="13" t="s">
        <v>171</v>
      </c>
      <c r="G1221" s="13">
        <v>1440</v>
      </c>
      <c r="H1221" s="48"/>
      <c r="I1221" s="48"/>
      <c r="J1221" s="49">
        <f xml:space="preserve"> $I$1221 + $H$1221</f>
        <v>0</v>
      </c>
      <c r="K1221" s="49">
        <f xml:space="preserve"> ROUND(($I$1221 + $H$1221) * $G$1221, 2)</f>
        <v>0</v>
      </c>
    </row>
    <row r="1222" spans="2:11" ht="30" x14ac:dyDescent="0.25">
      <c r="C1222" s="13">
        <v>1211812</v>
      </c>
      <c r="D1222" s="39">
        <v>80</v>
      </c>
      <c r="E1222" s="40" t="s">
        <v>709</v>
      </c>
      <c r="F1222" s="13" t="s">
        <v>173</v>
      </c>
      <c r="G1222" s="13">
        <v>21</v>
      </c>
      <c r="H1222" s="48"/>
      <c r="I1222" s="48"/>
      <c r="J1222" s="49">
        <f xml:space="preserve"> $I$1222 + $H$1222</f>
        <v>0</v>
      </c>
      <c r="K1222" s="49">
        <f xml:space="preserve"> ROUND(($I$1222 + $H$1222) * $G$1222, 2)</f>
        <v>0</v>
      </c>
    </row>
    <row r="1223" spans="2:11" x14ac:dyDescent="0.25">
      <c r="C1223" s="13">
        <v>1211813</v>
      </c>
      <c r="D1223" s="39">
        <v>81</v>
      </c>
      <c r="E1223" s="40" t="s">
        <v>710</v>
      </c>
      <c r="F1223" s="13" t="s">
        <v>173</v>
      </c>
      <c r="G1223" s="13">
        <v>54</v>
      </c>
      <c r="H1223" s="48"/>
      <c r="I1223" s="48"/>
      <c r="J1223" s="49">
        <f xml:space="preserve"> $I$1223 + $H$1223</f>
        <v>0</v>
      </c>
      <c r="K1223" s="49">
        <f xml:space="preserve"> ROUND(($I$1223 + $H$1223) * $G$1223, 2)</f>
        <v>0</v>
      </c>
    </row>
    <row r="1224" spans="2:11" x14ac:dyDescent="0.25">
      <c r="C1224" s="13">
        <v>1211814</v>
      </c>
      <c r="D1224" s="39">
        <v>82</v>
      </c>
      <c r="E1224" s="40" t="s">
        <v>668</v>
      </c>
      <c r="F1224" s="13" t="s">
        <v>171</v>
      </c>
      <c r="G1224" s="13">
        <v>200</v>
      </c>
      <c r="H1224" s="48"/>
      <c r="I1224" s="48"/>
      <c r="J1224" s="49">
        <f xml:space="preserve"> $I$1224 + $H$1224</f>
        <v>0</v>
      </c>
      <c r="K1224" s="49">
        <f xml:space="preserve"> ROUND(($I$1224 + $H$1224) * $G$1224, 2)</f>
        <v>0</v>
      </c>
    </row>
    <row r="1225" spans="2:11" s="30" customFormat="1" ht="30" x14ac:dyDescent="0.25">
      <c r="B1225" s="29"/>
      <c r="C1225" s="32"/>
      <c r="D1225" s="33">
        <v>24</v>
      </c>
      <c r="E1225" s="34" t="s">
        <v>711</v>
      </c>
      <c r="F1225" s="35"/>
      <c r="G1225" s="35"/>
      <c r="H1225" s="46"/>
      <c r="I1225" s="46"/>
      <c r="J1225" s="42"/>
      <c r="K1225" s="47">
        <f>ROUND(SUM($K$1226:$K$1227), 2)</f>
        <v>0</v>
      </c>
    </row>
    <row r="1226" spans="2:11" ht="45" x14ac:dyDescent="0.25">
      <c r="C1226" s="13">
        <v>1211815</v>
      </c>
      <c r="D1226" s="39">
        <v>1</v>
      </c>
      <c r="E1226" s="40" t="s">
        <v>712</v>
      </c>
      <c r="F1226" s="13" t="s">
        <v>299</v>
      </c>
      <c r="G1226" s="13">
        <v>1</v>
      </c>
      <c r="H1226" s="48"/>
      <c r="I1226" s="48"/>
      <c r="J1226" s="49">
        <f xml:space="preserve"> $I$1226 + $H$1226</f>
        <v>0</v>
      </c>
      <c r="K1226" s="49">
        <f xml:space="preserve"> ROUND(($I$1226 + $H$1226) * $G$1226, 2)</f>
        <v>0</v>
      </c>
    </row>
    <row r="1227" spans="2:11" ht="30" x14ac:dyDescent="0.25">
      <c r="C1227" s="13">
        <v>1211816</v>
      </c>
      <c r="D1227" s="39">
        <v>2</v>
      </c>
      <c r="E1227" s="40" t="s">
        <v>713</v>
      </c>
      <c r="F1227" s="13" t="s">
        <v>173</v>
      </c>
      <c r="G1227" s="13">
        <v>1</v>
      </c>
      <c r="H1227" s="48"/>
      <c r="I1227" s="48"/>
      <c r="J1227" s="49">
        <f xml:space="preserve"> $I$1227 + $H$1227</f>
        <v>0</v>
      </c>
      <c r="K1227" s="49">
        <f xml:space="preserve"> ROUND(($I$1227 + $H$1227) * $G$1227, 2)</f>
        <v>0</v>
      </c>
    </row>
    <row r="1228" spans="2:11" s="30" customFormat="1" ht="30" x14ac:dyDescent="0.25">
      <c r="B1228" s="29"/>
      <c r="C1228" s="32"/>
      <c r="D1228" s="33">
        <v>25</v>
      </c>
      <c r="E1228" s="34" t="s">
        <v>714</v>
      </c>
      <c r="F1228" s="35"/>
      <c r="G1228" s="35"/>
      <c r="H1228" s="46"/>
      <c r="I1228" s="46"/>
      <c r="J1228" s="42"/>
      <c r="K1228" s="47">
        <f>ROUND(SUM($K$1229:$K$1333), 2)</f>
        <v>0</v>
      </c>
    </row>
    <row r="1229" spans="2:11" ht="30" x14ac:dyDescent="0.25">
      <c r="C1229" s="13">
        <v>1211817</v>
      </c>
      <c r="D1229" s="39">
        <v>1</v>
      </c>
      <c r="E1229" s="40" t="s">
        <v>715</v>
      </c>
      <c r="F1229" s="13" t="s">
        <v>158</v>
      </c>
      <c r="G1229" s="13">
        <v>32.5</v>
      </c>
      <c r="H1229" s="48"/>
      <c r="I1229" s="48"/>
      <c r="J1229" s="49">
        <f xml:space="preserve"> $I$1229 + $H$1229</f>
        <v>0</v>
      </c>
      <c r="K1229" s="49">
        <f xml:space="preserve"> ROUND(($I$1229 + $H$1229) * $G$1229, 2)</f>
        <v>0</v>
      </c>
    </row>
    <row r="1230" spans="2:11" ht="30" x14ac:dyDescent="0.25">
      <c r="C1230" s="13">
        <v>1211818</v>
      </c>
      <c r="D1230" s="39">
        <v>2</v>
      </c>
      <c r="E1230" s="40" t="s">
        <v>716</v>
      </c>
      <c r="F1230" s="13" t="s">
        <v>158</v>
      </c>
      <c r="G1230" s="13">
        <v>215</v>
      </c>
      <c r="H1230" s="48"/>
      <c r="I1230" s="48"/>
      <c r="J1230" s="49">
        <f xml:space="preserve"> $I$1230 + $H$1230</f>
        <v>0</v>
      </c>
      <c r="K1230" s="49">
        <f xml:space="preserve"> ROUND(($I$1230 + $H$1230) * $G$1230, 2)</f>
        <v>0</v>
      </c>
    </row>
    <row r="1231" spans="2:11" x14ac:dyDescent="0.25">
      <c r="C1231" s="13">
        <v>1211819</v>
      </c>
      <c r="D1231" s="39">
        <v>3</v>
      </c>
      <c r="E1231" s="40" t="s">
        <v>717</v>
      </c>
      <c r="F1231" s="13" t="s">
        <v>718</v>
      </c>
      <c r="G1231" s="13">
        <v>419.25</v>
      </c>
      <c r="H1231" s="48"/>
      <c r="I1231" s="48"/>
      <c r="J1231" s="49">
        <f xml:space="preserve"> $I$1231 + $H$1231</f>
        <v>0</v>
      </c>
      <c r="K1231" s="49">
        <f xml:space="preserve"> ROUND(($I$1231 + $H$1231) * $G$1231, 2)</f>
        <v>0</v>
      </c>
    </row>
    <row r="1232" spans="2:11" x14ac:dyDescent="0.25">
      <c r="C1232" s="13">
        <v>1211820</v>
      </c>
      <c r="D1232" s="39">
        <v>4</v>
      </c>
      <c r="E1232" s="40" t="s">
        <v>719</v>
      </c>
      <c r="F1232" s="13" t="s">
        <v>32</v>
      </c>
      <c r="G1232" s="13">
        <v>215</v>
      </c>
      <c r="H1232" s="48"/>
      <c r="I1232" s="48"/>
      <c r="J1232" s="49">
        <f xml:space="preserve"> $I$1232 + $H$1232</f>
        <v>0</v>
      </c>
      <c r="K1232" s="49">
        <f xml:space="preserve"> ROUND(($I$1232 + $H$1232) * $G$1232, 2)</f>
        <v>0</v>
      </c>
    </row>
    <row r="1233" spans="3:11" x14ac:dyDescent="0.25">
      <c r="C1233" s="13">
        <v>1211821</v>
      </c>
      <c r="D1233" s="39">
        <v>5</v>
      </c>
      <c r="E1233" s="40" t="s">
        <v>720</v>
      </c>
      <c r="F1233" s="13" t="s">
        <v>32</v>
      </c>
      <c r="G1233" s="13">
        <v>27.5</v>
      </c>
      <c r="H1233" s="48"/>
      <c r="I1233" s="48"/>
      <c r="J1233" s="49">
        <f xml:space="preserve"> $I$1233 + $H$1233</f>
        <v>0</v>
      </c>
      <c r="K1233" s="49">
        <f xml:space="preserve"> ROUND(($I$1233 + $H$1233) * $G$1233, 2)</f>
        <v>0</v>
      </c>
    </row>
    <row r="1234" spans="3:11" x14ac:dyDescent="0.25">
      <c r="C1234" s="13">
        <v>1211822</v>
      </c>
      <c r="D1234" s="39">
        <v>6</v>
      </c>
      <c r="E1234" s="40" t="s">
        <v>721</v>
      </c>
      <c r="F1234" s="13" t="s">
        <v>32</v>
      </c>
      <c r="G1234" s="13">
        <v>60</v>
      </c>
      <c r="H1234" s="48"/>
      <c r="I1234" s="48"/>
      <c r="J1234" s="49">
        <f xml:space="preserve"> $I$1234 + $H$1234</f>
        <v>0</v>
      </c>
      <c r="K1234" s="49">
        <f xml:space="preserve"> ROUND(($I$1234 + $H$1234) * $G$1234, 2)</f>
        <v>0</v>
      </c>
    </row>
    <row r="1235" spans="3:11" ht="30" x14ac:dyDescent="0.25">
      <c r="C1235" s="13">
        <v>1211823</v>
      </c>
      <c r="D1235" s="39">
        <v>7</v>
      </c>
      <c r="E1235" s="40" t="s">
        <v>722</v>
      </c>
      <c r="F1235" s="13" t="s">
        <v>32</v>
      </c>
      <c r="G1235" s="13">
        <v>2.5</v>
      </c>
      <c r="H1235" s="48"/>
      <c r="I1235" s="48"/>
      <c r="J1235" s="49">
        <f xml:space="preserve"> $I$1235 + $H$1235</f>
        <v>0</v>
      </c>
      <c r="K1235" s="49">
        <f xml:space="preserve"> ROUND(($I$1235 + $H$1235) * $G$1235, 2)</f>
        <v>0</v>
      </c>
    </row>
    <row r="1236" spans="3:11" ht="30" x14ac:dyDescent="0.25">
      <c r="C1236" s="13">
        <v>1211824</v>
      </c>
      <c r="D1236" s="39">
        <v>8</v>
      </c>
      <c r="E1236" s="40" t="s">
        <v>723</v>
      </c>
      <c r="F1236" s="13" t="s">
        <v>32</v>
      </c>
      <c r="G1236" s="13">
        <v>1.9</v>
      </c>
      <c r="H1236" s="48"/>
      <c r="I1236" s="48"/>
      <c r="J1236" s="49">
        <f xml:space="preserve"> $I$1236 + $H$1236</f>
        <v>0</v>
      </c>
      <c r="K1236" s="49">
        <f xml:space="preserve"> ROUND(($I$1236 + $H$1236) * $G$1236, 2)</f>
        <v>0</v>
      </c>
    </row>
    <row r="1237" spans="3:11" ht="30" x14ac:dyDescent="0.25">
      <c r="C1237" s="13">
        <v>1211825</v>
      </c>
      <c r="D1237" s="39">
        <v>9</v>
      </c>
      <c r="E1237" s="40" t="s">
        <v>724</v>
      </c>
      <c r="F1237" s="13" t="s">
        <v>32</v>
      </c>
      <c r="G1237" s="13">
        <v>9.5</v>
      </c>
      <c r="H1237" s="48"/>
      <c r="I1237" s="48"/>
      <c r="J1237" s="49">
        <f xml:space="preserve"> $I$1237 + $H$1237</f>
        <v>0</v>
      </c>
      <c r="K1237" s="49">
        <f xml:space="preserve"> ROUND(($I$1237 + $H$1237) * $G$1237, 2)</f>
        <v>0</v>
      </c>
    </row>
    <row r="1238" spans="3:11" x14ac:dyDescent="0.25">
      <c r="C1238" s="13">
        <v>1211826</v>
      </c>
      <c r="D1238" s="39">
        <v>10</v>
      </c>
      <c r="E1238" s="40" t="s">
        <v>725</v>
      </c>
      <c r="F1238" s="13" t="s">
        <v>718</v>
      </c>
      <c r="G1238" s="13">
        <v>0.34499999999999997</v>
      </c>
      <c r="H1238" s="48"/>
      <c r="I1238" s="48"/>
      <c r="J1238" s="49">
        <f xml:space="preserve"> $I$1238 + $H$1238</f>
        <v>0</v>
      </c>
      <c r="K1238" s="49">
        <f xml:space="preserve"> ROUND(($I$1238 + $H$1238) * $G$1238, 2)</f>
        <v>0</v>
      </c>
    </row>
    <row r="1239" spans="3:11" x14ac:dyDescent="0.25">
      <c r="C1239" s="13">
        <v>1211827</v>
      </c>
      <c r="D1239" s="39">
        <v>11</v>
      </c>
      <c r="E1239" s="40" t="s">
        <v>726</v>
      </c>
      <c r="F1239" s="13" t="s">
        <v>718</v>
      </c>
      <c r="G1239" s="13">
        <v>0.28560000000000002</v>
      </c>
      <c r="H1239" s="48"/>
      <c r="I1239" s="48"/>
      <c r="J1239" s="49">
        <f xml:space="preserve"> $I$1239 + $H$1239</f>
        <v>0</v>
      </c>
      <c r="K1239" s="49">
        <f xml:space="preserve"> ROUND(($I$1239 + $H$1239) * $G$1239, 2)</f>
        <v>0</v>
      </c>
    </row>
    <row r="1240" spans="3:11" x14ac:dyDescent="0.25">
      <c r="C1240" s="13">
        <v>1211828</v>
      </c>
      <c r="D1240" s="39">
        <v>12</v>
      </c>
      <c r="E1240" s="40" t="s">
        <v>727</v>
      </c>
      <c r="F1240" s="13" t="s">
        <v>718</v>
      </c>
      <c r="G1240" s="13">
        <v>2.0400000000000001E-2</v>
      </c>
      <c r="H1240" s="48"/>
      <c r="I1240" s="48"/>
      <c r="J1240" s="49">
        <f xml:space="preserve"> $I$1240 + $H$1240</f>
        <v>0</v>
      </c>
      <c r="K1240" s="49">
        <f xml:space="preserve"> ROUND(($I$1240 + $H$1240) * $G$1240, 2)</f>
        <v>0</v>
      </c>
    </row>
    <row r="1241" spans="3:11" x14ac:dyDescent="0.25">
      <c r="C1241" s="13">
        <v>1211829</v>
      </c>
      <c r="D1241" s="39">
        <v>13</v>
      </c>
      <c r="E1241" s="40" t="s">
        <v>728</v>
      </c>
      <c r="F1241" s="13" t="s">
        <v>718</v>
      </c>
      <c r="G1241" s="13">
        <v>1.12E-2</v>
      </c>
      <c r="H1241" s="48"/>
      <c r="I1241" s="48"/>
      <c r="J1241" s="49">
        <f xml:space="preserve"> $I$1241 + $H$1241</f>
        <v>0</v>
      </c>
      <c r="K1241" s="49">
        <f xml:space="preserve"> ROUND(($I$1241 + $H$1241) * $G$1241, 2)</f>
        <v>0</v>
      </c>
    </row>
    <row r="1242" spans="3:11" x14ac:dyDescent="0.25">
      <c r="C1242" s="13">
        <v>1211830</v>
      </c>
      <c r="D1242" s="39">
        <v>14</v>
      </c>
      <c r="E1242" s="40" t="s">
        <v>729</v>
      </c>
      <c r="F1242" s="13" t="s">
        <v>32</v>
      </c>
      <c r="G1242" s="13">
        <v>10.5</v>
      </c>
      <c r="H1242" s="48"/>
      <c r="I1242" s="48"/>
      <c r="J1242" s="49">
        <f xml:space="preserve"> $I$1242 + $H$1242</f>
        <v>0</v>
      </c>
      <c r="K1242" s="49">
        <f xml:space="preserve"> ROUND(($I$1242 + $H$1242) * $G$1242, 2)</f>
        <v>0</v>
      </c>
    </row>
    <row r="1243" spans="3:11" ht="30" x14ac:dyDescent="0.25">
      <c r="C1243" s="13">
        <v>1211831</v>
      </c>
      <c r="D1243" s="39">
        <v>15</v>
      </c>
      <c r="E1243" s="40" t="s">
        <v>730</v>
      </c>
      <c r="F1243" s="13" t="s">
        <v>158</v>
      </c>
      <c r="G1243" s="13">
        <v>20</v>
      </c>
      <c r="H1243" s="48"/>
      <c r="I1243" s="48"/>
      <c r="J1243" s="49">
        <f xml:space="preserve"> $I$1243 + $H$1243</f>
        <v>0</v>
      </c>
      <c r="K1243" s="49">
        <f xml:space="preserve"> ROUND(($I$1243 + $H$1243) * $G$1243, 2)</f>
        <v>0</v>
      </c>
    </row>
    <row r="1244" spans="3:11" ht="30" x14ac:dyDescent="0.25">
      <c r="C1244" s="13">
        <v>1211832</v>
      </c>
      <c r="D1244" s="39">
        <v>16</v>
      </c>
      <c r="E1244" s="40" t="s">
        <v>731</v>
      </c>
      <c r="F1244" s="13" t="s">
        <v>32</v>
      </c>
      <c r="G1244" s="13">
        <v>12.8</v>
      </c>
      <c r="H1244" s="48"/>
      <c r="I1244" s="48"/>
      <c r="J1244" s="49">
        <f xml:space="preserve"> $I$1244 + $H$1244</f>
        <v>0</v>
      </c>
      <c r="K1244" s="49">
        <f xml:space="preserve"> ROUND(($I$1244 + $H$1244) * $G$1244, 2)</f>
        <v>0</v>
      </c>
    </row>
    <row r="1245" spans="3:11" x14ac:dyDescent="0.25">
      <c r="C1245" s="13">
        <v>1211833</v>
      </c>
      <c r="D1245" s="39">
        <v>17</v>
      </c>
      <c r="E1245" s="40" t="s">
        <v>732</v>
      </c>
      <c r="F1245" s="13" t="s">
        <v>718</v>
      </c>
      <c r="G1245" s="13">
        <v>0.224</v>
      </c>
      <c r="H1245" s="48"/>
      <c r="I1245" s="48"/>
      <c r="J1245" s="49">
        <f xml:space="preserve"> $I$1245 + $H$1245</f>
        <v>0</v>
      </c>
      <c r="K1245" s="49">
        <f xml:space="preserve"> ROUND(($I$1245 + $H$1245) * $G$1245, 2)</f>
        <v>0</v>
      </c>
    </row>
    <row r="1246" spans="3:11" x14ac:dyDescent="0.25">
      <c r="C1246" s="13">
        <v>1211834</v>
      </c>
      <c r="D1246" s="39">
        <v>18</v>
      </c>
      <c r="E1246" s="40" t="s">
        <v>728</v>
      </c>
      <c r="F1246" s="13" t="s">
        <v>718</v>
      </c>
      <c r="G1246" s="13">
        <v>0.1</v>
      </c>
      <c r="H1246" s="48"/>
      <c r="I1246" s="48"/>
      <c r="J1246" s="49">
        <f xml:space="preserve"> $I$1246 + $H$1246</f>
        <v>0</v>
      </c>
      <c r="K1246" s="49">
        <f xml:space="preserve"> ROUND(($I$1246 + $H$1246) * $G$1246, 2)</f>
        <v>0</v>
      </c>
    </row>
    <row r="1247" spans="3:11" ht="30" x14ac:dyDescent="0.25">
      <c r="C1247" s="13">
        <v>1211835</v>
      </c>
      <c r="D1247" s="39">
        <v>19</v>
      </c>
      <c r="E1247" s="40" t="s">
        <v>733</v>
      </c>
      <c r="F1247" s="13" t="s">
        <v>32</v>
      </c>
      <c r="G1247" s="13">
        <v>5.5</v>
      </c>
      <c r="H1247" s="48"/>
      <c r="I1247" s="48"/>
      <c r="J1247" s="49">
        <f xml:space="preserve"> $I$1247 + $H$1247</f>
        <v>0</v>
      </c>
      <c r="K1247" s="49">
        <f xml:space="preserve"> ROUND(($I$1247 + $H$1247) * $G$1247, 2)</f>
        <v>0</v>
      </c>
    </row>
    <row r="1248" spans="3:11" x14ac:dyDescent="0.25">
      <c r="C1248" s="13">
        <v>1211836</v>
      </c>
      <c r="D1248" s="39">
        <v>20</v>
      </c>
      <c r="E1248" s="40" t="s">
        <v>725</v>
      </c>
      <c r="F1248" s="13" t="s">
        <v>718</v>
      </c>
      <c r="G1248" s="13">
        <v>0.32500000000000001</v>
      </c>
      <c r="H1248" s="48"/>
      <c r="I1248" s="48"/>
      <c r="J1248" s="49">
        <f xml:space="preserve"> $I$1248 + $H$1248</f>
        <v>0</v>
      </c>
      <c r="K1248" s="49">
        <f xml:space="preserve"> ROUND(($I$1248 + $H$1248) * $G$1248, 2)</f>
        <v>0</v>
      </c>
    </row>
    <row r="1249" spans="3:11" x14ac:dyDescent="0.25">
      <c r="C1249" s="13">
        <v>1211837</v>
      </c>
      <c r="D1249" s="39">
        <v>21</v>
      </c>
      <c r="E1249" s="40" t="s">
        <v>726</v>
      </c>
      <c r="F1249" s="13" t="s">
        <v>718</v>
      </c>
      <c r="G1249" s="13">
        <v>0.245</v>
      </c>
      <c r="H1249" s="48"/>
      <c r="I1249" s="48"/>
      <c r="J1249" s="49">
        <f xml:space="preserve"> $I$1249 + $H$1249</f>
        <v>0</v>
      </c>
      <c r="K1249" s="49">
        <f xml:space="preserve"> ROUND(($I$1249 + $H$1249) * $G$1249, 2)</f>
        <v>0</v>
      </c>
    </row>
    <row r="1250" spans="3:11" ht="30" x14ac:dyDescent="0.25">
      <c r="C1250" s="13">
        <v>1211838</v>
      </c>
      <c r="D1250" s="39">
        <v>22</v>
      </c>
      <c r="E1250" s="40" t="s">
        <v>734</v>
      </c>
      <c r="F1250" s="13" t="s">
        <v>32</v>
      </c>
      <c r="G1250" s="13">
        <v>7</v>
      </c>
      <c r="H1250" s="48"/>
      <c r="I1250" s="48"/>
      <c r="J1250" s="49">
        <f xml:space="preserve"> $I$1250 + $H$1250</f>
        <v>0</v>
      </c>
      <c r="K1250" s="49">
        <f xml:space="preserve"> ROUND(($I$1250 + $H$1250) * $G$1250, 2)</f>
        <v>0</v>
      </c>
    </row>
    <row r="1251" spans="3:11" x14ac:dyDescent="0.25">
      <c r="C1251" s="13">
        <v>1211839</v>
      </c>
      <c r="D1251" s="39">
        <v>23</v>
      </c>
      <c r="E1251" s="40" t="s">
        <v>735</v>
      </c>
      <c r="F1251" s="13" t="s">
        <v>718</v>
      </c>
      <c r="G1251" s="13">
        <v>1.0680000000000001</v>
      </c>
      <c r="H1251" s="48"/>
      <c r="I1251" s="48"/>
      <c r="J1251" s="49">
        <f xml:space="preserve"> $I$1251 + $H$1251</f>
        <v>0</v>
      </c>
      <c r="K1251" s="49">
        <f xml:space="preserve"> ROUND(($I$1251 + $H$1251) * $G$1251, 2)</f>
        <v>0</v>
      </c>
    </row>
    <row r="1252" spans="3:11" x14ac:dyDescent="0.25">
      <c r="C1252" s="13">
        <v>1211840</v>
      </c>
      <c r="D1252" s="39">
        <v>24</v>
      </c>
      <c r="E1252" s="40" t="s">
        <v>726</v>
      </c>
      <c r="F1252" s="13" t="s">
        <v>718</v>
      </c>
      <c r="G1252" s="13">
        <v>7.1999999999999995E-2</v>
      </c>
      <c r="H1252" s="48"/>
      <c r="I1252" s="48"/>
      <c r="J1252" s="49">
        <f xml:space="preserve"> $I$1252 + $H$1252</f>
        <v>0</v>
      </c>
      <c r="K1252" s="49">
        <f xml:space="preserve"> ROUND(($I$1252 + $H$1252) * $G$1252, 2)</f>
        <v>0</v>
      </c>
    </row>
    <row r="1253" spans="3:11" x14ac:dyDescent="0.25">
      <c r="C1253" s="13">
        <v>1211842</v>
      </c>
      <c r="D1253" s="39">
        <v>25</v>
      </c>
      <c r="E1253" s="40" t="s">
        <v>732</v>
      </c>
      <c r="F1253" s="13" t="s">
        <v>718</v>
      </c>
      <c r="G1253" s="13">
        <v>0.11600000000000001</v>
      </c>
      <c r="H1253" s="48"/>
      <c r="I1253" s="48"/>
      <c r="J1253" s="49">
        <f xml:space="preserve"> $I$1253 + $H$1253</f>
        <v>0</v>
      </c>
      <c r="K1253" s="49">
        <f xml:space="preserve"> ROUND(($I$1253 + $H$1253) * $G$1253, 2)</f>
        <v>0</v>
      </c>
    </row>
    <row r="1254" spans="3:11" x14ac:dyDescent="0.25">
      <c r="C1254" s="13">
        <v>1211843</v>
      </c>
      <c r="D1254" s="39">
        <v>26</v>
      </c>
      <c r="E1254" s="40" t="s">
        <v>726</v>
      </c>
      <c r="F1254" s="13" t="s">
        <v>718</v>
      </c>
      <c r="G1254" s="13">
        <v>2.86E-2</v>
      </c>
      <c r="H1254" s="48"/>
      <c r="I1254" s="48"/>
      <c r="J1254" s="49">
        <f xml:space="preserve"> $I$1254 + $H$1254</f>
        <v>0</v>
      </c>
      <c r="K1254" s="49">
        <f xml:space="preserve"> ROUND(($I$1254 + $H$1254) * $G$1254, 2)</f>
        <v>0</v>
      </c>
    </row>
    <row r="1255" spans="3:11" x14ac:dyDescent="0.25">
      <c r="C1255" s="13">
        <v>1211844</v>
      </c>
      <c r="D1255" s="39">
        <v>27</v>
      </c>
      <c r="E1255" s="40" t="s">
        <v>727</v>
      </c>
      <c r="F1255" s="13" t="s">
        <v>718</v>
      </c>
      <c r="G1255" s="13">
        <v>3.8399999999999997E-2</v>
      </c>
      <c r="H1255" s="48"/>
      <c r="I1255" s="48"/>
      <c r="J1255" s="49">
        <f xml:space="preserve"> $I$1255 + $H$1255</f>
        <v>0</v>
      </c>
      <c r="K1255" s="49">
        <f xml:space="preserve"> ROUND(($I$1255 + $H$1255) * $G$1255, 2)</f>
        <v>0</v>
      </c>
    </row>
    <row r="1256" spans="3:11" ht="30" x14ac:dyDescent="0.25">
      <c r="C1256" s="13">
        <v>1211845</v>
      </c>
      <c r="D1256" s="39">
        <v>28</v>
      </c>
      <c r="E1256" s="40" t="s">
        <v>736</v>
      </c>
      <c r="F1256" s="13" t="s">
        <v>32</v>
      </c>
      <c r="G1256" s="13">
        <v>30.24</v>
      </c>
      <c r="H1256" s="48"/>
      <c r="I1256" s="48"/>
      <c r="J1256" s="49">
        <f xml:space="preserve"> $I$1256 + $H$1256</f>
        <v>0</v>
      </c>
      <c r="K1256" s="49">
        <f xml:space="preserve"> ROUND(($I$1256 + $H$1256) * $G$1256, 2)</f>
        <v>0</v>
      </c>
    </row>
    <row r="1257" spans="3:11" x14ac:dyDescent="0.25">
      <c r="C1257" s="13">
        <v>1211846</v>
      </c>
      <c r="D1257" s="39">
        <v>29</v>
      </c>
      <c r="E1257" s="40" t="s">
        <v>737</v>
      </c>
      <c r="F1257" s="13" t="s">
        <v>718</v>
      </c>
      <c r="G1257" s="13">
        <v>0.1416</v>
      </c>
      <c r="H1257" s="48"/>
      <c r="I1257" s="48"/>
      <c r="J1257" s="49">
        <f xml:space="preserve"> $I$1257 + $H$1257</f>
        <v>0</v>
      </c>
      <c r="K1257" s="49">
        <f xml:space="preserve"> ROUND(($I$1257 + $H$1257) * $G$1257, 2)</f>
        <v>0</v>
      </c>
    </row>
    <row r="1258" spans="3:11" ht="30" x14ac:dyDescent="0.25">
      <c r="C1258" s="13">
        <v>1211847</v>
      </c>
      <c r="D1258" s="39">
        <v>30</v>
      </c>
      <c r="E1258" s="40" t="s">
        <v>738</v>
      </c>
      <c r="F1258" s="13" t="s">
        <v>32</v>
      </c>
      <c r="G1258" s="13">
        <v>0.5</v>
      </c>
      <c r="H1258" s="48"/>
      <c r="I1258" s="48"/>
      <c r="J1258" s="49">
        <f xml:space="preserve"> $I$1258 + $H$1258</f>
        <v>0</v>
      </c>
      <c r="K1258" s="49">
        <f xml:space="preserve"> ROUND(($I$1258 + $H$1258) * $G$1258, 2)</f>
        <v>0</v>
      </c>
    </row>
    <row r="1259" spans="3:11" ht="30" x14ac:dyDescent="0.25">
      <c r="C1259" s="13">
        <v>1211848</v>
      </c>
      <c r="D1259" s="39">
        <v>31</v>
      </c>
      <c r="E1259" s="40" t="s">
        <v>739</v>
      </c>
      <c r="F1259" s="13" t="s">
        <v>32</v>
      </c>
      <c r="G1259" s="13">
        <v>16</v>
      </c>
      <c r="H1259" s="48"/>
      <c r="I1259" s="48"/>
      <c r="J1259" s="49">
        <f xml:space="preserve"> $I$1259 + $H$1259</f>
        <v>0</v>
      </c>
      <c r="K1259" s="49">
        <f xml:space="preserve"> ROUND(($I$1259 + $H$1259) * $G$1259, 2)</f>
        <v>0</v>
      </c>
    </row>
    <row r="1260" spans="3:11" x14ac:dyDescent="0.25">
      <c r="C1260" s="13">
        <v>1211849</v>
      </c>
      <c r="D1260" s="39">
        <v>32</v>
      </c>
      <c r="E1260" s="40" t="s">
        <v>735</v>
      </c>
      <c r="F1260" s="13" t="s">
        <v>718</v>
      </c>
      <c r="G1260" s="13">
        <v>2.9600000000000001E-2</v>
      </c>
      <c r="H1260" s="48"/>
      <c r="I1260" s="48"/>
      <c r="J1260" s="49">
        <f xml:space="preserve"> $I$1260 + $H$1260</f>
        <v>0</v>
      </c>
      <c r="K1260" s="49">
        <f xml:space="preserve"> ROUND(($I$1260 + $H$1260) * $G$1260, 2)</f>
        <v>0</v>
      </c>
    </row>
    <row r="1261" spans="3:11" x14ac:dyDescent="0.25">
      <c r="C1261" s="13">
        <v>1211850</v>
      </c>
      <c r="D1261" s="39">
        <v>33</v>
      </c>
      <c r="E1261" s="40" t="s">
        <v>726</v>
      </c>
      <c r="F1261" s="13" t="s">
        <v>718</v>
      </c>
      <c r="G1261" s="13">
        <v>3.0800000000000001E-2</v>
      </c>
      <c r="H1261" s="48"/>
      <c r="I1261" s="48"/>
      <c r="J1261" s="49">
        <f xml:space="preserve"> $I$1261 + $H$1261</f>
        <v>0</v>
      </c>
      <c r="K1261" s="49">
        <f xml:space="preserve"> ROUND(($I$1261 + $H$1261) * $G$1261, 2)</f>
        <v>0</v>
      </c>
    </row>
    <row r="1262" spans="3:11" ht="45" x14ac:dyDescent="0.25">
      <c r="C1262" s="13">
        <v>1211851</v>
      </c>
      <c r="D1262" s="39">
        <v>34</v>
      </c>
      <c r="E1262" s="40" t="s">
        <v>740</v>
      </c>
      <c r="F1262" s="13" t="s">
        <v>32</v>
      </c>
      <c r="G1262" s="13">
        <v>3.1</v>
      </c>
      <c r="H1262" s="48"/>
      <c r="I1262" s="48"/>
      <c r="J1262" s="49">
        <f xml:space="preserve"> $I$1262 + $H$1262</f>
        <v>0</v>
      </c>
      <c r="K1262" s="49">
        <f xml:space="preserve"> ROUND(($I$1262 + $H$1262) * $G$1262, 2)</f>
        <v>0</v>
      </c>
    </row>
    <row r="1263" spans="3:11" ht="30" x14ac:dyDescent="0.25">
      <c r="C1263" s="13">
        <v>1211852</v>
      </c>
      <c r="D1263" s="39">
        <v>35</v>
      </c>
      <c r="E1263" s="40" t="s">
        <v>723</v>
      </c>
      <c r="F1263" s="13" t="s">
        <v>32</v>
      </c>
      <c r="G1263" s="13">
        <v>2.6</v>
      </c>
      <c r="H1263" s="48"/>
      <c r="I1263" s="48"/>
      <c r="J1263" s="49">
        <f xml:space="preserve"> $I$1263 + $H$1263</f>
        <v>0</v>
      </c>
      <c r="K1263" s="49">
        <f xml:space="preserve"> ROUND(($I$1263 + $H$1263) * $G$1263, 2)</f>
        <v>0</v>
      </c>
    </row>
    <row r="1264" spans="3:11" ht="30" x14ac:dyDescent="0.25">
      <c r="C1264" s="13">
        <v>1211853</v>
      </c>
      <c r="D1264" s="39">
        <v>36</v>
      </c>
      <c r="E1264" s="40" t="s">
        <v>724</v>
      </c>
      <c r="F1264" s="13" t="s">
        <v>32</v>
      </c>
      <c r="G1264" s="13">
        <v>12.8</v>
      </c>
      <c r="H1264" s="48"/>
      <c r="I1264" s="48"/>
      <c r="J1264" s="49">
        <f xml:space="preserve"> $I$1264 + $H$1264</f>
        <v>0</v>
      </c>
      <c r="K1264" s="49">
        <f xml:space="preserve"> ROUND(($I$1264 + $H$1264) * $G$1264, 2)</f>
        <v>0</v>
      </c>
    </row>
    <row r="1265" spans="3:11" x14ac:dyDescent="0.25">
      <c r="C1265" s="13">
        <v>1211854</v>
      </c>
      <c r="D1265" s="39">
        <v>37</v>
      </c>
      <c r="E1265" s="40" t="s">
        <v>725</v>
      </c>
      <c r="F1265" s="13" t="s">
        <v>718</v>
      </c>
      <c r="G1265" s="13">
        <v>0.46600000000000003</v>
      </c>
      <c r="H1265" s="48"/>
      <c r="I1265" s="48"/>
      <c r="J1265" s="49">
        <f xml:space="preserve"> $I$1265 + $H$1265</f>
        <v>0</v>
      </c>
      <c r="K1265" s="49">
        <f xml:space="preserve"> ROUND(($I$1265 + $H$1265) * $G$1265, 2)</f>
        <v>0</v>
      </c>
    </row>
    <row r="1266" spans="3:11" x14ac:dyDescent="0.25">
      <c r="C1266" s="13">
        <v>1211855</v>
      </c>
      <c r="D1266" s="39">
        <v>38</v>
      </c>
      <c r="E1266" s="40" t="s">
        <v>726</v>
      </c>
      <c r="F1266" s="13" t="s">
        <v>718</v>
      </c>
      <c r="G1266" s="13">
        <v>0.62</v>
      </c>
      <c r="H1266" s="48"/>
      <c r="I1266" s="48"/>
      <c r="J1266" s="49">
        <f xml:space="preserve"> $I$1266 + $H$1266</f>
        <v>0</v>
      </c>
      <c r="K1266" s="49">
        <f xml:space="preserve"> ROUND(($I$1266 + $H$1266) * $G$1266, 2)</f>
        <v>0</v>
      </c>
    </row>
    <row r="1267" spans="3:11" ht="30" x14ac:dyDescent="0.25">
      <c r="C1267" s="13">
        <v>1211856</v>
      </c>
      <c r="D1267" s="39">
        <v>39</v>
      </c>
      <c r="E1267" s="40" t="s">
        <v>741</v>
      </c>
      <c r="F1267" s="13" t="s">
        <v>32</v>
      </c>
      <c r="G1267" s="13">
        <v>14.2</v>
      </c>
      <c r="H1267" s="48"/>
      <c r="I1267" s="48"/>
      <c r="J1267" s="49">
        <f xml:space="preserve"> $I$1267 + $H$1267</f>
        <v>0</v>
      </c>
      <c r="K1267" s="49">
        <f xml:space="preserve"> ROUND(($I$1267 + $H$1267) * $G$1267, 2)</f>
        <v>0</v>
      </c>
    </row>
    <row r="1268" spans="3:11" ht="30" x14ac:dyDescent="0.25">
      <c r="C1268" s="13">
        <v>1211857</v>
      </c>
      <c r="D1268" s="39">
        <v>40</v>
      </c>
      <c r="E1268" s="40" t="s">
        <v>742</v>
      </c>
      <c r="F1268" s="13" t="s">
        <v>32</v>
      </c>
      <c r="G1268" s="13">
        <v>3</v>
      </c>
      <c r="H1268" s="48"/>
      <c r="I1268" s="48"/>
      <c r="J1268" s="49">
        <f xml:space="preserve"> $I$1268 + $H$1268</f>
        <v>0</v>
      </c>
      <c r="K1268" s="49">
        <f xml:space="preserve"> ROUND(($I$1268 + $H$1268) * $G$1268, 2)</f>
        <v>0</v>
      </c>
    </row>
    <row r="1269" spans="3:11" x14ac:dyDescent="0.25">
      <c r="C1269" s="13">
        <v>1211858</v>
      </c>
      <c r="D1269" s="39">
        <v>41</v>
      </c>
      <c r="E1269" s="40" t="s">
        <v>725</v>
      </c>
      <c r="F1269" s="13" t="s">
        <v>718</v>
      </c>
      <c r="G1269" s="13">
        <v>0.1444</v>
      </c>
      <c r="H1269" s="48"/>
      <c r="I1269" s="48"/>
      <c r="J1269" s="49">
        <f xml:space="preserve"> $I$1269 + $H$1269</f>
        <v>0</v>
      </c>
      <c r="K1269" s="49">
        <f xml:space="preserve"> ROUND(($I$1269 + $H$1269) * $G$1269, 2)</f>
        <v>0</v>
      </c>
    </row>
    <row r="1270" spans="3:11" ht="30" x14ac:dyDescent="0.25">
      <c r="C1270" s="13">
        <v>1211859</v>
      </c>
      <c r="D1270" s="39">
        <v>42</v>
      </c>
      <c r="E1270" s="40" t="s">
        <v>723</v>
      </c>
      <c r="F1270" s="13" t="s">
        <v>32</v>
      </c>
      <c r="G1270" s="13">
        <v>1.2</v>
      </c>
      <c r="H1270" s="48"/>
      <c r="I1270" s="48"/>
      <c r="J1270" s="49">
        <f xml:space="preserve"> $I$1270 + $H$1270</f>
        <v>0</v>
      </c>
      <c r="K1270" s="49">
        <f xml:space="preserve"> ROUND(($I$1270 + $H$1270) * $G$1270, 2)</f>
        <v>0</v>
      </c>
    </row>
    <row r="1271" spans="3:11" x14ac:dyDescent="0.25">
      <c r="C1271" s="13">
        <v>1211860</v>
      </c>
      <c r="D1271" s="39">
        <v>43</v>
      </c>
      <c r="E1271" s="40" t="s">
        <v>743</v>
      </c>
      <c r="F1271" s="13" t="s">
        <v>32</v>
      </c>
      <c r="G1271" s="13">
        <v>1.8</v>
      </c>
      <c r="H1271" s="48"/>
      <c r="I1271" s="48"/>
      <c r="J1271" s="49">
        <f xml:space="preserve"> $I$1271 + $H$1271</f>
        <v>0</v>
      </c>
      <c r="K1271" s="49">
        <f xml:space="preserve"> ROUND(($I$1271 + $H$1271) * $G$1271, 2)</f>
        <v>0</v>
      </c>
    </row>
    <row r="1272" spans="3:11" x14ac:dyDescent="0.25">
      <c r="C1272" s="13">
        <v>1211861</v>
      </c>
      <c r="D1272" s="39">
        <v>44</v>
      </c>
      <c r="E1272" s="40" t="s">
        <v>725</v>
      </c>
      <c r="F1272" s="13" t="s">
        <v>718</v>
      </c>
      <c r="G1272" s="13">
        <v>6.6199999999999995E-2</v>
      </c>
      <c r="H1272" s="48"/>
      <c r="I1272" s="48"/>
      <c r="J1272" s="49">
        <f xml:space="preserve"> $I$1272 + $H$1272</f>
        <v>0</v>
      </c>
      <c r="K1272" s="49">
        <f xml:space="preserve"> ROUND(($I$1272 + $H$1272) * $G$1272, 2)</f>
        <v>0</v>
      </c>
    </row>
    <row r="1273" spans="3:11" ht="30" x14ac:dyDescent="0.25">
      <c r="C1273" s="13">
        <v>1211862</v>
      </c>
      <c r="D1273" s="39">
        <v>45</v>
      </c>
      <c r="E1273" s="40" t="s">
        <v>731</v>
      </c>
      <c r="F1273" s="13" t="s">
        <v>32</v>
      </c>
      <c r="G1273" s="13">
        <v>12.8</v>
      </c>
      <c r="H1273" s="48"/>
      <c r="I1273" s="48"/>
      <c r="J1273" s="49">
        <f xml:space="preserve"> $I$1273 + $H$1273</f>
        <v>0</v>
      </c>
      <c r="K1273" s="49">
        <f xml:space="preserve"> ROUND(($I$1273 + $H$1273) * $G$1273, 2)</f>
        <v>0</v>
      </c>
    </row>
    <row r="1274" spans="3:11" x14ac:dyDescent="0.25">
      <c r="C1274" s="13">
        <v>1211863</v>
      </c>
      <c r="D1274" s="39">
        <v>46</v>
      </c>
      <c r="E1274" s="40" t="s">
        <v>732</v>
      </c>
      <c r="F1274" s="13" t="s">
        <v>718</v>
      </c>
      <c r="G1274" s="13">
        <v>0.224</v>
      </c>
      <c r="H1274" s="48"/>
      <c r="I1274" s="48"/>
      <c r="J1274" s="49">
        <f xml:space="preserve"> $I$1274 + $H$1274</f>
        <v>0</v>
      </c>
      <c r="K1274" s="49">
        <f xml:space="preserve"> ROUND(($I$1274 + $H$1274) * $G$1274, 2)</f>
        <v>0</v>
      </c>
    </row>
    <row r="1275" spans="3:11" x14ac:dyDescent="0.25">
      <c r="C1275" s="13">
        <v>1211864</v>
      </c>
      <c r="D1275" s="39">
        <v>47</v>
      </c>
      <c r="E1275" s="40" t="s">
        <v>728</v>
      </c>
      <c r="F1275" s="13" t="s">
        <v>718</v>
      </c>
      <c r="G1275" s="13">
        <v>0.1</v>
      </c>
      <c r="H1275" s="48"/>
      <c r="I1275" s="48"/>
      <c r="J1275" s="49">
        <f xml:space="preserve"> $I$1275 + $H$1275</f>
        <v>0</v>
      </c>
      <c r="K1275" s="49">
        <f xml:space="preserve"> ROUND(($I$1275 + $H$1275) * $G$1275, 2)</f>
        <v>0</v>
      </c>
    </row>
    <row r="1276" spans="3:11" ht="30" x14ac:dyDescent="0.25">
      <c r="C1276" s="13">
        <v>1211865</v>
      </c>
      <c r="D1276" s="39">
        <v>48</v>
      </c>
      <c r="E1276" s="40" t="s">
        <v>744</v>
      </c>
      <c r="F1276" s="13" t="s">
        <v>32</v>
      </c>
      <c r="G1276" s="13">
        <v>1</v>
      </c>
      <c r="H1276" s="48"/>
      <c r="I1276" s="48"/>
      <c r="J1276" s="49">
        <f xml:space="preserve"> $I$1276 + $H$1276</f>
        <v>0</v>
      </c>
      <c r="K1276" s="49">
        <f xml:space="preserve"> ROUND(($I$1276 + $H$1276) * $G$1276, 2)</f>
        <v>0</v>
      </c>
    </row>
    <row r="1277" spans="3:11" x14ac:dyDescent="0.25">
      <c r="C1277" s="13">
        <v>1211866</v>
      </c>
      <c r="D1277" s="39">
        <v>49</v>
      </c>
      <c r="E1277" s="40" t="s">
        <v>725</v>
      </c>
      <c r="F1277" s="13" t="s">
        <v>718</v>
      </c>
      <c r="G1277" s="13">
        <v>7.1199999999999999E-2</v>
      </c>
      <c r="H1277" s="48"/>
      <c r="I1277" s="48"/>
      <c r="J1277" s="49">
        <f xml:space="preserve"> $I$1277 + $H$1277</f>
        <v>0</v>
      </c>
      <c r="K1277" s="49">
        <f xml:space="preserve"> ROUND(($I$1277 + $H$1277) * $G$1277, 2)</f>
        <v>0</v>
      </c>
    </row>
    <row r="1278" spans="3:11" x14ac:dyDescent="0.25">
      <c r="C1278" s="13">
        <v>1211867</v>
      </c>
      <c r="D1278" s="39">
        <v>50</v>
      </c>
      <c r="E1278" s="40" t="s">
        <v>728</v>
      </c>
      <c r="F1278" s="13" t="s">
        <v>718</v>
      </c>
      <c r="G1278" s="13">
        <v>3.5200000000000002E-2</v>
      </c>
      <c r="H1278" s="48"/>
      <c r="I1278" s="48"/>
      <c r="J1278" s="49">
        <f xml:space="preserve"> $I$1278 + $H$1278</f>
        <v>0</v>
      </c>
      <c r="K1278" s="49">
        <f xml:space="preserve"> ROUND(($I$1278 + $H$1278) * $G$1278, 2)</f>
        <v>0</v>
      </c>
    </row>
    <row r="1279" spans="3:11" ht="30" x14ac:dyDescent="0.25">
      <c r="C1279" s="13">
        <v>1211868</v>
      </c>
      <c r="D1279" s="39">
        <v>51</v>
      </c>
      <c r="E1279" s="40" t="s">
        <v>733</v>
      </c>
      <c r="F1279" s="13" t="s">
        <v>32</v>
      </c>
      <c r="G1279" s="13">
        <v>6.5</v>
      </c>
      <c r="H1279" s="48"/>
      <c r="I1279" s="48"/>
      <c r="J1279" s="49">
        <f xml:space="preserve"> $I$1279 + $H$1279</f>
        <v>0</v>
      </c>
      <c r="K1279" s="49">
        <f xml:space="preserve"> ROUND(($I$1279 + $H$1279) * $G$1279, 2)</f>
        <v>0</v>
      </c>
    </row>
    <row r="1280" spans="3:11" x14ac:dyDescent="0.25">
      <c r="C1280" s="13">
        <v>1211869</v>
      </c>
      <c r="D1280" s="39">
        <v>52</v>
      </c>
      <c r="E1280" s="40" t="s">
        <v>725</v>
      </c>
      <c r="F1280" s="13" t="s">
        <v>718</v>
      </c>
      <c r="G1280" s="13">
        <v>0.35499999999999998</v>
      </c>
      <c r="H1280" s="48"/>
      <c r="I1280" s="48"/>
      <c r="J1280" s="49">
        <f xml:space="preserve"> $I$1280 + $H$1280</f>
        <v>0</v>
      </c>
      <c r="K1280" s="49">
        <f xml:space="preserve"> ROUND(($I$1280 + $H$1280) * $G$1280, 2)</f>
        <v>0</v>
      </c>
    </row>
    <row r="1281" spans="3:11" x14ac:dyDescent="0.25">
      <c r="C1281" s="13">
        <v>1211870</v>
      </c>
      <c r="D1281" s="39">
        <v>53</v>
      </c>
      <c r="E1281" s="40" t="s">
        <v>726</v>
      </c>
      <c r="F1281" s="13" t="s">
        <v>718</v>
      </c>
      <c r="G1281" s="13">
        <v>0.28499999999999998</v>
      </c>
      <c r="H1281" s="48"/>
      <c r="I1281" s="48"/>
      <c r="J1281" s="49">
        <f xml:space="preserve"> $I$1281 + $H$1281</f>
        <v>0</v>
      </c>
      <c r="K1281" s="49">
        <f xml:space="preserve"> ROUND(($I$1281 + $H$1281) * $G$1281, 2)</f>
        <v>0</v>
      </c>
    </row>
    <row r="1282" spans="3:11" ht="30" x14ac:dyDescent="0.25">
      <c r="C1282" s="13">
        <v>1211871</v>
      </c>
      <c r="D1282" s="39">
        <v>54</v>
      </c>
      <c r="E1282" s="40" t="s">
        <v>734</v>
      </c>
      <c r="F1282" s="13" t="s">
        <v>32</v>
      </c>
      <c r="G1282" s="13">
        <v>8.5</v>
      </c>
      <c r="H1282" s="48"/>
      <c r="I1282" s="48"/>
      <c r="J1282" s="49">
        <f xml:space="preserve"> $I$1282 + $H$1282</f>
        <v>0</v>
      </c>
      <c r="K1282" s="49">
        <f xml:space="preserve"> ROUND(($I$1282 + $H$1282) * $G$1282, 2)</f>
        <v>0</v>
      </c>
    </row>
    <row r="1283" spans="3:11" x14ac:dyDescent="0.25">
      <c r="C1283" s="13">
        <v>1211872</v>
      </c>
      <c r="D1283" s="39">
        <v>55</v>
      </c>
      <c r="E1283" s="40" t="s">
        <v>735</v>
      </c>
      <c r="F1283" s="13" t="s">
        <v>718</v>
      </c>
      <c r="G1283" s="13">
        <v>1.1599999999999999</v>
      </c>
      <c r="H1283" s="48"/>
      <c r="I1283" s="48"/>
      <c r="J1283" s="49">
        <f xml:space="preserve"> $I$1283 + $H$1283</f>
        <v>0</v>
      </c>
      <c r="K1283" s="49">
        <f xml:space="preserve"> ROUND(($I$1283 + $H$1283) * $G$1283, 2)</f>
        <v>0</v>
      </c>
    </row>
    <row r="1284" spans="3:11" x14ac:dyDescent="0.25">
      <c r="C1284" s="13">
        <v>1211873</v>
      </c>
      <c r="D1284" s="39">
        <v>56</v>
      </c>
      <c r="E1284" s="40" t="s">
        <v>726</v>
      </c>
      <c r="F1284" s="13" t="s">
        <v>718</v>
      </c>
      <c r="G1284" s="13">
        <v>0.09</v>
      </c>
      <c r="H1284" s="48"/>
      <c r="I1284" s="48"/>
      <c r="J1284" s="49">
        <f xml:space="preserve"> $I$1284 + $H$1284</f>
        <v>0</v>
      </c>
      <c r="K1284" s="49">
        <f xml:space="preserve"> ROUND(($I$1284 + $H$1284) * $G$1284, 2)</f>
        <v>0</v>
      </c>
    </row>
    <row r="1285" spans="3:11" x14ac:dyDescent="0.25">
      <c r="C1285" s="13">
        <v>1211875</v>
      </c>
      <c r="D1285" s="39">
        <v>57</v>
      </c>
      <c r="E1285" s="40" t="s">
        <v>732</v>
      </c>
      <c r="F1285" s="13" t="s">
        <v>718</v>
      </c>
      <c r="G1285" s="13">
        <v>0.11600000000000001</v>
      </c>
      <c r="H1285" s="48"/>
      <c r="I1285" s="48"/>
      <c r="J1285" s="49">
        <f xml:space="preserve"> $I$1285 + $H$1285</f>
        <v>0</v>
      </c>
      <c r="K1285" s="49">
        <f xml:space="preserve"> ROUND(($I$1285 + $H$1285) * $G$1285, 2)</f>
        <v>0</v>
      </c>
    </row>
    <row r="1286" spans="3:11" x14ac:dyDescent="0.25">
      <c r="C1286" s="13">
        <v>1211876</v>
      </c>
      <c r="D1286" s="39">
        <v>58</v>
      </c>
      <c r="E1286" s="40" t="s">
        <v>726</v>
      </c>
      <c r="F1286" s="13" t="s">
        <v>718</v>
      </c>
      <c r="G1286" s="13">
        <v>2.86E-2</v>
      </c>
      <c r="H1286" s="48"/>
      <c r="I1286" s="48"/>
      <c r="J1286" s="49">
        <f xml:space="preserve"> $I$1286 + $H$1286</f>
        <v>0</v>
      </c>
      <c r="K1286" s="49">
        <f xml:space="preserve"> ROUND(($I$1286 + $H$1286) * $G$1286, 2)</f>
        <v>0</v>
      </c>
    </row>
    <row r="1287" spans="3:11" x14ac:dyDescent="0.25">
      <c r="C1287" s="13">
        <v>1211877</v>
      </c>
      <c r="D1287" s="39">
        <v>59</v>
      </c>
      <c r="E1287" s="40" t="s">
        <v>727</v>
      </c>
      <c r="F1287" s="13" t="s">
        <v>718</v>
      </c>
      <c r="G1287" s="13">
        <v>3.8399999999999997E-2</v>
      </c>
      <c r="H1287" s="48"/>
      <c r="I1287" s="48"/>
      <c r="J1287" s="49">
        <f xml:space="preserve"> $I$1287 + $H$1287</f>
        <v>0</v>
      </c>
      <c r="K1287" s="49">
        <f xml:space="preserve"> ROUND(($I$1287 + $H$1287) * $G$1287, 2)</f>
        <v>0</v>
      </c>
    </row>
    <row r="1288" spans="3:11" ht="30" x14ac:dyDescent="0.25">
      <c r="C1288" s="13">
        <v>1211878</v>
      </c>
      <c r="D1288" s="39">
        <v>60</v>
      </c>
      <c r="E1288" s="40" t="s">
        <v>745</v>
      </c>
      <c r="F1288" s="13" t="s">
        <v>32</v>
      </c>
      <c r="G1288" s="13">
        <v>30</v>
      </c>
      <c r="H1288" s="48"/>
      <c r="I1288" s="48"/>
      <c r="J1288" s="49">
        <f xml:space="preserve"> $I$1288 + $H$1288</f>
        <v>0</v>
      </c>
      <c r="K1288" s="49">
        <f xml:space="preserve"> ROUND(($I$1288 + $H$1288) * $G$1288, 2)</f>
        <v>0</v>
      </c>
    </row>
    <row r="1289" spans="3:11" x14ac:dyDescent="0.25">
      <c r="C1289" s="13">
        <v>1211879</v>
      </c>
      <c r="D1289" s="39">
        <v>61</v>
      </c>
      <c r="E1289" s="40" t="s">
        <v>737</v>
      </c>
      <c r="F1289" s="13" t="s">
        <v>718</v>
      </c>
      <c r="G1289" s="13">
        <v>0.25080000000000002</v>
      </c>
      <c r="H1289" s="48"/>
      <c r="I1289" s="48"/>
      <c r="J1289" s="49">
        <f xml:space="preserve"> $I$1289 + $H$1289</f>
        <v>0</v>
      </c>
      <c r="K1289" s="49">
        <f xml:space="preserve"> ROUND(($I$1289 + $H$1289) * $G$1289, 2)</f>
        <v>0</v>
      </c>
    </row>
    <row r="1290" spans="3:11" ht="30" x14ac:dyDescent="0.25">
      <c r="C1290" s="13">
        <v>1211880</v>
      </c>
      <c r="D1290" s="39">
        <v>62</v>
      </c>
      <c r="E1290" s="40" t="s">
        <v>739</v>
      </c>
      <c r="F1290" s="13" t="s">
        <v>32</v>
      </c>
      <c r="G1290" s="13">
        <v>16</v>
      </c>
      <c r="H1290" s="48"/>
      <c r="I1290" s="48"/>
      <c r="J1290" s="49">
        <f xml:space="preserve"> $I$1290 + $H$1290</f>
        <v>0</v>
      </c>
      <c r="K1290" s="49">
        <f xml:space="preserve"> ROUND(($I$1290 + $H$1290) * $G$1290, 2)</f>
        <v>0</v>
      </c>
    </row>
    <row r="1291" spans="3:11" ht="30" x14ac:dyDescent="0.25">
      <c r="C1291" s="13">
        <v>1211881</v>
      </c>
      <c r="D1291" s="39">
        <v>63</v>
      </c>
      <c r="E1291" s="40" t="s">
        <v>746</v>
      </c>
      <c r="F1291" s="13" t="s">
        <v>32</v>
      </c>
      <c r="G1291" s="13">
        <v>26.4</v>
      </c>
      <c r="H1291" s="48"/>
      <c r="I1291" s="48"/>
      <c r="J1291" s="49">
        <f xml:space="preserve"> $I$1291 + $H$1291</f>
        <v>0</v>
      </c>
      <c r="K1291" s="49">
        <f xml:space="preserve"> ROUND(($I$1291 + $H$1291) * $G$1291, 2)</f>
        <v>0</v>
      </c>
    </row>
    <row r="1292" spans="3:11" x14ac:dyDescent="0.25">
      <c r="C1292" s="13">
        <v>1211882</v>
      </c>
      <c r="D1292" s="39">
        <v>64</v>
      </c>
      <c r="E1292" s="40" t="s">
        <v>735</v>
      </c>
      <c r="F1292" s="13" t="s">
        <v>718</v>
      </c>
      <c r="G1292" s="13">
        <v>0.78320000000000001</v>
      </c>
      <c r="H1292" s="48"/>
      <c r="I1292" s="48"/>
      <c r="J1292" s="49">
        <f xml:space="preserve"> $I$1292 + $H$1292</f>
        <v>0</v>
      </c>
      <c r="K1292" s="49">
        <f xml:space="preserve"> ROUND(($I$1292 + $H$1292) * $G$1292, 2)</f>
        <v>0</v>
      </c>
    </row>
    <row r="1293" spans="3:11" x14ac:dyDescent="0.25">
      <c r="C1293" s="13">
        <v>1211883</v>
      </c>
      <c r="D1293" s="39">
        <v>65</v>
      </c>
      <c r="E1293" s="40" t="s">
        <v>726</v>
      </c>
      <c r="F1293" s="13" t="s">
        <v>718</v>
      </c>
      <c r="G1293" s="13">
        <v>0.84699999999999998</v>
      </c>
      <c r="H1293" s="48"/>
      <c r="I1293" s="48"/>
      <c r="J1293" s="49">
        <f xml:space="preserve"> $I$1293 + $H$1293</f>
        <v>0</v>
      </c>
      <c r="K1293" s="49">
        <f xml:space="preserve"> ROUND(($I$1293 + $H$1293) * $G$1293, 2)</f>
        <v>0</v>
      </c>
    </row>
    <row r="1294" spans="3:11" ht="30" x14ac:dyDescent="0.25">
      <c r="C1294" s="13">
        <v>1211884</v>
      </c>
      <c r="D1294" s="39">
        <v>66</v>
      </c>
      <c r="E1294" s="40" t="s">
        <v>747</v>
      </c>
      <c r="F1294" s="13" t="s">
        <v>158</v>
      </c>
      <c r="G1294" s="13">
        <v>30</v>
      </c>
      <c r="H1294" s="48"/>
      <c r="I1294" s="48"/>
      <c r="J1294" s="49">
        <f xml:space="preserve"> $I$1294 + $H$1294</f>
        <v>0</v>
      </c>
      <c r="K1294" s="49">
        <f xml:space="preserve"> ROUND(($I$1294 + $H$1294) * $G$1294, 2)</f>
        <v>0</v>
      </c>
    </row>
    <row r="1295" spans="3:11" x14ac:dyDescent="0.25">
      <c r="C1295" s="13">
        <v>1211885</v>
      </c>
      <c r="D1295" s="39">
        <v>67</v>
      </c>
      <c r="E1295" s="40" t="s">
        <v>748</v>
      </c>
      <c r="F1295" s="13" t="s">
        <v>32</v>
      </c>
      <c r="G1295" s="13">
        <v>3.6</v>
      </c>
      <c r="H1295" s="48"/>
      <c r="I1295" s="48"/>
      <c r="J1295" s="49">
        <f xml:space="preserve"> $I$1295 + $H$1295</f>
        <v>0</v>
      </c>
      <c r="K1295" s="49">
        <f xml:space="preserve"> ROUND(($I$1295 + $H$1295) * $G$1295, 2)</f>
        <v>0</v>
      </c>
    </row>
    <row r="1296" spans="3:11" x14ac:dyDescent="0.25">
      <c r="C1296" s="13">
        <v>1211886</v>
      </c>
      <c r="D1296" s="39">
        <v>68</v>
      </c>
      <c r="E1296" s="40" t="s">
        <v>749</v>
      </c>
      <c r="F1296" s="13" t="s">
        <v>158</v>
      </c>
      <c r="G1296" s="13">
        <v>30</v>
      </c>
      <c r="H1296" s="48"/>
      <c r="I1296" s="48"/>
      <c r="J1296" s="49">
        <f xml:space="preserve"> $I$1296 + $H$1296</f>
        <v>0</v>
      </c>
      <c r="K1296" s="49">
        <f xml:space="preserve"> ROUND(($I$1296 + $H$1296) * $G$1296, 2)</f>
        <v>0</v>
      </c>
    </row>
    <row r="1297" spans="3:11" x14ac:dyDescent="0.25">
      <c r="C1297" s="13">
        <v>1211887</v>
      </c>
      <c r="D1297" s="39">
        <v>69</v>
      </c>
      <c r="E1297" s="40" t="s">
        <v>750</v>
      </c>
      <c r="F1297" s="13" t="s">
        <v>158</v>
      </c>
      <c r="G1297" s="13">
        <v>30</v>
      </c>
      <c r="H1297" s="48"/>
      <c r="I1297" s="48"/>
      <c r="J1297" s="49">
        <f xml:space="preserve"> $I$1297 + $H$1297</f>
        <v>0</v>
      </c>
      <c r="K1297" s="49">
        <f xml:space="preserve"> ROUND(($I$1297 + $H$1297) * $G$1297, 2)</f>
        <v>0</v>
      </c>
    </row>
    <row r="1298" spans="3:11" ht="30" x14ac:dyDescent="0.25">
      <c r="C1298" s="13">
        <v>1211888</v>
      </c>
      <c r="D1298" s="39">
        <v>70</v>
      </c>
      <c r="E1298" s="40" t="s">
        <v>751</v>
      </c>
      <c r="F1298" s="13" t="s">
        <v>158</v>
      </c>
      <c r="G1298" s="13">
        <v>30</v>
      </c>
      <c r="H1298" s="48"/>
      <c r="I1298" s="48"/>
      <c r="J1298" s="49">
        <f xml:space="preserve"> $I$1298 + $H$1298</f>
        <v>0</v>
      </c>
      <c r="K1298" s="49">
        <f xml:space="preserve"> ROUND(($I$1298 + $H$1298) * $G$1298, 2)</f>
        <v>0</v>
      </c>
    </row>
    <row r="1299" spans="3:11" ht="30" x14ac:dyDescent="0.25">
      <c r="C1299" s="13">
        <v>1211889</v>
      </c>
      <c r="D1299" s="39">
        <v>71</v>
      </c>
      <c r="E1299" s="40" t="s">
        <v>752</v>
      </c>
      <c r="F1299" s="13" t="s">
        <v>158</v>
      </c>
      <c r="G1299" s="13">
        <v>79.8</v>
      </c>
      <c r="H1299" s="48"/>
      <c r="I1299" s="48"/>
      <c r="J1299" s="49">
        <f xml:space="preserve"> $I$1299 + $H$1299</f>
        <v>0</v>
      </c>
      <c r="K1299" s="49">
        <f xml:space="preserve"> ROUND(($I$1299 + $H$1299) * $G$1299, 2)</f>
        <v>0</v>
      </c>
    </row>
    <row r="1300" spans="3:11" x14ac:dyDescent="0.25">
      <c r="C1300" s="13">
        <v>1211890</v>
      </c>
      <c r="D1300" s="39">
        <v>72</v>
      </c>
      <c r="E1300" s="40" t="s">
        <v>753</v>
      </c>
      <c r="F1300" s="13" t="s">
        <v>158</v>
      </c>
      <c r="G1300" s="13">
        <v>30</v>
      </c>
      <c r="H1300" s="48"/>
      <c r="I1300" s="48"/>
      <c r="J1300" s="49">
        <f xml:space="preserve"> $I$1300 + $H$1300</f>
        <v>0</v>
      </c>
      <c r="K1300" s="49">
        <f xml:space="preserve"> ROUND(($I$1300 + $H$1300) * $G$1300, 2)</f>
        <v>0</v>
      </c>
    </row>
    <row r="1301" spans="3:11" x14ac:dyDescent="0.25">
      <c r="C1301" s="13">
        <v>1211891</v>
      </c>
      <c r="D1301" s="39">
        <v>73</v>
      </c>
      <c r="E1301" s="40" t="s">
        <v>754</v>
      </c>
      <c r="F1301" s="13" t="s">
        <v>158</v>
      </c>
      <c r="G1301" s="13">
        <v>4.2</v>
      </c>
      <c r="H1301" s="48"/>
      <c r="I1301" s="48"/>
      <c r="J1301" s="49">
        <f xml:space="preserve"> $I$1301 + $H$1301</f>
        <v>0</v>
      </c>
      <c r="K1301" s="49">
        <f xml:space="preserve"> ROUND(($I$1301 + $H$1301) * $G$1301, 2)</f>
        <v>0</v>
      </c>
    </row>
    <row r="1302" spans="3:11" x14ac:dyDescent="0.25">
      <c r="C1302" s="13">
        <v>1211892</v>
      </c>
      <c r="D1302" s="39">
        <v>74</v>
      </c>
      <c r="E1302" s="40" t="s">
        <v>755</v>
      </c>
      <c r="F1302" s="13" t="s">
        <v>158</v>
      </c>
      <c r="G1302" s="13">
        <v>79.8</v>
      </c>
      <c r="H1302" s="48"/>
      <c r="I1302" s="48"/>
      <c r="J1302" s="49">
        <f xml:space="preserve"> $I$1302 + $H$1302</f>
        <v>0</v>
      </c>
      <c r="K1302" s="49">
        <f xml:space="preserve"> ROUND(($I$1302 + $H$1302) * $G$1302, 2)</f>
        <v>0</v>
      </c>
    </row>
    <row r="1303" spans="3:11" x14ac:dyDescent="0.25">
      <c r="C1303" s="13">
        <v>1211893</v>
      </c>
      <c r="D1303" s="39">
        <v>75</v>
      </c>
      <c r="E1303" s="40" t="s">
        <v>756</v>
      </c>
      <c r="F1303" s="13" t="s">
        <v>158</v>
      </c>
      <c r="G1303" s="13">
        <v>30</v>
      </c>
      <c r="H1303" s="48"/>
      <c r="I1303" s="48"/>
      <c r="J1303" s="49">
        <f xml:space="preserve"> $I$1303 + $H$1303</f>
        <v>0</v>
      </c>
      <c r="K1303" s="49">
        <f xml:space="preserve"> ROUND(($I$1303 + $H$1303) * $G$1303, 2)</f>
        <v>0</v>
      </c>
    </row>
    <row r="1304" spans="3:11" x14ac:dyDescent="0.25">
      <c r="C1304" s="13">
        <v>1211894</v>
      </c>
      <c r="D1304" s="39">
        <v>76</v>
      </c>
      <c r="E1304" s="40" t="s">
        <v>757</v>
      </c>
      <c r="F1304" s="13" t="s">
        <v>158</v>
      </c>
      <c r="G1304" s="13">
        <v>4.2</v>
      </c>
      <c r="H1304" s="48"/>
      <c r="I1304" s="48"/>
      <c r="J1304" s="49">
        <f xml:space="preserve"> $I$1304 + $H$1304</f>
        <v>0</v>
      </c>
      <c r="K1304" s="49">
        <f xml:space="preserve"> ROUND(($I$1304 + $H$1304) * $G$1304, 2)</f>
        <v>0</v>
      </c>
    </row>
    <row r="1305" spans="3:11" ht="45" x14ac:dyDescent="0.25">
      <c r="C1305" s="13">
        <v>1211895</v>
      </c>
      <c r="D1305" s="39">
        <v>77</v>
      </c>
      <c r="E1305" s="40" t="s">
        <v>758</v>
      </c>
      <c r="F1305" s="13" t="s">
        <v>158</v>
      </c>
      <c r="G1305" s="13">
        <v>38</v>
      </c>
      <c r="H1305" s="48"/>
      <c r="I1305" s="48"/>
      <c r="J1305" s="49">
        <f xml:space="preserve"> $I$1305 + $H$1305</f>
        <v>0</v>
      </c>
      <c r="K1305" s="49">
        <f xml:space="preserve"> ROUND(($I$1305 + $H$1305) * $G$1305, 2)</f>
        <v>0</v>
      </c>
    </row>
    <row r="1306" spans="3:11" x14ac:dyDescent="0.25">
      <c r="C1306" s="13">
        <v>1211896</v>
      </c>
      <c r="D1306" s="39">
        <v>78</v>
      </c>
      <c r="E1306" s="40" t="s">
        <v>748</v>
      </c>
      <c r="F1306" s="13" t="s">
        <v>32</v>
      </c>
      <c r="G1306" s="13">
        <v>4.5599999999999996</v>
      </c>
      <c r="H1306" s="48"/>
      <c r="I1306" s="48"/>
      <c r="J1306" s="49">
        <f xml:space="preserve"> $I$1306 + $H$1306</f>
        <v>0</v>
      </c>
      <c r="K1306" s="49">
        <f xml:space="preserve"> ROUND(($I$1306 + $H$1306) * $G$1306, 2)</f>
        <v>0</v>
      </c>
    </row>
    <row r="1307" spans="3:11" x14ac:dyDescent="0.25">
      <c r="C1307" s="13">
        <v>1211897</v>
      </c>
      <c r="D1307" s="39">
        <v>79</v>
      </c>
      <c r="E1307" s="40" t="s">
        <v>759</v>
      </c>
      <c r="F1307" s="13" t="s">
        <v>158</v>
      </c>
      <c r="G1307" s="13">
        <v>38</v>
      </c>
      <c r="H1307" s="48"/>
      <c r="I1307" s="48"/>
      <c r="J1307" s="49">
        <f xml:space="preserve"> $I$1307 + $H$1307</f>
        <v>0</v>
      </c>
      <c r="K1307" s="49">
        <f xml:space="preserve"> ROUND(($I$1307 + $H$1307) * $G$1307, 2)</f>
        <v>0</v>
      </c>
    </row>
    <row r="1308" spans="3:11" ht="30" x14ac:dyDescent="0.25">
      <c r="C1308" s="13">
        <v>1211898</v>
      </c>
      <c r="D1308" s="39">
        <v>80</v>
      </c>
      <c r="E1308" s="40" t="s">
        <v>760</v>
      </c>
      <c r="F1308" s="13" t="s">
        <v>158</v>
      </c>
      <c r="G1308" s="13">
        <v>8</v>
      </c>
      <c r="H1308" s="48"/>
      <c r="I1308" s="48"/>
      <c r="J1308" s="49">
        <f xml:space="preserve"> $I$1308 + $H$1308</f>
        <v>0</v>
      </c>
      <c r="K1308" s="49">
        <f xml:space="preserve"> ROUND(($I$1308 + $H$1308) * $G$1308, 2)</f>
        <v>0</v>
      </c>
    </row>
    <row r="1309" spans="3:11" ht="30" x14ac:dyDescent="0.25">
      <c r="C1309" s="13">
        <v>1211899</v>
      </c>
      <c r="D1309" s="39">
        <v>81</v>
      </c>
      <c r="E1309" s="40" t="s">
        <v>752</v>
      </c>
      <c r="F1309" s="13" t="s">
        <v>158</v>
      </c>
      <c r="G1309" s="13">
        <v>189.6</v>
      </c>
      <c r="H1309" s="48"/>
      <c r="I1309" s="48"/>
      <c r="J1309" s="49">
        <f xml:space="preserve"> $I$1309 + $H$1309</f>
        <v>0</v>
      </c>
      <c r="K1309" s="49">
        <f xml:space="preserve"> ROUND(($I$1309 + $H$1309) * $G$1309, 2)</f>
        <v>0</v>
      </c>
    </row>
    <row r="1310" spans="3:11" x14ac:dyDescent="0.25">
      <c r="C1310" s="13">
        <v>1211900</v>
      </c>
      <c r="D1310" s="39">
        <v>82</v>
      </c>
      <c r="E1310" s="40" t="s">
        <v>753</v>
      </c>
      <c r="F1310" s="13" t="s">
        <v>158</v>
      </c>
      <c r="G1310" s="13">
        <v>30</v>
      </c>
      <c r="H1310" s="48"/>
      <c r="I1310" s="48"/>
      <c r="J1310" s="49">
        <f xml:space="preserve"> $I$1310 + $H$1310</f>
        <v>0</v>
      </c>
      <c r="K1310" s="49">
        <f xml:space="preserve"> ROUND(($I$1310 + $H$1310) * $G$1310, 2)</f>
        <v>0</v>
      </c>
    </row>
    <row r="1311" spans="3:11" x14ac:dyDescent="0.25">
      <c r="C1311" s="13">
        <v>1211901</v>
      </c>
      <c r="D1311" s="39">
        <v>83</v>
      </c>
      <c r="E1311" s="40" t="s">
        <v>754</v>
      </c>
      <c r="F1311" s="13" t="s">
        <v>158</v>
      </c>
      <c r="G1311" s="13">
        <v>13.5</v>
      </c>
      <c r="H1311" s="48"/>
      <c r="I1311" s="48"/>
      <c r="J1311" s="49">
        <f xml:space="preserve"> $I$1311 + $H$1311</f>
        <v>0</v>
      </c>
      <c r="K1311" s="49">
        <f xml:space="preserve"> ROUND(($I$1311 + $H$1311) * $G$1311, 2)</f>
        <v>0</v>
      </c>
    </row>
    <row r="1312" spans="3:11" x14ac:dyDescent="0.25">
      <c r="C1312" s="13">
        <v>1211902</v>
      </c>
      <c r="D1312" s="39">
        <v>84</v>
      </c>
      <c r="E1312" s="40" t="s">
        <v>755</v>
      </c>
      <c r="F1312" s="13" t="s">
        <v>158</v>
      </c>
      <c r="G1312" s="13">
        <v>189.6</v>
      </c>
      <c r="H1312" s="48"/>
      <c r="I1312" s="48"/>
      <c r="J1312" s="49">
        <f xml:space="preserve"> $I$1312 + $H$1312</f>
        <v>0</v>
      </c>
      <c r="K1312" s="49">
        <f xml:space="preserve"> ROUND(($I$1312 + $H$1312) * $G$1312, 2)</f>
        <v>0</v>
      </c>
    </row>
    <row r="1313" spans="3:11" x14ac:dyDescent="0.25">
      <c r="C1313" s="13">
        <v>1211903</v>
      </c>
      <c r="D1313" s="39">
        <v>85</v>
      </c>
      <c r="E1313" s="40" t="s">
        <v>756</v>
      </c>
      <c r="F1313" s="13" t="s">
        <v>158</v>
      </c>
      <c r="G1313" s="13">
        <v>30</v>
      </c>
      <c r="H1313" s="48"/>
      <c r="I1313" s="48"/>
      <c r="J1313" s="49">
        <f xml:space="preserve"> $I$1313 + $H$1313</f>
        <v>0</v>
      </c>
      <c r="K1313" s="49">
        <f xml:space="preserve"> ROUND(($I$1313 + $H$1313) * $G$1313, 2)</f>
        <v>0</v>
      </c>
    </row>
    <row r="1314" spans="3:11" x14ac:dyDescent="0.25">
      <c r="C1314" s="13">
        <v>1211904</v>
      </c>
      <c r="D1314" s="39">
        <v>86</v>
      </c>
      <c r="E1314" s="40" t="s">
        <v>757</v>
      </c>
      <c r="F1314" s="13" t="s">
        <v>158</v>
      </c>
      <c r="G1314" s="13">
        <v>13.5</v>
      </c>
      <c r="H1314" s="48"/>
      <c r="I1314" s="48"/>
      <c r="J1314" s="49">
        <f xml:space="preserve"> $I$1314 + $H$1314</f>
        <v>0</v>
      </c>
      <c r="K1314" s="49">
        <f xml:space="preserve"> ROUND(($I$1314 + $H$1314) * $G$1314, 2)</f>
        <v>0</v>
      </c>
    </row>
    <row r="1315" spans="3:11" ht="45" x14ac:dyDescent="0.25">
      <c r="C1315" s="13">
        <v>1211905</v>
      </c>
      <c r="D1315" s="39">
        <v>87</v>
      </c>
      <c r="E1315" s="40" t="s">
        <v>761</v>
      </c>
      <c r="F1315" s="13" t="s">
        <v>158</v>
      </c>
      <c r="G1315" s="13">
        <v>122.3</v>
      </c>
      <c r="H1315" s="48"/>
      <c r="I1315" s="48"/>
      <c r="J1315" s="49">
        <f xml:space="preserve"> $I$1315 + $H$1315</f>
        <v>0</v>
      </c>
      <c r="K1315" s="49">
        <f xml:space="preserve"> ROUND(($I$1315 + $H$1315) * $G$1315, 2)</f>
        <v>0</v>
      </c>
    </row>
    <row r="1316" spans="3:11" ht="30" x14ac:dyDescent="0.25">
      <c r="C1316" s="13">
        <v>1211906</v>
      </c>
      <c r="D1316" s="39">
        <v>88</v>
      </c>
      <c r="E1316" s="40" t="s">
        <v>762</v>
      </c>
      <c r="F1316" s="13" t="s">
        <v>158</v>
      </c>
      <c r="G1316" s="13">
        <v>15.4</v>
      </c>
      <c r="H1316" s="48"/>
      <c r="I1316" s="48"/>
      <c r="J1316" s="49">
        <f xml:space="preserve"> $I$1316 + $H$1316</f>
        <v>0</v>
      </c>
      <c r="K1316" s="49">
        <f xml:space="preserve"> ROUND(($I$1316 + $H$1316) * $G$1316, 2)</f>
        <v>0</v>
      </c>
    </row>
    <row r="1317" spans="3:11" x14ac:dyDescent="0.25">
      <c r="C1317" s="13">
        <v>1211907</v>
      </c>
      <c r="D1317" s="39">
        <v>89</v>
      </c>
      <c r="E1317" s="40" t="s">
        <v>763</v>
      </c>
      <c r="F1317" s="13" t="s">
        <v>158</v>
      </c>
      <c r="G1317" s="13">
        <v>15.4</v>
      </c>
      <c r="H1317" s="48"/>
      <c r="I1317" s="48"/>
      <c r="J1317" s="49">
        <f xml:space="preserve"> $I$1317 + $H$1317</f>
        <v>0</v>
      </c>
      <c r="K1317" s="49">
        <f xml:space="preserve"> ROUND(($I$1317 + $H$1317) * $G$1317, 2)</f>
        <v>0</v>
      </c>
    </row>
    <row r="1318" spans="3:11" ht="45" x14ac:dyDescent="0.25">
      <c r="C1318" s="13">
        <v>1211908</v>
      </c>
      <c r="D1318" s="39">
        <v>90</v>
      </c>
      <c r="E1318" s="40" t="s">
        <v>764</v>
      </c>
      <c r="F1318" s="13" t="s">
        <v>158</v>
      </c>
      <c r="G1318" s="13">
        <v>18.899999999999999</v>
      </c>
      <c r="H1318" s="48"/>
      <c r="I1318" s="48"/>
      <c r="J1318" s="49">
        <f xml:space="preserve"> $I$1318 + $H$1318</f>
        <v>0</v>
      </c>
      <c r="K1318" s="49">
        <f xml:space="preserve"> ROUND(($I$1318 + $H$1318) * $G$1318, 2)</f>
        <v>0</v>
      </c>
    </row>
    <row r="1319" spans="3:11" ht="45" x14ac:dyDescent="0.25">
      <c r="C1319" s="13">
        <v>1211909</v>
      </c>
      <c r="D1319" s="39">
        <v>91</v>
      </c>
      <c r="E1319" s="40" t="s">
        <v>765</v>
      </c>
      <c r="F1319" s="13" t="s">
        <v>718</v>
      </c>
      <c r="G1319" s="13">
        <v>0.33979999999999999</v>
      </c>
      <c r="H1319" s="48"/>
      <c r="I1319" s="48"/>
      <c r="J1319" s="49">
        <f xml:space="preserve"> $I$1319 + $H$1319</f>
        <v>0</v>
      </c>
      <c r="K1319" s="49">
        <f xml:space="preserve"> ROUND(($I$1319 + $H$1319) * $G$1319, 2)</f>
        <v>0</v>
      </c>
    </row>
    <row r="1320" spans="3:11" ht="30" x14ac:dyDescent="0.25">
      <c r="C1320" s="13">
        <v>1211910</v>
      </c>
      <c r="D1320" s="39">
        <v>92</v>
      </c>
      <c r="E1320" s="40" t="s">
        <v>766</v>
      </c>
      <c r="F1320" s="13" t="s">
        <v>718</v>
      </c>
      <c r="G1320" s="13">
        <v>0.2427</v>
      </c>
      <c r="H1320" s="48"/>
      <c r="I1320" s="48"/>
      <c r="J1320" s="49">
        <f xml:space="preserve"> $I$1320 + $H$1320</f>
        <v>0</v>
      </c>
      <c r="K1320" s="49">
        <f xml:space="preserve"> ROUND(($I$1320 + $H$1320) * $G$1320, 2)</f>
        <v>0</v>
      </c>
    </row>
    <row r="1321" spans="3:11" ht="30" x14ac:dyDescent="0.25">
      <c r="C1321" s="13">
        <v>1211911</v>
      </c>
      <c r="D1321" s="39">
        <v>93</v>
      </c>
      <c r="E1321" s="40" t="s">
        <v>767</v>
      </c>
      <c r="F1321" s="13" t="s">
        <v>718</v>
      </c>
      <c r="G1321" s="13">
        <v>8.4500000000000006E-2</v>
      </c>
      <c r="H1321" s="48"/>
      <c r="I1321" s="48"/>
      <c r="J1321" s="49">
        <f xml:space="preserve"> $I$1321 + $H$1321</f>
        <v>0</v>
      </c>
      <c r="K1321" s="49">
        <f xml:space="preserve"> ROUND(($I$1321 + $H$1321) * $G$1321, 2)</f>
        <v>0</v>
      </c>
    </row>
    <row r="1322" spans="3:11" ht="30" x14ac:dyDescent="0.25">
      <c r="C1322" s="13">
        <v>1211912</v>
      </c>
      <c r="D1322" s="39">
        <v>94</v>
      </c>
      <c r="E1322" s="40" t="s">
        <v>768</v>
      </c>
      <c r="F1322" s="13" t="s">
        <v>718</v>
      </c>
      <c r="G1322" s="13">
        <v>0.2172</v>
      </c>
      <c r="H1322" s="48"/>
      <c r="I1322" s="48"/>
      <c r="J1322" s="49">
        <f xml:space="preserve"> $I$1322 + $H$1322</f>
        <v>0</v>
      </c>
      <c r="K1322" s="49">
        <f xml:space="preserve"> ROUND(($I$1322 + $H$1322) * $G$1322, 2)</f>
        <v>0</v>
      </c>
    </row>
    <row r="1323" spans="3:11" ht="30" x14ac:dyDescent="0.25">
      <c r="C1323" s="13">
        <v>1211913</v>
      </c>
      <c r="D1323" s="39">
        <v>95</v>
      </c>
      <c r="E1323" s="40" t="s">
        <v>769</v>
      </c>
      <c r="F1323" s="13" t="s">
        <v>158</v>
      </c>
      <c r="G1323" s="13">
        <v>20.16</v>
      </c>
      <c r="H1323" s="48"/>
      <c r="I1323" s="48"/>
      <c r="J1323" s="49">
        <f xml:space="preserve"> $I$1323 + $H$1323</f>
        <v>0</v>
      </c>
      <c r="K1323" s="49">
        <f xml:space="preserve"> ROUND(($I$1323 + $H$1323) * $G$1323, 2)</f>
        <v>0</v>
      </c>
    </row>
    <row r="1324" spans="3:11" ht="30" x14ac:dyDescent="0.25">
      <c r="C1324" s="13">
        <v>1211914</v>
      </c>
      <c r="D1324" s="39">
        <v>96</v>
      </c>
      <c r="E1324" s="40" t="s">
        <v>770</v>
      </c>
      <c r="F1324" s="13" t="s">
        <v>173</v>
      </c>
      <c r="G1324" s="13">
        <v>2</v>
      </c>
      <c r="H1324" s="48"/>
      <c r="I1324" s="48"/>
      <c r="J1324" s="49">
        <f xml:space="preserve"> $I$1324 + $H$1324</f>
        <v>0</v>
      </c>
      <c r="K1324" s="49">
        <f xml:space="preserve"> ROUND(($I$1324 + $H$1324) * $G$1324, 2)</f>
        <v>0</v>
      </c>
    </row>
    <row r="1325" spans="3:11" ht="45" x14ac:dyDescent="0.25">
      <c r="C1325" s="13">
        <v>1211915</v>
      </c>
      <c r="D1325" s="39">
        <v>97</v>
      </c>
      <c r="E1325" s="40" t="s">
        <v>771</v>
      </c>
      <c r="F1325" s="13" t="s">
        <v>158</v>
      </c>
      <c r="G1325" s="13">
        <v>0.88429999999999997</v>
      </c>
      <c r="H1325" s="48"/>
      <c r="I1325" s="48"/>
      <c r="J1325" s="49">
        <f xml:space="preserve"> $I$1325 + $H$1325</f>
        <v>0</v>
      </c>
      <c r="K1325" s="49">
        <f xml:space="preserve"> ROUND(($I$1325 + $H$1325) * $G$1325, 2)</f>
        <v>0</v>
      </c>
    </row>
    <row r="1326" spans="3:11" ht="30" x14ac:dyDescent="0.25">
      <c r="C1326" s="13">
        <v>1211916</v>
      </c>
      <c r="D1326" s="39">
        <v>98</v>
      </c>
      <c r="E1326" s="40" t="s">
        <v>772</v>
      </c>
      <c r="F1326" s="13" t="s">
        <v>171</v>
      </c>
      <c r="G1326" s="13">
        <v>1.3</v>
      </c>
      <c r="H1326" s="48"/>
      <c r="I1326" s="48"/>
      <c r="J1326" s="49">
        <f xml:space="preserve"> $I$1326 + $H$1326</f>
        <v>0</v>
      </c>
      <c r="K1326" s="49">
        <f xml:space="preserve"> ROUND(($I$1326 + $H$1326) * $G$1326, 2)</f>
        <v>0</v>
      </c>
    </row>
    <row r="1327" spans="3:11" ht="45" x14ac:dyDescent="0.25">
      <c r="C1327" s="13">
        <v>1211917</v>
      </c>
      <c r="D1327" s="39">
        <v>99</v>
      </c>
      <c r="E1327" s="40" t="s">
        <v>773</v>
      </c>
      <c r="F1327" s="13" t="s">
        <v>158</v>
      </c>
      <c r="G1327" s="13">
        <v>1.3</v>
      </c>
      <c r="H1327" s="48"/>
      <c r="I1327" s="48"/>
      <c r="J1327" s="49">
        <f xml:space="preserve"> $I$1327 + $H$1327</f>
        <v>0</v>
      </c>
      <c r="K1327" s="49">
        <f xml:space="preserve"> ROUND(($I$1327 + $H$1327) * $G$1327, 2)</f>
        <v>0</v>
      </c>
    </row>
    <row r="1328" spans="3:11" ht="30" x14ac:dyDescent="0.25">
      <c r="C1328" s="13">
        <v>1211918</v>
      </c>
      <c r="D1328" s="39">
        <v>100</v>
      </c>
      <c r="E1328" s="40" t="s">
        <v>774</v>
      </c>
      <c r="F1328" s="13" t="s">
        <v>158</v>
      </c>
      <c r="G1328" s="13">
        <v>92.6</v>
      </c>
      <c r="H1328" s="48"/>
      <c r="I1328" s="48"/>
      <c r="J1328" s="49">
        <f xml:space="preserve"> $I$1328 + $H$1328</f>
        <v>0</v>
      </c>
      <c r="K1328" s="49">
        <f xml:space="preserve"> ROUND(($I$1328 + $H$1328) * $G$1328, 2)</f>
        <v>0</v>
      </c>
    </row>
    <row r="1329" spans="2:11" ht="30" x14ac:dyDescent="0.25">
      <c r="C1329" s="13">
        <v>1211919</v>
      </c>
      <c r="D1329" s="39">
        <v>101</v>
      </c>
      <c r="E1329" s="40" t="s">
        <v>775</v>
      </c>
      <c r="F1329" s="13" t="s">
        <v>158</v>
      </c>
      <c r="G1329" s="13">
        <v>92.6</v>
      </c>
      <c r="H1329" s="48"/>
      <c r="I1329" s="48"/>
      <c r="J1329" s="49">
        <f xml:space="preserve"> $I$1329 + $H$1329</f>
        <v>0</v>
      </c>
      <c r="K1329" s="49">
        <f xml:space="preserve"> ROUND(($I$1329 + $H$1329) * $G$1329, 2)</f>
        <v>0</v>
      </c>
    </row>
    <row r="1330" spans="2:11" ht="30" x14ac:dyDescent="0.25">
      <c r="C1330" s="13">
        <v>1211920</v>
      </c>
      <c r="D1330" s="39">
        <v>102</v>
      </c>
      <c r="E1330" s="40" t="s">
        <v>776</v>
      </c>
      <c r="F1330" s="13" t="s">
        <v>32</v>
      </c>
      <c r="G1330" s="13">
        <v>14.816000000000001</v>
      </c>
      <c r="H1330" s="48"/>
      <c r="I1330" s="48"/>
      <c r="J1330" s="49">
        <f xml:space="preserve"> $I$1330 + $H$1330</f>
        <v>0</v>
      </c>
      <c r="K1330" s="49">
        <f xml:space="preserve"> ROUND(($I$1330 + $H$1330) * $G$1330, 2)</f>
        <v>0</v>
      </c>
    </row>
    <row r="1331" spans="2:11" ht="30" x14ac:dyDescent="0.25">
      <c r="C1331" s="13">
        <v>1211921</v>
      </c>
      <c r="D1331" s="39">
        <v>103</v>
      </c>
      <c r="E1331" s="40" t="s">
        <v>777</v>
      </c>
      <c r="F1331" s="13" t="s">
        <v>158</v>
      </c>
      <c r="G1331" s="13">
        <v>92.6</v>
      </c>
      <c r="H1331" s="48"/>
      <c r="I1331" s="48"/>
      <c r="J1331" s="49">
        <f xml:space="preserve"> $I$1331 + $H$1331</f>
        <v>0</v>
      </c>
      <c r="K1331" s="49">
        <f xml:space="preserve"> ROUND(($I$1331 + $H$1331) * $G$1331, 2)</f>
        <v>0</v>
      </c>
    </row>
    <row r="1332" spans="2:11" x14ac:dyDescent="0.25">
      <c r="C1332" s="13">
        <v>1211922</v>
      </c>
      <c r="D1332" s="39">
        <v>104</v>
      </c>
      <c r="E1332" s="40" t="s">
        <v>778</v>
      </c>
      <c r="F1332" s="13" t="s">
        <v>158</v>
      </c>
      <c r="G1332" s="13">
        <v>92.6</v>
      </c>
      <c r="H1332" s="48"/>
      <c r="I1332" s="48"/>
      <c r="J1332" s="49">
        <f xml:space="preserve"> $I$1332 + $H$1332</f>
        <v>0</v>
      </c>
      <c r="K1332" s="49">
        <f xml:space="preserve"> ROUND(($I$1332 + $H$1332) * $G$1332, 2)</f>
        <v>0</v>
      </c>
    </row>
    <row r="1333" spans="2:11" ht="30" x14ac:dyDescent="0.25">
      <c r="C1333" s="13">
        <v>1211923</v>
      </c>
      <c r="D1333" s="39">
        <v>105</v>
      </c>
      <c r="E1333" s="40" t="s">
        <v>777</v>
      </c>
      <c r="F1333" s="13" t="s">
        <v>158</v>
      </c>
      <c r="G1333" s="13">
        <v>92.6</v>
      </c>
      <c r="H1333" s="48"/>
      <c r="I1333" s="48"/>
      <c r="J1333" s="49">
        <f xml:space="preserve"> $I$1333 + $H$1333</f>
        <v>0</v>
      </c>
      <c r="K1333" s="49">
        <f xml:space="preserve"> ROUND(($I$1333 + $H$1333) * $G$1333, 2)</f>
        <v>0</v>
      </c>
    </row>
    <row r="1334" spans="2:11" s="30" customFormat="1" ht="30" x14ac:dyDescent="0.25">
      <c r="B1334" s="29"/>
      <c r="C1334" s="32"/>
      <c r="D1334" s="33">
        <v>26</v>
      </c>
      <c r="E1334" s="34" t="s">
        <v>779</v>
      </c>
      <c r="F1334" s="35"/>
      <c r="G1334" s="35"/>
      <c r="H1334" s="46"/>
      <c r="I1334" s="46"/>
      <c r="J1334" s="42"/>
      <c r="K1334" s="47">
        <f>ROUND(SUM($K$1335:$K$1374), 2)</f>
        <v>0</v>
      </c>
    </row>
    <row r="1335" spans="2:11" ht="30" x14ac:dyDescent="0.25">
      <c r="C1335" s="13">
        <v>1211924</v>
      </c>
      <c r="D1335" s="39">
        <v>1</v>
      </c>
      <c r="E1335" s="40" t="s">
        <v>780</v>
      </c>
      <c r="F1335" s="13" t="s">
        <v>173</v>
      </c>
      <c r="G1335" s="13">
        <v>2</v>
      </c>
      <c r="H1335" s="48"/>
      <c r="I1335" s="48"/>
      <c r="J1335" s="49">
        <f xml:space="preserve"> $I$1335 + $H$1335</f>
        <v>0</v>
      </c>
      <c r="K1335" s="49">
        <f xml:space="preserve"> ROUND(($I$1335 + $H$1335) * $G$1335, 2)</f>
        <v>0</v>
      </c>
    </row>
    <row r="1336" spans="2:11" x14ac:dyDescent="0.25">
      <c r="C1336" s="13">
        <v>1211925</v>
      </c>
      <c r="D1336" s="39">
        <v>2</v>
      </c>
      <c r="E1336" s="40" t="s">
        <v>781</v>
      </c>
      <c r="F1336" s="13" t="s">
        <v>718</v>
      </c>
      <c r="G1336" s="13">
        <v>0.88</v>
      </c>
      <c r="H1336" s="48"/>
      <c r="I1336" s="48"/>
      <c r="J1336" s="49">
        <f xml:space="preserve"> $I$1336 + $H$1336</f>
        <v>0</v>
      </c>
      <c r="K1336" s="49">
        <f xml:space="preserve"> ROUND(($I$1336 + $H$1336) * $G$1336, 2)</f>
        <v>0</v>
      </c>
    </row>
    <row r="1337" spans="2:11" x14ac:dyDescent="0.25">
      <c r="C1337" s="13">
        <v>1211926</v>
      </c>
      <c r="D1337" s="39">
        <v>3</v>
      </c>
      <c r="E1337" s="40" t="s">
        <v>782</v>
      </c>
      <c r="F1337" s="13" t="s">
        <v>783</v>
      </c>
      <c r="G1337" s="13">
        <v>968</v>
      </c>
      <c r="H1337" s="48"/>
      <c r="I1337" s="48"/>
      <c r="J1337" s="49">
        <f xml:space="preserve"> $I$1337 + $H$1337</f>
        <v>0</v>
      </c>
      <c r="K1337" s="49">
        <f xml:space="preserve"> ROUND(($I$1337 + $H$1337) * $G$1337, 2)</f>
        <v>0</v>
      </c>
    </row>
    <row r="1338" spans="2:11" x14ac:dyDescent="0.25">
      <c r="C1338" s="13">
        <v>1211927</v>
      </c>
      <c r="D1338" s="39">
        <v>4</v>
      </c>
      <c r="E1338" s="40" t="s">
        <v>784</v>
      </c>
      <c r="F1338" s="13" t="s">
        <v>173</v>
      </c>
      <c r="G1338" s="13">
        <v>2</v>
      </c>
      <c r="H1338" s="48"/>
      <c r="I1338" s="48"/>
      <c r="J1338" s="49">
        <f xml:space="preserve"> $I$1338 + $H$1338</f>
        <v>0</v>
      </c>
      <c r="K1338" s="49">
        <f xml:space="preserve"> ROUND(($I$1338 + $H$1338) * $G$1338, 2)</f>
        <v>0</v>
      </c>
    </row>
    <row r="1339" spans="2:11" ht="30" x14ac:dyDescent="0.25">
      <c r="C1339" s="13">
        <v>1211928</v>
      </c>
      <c r="D1339" s="39">
        <v>5</v>
      </c>
      <c r="E1339" s="40" t="s">
        <v>785</v>
      </c>
      <c r="F1339" s="13" t="s">
        <v>173</v>
      </c>
      <c r="G1339" s="13">
        <v>1</v>
      </c>
      <c r="H1339" s="48"/>
      <c r="I1339" s="48"/>
      <c r="J1339" s="49">
        <f xml:space="preserve"> $I$1339 + $H$1339</f>
        <v>0</v>
      </c>
      <c r="K1339" s="49">
        <f xml:space="preserve"> ROUND(($I$1339 + $H$1339) * $G$1339, 2)</f>
        <v>0</v>
      </c>
    </row>
    <row r="1340" spans="2:11" x14ac:dyDescent="0.25">
      <c r="C1340" s="13">
        <v>1211929</v>
      </c>
      <c r="D1340" s="39">
        <v>6</v>
      </c>
      <c r="E1340" s="40" t="s">
        <v>786</v>
      </c>
      <c r="F1340" s="13" t="s">
        <v>173</v>
      </c>
      <c r="G1340" s="13">
        <v>1</v>
      </c>
      <c r="H1340" s="48"/>
      <c r="I1340" s="48"/>
      <c r="J1340" s="49">
        <f xml:space="preserve"> $I$1340 + $H$1340</f>
        <v>0</v>
      </c>
      <c r="K1340" s="49">
        <f xml:space="preserve"> ROUND(($I$1340 + $H$1340) * $G$1340, 2)</f>
        <v>0</v>
      </c>
    </row>
    <row r="1341" spans="2:11" x14ac:dyDescent="0.25">
      <c r="C1341" s="13">
        <v>1211930</v>
      </c>
      <c r="D1341" s="39">
        <v>7</v>
      </c>
      <c r="E1341" s="40" t="s">
        <v>787</v>
      </c>
      <c r="F1341" s="13" t="s">
        <v>173</v>
      </c>
      <c r="G1341" s="13">
        <v>3</v>
      </c>
      <c r="H1341" s="48"/>
      <c r="I1341" s="48"/>
      <c r="J1341" s="49">
        <f xml:space="preserve"> $I$1341 + $H$1341</f>
        <v>0</v>
      </c>
      <c r="K1341" s="49">
        <f xml:space="preserve"> ROUND(($I$1341 + $H$1341) * $G$1341, 2)</f>
        <v>0</v>
      </c>
    </row>
    <row r="1342" spans="2:11" ht="30" x14ac:dyDescent="0.25">
      <c r="C1342" s="13">
        <v>1211931</v>
      </c>
      <c r="D1342" s="39">
        <v>8</v>
      </c>
      <c r="E1342" s="40" t="s">
        <v>788</v>
      </c>
      <c r="F1342" s="13" t="s">
        <v>173</v>
      </c>
      <c r="G1342" s="13">
        <v>1</v>
      </c>
      <c r="H1342" s="48"/>
      <c r="I1342" s="48"/>
      <c r="J1342" s="49">
        <f xml:space="preserve"> $I$1342 + $H$1342</f>
        <v>0</v>
      </c>
      <c r="K1342" s="49">
        <f xml:space="preserve"> ROUND(($I$1342 + $H$1342) * $G$1342, 2)</f>
        <v>0</v>
      </c>
    </row>
    <row r="1343" spans="2:11" ht="30" x14ac:dyDescent="0.25">
      <c r="C1343" s="13">
        <v>1211932</v>
      </c>
      <c r="D1343" s="39">
        <v>9</v>
      </c>
      <c r="E1343" s="40" t="s">
        <v>789</v>
      </c>
      <c r="F1343" s="13" t="s">
        <v>173</v>
      </c>
      <c r="G1343" s="13">
        <v>1</v>
      </c>
      <c r="H1343" s="48"/>
      <c r="I1343" s="48"/>
      <c r="J1343" s="49">
        <f xml:space="preserve"> $I$1343 + $H$1343</f>
        <v>0</v>
      </c>
      <c r="K1343" s="49">
        <f xml:space="preserve"> ROUND(($I$1343 + $H$1343) * $G$1343, 2)</f>
        <v>0</v>
      </c>
    </row>
    <row r="1344" spans="2:11" ht="30" x14ac:dyDescent="0.25">
      <c r="C1344" s="13">
        <v>1211933</v>
      </c>
      <c r="D1344" s="39">
        <v>10</v>
      </c>
      <c r="E1344" s="40" t="s">
        <v>790</v>
      </c>
      <c r="F1344" s="13" t="s">
        <v>173</v>
      </c>
      <c r="G1344" s="13">
        <v>1</v>
      </c>
      <c r="H1344" s="48"/>
      <c r="I1344" s="48"/>
      <c r="J1344" s="49">
        <f xml:space="preserve"> $I$1344 + $H$1344</f>
        <v>0</v>
      </c>
      <c r="K1344" s="49">
        <f xml:space="preserve"> ROUND(($I$1344 + $H$1344) * $G$1344, 2)</f>
        <v>0</v>
      </c>
    </row>
    <row r="1345" spans="3:11" x14ac:dyDescent="0.25">
      <c r="C1345" s="13">
        <v>1211934</v>
      </c>
      <c r="D1345" s="39">
        <v>11</v>
      </c>
      <c r="E1345" s="40" t="s">
        <v>791</v>
      </c>
      <c r="F1345" s="13" t="s">
        <v>173</v>
      </c>
      <c r="G1345" s="13">
        <v>2</v>
      </c>
      <c r="H1345" s="48"/>
      <c r="I1345" s="48"/>
      <c r="J1345" s="49">
        <f xml:space="preserve"> $I$1345 + $H$1345</f>
        <v>0</v>
      </c>
      <c r="K1345" s="49">
        <f xml:space="preserve"> ROUND(($I$1345 + $H$1345) * $G$1345, 2)</f>
        <v>0</v>
      </c>
    </row>
    <row r="1346" spans="3:11" x14ac:dyDescent="0.25">
      <c r="C1346" s="13">
        <v>1211935</v>
      </c>
      <c r="D1346" s="39">
        <v>12</v>
      </c>
      <c r="E1346" s="40" t="s">
        <v>792</v>
      </c>
      <c r="F1346" s="13" t="s">
        <v>171</v>
      </c>
      <c r="G1346" s="13">
        <v>0.8</v>
      </c>
      <c r="H1346" s="48"/>
      <c r="I1346" s="48"/>
      <c r="J1346" s="49">
        <f xml:space="preserve"> $I$1346 + $H$1346</f>
        <v>0</v>
      </c>
      <c r="K1346" s="49">
        <f xml:space="preserve"> ROUND(($I$1346 + $H$1346) * $G$1346, 2)</f>
        <v>0</v>
      </c>
    </row>
    <row r="1347" spans="3:11" x14ac:dyDescent="0.25">
      <c r="C1347" s="13">
        <v>1211936</v>
      </c>
      <c r="D1347" s="39">
        <v>13</v>
      </c>
      <c r="E1347" s="40" t="s">
        <v>793</v>
      </c>
      <c r="F1347" s="13" t="s">
        <v>173</v>
      </c>
      <c r="G1347" s="13">
        <v>15</v>
      </c>
      <c r="H1347" s="48"/>
      <c r="I1347" s="48"/>
      <c r="J1347" s="49">
        <f xml:space="preserve"> $I$1347 + $H$1347</f>
        <v>0</v>
      </c>
      <c r="K1347" s="49">
        <f xml:space="preserve"> ROUND(($I$1347 + $H$1347) * $G$1347, 2)</f>
        <v>0</v>
      </c>
    </row>
    <row r="1348" spans="3:11" x14ac:dyDescent="0.25">
      <c r="C1348" s="13">
        <v>1211937</v>
      </c>
      <c r="D1348" s="39">
        <v>14</v>
      </c>
      <c r="E1348" s="40" t="s">
        <v>794</v>
      </c>
      <c r="F1348" s="13" t="s">
        <v>171</v>
      </c>
      <c r="G1348" s="13">
        <v>30</v>
      </c>
      <c r="H1348" s="48"/>
      <c r="I1348" s="48"/>
      <c r="J1348" s="49">
        <f xml:space="preserve"> $I$1348 + $H$1348</f>
        <v>0</v>
      </c>
      <c r="K1348" s="49">
        <f xml:space="preserve"> ROUND(($I$1348 + $H$1348) * $G$1348, 2)</f>
        <v>0</v>
      </c>
    </row>
    <row r="1349" spans="3:11" x14ac:dyDescent="0.25">
      <c r="C1349" s="13">
        <v>1211938</v>
      </c>
      <c r="D1349" s="39">
        <v>15</v>
      </c>
      <c r="E1349" s="40" t="s">
        <v>795</v>
      </c>
      <c r="F1349" s="13" t="s">
        <v>173</v>
      </c>
      <c r="G1349" s="13">
        <v>15</v>
      </c>
      <c r="H1349" s="48"/>
      <c r="I1349" s="48"/>
      <c r="J1349" s="49">
        <f xml:space="preserve"> $I$1349 + $H$1349</f>
        <v>0</v>
      </c>
      <c r="K1349" s="49">
        <f xml:space="preserve"> ROUND(($I$1349 + $H$1349) * $G$1349, 2)</f>
        <v>0</v>
      </c>
    </row>
    <row r="1350" spans="3:11" x14ac:dyDescent="0.25">
      <c r="C1350" s="13">
        <v>1211939</v>
      </c>
      <c r="D1350" s="39">
        <v>16</v>
      </c>
      <c r="E1350" s="40" t="s">
        <v>796</v>
      </c>
      <c r="F1350" s="13" t="s">
        <v>173</v>
      </c>
      <c r="G1350" s="13">
        <v>18</v>
      </c>
      <c r="H1350" s="48"/>
      <c r="I1350" s="48"/>
      <c r="J1350" s="49">
        <f xml:space="preserve"> $I$1350 + $H$1350</f>
        <v>0</v>
      </c>
      <c r="K1350" s="49">
        <f xml:space="preserve"> ROUND(($I$1350 + $H$1350) * $G$1350, 2)</f>
        <v>0</v>
      </c>
    </row>
    <row r="1351" spans="3:11" x14ac:dyDescent="0.25">
      <c r="C1351" s="13">
        <v>1211940</v>
      </c>
      <c r="D1351" s="39">
        <v>17</v>
      </c>
      <c r="E1351" s="40" t="s">
        <v>797</v>
      </c>
      <c r="F1351" s="13" t="s">
        <v>173</v>
      </c>
      <c r="G1351" s="13">
        <v>4</v>
      </c>
      <c r="H1351" s="48"/>
      <c r="I1351" s="48"/>
      <c r="J1351" s="49">
        <f xml:space="preserve"> $I$1351 + $H$1351</f>
        <v>0</v>
      </c>
      <c r="K1351" s="49">
        <f xml:space="preserve"> ROUND(($I$1351 + $H$1351) * $G$1351, 2)</f>
        <v>0</v>
      </c>
    </row>
    <row r="1352" spans="3:11" x14ac:dyDescent="0.25">
      <c r="C1352" s="13">
        <v>1211941</v>
      </c>
      <c r="D1352" s="39">
        <v>18</v>
      </c>
      <c r="E1352" s="40" t="s">
        <v>798</v>
      </c>
      <c r="F1352" s="13" t="s">
        <v>171</v>
      </c>
      <c r="G1352" s="13">
        <v>8</v>
      </c>
      <c r="H1352" s="48"/>
      <c r="I1352" s="48"/>
      <c r="J1352" s="49">
        <f xml:space="preserve"> $I$1352 + $H$1352</f>
        <v>0</v>
      </c>
      <c r="K1352" s="49">
        <f xml:space="preserve"> ROUND(($I$1352 + $H$1352) * $G$1352, 2)</f>
        <v>0</v>
      </c>
    </row>
    <row r="1353" spans="3:11" x14ac:dyDescent="0.25">
      <c r="C1353" s="13">
        <v>1211942</v>
      </c>
      <c r="D1353" s="39">
        <v>19</v>
      </c>
      <c r="E1353" s="40" t="s">
        <v>799</v>
      </c>
      <c r="F1353" s="13" t="s">
        <v>173</v>
      </c>
      <c r="G1353" s="13">
        <v>2</v>
      </c>
      <c r="H1353" s="48"/>
      <c r="I1353" s="48"/>
      <c r="J1353" s="49">
        <f xml:space="preserve"> $I$1353 + $H$1353</f>
        <v>0</v>
      </c>
      <c r="K1353" s="49">
        <f xml:space="preserve"> ROUND(($I$1353 + $H$1353) * $G$1353, 2)</f>
        <v>0</v>
      </c>
    </row>
    <row r="1354" spans="3:11" x14ac:dyDescent="0.25">
      <c r="C1354" s="13">
        <v>1211943</v>
      </c>
      <c r="D1354" s="39">
        <v>20</v>
      </c>
      <c r="E1354" s="40" t="s">
        <v>800</v>
      </c>
      <c r="F1354" s="13" t="s">
        <v>171</v>
      </c>
      <c r="G1354" s="13">
        <v>60</v>
      </c>
      <c r="H1354" s="48"/>
      <c r="I1354" s="48"/>
      <c r="J1354" s="49">
        <f xml:space="preserve"> $I$1354 + $H$1354</f>
        <v>0</v>
      </c>
      <c r="K1354" s="49">
        <f xml:space="preserve"> ROUND(($I$1354 + $H$1354) * $G$1354, 2)</f>
        <v>0</v>
      </c>
    </row>
    <row r="1355" spans="3:11" x14ac:dyDescent="0.25">
      <c r="C1355" s="13">
        <v>1211944</v>
      </c>
      <c r="D1355" s="39">
        <v>21</v>
      </c>
      <c r="E1355" s="40" t="s">
        <v>801</v>
      </c>
      <c r="F1355" s="13" t="s">
        <v>173</v>
      </c>
      <c r="G1355" s="13">
        <v>12</v>
      </c>
      <c r="H1355" s="48"/>
      <c r="I1355" s="48"/>
      <c r="J1355" s="49">
        <f xml:space="preserve"> $I$1355 + $H$1355</f>
        <v>0</v>
      </c>
      <c r="K1355" s="49">
        <f xml:space="preserve"> ROUND(($I$1355 + $H$1355) * $G$1355, 2)</f>
        <v>0</v>
      </c>
    </row>
    <row r="1356" spans="3:11" x14ac:dyDescent="0.25">
      <c r="C1356" s="13">
        <v>1211945</v>
      </c>
      <c r="D1356" s="39">
        <v>22</v>
      </c>
      <c r="E1356" s="40" t="s">
        <v>802</v>
      </c>
      <c r="F1356" s="13" t="s">
        <v>173</v>
      </c>
      <c r="G1356" s="13">
        <v>6</v>
      </c>
      <c r="H1356" s="48"/>
      <c r="I1356" s="48"/>
      <c r="J1356" s="49">
        <f xml:space="preserve"> $I$1356 + $H$1356</f>
        <v>0</v>
      </c>
      <c r="K1356" s="49">
        <f xml:space="preserve"> ROUND(($I$1356 + $H$1356) * $G$1356, 2)</f>
        <v>0</v>
      </c>
    </row>
    <row r="1357" spans="3:11" ht="30" x14ac:dyDescent="0.25">
      <c r="C1357" s="13">
        <v>1211946</v>
      </c>
      <c r="D1357" s="39">
        <v>23</v>
      </c>
      <c r="E1357" s="40" t="s">
        <v>803</v>
      </c>
      <c r="F1357" s="13" t="s">
        <v>173</v>
      </c>
      <c r="G1357" s="13">
        <v>2</v>
      </c>
      <c r="H1357" s="48"/>
      <c r="I1357" s="48"/>
      <c r="J1357" s="49">
        <f xml:space="preserve"> $I$1357 + $H$1357</f>
        <v>0</v>
      </c>
      <c r="K1357" s="49">
        <f xml:space="preserve"> ROUND(($I$1357 + $H$1357) * $G$1357, 2)</f>
        <v>0</v>
      </c>
    </row>
    <row r="1358" spans="3:11" x14ac:dyDescent="0.25">
      <c r="C1358" s="13">
        <v>1211947</v>
      </c>
      <c r="D1358" s="39">
        <v>24</v>
      </c>
      <c r="E1358" s="40" t="s">
        <v>804</v>
      </c>
      <c r="F1358" s="13" t="s">
        <v>173</v>
      </c>
      <c r="G1358" s="13">
        <v>2</v>
      </c>
      <c r="H1358" s="48"/>
      <c r="I1358" s="48"/>
      <c r="J1358" s="49">
        <f xml:space="preserve"> $I$1358 + $H$1358</f>
        <v>0</v>
      </c>
      <c r="K1358" s="49">
        <f xml:space="preserve"> ROUND(($I$1358 + $H$1358) * $G$1358, 2)</f>
        <v>0</v>
      </c>
    </row>
    <row r="1359" spans="3:11" x14ac:dyDescent="0.25">
      <c r="C1359" s="13">
        <v>1211948</v>
      </c>
      <c r="D1359" s="39">
        <v>25</v>
      </c>
      <c r="E1359" s="40" t="s">
        <v>805</v>
      </c>
      <c r="F1359" s="13" t="s">
        <v>173</v>
      </c>
      <c r="G1359" s="13">
        <v>2</v>
      </c>
      <c r="H1359" s="48"/>
      <c r="I1359" s="48"/>
      <c r="J1359" s="49">
        <f xml:space="preserve"> $I$1359 + $H$1359</f>
        <v>0</v>
      </c>
      <c r="K1359" s="49">
        <f xml:space="preserve"> ROUND(($I$1359 + $H$1359) * $G$1359, 2)</f>
        <v>0</v>
      </c>
    </row>
    <row r="1360" spans="3:11" x14ac:dyDescent="0.25">
      <c r="C1360" s="13">
        <v>1211949</v>
      </c>
      <c r="D1360" s="39">
        <v>26</v>
      </c>
      <c r="E1360" s="40" t="s">
        <v>806</v>
      </c>
      <c r="F1360" s="13" t="s">
        <v>173</v>
      </c>
      <c r="G1360" s="13">
        <v>1</v>
      </c>
      <c r="H1360" s="48"/>
      <c r="I1360" s="48"/>
      <c r="J1360" s="49">
        <f xml:space="preserve"> $I$1360 + $H$1360</f>
        <v>0</v>
      </c>
      <c r="K1360" s="49">
        <f xml:space="preserve"> ROUND(($I$1360 + $H$1360) * $G$1360, 2)</f>
        <v>0</v>
      </c>
    </row>
    <row r="1361" spans="2:11" x14ac:dyDescent="0.25">
      <c r="C1361" s="13">
        <v>1211950</v>
      </c>
      <c r="D1361" s="39">
        <v>27</v>
      </c>
      <c r="E1361" s="40" t="s">
        <v>807</v>
      </c>
      <c r="F1361" s="13" t="s">
        <v>173</v>
      </c>
      <c r="G1361" s="13">
        <v>1</v>
      </c>
      <c r="H1361" s="48"/>
      <c r="I1361" s="48"/>
      <c r="J1361" s="49">
        <f xml:space="preserve"> $I$1361 + $H$1361</f>
        <v>0</v>
      </c>
      <c r="K1361" s="49">
        <f xml:space="preserve"> ROUND(($I$1361 + $H$1361) * $G$1361, 2)</f>
        <v>0</v>
      </c>
    </row>
    <row r="1362" spans="2:11" x14ac:dyDescent="0.25">
      <c r="C1362" s="13">
        <v>1211951</v>
      </c>
      <c r="D1362" s="39">
        <v>28</v>
      </c>
      <c r="E1362" s="40" t="s">
        <v>808</v>
      </c>
      <c r="F1362" s="13" t="s">
        <v>173</v>
      </c>
      <c r="G1362" s="13">
        <v>4</v>
      </c>
      <c r="H1362" s="48"/>
      <c r="I1362" s="48"/>
      <c r="J1362" s="49">
        <f xml:space="preserve"> $I$1362 + $H$1362</f>
        <v>0</v>
      </c>
      <c r="K1362" s="49">
        <f xml:space="preserve"> ROUND(($I$1362 + $H$1362) * $G$1362, 2)</f>
        <v>0</v>
      </c>
    </row>
    <row r="1363" spans="2:11" x14ac:dyDescent="0.25">
      <c r="C1363" s="13">
        <v>1211952</v>
      </c>
      <c r="D1363" s="39">
        <v>29</v>
      </c>
      <c r="E1363" s="40" t="s">
        <v>809</v>
      </c>
      <c r="F1363" s="13" t="s">
        <v>173</v>
      </c>
      <c r="G1363" s="13">
        <v>1</v>
      </c>
      <c r="H1363" s="48"/>
      <c r="I1363" s="48"/>
      <c r="J1363" s="49">
        <f xml:space="preserve"> $I$1363 + $H$1363</f>
        <v>0</v>
      </c>
      <c r="K1363" s="49">
        <f xml:space="preserve"> ROUND(($I$1363 + $H$1363) * $G$1363, 2)</f>
        <v>0</v>
      </c>
    </row>
    <row r="1364" spans="2:11" x14ac:dyDescent="0.25">
      <c r="C1364" s="13">
        <v>1211953</v>
      </c>
      <c r="D1364" s="39">
        <v>30</v>
      </c>
      <c r="E1364" s="40" t="s">
        <v>810</v>
      </c>
      <c r="F1364" s="13" t="s">
        <v>171</v>
      </c>
      <c r="G1364" s="13">
        <v>50</v>
      </c>
      <c r="H1364" s="48"/>
      <c r="I1364" s="48"/>
      <c r="J1364" s="49">
        <f xml:space="preserve"> $I$1364 + $H$1364</f>
        <v>0</v>
      </c>
      <c r="K1364" s="49">
        <f xml:space="preserve"> ROUND(($I$1364 + $H$1364) * $G$1364, 2)</f>
        <v>0</v>
      </c>
    </row>
    <row r="1365" spans="2:11" x14ac:dyDescent="0.25">
      <c r="C1365" s="13">
        <v>1211954</v>
      </c>
      <c r="D1365" s="39">
        <v>31</v>
      </c>
      <c r="E1365" s="40" t="s">
        <v>811</v>
      </c>
      <c r="F1365" s="13" t="s">
        <v>171</v>
      </c>
      <c r="G1365" s="13">
        <v>1</v>
      </c>
      <c r="H1365" s="48"/>
      <c r="I1365" s="48"/>
      <c r="J1365" s="49">
        <f xml:space="preserve"> $I$1365 + $H$1365</f>
        <v>0</v>
      </c>
      <c r="K1365" s="49">
        <f xml:space="preserve"> ROUND(($I$1365 + $H$1365) * $G$1365, 2)</f>
        <v>0</v>
      </c>
    </row>
    <row r="1366" spans="2:11" x14ac:dyDescent="0.25">
      <c r="C1366" s="13">
        <v>1211955</v>
      </c>
      <c r="D1366" s="39">
        <v>32</v>
      </c>
      <c r="E1366" s="40" t="s">
        <v>812</v>
      </c>
      <c r="F1366" s="13" t="s">
        <v>173</v>
      </c>
      <c r="G1366" s="13">
        <v>3</v>
      </c>
      <c r="H1366" s="48"/>
      <c r="I1366" s="48"/>
      <c r="J1366" s="49">
        <f xml:space="preserve"> $I$1366 + $H$1366</f>
        <v>0</v>
      </c>
      <c r="K1366" s="49">
        <f xml:space="preserve"> ROUND(($I$1366 + $H$1366) * $G$1366, 2)</f>
        <v>0</v>
      </c>
    </row>
    <row r="1367" spans="2:11" x14ac:dyDescent="0.25">
      <c r="C1367" s="13">
        <v>1211956</v>
      </c>
      <c r="D1367" s="39">
        <v>33</v>
      </c>
      <c r="E1367" s="40" t="s">
        <v>813</v>
      </c>
      <c r="F1367" s="13" t="s">
        <v>173</v>
      </c>
      <c r="G1367" s="13">
        <v>1</v>
      </c>
      <c r="H1367" s="48"/>
      <c r="I1367" s="48"/>
      <c r="J1367" s="49">
        <f xml:space="preserve"> $I$1367 + $H$1367</f>
        <v>0</v>
      </c>
      <c r="K1367" s="49">
        <f xml:space="preserve"> ROUND(($I$1367 + $H$1367) * $G$1367, 2)</f>
        <v>0</v>
      </c>
    </row>
    <row r="1368" spans="2:11" x14ac:dyDescent="0.25">
      <c r="C1368" s="13">
        <v>1211957</v>
      </c>
      <c r="D1368" s="39">
        <v>34</v>
      </c>
      <c r="E1368" s="40" t="s">
        <v>814</v>
      </c>
      <c r="F1368" s="13" t="s">
        <v>171</v>
      </c>
      <c r="G1368" s="13">
        <v>10</v>
      </c>
      <c r="H1368" s="48"/>
      <c r="I1368" s="48"/>
      <c r="J1368" s="49">
        <f xml:space="preserve"> $I$1368 + $H$1368</f>
        <v>0</v>
      </c>
      <c r="K1368" s="49">
        <f xml:space="preserve"> ROUND(($I$1368 + $H$1368) * $G$1368, 2)</f>
        <v>0</v>
      </c>
    </row>
    <row r="1369" spans="2:11" x14ac:dyDescent="0.25">
      <c r="C1369" s="13">
        <v>1211958</v>
      </c>
      <c r="D1369" s="39">
        <v>35</v>
      </c>
      <c r="E1369" s="40" t="s">
        <v>815</v>
      </c>
      <c r="F1369" s="13" t="s">
        <v>173</v>
      </c>
      <c r="G1369" s="13">
        <v>2</v>
      </c>
      <c r="H1369" s="48"/>
      <c r="I1369" s="48"/>
      <c r="J1369" s="49">
        <f xml:space="preserve"> $I$1369 + $H$1369</f>
        <v>0</v>
      </c>
      <c r="K1369" s="49">
        <f xml:space="preserve"> ROUND(($I$1369 + $H$1369) * $G$1369, 2)</f>
        <v>0</v>
      </c>
    </row>
    <row r="1370" spans="2:11" x14ac:dyDescent="0.25">
      <c r="C1370" s="13">
        <v>1211959</v>
      </c>
      <c r="D1370" s="39">
        <v>36</v>
      </c>
      <c r="E1370" s="40" t="s">
        <v>816</v>
      </c>
      <c r="F1370" s="13" t="s">
        <v>173</v>
      </c>
      <c r="G1370" s="13">
        <v>1</v>
      </c>
      <c r="H1370" s="48"/>
      <c r="I1370" s="48"/>
      <c r="J1370" s="49">
        <f xml:space="preserve"> $I$1370 + $H$1370</f>
        <v>0</v>
      </c>
      <c r="K1370" s="49">
        <f xml:space="preserve"> ROUND(($I$1370 + $H$1370) * $G$1370, 2)</f>
        <v>0</v>
      </c>
    </row>
    <row r="1371" spans="2:11" x14ac:dyDescent="0.25">
      <c r="C1371" s="13">
        <v>1211960</v>
      </c>
      <c r="D1371" s="39">
        <v>37</v>
      </c>
      <c r="E1371" s="40" t="s">
        <v>817</v>
      </c>
      <c r="F1371" s="13" t="s">
        <v>173</v>
      </c>
      <c r="G1371" s="13">
        <v>2</v>
      </c>
      <c r="H1371" s="48"/>
      <c r="I1371" s="48"/>
      <c r="J1371" s="49">
        <f xml:space="preserve"> $I$1371 + $H$1371</f>
        <v>0</v>
      </c>
      <c r="K1371" s="49">
        <f xml:space="preserve"> ROUND(($I$1371 + $H$1371) * $G$1371, 2)</f>
        <v>0</v>
      </c>
    </row>
    <row r="1372" spans="2:11" x14ac:dyDescent="0.25">
      <c r="C1372" s="13">
        <v>1211961</v>
      </c>
      <c r="D1372" s="39">
        <v>38</v>
      </c>
      <c r="E1372" s="40" t="s">
        <v>818</v>
      </c>
      <c r="F1372" s="13" t="s">
        <v>173</v>
      </c>
      <c r="G1372" s="13">
        <v>4</v>
      </c>
      <c r="H1372" s="48"/>
      <c r="I1372" s="48"/>
      <c r="J1372" s="49">
        <f xml:space="preserve"> $I$1372 + $H$1372</f>
        <v>0</v>
      </c>
      <c r="K1372" s="49">
        <f xml:space="preserve"> ROUND(($I$1372 + $H$1372) * $G$1372, 2)</f>
        <v>0</v>
      </c>
    </row>
    <row r="1373" spans="2:11" x14ac:dyDescent="0.25">
      <c r="C1373" s="13">
        <v>1211962</v>
      </c>
      <c r="D1373" s="39">
        <v>39</v>
      </c>
      <c r="E1373" s="40" t="s">
        <v>819</v>
      </c>
      <c r="F1373" s="13" t="s">
        <v>173</v>
      </c>
      <c r="G1373" s="13">
        <v>4</v>
      </c>
      <c r="H1373" s="48"/>
      <c r="I1373" s="48"/>
      <c r="J1373" s="49">
        <f xml:space="preserve"> $I$1373 + $H$1373</f>
        <v>0</v>
      </c>
      <c r="K1373" s="49">
        <f xml:space="preserve"> ROUND(($I$1373 + $H$1373) * $G$1373, 2)</f>
        <v>0</v>
      </c>
    </row>
    <row r="1374" spans="2:11" ht="30" x14ac:dyDescent="0.25">
      <c r="C1374" s="13">
        <v>1211963</v>
      </c>
      <c r="D1374" s="39">
        <v>40</v>
      </c>
      <c r="E1374" s="40" t="s">
        <v>820</v>
      </c>
      <c r="F1374" s="13" t="s">
        <v>718</v>
      </c>
      <c r="G1374" s="13">
        <v>4.0000000000000001E-3</v>
      </c>
      <c r="H1374" s="48"/>
      <c r="I1374" s="48"/>
      <c r="J1374" s="49">
        <f xml:space="preserve"> $I$1374 + $H$1374</f>
        <v>0</v>
      </c>
      <c r="K1374" s="49">
        <f xml:space="preserve"> ROUND(($I$1374 + $H$1374) * $G$1374, 2)</f>
        <v>0</v>
      </c>
    </row>
    <row r="1375" spans="2:11" s="30" customFormat="1" ht="30" x14ac:dyDescent="0.25">
      <c r="B1375" s="29"/>
      <c r="C1375" s="32"/>
      <c r="D1375" s="33">
        <v>27</v>
      </c>
      <c r="E1375" s="34" t="s">
        <v>821</v>
      </c>
      <c r="F1375" s="35"/>
      <c r="G1375" s="35"/>
      <c r="H1375" s="46"/>
      <c r="I1375" s="46"/>
      <c r="J1375" s="42"/>
      <c r="K1375" s="47">
        <f>ROUND(SUM($K$1376:$K$1427), 2)</f>
        <v>0</v>
      </c>
    </row>
    <row r="1376" spans="2:11" ht="45" x14ac:dyDescent="0.25">
      <c r="C1376" s="13">
        <v>1211964</v>
      </c>
      <c r="D1376" s="39">
        <v>1</v>
      </c>
      <c r="E1376" s="40" t="s">
        <v>822</v>
      </c>
      <c r="F1376" s="13" t="s">
        <v>173</v>
      </c>
      <c r="G1376" s="13">
        <v>2</v>
      </c>
      <c r="H1376" s="48"/>
      <c r="I1376" s="48"/>
      <c r="J1376" s="49">
        <f xml:space="preserve"> $I$1376 + $H$1376</f>
        <v>0</v>
      </c>
      <c r="K1376" s="49">
        <f xml:space="preserve"> ROUND(($I$1376 + $H$1376) * $G$1376, 2)</f>
        <v>0</v>
      </c>
    </row>
    <row r="1377" spans="3:11" ht="30" x14ac:dyDescent="0.25">
      <c r="C1377" s="13">
        <v>1211965</v>
      </c>
      <c r="D1377" s="39">
        <v>2</v>
      </c>
      <c r="E1377" s="40" t="s">
        <v>823</v>
      </c>
      <c r="F1377" s="13" t="s">
        <v>173</v>
      </c>
      <c r="G1377" s="13">
        <v>2</v>
      </c>
      <c r="H1377" s="48"/>
      <c r="I1377" s="48"/>
      <c r="J1377" s="49">
        <f xml:space="preserve"> $I$1377 + $H$1377</f>
        <v>0</v>
      </c>
      <c r="K1377" s="49">
        <f xml:space="preserve"> ROUND(($I$1377 + $H$1377) * $G$1377, 2)</f>
        <v>0</v>
      </c>
    </row>
    <row r="1378" spans="3:11" ht="30" x14ac:dyDescent="0.25">
      <c r="C1378" s="13">
        <v>1211966</v>
      </c>
      <c r="D1378" s="39">
        <v>3</v>
      </c>
      <c r="E1378" s="40" t="s">
        <v>824</v>
      </c>
      <c r="F1378" s="13" t="s">
        <v>299</v>
      </c>
      <c r="G1378" s="13">
        <v>2</v>
      </c>
      <c r="H1378" s="48"/>
      <c r="I1378" s="48"/>
      <c r="J1378" s="49">
        <f xml:space="preserve"> $I$1378 + $H$1378</f>
        <v>0</v>
      </c>
      <c r="K1378" s="49">
        <f xml:space="preserve"> ROUND(($I$1378 + $H$1378) * $G$1378, 2)</f>
        <v>0</v>
      </c>
    </row>
    <row r="1379" spans="3:11" ht="45" x14ac:dyDescent="0.25">
      <c r="C1379" s="13">
        <v>1211967</v>
      </c>
      <c r="D1379" s="39">
        <v>4</v>
      </c>
      <c r="E1379" s="40" t="s">
        <v>825</v>
      </c>
      <c r="F1379" s="13" t="s">
        <v>299</v>
      </c>
      <c r="G1379" s="13">
        <v>1</v>
      </c>
      <c r="H1379" s="48"/>
      <c r="I1379" s="48"/>
      <c r="J1379" s="49">
        <f xml:space="preserve"> $I$1379 + $H$1379</f>
        <v>0</v>
      </c>
      <c r="K1379" s="49">
        <f xml:space="preserve"> ROUND(($I$1379 + $H$1379) * $G$1379, 2)</f>
        <v>0</v>
      </c>
    </row>
    <row r="1380" spans="3:11" ht="45" x14ac:dyDescent="0.25">
      <c r="C1380" s="13">
        <v>1211968</v>
      </c>
      <c r="D1380" s="39">
        <v>5</v>
      </c>
      <c r="E1380" s="40" t="s">
        <v>826</v>
      </c>
      <c r="F1380" s="13" t="s">
        <v>299</v>
      </c>
      <c r="G1380" s="13">
        <v>2</v>
      </c>
      <c r="H1380" s="48"/>
      <c r="I1380" s="48"/>
      <c r="J1380" s="49">
        <f xml:space="preserve"> $I$1380 + $H$1380</f>
        <v>0</v>
      </c>
      <c r="K1380" s="49">
        <f xml:space="preserve"> ROUND(($I$1380 + $H$1380) * $G$1380, 2)</f>
        <v>0</v>
      </c>
    </row>
    <row r="1381" spans="3:11" ht="45" x14ac:dyDescent="0.25">
      <c r="C1381" s="13">
        <v>1211969</v>
      </c>
      <c r="D1381" s="39">
        <v>6</v>
      </c>
      <c r="E1381" s="40" t="s">
        <v>827</v>
      </c>
      <c r="F1381" s="13" t="s">
        <v>299</v>
      </c>
      <c r="G1381" s="13">
        <v>2</v>
      </c>
      <c r="H1381" s="48"/>
      <c r="I1381" s="48"/>
      <c r="J1381" s="49">
        <f xml:space="preserve"> $I$1381 + $H$1381</f>
        <v>0</v>
      </c>
      <c r="K1381" s="49">
        <f xml:space="preserve"> ROUND(($I$1381 + $H$1381) * $G$1381, 2)</f>
        <v>0</v>
      </c>
    </row>
    <row r="1382" spans="3:11" x14ac:dyDescent="0.25">
      <c r="C1382" s="13">
        <v>1211970</v>
      </c>
      <c r="D1382" s="39">
        <v>7</v>
      </c>
      <c r="E1382" s="40" t="s">
        <v>828</v>
      </c>
      <c r="F1382" s="13" t="s">
        <v>173</v>
      </c>
      <c r="G1382" s="13">
        <v>1</v>
      </c>
      <c r="H1382" s="48"/>
      <c r="I1382" s="48"/>
      <c r="J1382" s="49">
        <f xml:space="preserve"> $I$1382 + $H$1382</f>
        <v>0</v>
      </c>
      <c r="K1382" s="49">
        <f xml:space="preserve"> ROUND(($I$1382 + $H$1382) * $G$1382, 2)</f>
        <v>0</v>
      </c>
    </row>
    <row r="1383" spans="3:11" x14ac:dyDescent="0.25">
      <c r="C1383" s="13">
        <v>1211971</v>
      </c>
      <c r="D1383" s="39">
        <v>8</v>
      </c>
      <c r="E1383" s="40" t="s">
        <v>829</v>
      </c>
      <c r="F1383" s="13" t="s">
        <v>173</v>
      </c>
      <c r="G1383" s="13">
        <v>1</v>
      </c>
      <c r="H1383" s="48"/>
      <c r="I1383" s="48"/>
      <c r="J1383" s="49">
        <f xml:space="preserve"> $I$1383 + $H$1383</f>
        <v>0</v>
      </c>
      <c r="K1383" s="49">
        <f xml:space="preserve"> ROUND(($I$1383 + $H$1383) * $G$1383, 2)</f>
        <v>0</v>
      </c>
    </row>
    <row r="1384" spans="3:11" x14ac:dyDescent="0.25">
      <c r="C1384" s="13">
        <v>1211972</v>
      </c>
      <c r="D1384" s="39">
        <v>9</v>
      </c>
      <c r="E1384" s="40" t="s">
        <v>830</v>
      </c>
      <c r="F1384" s="13" t="s">
        <v>171</v>
      </c>
      <c r="G1384" s="13">
        <v>1.6</v>
      </c>
      <c r="H1384" s="48"/>
      <c r="I1384" s="48"/>
      <c r="J1384" s="49">
        <f xml:space="preserve"> $I$1384 + $H$1384</f>
        <v>0</v>
      </c>
      <c r="K1384" s="49">
        <f xml:space="preserve"> ROUND(($I$1384 + $H$1384) * $G$1384, 2)</f>
        <v>0</v>
      </c>
    </row>
    <row r="1385" spans="3:11" x14ac:dyDescent="0.25">
      <c r="C1385" s="13">
        <v>1211973</v>
      </c>
      <c r="D1385" s="39">
        <v>10</v>
      </c>
      <c r="E1385" s="40" t="s">
        <v>831</v>
      </c>
      <c r="F1385" s="13" t="s">
        <v>171</v>
      </c>
      <c r="G1385" s="13">
        <v>5</v>
      </c>
      <c r="H1385" s="48"/>
      <c r="I1385" s="48"/>
      <c r="J1385" s="49">
        <f xml:space="preserve"> $I$1385 + $H$1385</f>
        <v>0</v>
      </c>
      <c r="K1385" s="49">
        <f xml:space="preserve"> ROUND(($I$1385 + $H$1385) * $G$1385, 2)</f>
        <v>0</v>
      </c>
    </row>
    <row r="1386" spans="3:11" x14ac:dyDescent="0.25">
      <c r="C1386" s="13">
        <v>1211974</v>
      </c>
      <c r="D1386" s="39">
        <v>11</v>
      </c>
      <c r="E1386" s="40" t="s">
        <v>832</v>
      </c>
      <c r="F1386" s="13" t="s">
        <v>171</v>
      </c>
      <c r="G1386" s="13">
        <v>3</v>
      </c>
      <c r="H1386" s="48"/>
      <c r="I1386" s="48"/>
      <c r="J1386" s="49">
        <f xml:space="preserve"> $I$1386 + $H$1386</f>
        <v>0</v>
      </c>
      <c r="K1386" s="49">
        <f xml:space="preserve"> ROUND(($I$1386 + $H$1386) * $G$1386, 2)</f>
        <v>0</v>
      </c>
    </row>
    <row r="1387" spans="3:11" x14ac:dyDescent="0.25">
      <c r="C1387" s="13">
        <v>1211975</v>
      </c>
      <c r="D1387" s="39">
        <v>12</v>
      </c>
      <c r="E1387" s="40" t="s">
        <v>833</v>
      </c>
      <c r="F1387" s="13" t="s">
        <v>718</v>
      </c>
      <c r="G1387" s="13">
        <v>0.186</v>
      </c>
      <c r="H1387" s="48"/>
      <c r="I1387" s="48"/>
      <c r="J1387" s="49">
        <f xml:space="preserve"> $I$1387 + $H$1387</f>
        <v>0</v>
      </c>
      <c r="K1387" s="49">
        <f xml:space="preserve"> ROUND(($I$1387 + $H$1387) * $G$1387, 2)</f>
        <v>0</v>
      </c>
    </row>
    <row r="1388" spans="3:11" x14ac:dyDescent="0.25">
      <c r="C1388" s="13">
        <v>1211976</v>
      </c>
      <c r="D1388" s="39">
        <v>13</v>
      </c>
      <c r="E1388" s="40" t="s">
        <v>834</v>
      </c>
      <c r="F1388" s="13" t="s">
        <v>173</v>
      </c>
      <c r="G1388" s="13">
        <v>1</v>
      </c>
      <c r="H1388" s="48"/>
      <c r="I1388" s="48"/>
      <c r="J1388" s="49">
        <f xml:space="preserve"> $I$1388 + $H$1388</f>
        <v>0</v>
      </c>
      <c r="K1388" s="49">
        <f xml:space="preserve"> ROUND(($I$1388 + $H$1388) * $G$1388, 2)</f>
        <v>0</v>
      </c>
    </row>
    <row r="1389" spans="3:11" ht="30" x14ac:dyDescent="0.25">
      <c r="C1389" s="13">
        <v>1211977</v>
      </c>
      <c r="D1389" s="39">
        <v>14</v>
      </c>
      <c r="E1389" s="40" t="s">
        <v>835</v>
      </c>
      <c r="F1389" s="13" t="s">
        <v>173</v>
      </c>
      <c r="G1389" s="13">
        <v>1</v>
      </c>
      <c r="H1389" s="48"/>
      <c r="I1389" s="48"/>
      <c r="J1389" s="49">
        <f xml:space="preserve"> $I$1389 + $H$1389</f>
        <v>0</v>
      </c>
      <c r="K1389" s="49">
        <f xml:space="preserve"> ROUND(($I$1389 + $H$1389) * $G$1389, 2)</f>
        <v>0</v>
      </c>
    </row>
    <row r="1390" spans="3:11" x14ac:dyDescent="0.25">
      <c r="C1390" s="13">
        <v>1211978</v>
      </c>
      <c r="D1390" s="39">
        <v>15</v>
      </c>
      <c r="E1390" s="40" t="s">
        <v>836</v>
      </c>
      <c r="F1390" s="13" t="s">
        <v>173</v>
      </c>
      <c r="G1390" s="13">
        <v>1</v>
      </c>
      <c r="H1390" s="48"/>
      <c r="I1390" s="48"/>
      <c r="J1390" s="49">
        <f xml:space="preserve"> $I$1390 + $H$1390</f>
        <v>0</v>
      </c>
      <c r="K1390" s="49">
        <f xml:space="preserve"> ROUND(($I$1390 + $H$1390) * $G$1390, 2)</f>
        <v>0</v>
      </c>
    </row>
    <row r="1391" spans="3:11" ht="30" x14ac:dyDescent="0.25">
      <c r="C1391" s="13">
        <v>1211979</v>
      </c>
      <c r="D1391" s="39">
        <v>16</v>
      </c>
      <c r="E1391" s="40" t="s">
        <v>837</v>
      </c>
      <c r="F1391" s="13" t="s">
        <v>158</v>
      </c>
      <c r="G1391" s="13">
        <v>23</v>
      </c>
      <c r="H1391" s="48"/>
      <c r="I1391" s="48"/>
      <c r="J1391" s="49">
        <f xml:space="preserve"> $I$1391 + $H$1391</f>
        <v>0</v>
      </c>
      <c r="K1391" s="49">
        <f xml:space="preserve"> ROUND(($I$1391 + $H$1391) * $G$1391, 2)</f>
        <v>0</v>
      </c>
    </row>
    <row r="1392" spans="3:11" ht="30" x14ac:dyDescent="0.25">
      <c r="C1392" s="13">
        <v>1211980</v>
      </c>
      <c r="D1392" s="39">
        <v>17</v>
      </c>
      <c r="E1392" s="40" t="s">
        <v>838</v>
      </c>
      <c r="F1392" s="13" t="s">
        <v>171</v>
      </c>
      <c r="G1392" s="13">
        <v>18</v>
      </c>
      <c r="H1392" s="48"/>
      <c r="I1392" s="48"/>
      <c r="J1392" s="49">
        <f xml:space="preserve"> $I$1392 + $H$1392</f>
        <v>0</v>
      </c>
      <c r="K1392" s="49">
        <f xml:space="preserve"> ROUND(($I$1392 + $H$1392) * $G$1392, 2)</f>
        <v>0</v>
      </c>
    </row>
    <row r="1393" spans="3:11" ht="30" x14ac:dyDescent="0.25">
      <c r="C1393" s="13">
        <v>1211981</v>
      </c>
      <c r="D1393" s="39">
        <v>18</v>
      </c>
      <c r="E1393" s="40" t="s">
        <v>839</v>
      </c>
      <c r="F1393" s="13" t="s">
        <v>171</v>
      </c>
      <c r="G1393" s="13">
        <v>44</v>
      </c>
      <c r="H1393" s="48"/>
      <c r="I1393" s="48"/>
      <c r="J1393" s="49">
        <f xml:space="preserve"> $I$1393 + $H$1393</f>
        <v>0</v>
      </c>
      <c r="K1393" s="49">
        <f xml:space="preserve"> ROUND(($I$1393 + $H$1393) * $G$1393, 2)</f>
        <v>0</v>
      </c>
    </row>
    <row r="1394" spans="3:11" ht="30" x14ac:dyDescent="0.25">
      <c r="C1394" s="13">
        <v>1211982</v>
      </c>
      <c r="D1394" s="39">
        <v>19</v>
      </c>
      <c r="E1394" s="40" t="s">
        <v>840</v>
      </c>
      <c r="F1394" s="13" t="s">
        <v>171</v>
      </c>
      <c r="G1394" s="13">
        <v>9</v>
      </c>
      <c r="H1394" s="48"/>
      <c r="I1394" s="48"/>
      <c r="J1394" s="49">
        <f xml:space="preserve"> $I$1394 + $H$1394</f>
        <v>0</v>
      </c>
      <c r="K1394" s="49">
        <f xml:space="preserve"> ROUND(($I$1394 + $H$1394) * $G$1394, 2)</f>
        <v>0</v>
      </c>
    </row>
    <row r="1395" spans="3:11" ht="30" x14ac:dyDescent="0.25">
      <c r="C1395" s="13">
        <v>1211983</v>
      </c>
      <c r="D1395" s="39">
        <v>20</v>
      </c>
      <c r="E1395" s="40" t="s">
        <v>841</v>
      </c>
      <c r="F1395" s="13" t="s">
        <v>171</v>
      </c>
      <c r="G1395" s="13">
        <v>10</v>
      </c>
      <c r="H1395" s="48"/>
      <c r="I1395" s="48"/>
      <c r="J1395" s="49">
        <f xml:space="preserve"> $I$1395 + $H$1395</f>
        <v>0</v>
      </c>
      <c r="K1395" s="49">
        <f xml:space="preserve"> ROUND(($I$1395 + $H$1395) * $G$1395, 2)</f>
        <v>0</v>
      </c>
    </row>
    <row r="1396" spans="3:11" ht="30" x14ac:dyDescent="0.25">
      <c r="C1396" s="13">
        <v>1211984</v>
      </c>
      <c r="D1396" s="39">
        <v>21</v>
      </c>
      <c r="E1396" s="40" t="s">
        <v>842</v>
      </c>
      <c r="F1396" s="13" t="s">
        <v>171</v>
      </c>
      <c r="G1396" s="13">
        <v>5</v>
      </c>
      <c r="H1396" s="48"/>
      <c r="I1396" s="48"/>
      <c r="J1396" s="49">
        <f xml:space="preserve"> $I$1396 + $H$1396</f>
        <v>0</v>
      </c>
      <c r="K1396" s="49">
        <f xml:space="preserve"> ROUND(($I$1396 + $H$1396) * $G$1396, 2)</f>
        <v>0</v>
      </c>
    </row>
    <row r="1397" spans="3:11" ht="30" x14ac:dyDescent="0.25">
      <c r="C1397" s="13">
        <v>1211985</v>
      </c>
      <c r="D1397" s="39">
        <v>22</v>
      </c>
      <c r="E1397" s="40" t="s">
        <v>843</v>
      </c>
      <c r="F1397" s="13" t="s">
        <v>171</v>
      </c>
      <c r="G1397" s="13">
        <v>14</v>
      </c>
      <c r="H1397" s="48"/>
      <c r="I1397" s="48"/>
      <c r="J1397" s="49">
        <f xml:space="preserve"> $I$1397 + $H$1397</f>
        <v>0</v>
      </c>
      <c r="K1397" s="49">
        <f xml:space="preserve"> ROUND(($I$1397 + $H$1397) * $G$1397, 2)</f>
        <v>0</v>
      </c>
    </row>
    <row r="1398" spans="3:11" ht="30" x14ac:dyDescent="0.25">
      <c r="C1398" s="13">
        <v>1211986</v>
      </c>
      <c r="D1398" s="39">
        <v>23</v>
      </c>
      <c r="E1398" s="40" t="s">
        <v>844</v>
      </c>
      <c r="F1398" s="13" t="s">
        <v>171</v>
      </c>
      <c r="G1398" s="13">
        <v>6</v>
      </c>
      <c r="H1398" s="48"/>
      <c r="I1398" s="48"/>
      <c r="J1398" s="49">
        <f xml:space="preserve"> $I$1398 + $H$1398</f>
        <v>0</v>
      </c>
      <c r="K1398" s="49">
        <f xml:space="preserve"> ROUND(($I$1398 + $H$1398) * $G$1398, 2)</f>
        <v>0</v>
      </c>
    </row>
    <row r="1399" spans="3:11" ht="30" x14ac:dyDescent="0.25">
      <c r="C1399" s="13">
        <v>1211987</v>
      </c>
      <c r="D1399" s="39">
        <v>24</v>
      </c>
      <c r="E1399" s="40" t="s">
        <v>845</v>
      </c>
      <c r="F1399" s="13" t="s">
        <v>171</v>
      </c>
      <c r="G1399" s="13">
        <v>3</v>
      </c>
      <c r="H1399" s="48"/>
      <c r="I1399" s="48"/>
      <c r="J1399" s="49">
        <f xml:space="preserve"> $I$1399 + $H$1399</f>
        <v>0</v>
      </c>
      <c r="K1399" s="49">
        <f xml:space="preserve"> ROUND(($I$1399 + $H$1399) * $G$1399, 2)</f>
        <v>0</v>
      </c>
    </row>
    <row r="1400" spans="3:11" x14ac:dyDescent="0.25">
      <c r="C1400" s="13">
        <v>1211988</v>
      </c>
      <c r="D1400" s="39">
        <v>25</v>
      </c>
      <c r="E1400" s="40" t="s">
        <v>846</v>
      </c>
      <c r="F1400" s="13" t="s">
        <v>173</v>
      </c>
      <c r="G1400" s="13">
        <v>4</v>
      </c>
      <c r="H1400" s="48"/>
      <c r="I1400" s="48"/>
      <c r="J1400" s="49">
        <f xml:space="preserve"> $I$1400 + $H$1400</f>
        <v>0</v>
      </c>
      <c r="K1400" s="49">
        <f xml:space="preserve"> ROUND(($I$1400 + $H$1400) * $G$1400, 2)</f>
        <v>0</v>
      </c>
    </row>
    <row r="1401" spans="3:11" x14ac:dyDescent="0.25">
      <c r="C1401" s="13">
        <v>1211989</v>
      </c>
      <c r="D1401" s="39">
        <v>26</v>
      </c>
      <c r="E1401" s="40" t="s">
        <v>847</v>
      </c>
      <c r="F1401" s="13" t="s">
        <v>173</v>
      </c>
      <c r="G1401" s="13">
        <v>8</v>
      </c>
      <c r="H1401" s="48"/>
      <c r="I1401" s="48"/>
      <c r="J1401" s="49">
        <f xml:space="preserve"> $I$1401 + $H$1401</f>
        <v>0</v>
      </c>
      <c r="K1401" s="49">
        <f xml:space="preserve"> ROUND(($I$1401 + $H$1401) * $G$1401, 2)</f>
        <v>0</v>
      </c>
    </row>
    <row r="1402" spans="3:11" x14ac:dyDescent="0.25">
      <c r="C1402" s="13">
        <v>1211990</v>
      </c>
      <c r="D1402" s="39">
        <v>27</v>
      </c>
      <c r="E1402" s="40" t="s">
        <v>848</v>
      </c>
      <c r="F1402" s="13" t="s">
        <v>173</v>
      </c>
      <c r="G1402" s="13">
        <v>15</v>
      </c>
      <c r="H1402" s="48"/>
      <c r="I1402" s="48"/>
      <c r="J1402" s="49">
        <f xml:space="preserve"> $I$1402 + $H$1402</f>
        <v>0</v>
      </c>
      <c r="K1402" s="49">
        <f xml:space="preserve"> ROUND(($I$1402 + $H$1402) * $G$1402, 2)</f>
        <v>0</v>
      </c>
    </row>
    <row r="1403" spans="3:11" x14ac:dyDescent="0.25">
      <c r="C1403" s="13">
        <v>1211991</v>
      </c>
      <c r="D1403" s="39">
        <v>28</v>
      </c>
      <c r="E1403" s="40" t="s">
        <v>849</v>
      </c>
      <c r="F1403" s="13" t="s">
        <v>173</v>
      </c>
      <c r="G1403" s="13">
        <v>7</v>
      </c>
      <c r="H1403" s="48"/>
      <c r="I1403" s="48"/>
      <c r="J1403" s="49">
        <f xml:space="preserve"> $I$1403 + $H$1403</f>
        <v>0</v>
      </c>
      <c r="K1403" s="49">
        <f xml:space="preserve"> ROUND(($I$1403 + $H$1403) * $G$1403, 2)</f>
        <v>0</v>
      </c>
    </row>
    <row r="1404" spans="3:11" x14ac:dyDescent="0.25">
      <c r="C1404" s="13">
        <v>1211992</v>
      </c>
      <c r="D1404" s="39">
        <v>29</v>
      </c>
      <c r="E1404" s="40" t="s">
        <v>850</v>
      </c>
      <c r="F1404" s="13" t="s">
        <v>173</v>
      </c>
      <c r="G1404" s="13">
        <v>2</v>
      </c>
      <c r="H1404" s="48"/>
      <c r="I1404" s="48"/>
      <c r="J1404" s="49">
        <f xml:space="preserve"> $I$1404 + $H$1404</f>
        <v>0</v>
      </c>
      <c r="K1404" s="49">
        <f xml:space="preserve"> ROUND(($I$1404 + $H$1404) * $G$1404, 2)</f>
        <v>0</v>
      </c>
    </row>
    <row r="1405" spans="3:11" x14ac:dyDescent="0.25">
      <c r="C1405" s="13">
        <v>1211993</v>
      </c>
      <c r="D1405" s="39">
        <v>30</v>
      </c>
      <c r="E1405" s="40" t="s">
        <v>851</v>
      </c>
      <c r="F1405" s="13" t="s">
        <v>173</v>
      </c>
      <c r="G1405" s="13">
        <v>2</v>
      </c>
      <c r="H1405" s="48"/>
      <c r="I1405" s="48"/>
      <c r="J1405" s="49">
        <f xml:space="preserve"> $I$1405 + $H$1405</f>
        <v>0</v>
      </c>
      <c r="K1405" s="49">
        <f xml:space="preserve"> ROUND(($I$1405 + $H$1405) * $G$1405, 2)</f>
        <v>0</v>
      </c>
    </row>
    <row r="1406" spans="3:11" x14ac:dyDescent="0.25">
      <c r="C1406" s="13">
        <v>1211994</v>
      </c>
      <c r="D1406" s="39">
        <v>31</v>
      </c>
      <c r="E1406" s="40" t="s">
        <v>852</v>
      </c>
      <c r="F1406" s="13" t="s">
        <v>173</v>
      </c>
      <c r="G1406" s="13">
        <v>4</v>
      </c>
      <c r="H1406" s="48"/>
      <c r="I1406" s="48"/>
      <c r="J1406" s="49">
        <f xml:space="preserve"> $I$1406 + $H$1406</f>
        <v>0</v>
      </c>
      <c r="K1406" s="49">
        <f xml:space="preserve"> ROUND(($I$1406 + $H$1406) * $G$1406, 2)</f>
        <v>0</v>
      </c>
    </row>
    <row r="1407" spans="3:11" x14ac:dyDescent="0.25">
      <c r="C1407" s="13">
        <v>1211995</v>
      </c>
      <c r="D1407" s="39">
        <v>32</v>
      </c>
      <c r="E1407" s="40" t="s">
        <v>853</v>
      </c>
      <c r="F1407" s="13" t="s">
        <v>171</v>
      </c>
      <c r="G1407" s="13">
        <v>47</v>
      </c>
      <c r="H1407" s="48"/>
      <c r="I1407" s="48"/>
      <c r="J1407" s="49">
        <f xml:space="preserve"> $I$1407 + $H$1407</f>
        <v>0</v>
      </c>
      <c r="K1407" s="49">
        <f xml:space="preserve"> ROUND(($I$1407 + $H$1407) * $G$1407, 2)</f>
        <v>0</v>
      </c>
    </row>
    <row r="1408" spans="3:11" x14ac:dyDescent="0.25">
      <c r="C1408" s="13">
        <v>1211996</v>
      </c>
      <c r="D1408" s="39">
        <v>33</v>
      </c>
      <c r="E1408" s="40" t="s">
        <v>854</v>
      </c>
      <c r="F1408" s="13" t="s">
        <v>171</v>
      </c>
      <c r="G1408" s="13">
        <v>85</v>
      </c>
      <c r="H1408" s="48"/>
      <c r="I1408" s="48"/>
      <c r="J1408" s="49">
        <f xml:space="preserve"> $I$1408 + $H$1408</f>
        <v>0</v>
      </c>
      <c r="K1408" s="49">
        <f xml:space="preserve"> ROUND(($I$1408 + $H$1408) * $G$1408, 2)</f>
        <v>0</v>
      </c>
    </row>
    <row r="1409" spans="3:11" x14ac:dyDescent="0.25">
      <c r="C1409" s="13">
        <v>1211997</v>
      </c>
      <c r="D1409" s="39">
        <v>34</v>
      </c>
      <c r="E1409" s="40" t="s">
        <v>855</v>
      </c>
      <c r="F1409" s="13" t="s">
        <v>173</v>
      </c>
      <c r="G1409" s="13">
        <v>1</v>
      </c>
      <c r="H1409" s="48"/>
      <c r="I1409" s="48"/>
      <c r="J1409" s="49">
        <f xml:space="preserve"> $I$1409 + $H$1409</f>
        <v>0</v>
      </c>
      <c r="K1409" s="49">
        <f xml:space="preserve"> ROUND(($I$1409 + $H$1409) * $G$1409, 2)</f>
        <v>0</v>
      </c>
    </row>
    <row r="1410" spans="3:11" x14ac:dyDescent="0.25">
      <c r="C1410" s="13">
        <v>1211998</v>
      </c>
      <c r="D1410" s="39">
        <v>35</v>
      </c>
      <c r="E1410" s="40" t="s">
        <v>856</v>
      </c>
      <c r="F1410" s="13" t="s">
        <v>173</v>
      </c>
      <c r="G1410" s="13">
        <v>4</v>
      </c>
      <c r="H1410" s="48"/>
      <c r="I1410" s="48"/>
      <c r="J1410" s="49">
        <f xml:space="preserve"> $I$1410 + $H$1410</f>
        <v>0</v>
      </c>
      <c r="K1410" s="49">
        <f xml:space="preserve"> ROUND(($I$1410 + $H$1410) * $G$1410, 2)</f>
        <v>0</v>
      </c>
    </row>
    <row r="1411" spans="3:11" x14ac:dyDescent="0.25">
      <c r="C1411" s="13">
        <v>1211999</v>
      </c>
      <c r="D1411" s="39">
        <v>36</v>
      </c>
      <c r="E1411" s="40" t="s">
        <v>857</v>
      </c>
      <c r="F1411" s="13" t="s">
        <v>173</v>
      </c>
      <c r="G1411" s="13">
        <v>2</v>
      </c>
      <c r="H1411" s="48"/>
      <c r="I1411" s="48"/>
      <c r="J1411" s="49">
        <f xml:space="preserve"> $I$1411 + $H$1411</f>
        <v>0</v>
      </c>
      <c r="K1411" s="49">
        <f xml:space="preserve"> ROUND(($I$1411 + $H$1411) * $G$1411, 2)</f>
        <v>0</v>
      </c>
    </row>
    <row r="1412" spans="3:11" x14ac:dyDescent="0.25">
      <c r="C1412" s="13">
        <v>1212000</v>
      </c>
      <c r="D1412" s="39">
        <v>37</v>
      </c>
      <c r="E1412" s="40" t="s">
        <v>858</v>
      </c>
      <c r="F1412" s="13" t="s">
        <v>173</v>
      </c>
      <c r="G1412" s="13">
        <v>2</v>
      </c>
      <c r="H1412" s="48"/>
      <c r="I1412" s="48"/>
      <c r="J1412" s="49">
        <f xml:space="preserve"> $I$1412 + $H$1412</f>
        <v>0</v>
      </c>
      <c r="K1412" s="49">
        <f xml:space="preserve"> ROUND(($I$1412 + $H$1412) * $G$1412, 2)</f>
        <v>0</v>
      </c>
    </row>
    <row r="1413" spans="3:11" x14ac:dyDescent="0.25">
      <c r="C1413" s="13">
        <v>1212001</v>
      </c>
      <c r="D1413" s="39">
        <v>38</v>
      </c>
      <c r="E1413" s="40" t="s">
        <v>859</v>
      </c>
      <c r="F1413" s="13" t="s">
        <v>173</v>
      </c>
      <c r="G1413" s="13">
        <v>2</v>
      </c>
      <c r="H1413" s="48"/>
      <c r="I1413" s="48"/>
      <c r="J1413" s="49">
        <f xml:space="preserve"> $I$1413 + $H$1413</f>
        <v>0</v>
      </c>
      <c r="K1413" s="49">
        <f xml:space="preserve"> ROUND(($I$1413 + $H$1413) * $G$1413, 2)</f>
        <v>0</v>
      </c>
    </row>
    <row r="1414" spans="3:11" x14ac:dyDescent="0.25">
      <c r="C1414" s="13">
        <v>1212002</v>
      </c>
      <c r="D1414" s="39">
        <v>39</v>
      </c>
      <c r="E1414" s="40" t="s">
        <v>860</v>
      </c>
      <c r="F1414" s="13" t="s">
        <v>173</v>
      </c>
      <c r="G1414" s="13">
        <v>3</v>
      </c>
      <c r="H1414" s="48"/>
      <c r="I1414" s="48"/>
      <c r="J1414" s="49">
        <f xml:space="preserve"> $I$1414 + $H$1414</f>
        <v>0</v>
      </c>
      <c r="K1414" s="49">
        <f xml:space="preserve"> ROUND(($I$1414 + $H$1414) * $G$1414, 2)</f>
        <v>0</v>
      </c>
    </row>
    <row r="1415" spans="3:11" x14ac:dyDescent="0.25">
      <c r="C1415" s="13">
        <v>1212003</v>
      </c>
      <c r="D1415" s="39">
        <v>40</v>
      </c>
      <c r="E1415" s="40" t="s">
        <v>861</v>
      </c>
      <c r="F1415" s="13" t="s">
        <v>173</v>
      </c>
      <c r="G1415" s="13">
        <v>2</v>
      </c>
      <c r="H1415" s="48"/>
      <c r="I1415" s="48"/>
      <c r="J1415" s="49">
        <f xml:space="preserve"> $I$1415 + $H$1415</f>
        <v>0</v>
      </c>
      <c r="K1415" s="49">
        <f xml:space="preserve"> ROUND(($I$1415 + $H$1415) * $G$1415, 2)</f>
        <v>0</v>
      </c>
    </row>
    <row r="1416" spans="3:11" x14ac:dyDescent="0.25">
      <c r="C1416" s="13">
        <v>1212004</v>
      </c>
      <c r="D1416" s="39">
        <v>41</v>
      </c>
      <c r="E1416" s="40" t="s">
        <v>862</v>
      </c>
      <c r="F1416" s="13" t="s">
        <v>173</v>
      </c>
      <c r="G1416" s="13">
        <v>10</v>
      </c>
      <c r="H1416" s="48"/>
      <c r="I1416" s="48"/>
      <c r="J1416" s="49">
        <f xml:space="preserve"> $I$1416 + $H$1416</f>
        <v>0</v>
      </c>
      <c r="K1416" s="49">
        <f xml:space="preserve"> ROUND(($I$1416 + $H$1416) * $G$1416, 2)</f>
        <v>0</v>
      </c>
    </row>
    <row r="1417" spans="3:11" x14ac:dyDescent="0.25">
      <c r="C1417" s="13">
        <v>1212005</v>
      </c>
      <c r="D1417" s="39">
        <v>42</v>
      </c>
      <c r="E1417" s="40" t="s">
        <v>863</v>
      </c>
      <c r="F1417" s="13" t="s">
        <v>173</v>
      </c>
      <c r="G1417" s="13">
        <v>6</v>
      </c>
      <c r="H1417" s="48"/>
      <c r="I1417" s="48"/>
      <c r="J1417" s="49">
        <f xml:space="preserve"> $I$1417 + $H$1417</f>
        <v>0</v>
      </c>
      <c r="K1417" s="49">
        <f xml:space="preserve"> ROUND(($I$1417 + $H$1417) * $G$1417, 2)</f>
        <v>0</v>
      </c>
    </row>
    <row r="1418" spans="3:11" x14ac:dyDescent="0.25">
      <c r="C1418" s="13">
        <v>1212006</v>
      </c>
      <c r="D1418" s="39">
        <v>43</v>
      </c>
      <c r="E1418" s="40" t="s">
        <v>864</v>
      </c>
      <c r="F1418" s="13" t="s">
        <v>158</v>
      </c>
      <c r="G1418" s="13">
        <v>5.6</v>
      </c>
      <c r="H1418" s="48"/>
      <c r="I1418" s="48"/>
      <c r="J1418" s="49">
        <f xml:space="preserve"> $I$1418 + $H$1418</f>
        <v>0</v>
      </c>
      <c r="K1418" s="49">
        <f xml:space="preserve"> ROUND(($I$1418 + $H$1418) * $G$1418, 2)</f>
        <v>0</v>
      </c>
    </row>
    <row r="1419" spans="3:11" x14ac:dyDescent="0.25">
      <c r="C1419" s="13">
        <v>1212007</v>
      </c>
      <c r="D1419" s="39">
        <v>44</v>
      </c>
      <c r="E1419" s="40" t="s">
        <v>865</v>
      </c>
      <c r="F1419" s="13" t="s">
        <v>158</v>
      </c>
      <c r="G1419" s="13">
        <v>27</v>
      </c>
      <c r="H1419" s="48"/>
      <c r="I1419" s="48"/>
      <c r="J1419" s="49">
        <f xml:space="preserve"> $I$1419 + $H$1419</f>
        <v>0</v>
      </c>
      <c r="K1419" s="49">
        <f xml:space="preserve"> ROUND(($I$1419 + $H$1419) * $G$1419, 2)</f>
        <v>0</v>
      </c>
    </row>
    <row r="1420" spans="3:11" ht="30" x14ac:dyDescent="0.25">
      <c r="C1420" s="13">
        <v>1212008</v>
      </c>
      <c r="D1420" s="39">
        <v>45</v>
      </c>
      <c r="E1420" s="40" t="s">
        <v>866</v>
      </c>
      <c r="F1420" s="13" t="s">
        <v>32</v>
      </c>
      <c r="G1420" s="13">
        <v>1.55</v>
      </c>
      <c r="H1420" s="48"/>
      <c r="I1420" s="48"/>
      <c r="J1420" s="49">
        <f xml:space="preserve"> $I$1420 + $H$1420</f>
        <v>0</v>
      </c>
      <c r="K1420" s="49">
        <f xml:space="preserve"> ROUND(($I$1420 + $H$1420) * $G$1420, 2)</f>
        <v>0</v>
      </c>
    </row>
    <row r="1421" spans="3:11" x14ac:dyDescent="0.25">
      <c r="C1421" s="13">
        <v>1212009</v>
      </c>
      <c r="D1421" s="39">
        <v>46</v>
      </c>
      <c r="E1421" s="40" t="s">
        <v>867</v>
      </c>
      <c r="F1421" s="13" t="s">
        <v>82</v>
      </c>
      <c r="G1421" s="13">
        <v>70</v>
      </c>
      <c r="H1421" s="48"/>
      <c r="I1421" s="48"/>
      <c r="J1421" s="49">
        <f xml:space="preserve"> $I$1421 + $H$1421</f>
        <v>0</v>
      </c>
      <c r="K1421" s="49">
        <f xml:space="preserve"> ROUND(($I$1421 + $H$1421) * $G$1421, 2)</f>
        <v>0</v>
      </c>
    </row>
    <row r="1422" spans="3:11" ht="30" x14ac:dyDescent="0.25">
      <c r="C1422" s="13">
        <v>1212010</v>
      </c>
      <c r="D1422" s="39">
        <v>47</v>
      </c>
      <c r="E1422" s="40" t="s">
        <v>868</v>
      </c>
      <c r="F1422" s="13" t="s">
        <v>32</v>
      </c>
      <c r="G1422" s="13">
        <v>1.8</v>
      </c>
      <c r="H1422" s="48"/>
      <c r="I1422" s="48"/>
      <c r="J1422" s="49">
        <f xml:space="preserve"> $I$1422 + $H$1422</f>
        <v>0</v>
      </c>
      <c r="K1422" s="49">
        <f xml:space="preserve"> ROUND(($I$1422 + $H$1422) * $G$1422, 2)</f>
        <v>0</v>
      </c>
    </row>
    <row r="1423" spans="3:11" x14ac:dyDescent="0.25">
      <c r="C1423" s="13">
        <v>1212011</v>
      </c>
      <c r="D1423" s="39">
        <v>48</v>
      </c>
      <c r="E1423" s="40" t="s">
        <v>869</v>
      </c>
      <c r="F1423" s="13" t="s">
        <v>171</v>
      </c>
      <c r="G1423" s="13">
        <v>5</v>
      </c>
      <c r="H1423" s="48"/>
      <c r="I1423" s="48"/>
      <c r="J1423" s="49">
        <f xml:space="preserve"> $I$1423 + $H$1423</f>
        <v>0</v>
      </c>
      <c r="K1423" s="49">
        <f xml:space="preserve"> ROUND(($I$1423 + $H$1423) * $G$1423, 2)</f>
        <v>0</v>
      </c>
    </row>
    <row r="1424" spans="3:11" x14ac:dyDescent="0.25">
      <c r="C1424" s="13">
        <v>1212012</v>
      </c>
      <c r="D1424" s="39">
        <v>49</v>
      </c>
      <c r="E1424" s="40" t="s">
        <v>870</v>
      </c>
      <c r="F1424" s="13" t="s">
        <v>171</v>
      </c>
      <c r="G1424" s="13">
        <v>5</v>
      </c>
      <c r="H1424" s="48"/>
      <c r="I1424" s="48"/>
      <c r="J1424" s="49">
        <f xml:space="preserve"> $I$1424 + $H$1424</f>
        <v>0</v>
      </c>
      <c r="K1424" s="49">
        <f xml:space="preserve"> ROUND(($I$1424 + $H$1424) * $G$1424, 2)</f>
        <v>0</v>
      </c>
    </row>
    <row r="1425" spans="2:11" x14ac:dyDescent="0.25">
      <c r="C1425" s="13">
        <v>1212013</v>
      </c>
      <c r="D1425" s="39">
        <v>50</v>
      </c>
      <c r="E1425" s="40" t="s">
        <v>871</v>
      </c>
      <c r="F1425" s="13" t="s">
        <v>173</v>
      </c>
      <c r="G1425" s="13">
        <v>1</v>
      </c>
      <c r="H1425" s="48"/>
      <c r="I1425" s="48"/>
      <c r="J1425" s="49">
        <f xml:space="preserve"> $I$1425 + $H$1425</f>
        <v>0</v>
      </c>
      <c r="K1425" s="49">
        <f xml:space="preserve"> ROUND(($I$1425 + $H$1425) * $G$1425, 2)</f>
        <v>0</v>
      </c>
    </row>
    <row r="1426" spans="2:11" x14ac:dyDescent="0.25">
      <c r="C1426" s="13">
        <v>1212014</v>
      </c>
      <c r="D1426" s="39">
        <v>51</v>
      </c>
      <c r="E1426" s="40" t="s">
        <v>872</v>
      </c>
      <c r="F1426" s="13" t="s">
        <v>173</v>
      </c>
      <c r="G1426" s="13">
        <v>3</v>
      </c>
      <c r="H1426" s="48"/>
      <c r="I1426" s="48"/>
      <c r="J1426" s="49">
        <f xml:space="preserve"> $I$1426 + $H$1426</f>
        <v>0</v>
      </c>
      <c r="K1426" s="49">
        <f xml:space="preserve"> ROUND(($I$1426 + $H$1426) * $G$1426, 2)</f>
        <v>0</v>
      </c>
    </row>
    <row r="1427" spans="2:11" x14ac:dyDescent="0.25">
      <c r="C1427" s="13">
        <v>1212015</v>
      </c>
      <c r="D1427" s="39">
        <v>52</v>
      </c>
      <c r="E1427" s="40" t="s">
        <v>873</v>
      </c>
      <c r="F1427" s="13" t="s">
        <v>173</v>
      </c>
      <c r="G1427" s="13">
        <v>1</v>
      </c>
      <c r="H1427" s="48"/>
      <c r="I1427" s="48"/>
      <c r="J1427" s="49">
        <f xml:space="preserve"> $I$1427 + $H$1427</f>
        <v>0</v>
      </c>
      <c r="K1427" s="49">
        <f xml:space="preserve"> ROUND(($I$1427 + $H$1427) * $G$1427, 2)</f>
        <v>0</v>
      </c>
    </row>
    <row r="1428" spans="2:11" s="30" customFormat="1" x14ac:dyDescent="0.25">
      <c r="B1428" s="29"/>
      <c r="C1428" s="32"/>
      <c r="D1428" s="33">
        <v>28</v>
      </c>
      <c r="E1428" s="34" t="s">
        <v>874</v>
      </c>
      <c r="F1428" s="35"/>
      <c r="G1428" s="35"/>
      <c r="H1428" s="46"/>
      <c r="I1428" s="46"/>
      <c r="J1428" s="42"/>
      <c r="K1428" s="47">
        <f>ROUND(SUM($K$1429:$K$1447), 2)</f>
        <v>0</v>
      </c>
    </row>
    <row r="1429" spans="2:11" ht="30" x14ac:dyDescent="0.25">
      <c r="C1429" s="13">
        <v>1212016</v>
      </c>
      <c r="D1429" s="39">
        <v>1</v>
      </c>
      <c r="E1429" s="40" t="s">
        <v>875</v>
      </c>
      <c r="F1429" s="13" t="s">
        <v>299</v>
      </c>
      <c r="G1429" s="13">
        <v>2</v>
      </c>
      <c r="H1429" s="48"/>
      <c r="I1429" s="48"/>
      <c r="J1429" s="49">
        <f xml:space="preserve"> $I$1429 + $H$1429</f>
        <v>0</v>
      </c>
      <c r="K1429" s="49">
        <f xml:space="preserve"> ROUND(($I$1429 + $H$1429) * $G$1429, 2)</f>
        <v>0</v>
      </c>
    </row>
    <row r="1430" spans="2:11" ht="30" x14ac:dyDescent="0.25">
      <c r="C1430" s="13">
        <v>1212017</v>
      </c>
      <c r="D1430" s="39">
        <v>2</v>
      </c>
      <c r="E1430" s="40" t="s">
        <v>876</v>
      </c>
      <c r="F1430" s="13" t="s">
        <v>171</v>
      </c>
      <c r="G1430" s="13">
        <v>4</v>
      </c>
      <c r="H1430" s="48"/>
      <c r="I1430" s="48"/>
      <c r="J1430" s="49">
        <f xml:space="preserve"> $I$1430 + $H$1430</f>
        <v>0</v>
      </c>
      <c r="K1430" s="49">
        <f xml:space="preserve"> ROUND(($I$1430 + $H$1430) * $G$1430, 2)</f>
        <v>0</v>
      </c>
    </row>
    <row r="1431" spans="2:11" ht="30" x14ac:dyDescent="0.25">
      <c r="C1431" s="13">
        <v>1212018</v>
      </c>
      <c r="D1431" s="39">
        <v>3</v>
      </c>
      <c r="E1431" s="40" t="s">
        <v>877</v>
      </c>
      <c r="F1431" s="13" t="s">
        <v>171</v>
      </c>
      <c r="G1431" s="13">
        <v>8</v>
      </c>
      <c r="H1431" s="48"/>
      <c r="I1431" s="48"/>
      <c r="J1431" s="49">
        <f xml:space="preserve"> $I$1431 + $H$1431</f>
        <v>0</v>
      </c>
      <c r="K1431" s="49">
        <f xml:space="preserve"> ROUND(($I$1431 + $H$1431) * $G$1431, 2)</f>
        <v>0</v>
      </c>
    </row>
    <row r="1432" spans="2:11" ht="30" x14ac:dyDescent="0.25">
      <c r="C1432" s="13">
        <v>1212019</v>
      </c>
      <c r="D1432" s="39">
        <v>4</v>
      </c>
      <c r="E1432" s="40" t="s">
        <v>878</v>
      </c>
      <c r="F1432" s="13" t="s">
        <v>171</v>
      </c>
      <c r="G1432" s="13">
        <v>7</v>
      </c>
      <c r="H1432" s="48"/>
      <c r="I1432" s="48"/>
      <c r="J1432" s="49">
        <f xml:space="preserve"> $I$1432 + $H$1432</f>
        <v>0</v>
      </c>
      <c r="K1432" s="49">
        <f xml:space="preserve"> ROUND(($I$1432 + $H$1432) * $G$1432, 2)</f>
        <v>0</v>
      </c>
    </row>
    <row r="1433" spans="2:11" x14ac:dyDescent="0.25">
      <c r="C1433" s="13">
        <v>1212020</v>
      </c>
      <c r="D1433" s="39">
        <v>5</v>
      </c>
      <c r="E1433" s="40" t="s">
        <v>879</v>
      </c>
      <c r="F1433" s="13" t="s">
        <v>171</v>
      </c>
      <c r="G1433" s="13">
        <v>10</v>
      </c>
      <c r="H1433" s="48"/>
      <c r="I1433" s="48"/>
      <c r="J1433" s="49">
        <f xml:space="preserve"> $I$1433 + $H$1433</f>
        <v>0</v>
      </c>
      <c r="K1433" s="49">
        <f xml:space="preserve"> ROUND(($I$1433 + $H$1433) * $G$1433, 2)</f>
        <v>0</v>
      </c>
    </row>
    <row r="1434" spans="2:11" x14ac:dyDescent="0.25">
      <c r="C1434" s="13">
        <v>1212021</v>
      </c>
      <c r="D1434" s="39">
        <v>6</v>
      </c>
      <c r="E1434" s="40" t="s">
        <v>880</v>
      </c>
      <c r="F1434" s="13" t="s">
        <v>171</v>
      </c>
      <c r="G1434" s="13">
        <v>4</v>
      </c>
      <c r="H1434" s="48"/>
      <c r="I1434" s="48"/>
      <c r="J1434" s="49">
        <f xml:space="preserve"> $I$1434 + $H$1434</f>
        <v>0</v>
      </c>
      <c r="K1434" s="49">
        <f xml:space="preserve"> ROUND(($I$1434 + $H$1434) * $G$1434, 2)</f>
        <v>0</v>
      </c>
    </row>
    <row r="1435" spans="2:11" x14ac:dyDescent="0.25">
      <c r="C1435" s="13">
        <v>1212022</v>
      </c>
      <c r="D1435" s="39">
        <v>7</v>
      </c>
      <c r="E1435" s="40" t="s">
        <v>881</v>
      </c>
      <c r="F1435" s="13" t="s">
        <v>32</v>
      </c>
      <c r="G1435" s="13">
        <v>6</v>
      </c>
      <c r="H1435" s="48"/>
      <c r="I1435" s="48"/>
      <c r="J1435" s="49">
        <f xml:space="preserve"> $I$1435 + $H$1435</f>
        <v>0</v>
      </c>
      <c r="K1435" s="49">
        <f xml:space="preserve"> ROUND(($I$1435 + $H$1435) * $G$1435, 2)</f>
        <v>0</v>
      </c>
    </row>
    <row r="1436" spans="2:11" x14ac:dyDescent="0.25">
      <c r="C1436" s="13">
        <v>1212023</v>
      </c>
      <c r="D1436" s="39">
        <v>8</v>
      </c>
      <c r="E1436" s="40" t="s">
        <v>882</v>
      </c>
      <c r="F1436" s="13" t="s">
        <v>171</v>
      </c>
      <c r="G1436" s="13">
        <v>29</v>
      </c>
      <c r="H1436" s="48"/>
      <c r="I1436" s="48"/>
      <c r="J1436" s="49">
        <f xml:space="preserve"> $I$1436 + $H$1436</f>
        <v>0</v>
      </c>
      <c r="K1436" s="49">
        <f xml:space="preserve"> ROUND(($I$1436 + $H$1436) * $G$1436, 2)</f>
        <v>0</v>
      </c>
    </row>
    <row r="1437" spans="2:11" x14ac:dyDescent="0.25">
      <c r="C1437" s="13">
        <v>1212024</v>
      </c>
      <c r="D1437" s="39">
        <v>9</v>
      </c>
      <c r="E1437" s="40" t="s">
        <v>883</v>
      </c>
      <c r="F1437" s="13" t="s">
        <v>173</v>
      </c>
      <c r="G1437" s="13">
        <v>1</v>
      </c>
      <c r="H1437" s="48"/>
      <c r="I1437" s="48"/>
      <c r="J1437" s="49">
        <f xml:space="preserve"> $I$1437 + $H$1437</f>
        <v>0</v>
      </c>
      <c r="K1437" s="49">
        <f xml:space="preserve"> ROUND(($I$1437 + $H$1437) * $G$1437, 2)</f>
        <v>0</v>
      </c>
    </row>
    <row r="1438" spans="2:11" x14ac:dyDescent="0.25">
      <c r="C1438" s="13">
        <v>1212025</v>
      </c>
      <c r="D1438" s="39">
        <v>10</v>
      </c>
      <c r="E1438" s="40" t="s">
        <v>884</v>
      </c>
      <c r="F1438" s="13" t="s">
        <v>173</v>
      </c>
      <c r="G1438" s="13">
        <v>4</v>
      </c>
      <c r="H1438" s="48"/>
      <c r="I1438" s="48"/>
      <c r="J1438" s="49">
        <f xml:space="preserve"> $I$1438 + $H$1438</f>
        <v>0</v>
      </c>
      <c r="K1438" s="49">
        <f xml:space="preserve"> ROUND(($I$1438 + $H$1438) * $G$1438, 2)</f>
        <v>0</v>
      </c>
    </row>
    <row r="1439" spans="2:11" x14ac:dyDescent="0.25">
      <c r="C1439" s="13">
        <v>1212026</v>
      </c>
      <c r="D1439" s="39">
        <v>11</v>
      </c>
      <c r="E1439" s="40" t="s">
        <v>885</v>
      </c>
      <c r="F1439" s="13" t="s">
        <v>173</v>
      </c>
      <c r="G1439" s="13">
        <v>3</v>
      </c>
      <c r="H1439" s="48"/>
      <c r="I1439" s="48"/>
      <c r="J1439" s="49">
        <f xml:space="preserve"> $I$1439 + $H$1439</f>
        <v>0</v>
      </c>
      <c r="K1439" s="49">
        <f xml:space="preserve"> ROUND(($I$1439 + $H$1439) * $G$1439, 2)</f>
        <v>0</v>
      </c>
    </row>
    <row r="1440" spans="2:11" x14ac:dyDescent="0.25">
      <c r="C1440" s="13">
        <v>1212027</v>
      </c>
      <c r="D1440" s="39">
        <v>12</v>
      </c>
      <c r="E1440" s="40" t="s">
        <v>886</v>
      </c>
      <c r="F1440" s="13" t="s">
        <v>173</v>
      </c>
      <c r="G1440" s="13">
        <v>3</v>
      </c>
      <c r="H1440" s="48"/>
      <c r="I1440" s="48"/>
      <c r="J1440" s="49">
        <f xml:space="preserve"> $I$1440 + $H$1440</f>
        <v>0</v>
      </c>
      <c r="K1440" s="49">
        <f xml:space="preserve"> ROUND(($I$1440 + $H$1440) * $G$1440, 2)</f>
        <v>0</v>
      </c>
    </row>
    <row r="1441" spans="2:11" x14ac:dyDescent="0.25">
      <c r="C1441" s="13">
        <v>1212028</v>
      </c>
      <c r="D1441" s="39">
        <v>13</v>
      </c>
      <c r="E1441" s="40" t="s">
        <v>887</v>
      </c>
      <c r="F1441" s="13" t="s">
        <v>173</v>
      </c>
      <c r="G1441" s="13">
        <v>2</v>
      </c>
      <c r="H1441" s="48"/>
      <c r="I1441" s="48"/>
      <c r="J1441" s="49">
        <f xml:space="preserve"> $I$1441 + $H$1441</f>
        <v>0</v>
      </c>
      <c r="K1441" s="49">
        <f xml:space="preserve"> ROUND(($I$1441 + $H$1441) * $G$1441, 2)</f>
        <v>0</v>
      </c>
    </row>
    <row r="1442" spans="2:11" x14ac:dyDescent="0.25">
      <c r="C1442" s="13">
        <v>1212029</v>
      </c>
      <c r="D1442" s="39">
        <v>14</v>
      </c>
      <c r="E1442" s="40" t="s">
        <v>888</v>
      </c>
      <c r="F1442" s="13" t="s">
        <v>171</v>
      </c>
      <c r="G1442" s="13">
        <v>0.6</v>
      </c>
      <c r="H1442" s="48"/>
      <c r="I1442" s="48"/>
      <c r="J1442" s="49">
        <f xml:space="preserve"> $I$1442 + $H$1442</f>
        <v>0</v>
      </c>
      <c r="K1442" s="49">
        <f xml:space="preserve"> ROUND(($I$1442 + $H$1442) * $G$1442, 2)</f>
        <v>0</v>
      </c>
    </row>
    <row r="1443" spans="2:11" x14ac:dyDescent="0.25">
      <c r="C1443" s="13">
        <v>1212030</v>
      </c>
      <c r="D1443" s="39">
        <v>15</v>
      </c>
      <c r="E1443" s="40" t="s">
        <v>889</v>
      </c>
      <c r="F1443" s="13" t="s">
        <v>173</v>
      </c>
      <c r="G1443" s="13">
        <v>2</v>
      </c>
      <c r="H1443" s="48"/>
      <c r="I1443" s="48"/>
      <c r="J1443" s="49">
        <f xml:space="preserve"> $I$1443 + $H$1443</f>
        <v>0</v>
      </c>
      <c r="K1443" s="49">
        <f xml:space="preserve"> ROUND(($I$1443 + $H$1443) * $G$1443, 2)</f>
        <v>0</v>
      </c>
    </row>
    <row r="1444" spans="2:11" x14ac:dyDescent="0.25">
      <c r="C1444" s="13">
        <v>1212031</v>
      </c>
      <c r="D1444" s="39">
        <v>16</v>
      </c>
      <c r="E1444" s="40" t="s">
        <v>890</v>
      </c>
      <c r="F1444" s="13" t="s">
        <v>173</v>
      </c>
      <c r="G1444" s="13">
        <v>1</v>
      </c>
      <c r="H1444" s="48"/>
      <c r="I1444" s="48"/>
      <c r="J1444" s="49">
        <f xml:space="preserve"> $I$1444 + $H$1444</f>
        <v>0</v>
      </c>
      <c r="K1444" s="49">
        <f xml:space="preserve"> ROUND(($I$1444 + $H$1444) * $G$1444, 2)</f>
        <v>0</v>
      </c>
    </row>
    <row r="1445" spans="2:11" x14ac:dyDescent="0.25">
      <c r="C1445" s="13">
        <v>1212032</v>
      </c>
      <c r="D1445" s="39">
        <v>17</v>
      </c>
      <c r="E1445" s="40" t="s">
        <v>891</v>
      </c>
      <c r="F1445" s="13" t="s">
        <v>173</v>
      </c>
      <c r="G1445" s="13">
        <v>3</v>
      </c>
      <c r="H1445" s="48"/>
      <c r="I1445" s="48"/>
      <c r="J1445" s="49">
        <f xml:space="preserve"> $I$1445 + $H$1445</f>
        <v>0</v>
      </c>
      <c r="K1445" s="49">
        <f xml:space="preserve"> ROUND(($I$1445 + $H$1445) * $G$1445, 2)</f>
        <v>0</v>
      </c>
    </row>
    <row r="1446" spans="2:11" x14ac:dyDescent="0.25">
      <c r="C1446" s="13">
        <v>1212033</v>
      </c>
      <c r="D1446" s="39">
        <v>18</v>
      </c>
      <c r="E1446" s="40" t="s">
        <v>892</v>
      </c>
      <c r="F1446" s="13" t="s">
        <v>308</v>
      </c>
      <c r="G1446" s="13">
        <v>1</v>
      </c>
      <c r="H1446" s="48"/>
      <c r="I1446" s="48"/>
      <c r="J1446" s="49">
        <f xml:space="preserve"> $I$1446 + $H$1446</f>
        <v>0</v>
      </c>
      <c r="K1446" s="49">
        <f xml:space="preserve"> ROUND(($I$1446 + $H$1446) * $G$1446, 2)</f>
        <v>0</v>
      </c>
    </row>
    <row r="1447" spans="2:11" ht="30" x14ac:dyDescent="0.25">
      <c r="C1447" s="13">
        <v>1212034</v>
      </c>
      <c r="D1447" s="39">
        <v>19</v>
      </c>
      <c r="E1447" s="40" t="s">
        <v>893</v>
      </c>
      <c r="F1447" s="13" t="s">
        <v>299</v>
      </c>
      <c r="G1447" s="13">
        <v>1</v>
      </c>
      <c r="H1447" s="48"/>
      <c r="I1447" s="48"/>
      <c r="J1447" s="49">
        <f xml:space="preserve"> $I$1447 + $H$1447</f>
        <v>0</v>
      </c>
      <c r="K1447" s="49">
        <f xml:space="preserve"> ROUND(($I$1447 + $H$1447) * $G$1447, 2)</f>
        <v>0</v>
      </c>
    </row>
    <row r="1448" spans="2:11" s="30" customFormat="1" x14ac:dyDescent="0.25">
      <c r="B1448" s="29"/>
      <c r="C1448" s="32"/>
      <c r="D1448" s="33">
        <v>29</v>
      </c>
      <c r="E1448" s="34" t="s">
        <v>894</v>
      </c>
      <c r="F1448" s="35"/>
      <c r="G1448" s="35"/>
      <c r="H1448" s="46"/>
      <c r="I1448" s="46"/>
      <c r="J1448" s="42"/>
      <c r="K1448" s="47">
        <f>ROUND(SUM($K$1449:$K$1464), 2)</f>
        <v>0</v>
      </c>
    </row>
    <row r="1449" spans="2:11" ht="30" x14ac:dyDescent="0.25">
      <c r="C1449" s="13">
        <v>1212035</v>
      </c>
      <c r="D1449" s="39">
        <v>1</v>
      </c>
      <c r="E1449" s="40" t="s">
        <v>895</v>
      </c>
      <c r="F1449" s="13" t="s">
        <v>171</v>
      </c>
      <c r="G1449" s="13">
        <v>70</v>
      </c>
      <c r="H1449" s="48"/>
      <c r="I1449" s="48"/>
      <c r="J1449" s="49">
        <f xml:space="preserve"> $I$1449 + $H$1449</f>
        <v>0</v>
      </c>
      <c r="K1449" s="49">
        <f xml:space="preserve"> ROUND(($I$1449 + $H$1449) * $G$1449, 2)</f>
        <v>0</v>
      </c>
    </row>
    <row r="1450" spans="2:11" ht="30" x14ac:dyDescent="0.25">
      <c r="C1450" s="13">
        <v>1212036</v>
      </c>
      <c r="D1450" s="39">
        <v>2</v>
      </c>
      <c r="E1450" s="40" t="s">
        <v>896</v>
      </c>
      <c r="F1450" s="13" t="s">
        <v>171</v>
      </c>
      <c r="G1450" s="13">
        <v>20</v>
      </c>
      <c r="H1450" s="48"/>
      <c r="I1450" s="48"/>
      <c r="J1450" s="49">
        <f xml:space="preserve"> $I$1450 + $H$1450</f>
        <v>0</v>
      </c>
      <c r="K1450" s="49">
        <f xml:space="preserve"> ROUND(($I$1450 + $H$1450) * $G$1450, 2)</f>
        <v>0</v>
      </c>
    </row>
    <row r="1451" spans="2:11" ht="30" x14ac:dyDescent="0.25">
      <c r="C1451" s="13">
        <v>1212037</v>
      </c>
      <c r="D1451" s="39">
        <v>3</v>
      </c>
      <c r="E1451" s="40" t="s">
        <v>897</v>
      </c>
      <c r="F1451" s="13" t="s">
        <v>171</v>
      </c>
      <c r="G1451" s="13">
        <v>10</v>
      </c>
      <c r="H1451" s="48"/>
      <c r="I1451" s="48"/>
      <c r="J1451" s="49">
        <f xml:space="preserve"> $I$1451 + $H$1451</f>
        <v>0</v>
      </c>
      <c r="K1451" s="49">
        <f xml:space="preserve"> ROUND(($I$1451 + $H$1451) * $G$1451, 2)</f>
        <v>0</v>
      </c>
    </row>
    <row r="1452" spans="2:11" ht="30" x14ac:dyDescent="0.25">
      <c r="C1452" s="13">
        <v>1212038</v>
      </c>
      <c r="D1452" s="39">
        <v>4</v>
      </c>
      <c r="E1452" s="40" t="s">
        <v>898</v>
      </c>
      <c r="F1452" s="13" t="s">
        <v>171</v>
      </c>
      <c r="G1452" s="13">
        <v>100</v>
      </c>
      <c r="H1452" s="48"/>
      <c r="I1452" s="48"/>
      <c r="J1452" s="49">
        <f xml:space="preserve"> $I$1452 + $H$1452</f>
        <v>0</v>
      </c>
      <c r="K1452" s="49">
        <f xml:space="preserve"> ROUND(($I$1452 + $H$1452) * $G$1452, 2)</f>
        <v>0</v>
      </c>
    </row>
    <row r="1453" spans="2:11" x14ac:dyDescent="0.25">
      <c r="C1453" s="13">
        <v>1212039</v>
      </c>
      <c r="D1453" s="39">
        <v>5</v>
      </c>
      <c r="E1453" s="40" t="s">
        <v>899</v>
      </c>
      <c r="F1453" s="13" t="s">
        <v>173</v>
      </c>
      <c r="G1453" s="13">
        <v>1</v>
      </c>
      <c r="H1453" s="48"/>
      <c r="I1453" s="48"/>
      <c r="J1453" s="49">
        <f xml:space="preserve"> $I$1453 + $H$1453</f>
        <v>0</v>
      </c>
      <c r="K1453" s="49">
        <f xml:space="preserve"> ROUND(($I$1453 + $H$1453) * $G$1453, 2)</f>
        <v>0</v>
      </c>
    </row>
    <row r="1454" spans="2:11" x14ac:dyDescent="0.25">
      <c r="C1454" s="13">
        <v>1212040</v>
      </c>
      <c r="D1454" s="39">
        <v>6</v>
      </c>
      <c r="E1454" s="40" t="s">
        <v>900</v>
      </c>
      <c r="F1454" s="13" t="s">
        <v>173</v>
      </c>
      <c r="G1454" s="13">
        <v>1</v>
      </c>
      <c r="H1454" s="48"/>
      <c r="I1454" s="48"/>
      <c r="J1454" s="49">
        <f xml:space="preserve"> $I$1454 + $H$1454</f>
        <v>0</v>
      </c>
      <c r="K1454" s="49">
        <f xml:space="preserve"> ROUND(($I$1454 + $H$1454) * $G$1454, 2)</f>
        <v>0</v>
      </c>
    </row>
    <row r="1455" spans="2:11" x14ac:dyDescent="0.25">
      <c r="C1455" s="13">
        <v>1212041</v>
      </c>
      <c r="D1455" s="39">
        <v>7</v>
      </c>
      <c r="E1455" s="40" t="s">
        <v>901</v>
      </c>
      <c r="F1455" s="13" t="s">
        <v>173</v>
      </c>
      <c r="G1455" s="13">
        <v>3</v>
      </c>
      <c r="H1455" s="48"/>
      <c r="I1455" s="48"/>
      <c r="J1455" s="49">
        <f xml:space="preserve"> $I$1455 + $H$1455</f>
        <v>0</v>
      </c>
      <c r="K1455" s="49">
        <f xml:space="preserve"> ROUND(($I$1455 + $H$1455) * $G$1455, 2)</f>
        <v>0</v>
      </c>
    </row>
    <row r="1456" spans="2:11" x14ac:dyDescent="0.25">
      <c r="C1456" s="13">
        <v>1212042</v>
      </c>
      <c r="D1456" s="39">
        <v>8</v>
      </c>
      <c r="E1456" s="40" t="s">
        <v>902</v>
      </c>
      <c r="F1456" s="13" t="s">
        <v>173</v>
      </c>
      <c r="G1456" s="13">
        <v>1</v>
      </c>
      <c r="H1456" s="48"/>
      <c r="I1456" s="48"/>
      <c r="J1456" s="49">
        <f xml:space="preserve"> $I$1456 + $H$1456</f>
        <v>0</v>
      </c>
      <c r="K1456" s="49">
        <f xml:space="preserve"> ROUND(($I$1456 + $H$1456) * $G$1456, 2)</f>
        <v>0</v>
      </c>
    </row>
    <row r="1457" spans="2:11" x14ac:dyDescent="0.25">
      <c r="C1457" s="13">
        <v>1212043</v>
      </c>
      <c r="D1457" s="39">
        <v>9</v>
      </c>
      <c r="E1457" s="40" t="s">
        <v>903</v>
      </c>
      <c r="F1457" s="13" t="s">
        <v>173</v>
      </c>
      <c r="G1457" s="13">
        <v>3</v>
      </c>
      <c r="H1457" s="48"/>
      <c r="I1457" s="48"/>
      <c r="J1457" s="49">
        <f xml:space="preserve"> $I$1457 + $H$1457</f>
        <v>0</v>
      </c>
      <c r="K1457" s="49">
        <f xml:space="preserve"> ROUND(($I$1457 + $H$1457) * $G$1457, 2)</f>
        <v>0</v>
      </c>
    </row>
    <row r="1458" spans="2:11" x14ac:dyDescent="0.25">
      <c r="C1458" s="13">
        <v>1212044</v>
      </c>
      <c r="D1458" s="39">
        <v>10</v>
      </c>
      <c r="E1458" s="40" t="s">
        <v>904</v>
      </c>
      <c r="F1458" s="13" t="s">
        <v>173</v>
      </c>
      <c r="G1458" s="13">
        <v>10</v>
      </c>
      <c r="H1458" s="48"/>
      <c r="I1458" s="48"/>
      <c r="J1458" s="49">
        <f xml:space="preserve"> $I$1458 + $H$1458</f>
        <v>0</v>
      </c>
      <c r="K1458" s="49">
        <f xml:space="preserve"> ROUND(($I$1458 + $H$1458) * $G$1458, 2)</f>
        <v>0</v>
      </c>
    </row>
    <row r="1459" spans="2:11" x14ac:dyDescent="0.25">
      <c r="C1459" s="13">
        <v>1212045</v>
      </c>
      <c r="D1459" s="39">
        <v>11</v>
      </c>
      <c r="E1459" s="40" t="s">
        <v>905</v>
      </c>
      <c r="F1459" s="13" t="s">
        <v>173</v>
      </c>
      <c r="G1459" s="13">
        <v>10</v>
      </c>
      <c r="H1459" s="48"/>
      <c r="I1459" s="48"/>
      <c r="J1459" s="49">
        <f xml:space="preserve"> $I$1459 + $H$1459</f>
        <v>0</v>
      </c>
      <c r="K1459" s="49">
        <f xml:space="preserve"> ROUND(($I$1459 + $H$1459) * $G$1459, 2)</f>
        <v>0</v>
      </c>
    </row>
    <row r="1460" spans="2:11" x14ac:dyDescent="0.25">
      <c r="C1460" s="13">
        <v>1212046</v>
      </c>
      <c r="D1460" s="39">
        <v>12</v>
      </c>
      <c r="E1460" s="40" t="s">
        <v>906</v>
      </c>
      <c r="F1460" s="13" t="s">
        <v>173</v>
      </c>
      <c r="G1460" s="13">
        <v>6</v>
      </c>
      <c r="H1460" s="48"/>
      <c r="I1460" s="48"/>
      <c r="J1460" s="49">
        <f xml:space="preserve"> $I$1460 + $H$1460</f>
        <v>0</v>
      </c>
      <c r="K1460" s="49">
        <f xml:space="preserve"> ROUND(($I$1460 + $H$1460) * $G$1460, 2)</f>
        <v>0</v>
      </c>
    </row>
    <row r="1461" spans="2:11" x14ac:dyDescent="0.25">
      <c r="C1461" s="13">
        <v>1212047</v>
      </c>
      <c r="D1461" s="39">
        <v>13</v>
      </c>
      <c r="E1461" s="40" t="s">
        <v>907</v>
      </c>
      <c r="F1461" s="13" t="s">
        <v>173</v>
      </c>
      <c r="G1461" s="13">
        <v>14</v>
      </c>
      <c r="H1461" s="48"/>
      <c r="I1461" s="48"/>
      <c r="J1461" s="49">
        <f xml:space="preserve"> $I$1461 + $H$1461</f>
        <v>0</v>
      </c>
      <c r="K1461" s="49">
        <f xml:space="preserve"> ROUND(($I$1461 + $H$1461) * $G$1461, 2)</f>
        <v>0</v>
      </c>
    </row>
    <row r="1462" spans="2:11" x14ac:dyDescent="0.25">
      <c r="C1462" s="13">
        <v>1212048</v>
      </c>
      <c r="D1462" s="39">
        <v>14</v>
      </c>
      <c r="E1462" s="40" t="s">
        <v>908</v>
      </c>
      <c r="F1462" s="13" t="s">
        <v>171</v>
      </c>
      <c r="G1462" s="13">
        <v>15</v>
      </c>
      <c r="H1462" s="48"/>
      <c r="I1462" s="48"/>
      <c r="J1462" s="49">
        <f xml:space="preserve"> $I$1462 + $H$1462</f>
        <v>0</v>
      </c>
      <c r="K1462" s="49">
        <f xml:space="preserve"> ROUND(($I$1462 + $H$1462) * $G$1462, 2)</f>
        <v>0</v>
      </c>
    </row>
    <row r="1463" spans="2:11" x14ac:dyDescent="0.25">
      <c r="C1463" s="13">
        <v>1212049</v>
      </c>
      <c r="D1463" s="39">
        <v>15</v>
      </c>
      <c r="E1463" s="40" t="s">
        <v>909</v>
      </c>
      <c r="F1463" s="13" t="s">
        <v>173</v>
      </c>
      <c r="G1463" s="13">
        <v>1</v>
      </c>
      <c r="H1463" s="48"/>
      <c r="I1463" s="48"/>
      <c r="J1463" s="49">
        <f xml:space="preserve"> $I$1463 + $H$1463</f>
        <v>0</v>
      </c>
      <c r="K1463" s="49">
        <f xml:space="preserve"> ROUND(($I$1463 + $H$1463) * $G$1463, 2)</f>
        <v>0</v>
      </c>
    </row>
    <row r="1464" spans="2:11" ht="30" x14ac:dyDescent="0.25">
      <c r="C1464" s="13">
        <v>1212050</v>
      </c>
      <c r="D1464" s="39">
        <v>16</v>
      </c>
      <c r="E1464" s="40" t="s">
        <v>910</v>
      </c>
      <c r="F1464" s="13" t="s">
        <v>173</v>
      </c>
      <c r="G1464" s="13">
        <v>115</v>
      </c>
      <c r="H1464" s="48"/>
      <c r="I1464" s="48"/>
      <c r="J1464" s="49">
        <f xml:space="preserve"> $I$1464 + $H$1464</f>
        <v>0</v>
      </c>
      <c r="K1464" s="49">
        <f xml:space="preserve"> ROUND(($I$1464 + $H$1464) * $G$1464, 2)</f>
        <v>0</v>
      </c>
    </row>
    <row r="1465" spans="2:11" s="30" customFormat="1" x14ac:dyDescent="0.25">
      <c r="B1465" s="29"/>
      <c r="C1465" s="32"/>
      <c r="D1465" s="33">
        <v>30</v>
      </c>
      <c r="E1465" s="34" t="s">
        <v>911</v>
      </c>
      <c r="F1465" s="35"/>
      <c r="G1465" s="35"/>
      <c r="H1465" s="46"/>
      <c r="I1465" s="46"/>
      <c r="J1465" s="42"/>
      <c r="K1465" s="47">
        <f>ROUND(SUM($K$1466:$K$1484), 2)</f>
        <v>0</v>
      </c>
    </row>
    <row r="1466" spans="2:11" ht="30" x14ac:dyDescent="0.25">
      <c r="C1466" s="13">
        <v>1212051</v>
      </c>
      <c r="D1466" s="39">
        <v>1</v>
      </c>
      <c r="E1466" s="40" t="s">
        <v>575</v>
      </c>
      <c r="F1466" s="13" t="s">
        <v>171</v>
      </c>
      <c r="G1466" s="13">
        <v>1100</v>
      </c>
      <c r="H1466" s="48"/>
      <c r="I1466" s="48"/>
      <c r="J1466" s="49">
        <f xml:space="preserve"> $I$1466 + $H$1466</f>
        <v>0</v>
      </c>
      <c r="K1466" s="49">
        <f xml:space="preserve"> ROUND(($I$1466 + $H$1466) * $G$1466, 2)</f>
        <v>0</v>
      </c>
    </row>
    <row r="1467" spans="2:11" ht="30" x14ac:dyDescent="0.25">
      <c r="C1467" s="13">
        <v>1212052</v>
      </c>
      <c r="D1467" s="39">
        <v>2</v>
      </c>
      <c r="E1467" s="40" t="s">
        <v>566</v>
      </c>
      <c r="F1467" s="13" t="s">
        <v>171</v>
      </c>
      <c r="G1467" s="13">
        <v>250</v>
      </c>
      <c r="H1467" s="48"/>
      <c r="I1467" s="48"/>
      <c r="J1467" s="49">
        <f xml:space="preserve"> $I$1467 + $H$1467</f>
        <v>0</v>
      </c>
      <c r="K1467" s="49">
        <f xml:space="preserve"> ROUND(($I$1467 + $H$1467) * $G$1467, 2)</f>
        <v>0</v>
      </c>
    </row>
    <row r="1468" spans="2:11" x14ac:dyDescent="0.25">
      <c r="C1468" s="13">
        <v>1212053</v>
      </c>
      <c r="D1468" s="39">
        <v>3</v>
      </c>
      <c r="E1468" s="40" t="s">
        <v>912</v>
      </c>
      <c r="F1468" s="13" t="s">
        <v>173</v>
      </c>
      <c r="G1468" s="13">
        <v>77</v>
      </c>
      <c r="H1468" s="48"/>
      <c r="I1468" s="48"/>
      <c r="J1468" s="49">
        <f xml:space="preserve"> $I$1468 + $H$1468</f>
        <v>0</v>
      </c>
      <c r="K1468" s="49">
        <f xml:space="preserve"> ROUND(($I$1468 + $H$1468) * $G$1468, 2)</f>
        <v>0</v>
      </c>
    </row>
    <row r="1469" spans="2:11" x14ac:dyDescent="0.25">
      <c r="C1469" s="13">
        <v>1212054</v>
      </c>
      <c r="D1469" s="39">
        <v>4</v>
      </c>
      <c r="E1469" s="40" t="s">
        <v>913</v>
      </c>
      <c r="F1469" s="13" t="s">
        <v>173</v>
      </c>
      <c r="G1469" s="13">
        <v>77</v>
      </c>
      <c r="H1469" s="48"/>
      <c r="I1469" s="48"/>
      <c r="J1469" s="49">
        <f xml:space="preserve"> $I$1469 + $H$1469</f>
        <v>0</v>
      </c>
      <c r="K1469" s="49">
        <f xml:space="preserve"> ROUND(($I$1469 + $H$1469) * $G$1469, 2)</f>
        <v>0</v>
      </c>
    </row>
    <row r="1470" spans="2:11" x14ac:dyDescent="0.25">
      <c r="C1470" s="13">
        <v>1212055</v>
      </c>
      <c r="D1470" s="39">
        <v>5</v>
      </c>
      <c r="E1470" s="40" t="s">
        <v>914</v>
      </c>
      <c r="F1470" s="13" t="s">
        <v>173</v>
      </c>
      <c r="G1470" s="13">
        <v>77</v>
      </c>
      <c r="H1470" s="48"/>
      <c r="I1470" s="48"/>
      <c r="J1470" s="49">
        <f xml:space="preserve"> $I$1470 + $H$1470</f>
        <v>0</v>
      </c>
      <c r="K1470" s="49">
        <f xml:space="preserve"> ROUND(($I$1470 + $H$1470) * $G$1470, 2)</f>
        <v>0</v>
      </c>
    </row>
    <row r="1471" spans="2:11" ht="30" x14ac:dyDescent="0.25">
      <c r="C1471" s="13">
        <v>1212056</v>
      </c>
      <c r="D1471" s="39">
        <v>6</v>
      </c>
      <c r="E1471" s="40" t="s">
        <v>915</v>
      </c>
      <c r="F1471" s="13" t="s">
        <v>158</v>
      </c>
      <c r="G1471" s="13">
        <v>50</v>
      </c>
      <c r="H1471" s="48"/>
      <c r="I1471" s="48"/>
      <c r="J1471" s="49">
        <f xml:space="preserve"> $I$1471 + $H$1471</f>
        <v>0</v>
      </c>
      <c r="K1471" s="49">
        <f xml:space="preserve"> ROUND(($I$1471 + $H$1471) * $G$1471, 2)</f>
        <v>0</v>
      </c>
    </row>
    <row r="1472" spans="2:11" ht="30" x14ac:dyDescent="0.25">
      <c r="C1472" s="13">
        <v>1212057</v>
      </c>
      <c r="D1472" s="39">
        <v>7</v>
      </c>
      <c r="E1472" s="40" t="s">
        <v>916</v>
      </c>
      <c r="F1472" s="13" t="s">
        <v>32</v>
      </c>
      <c r="G1472" s="13">
        <v>13.475</v>
      </c>
      <c r="H1472" s="48"/>
      <c r="I1472" s="48"/>
      <c r="J1472" s="49">
        <f xml:space="preserve"> $I$1472 + $H$1472</f>
        <v>0</v>
      </c>
      <c r="K1472" s="49">
        <f xml:space="preserve"> ROUND(($I$1472 + $H$1472) * $G$1472, 2)</f>
        <v>0</v>
      </c>
    </row>
    <row r="1473" spans="2:11" x14ac:dyDescent="0.25">
      <c r="C1473" s="13">
        <v>1212058</v>
      </c>
      <c r="D1473" s="39">
        <v>8</v>
      </c>
      <c r="E1473" s="40" t="s">
        <v>917</v>
      </c>
      <c r="F1473" s="13" t="s">
        <v>171</v>
      </c>
      <c r="G1473" s="13">
        <v>1000</v>
      </c>
      <c r="H1473" s="48"/>
      <c r="I1473" s="48"/>
      <c r="J1473" s="49">
        <f xml:space="preserve"> $I$1473 + $H$1473</f>
        <v>0</v>
      </c>
      <c r="K1473" s="49">
        <f xml:space="preserve"> ROUND(($I$1473 + $H$1473) * $G$1473, 2)</f>
        <v>0</v>
      </c>
    </row>
    <row r="1474" spans="2:11" ht="30" x14ac:dyDescent="0.25">
      <c r="C1474" s="13">
        <v>1212059</v>
      </c>
      <c r="D1474" s="39">
        <v>9</v>
      </c>
      <c r="E1474" s="40" t="s">
        <v>918</v>
      </c>
      <c r="F1474" s="13" t="s">
        <v>32</v>
      </c>
      <c r="G1474" s="13">
        <v>48</v>
      </c>
      <c r="H1474" s="48"/>
      <c r="I1474" s="48"/>
      <c r="J1474" s="49">
        <f xml:space="preserve"> $I$1474 + $H$1474</f>
        <v>0</v>
      </c>
      <c r="K1474" s="49">
        <f xml:space="preserve"> ROUND(($I$1474 + $H$1474) * $G$1474, 2)</f>
        <v>0</v>
      </c>
    </row>
    <row r="1475" spans="2:11" x14ac:dyDescent="0.25">
      <c r="C1475" s="13">
        <v>1212060</v>
      </c>
      <c r="D1475" s="39">
        <v>10</v>
      </c>
      <c r="E1475" s="40" t="s">
        <v>919</v>
      </c>
      <c r="F1475" s="13" t="s">
        <v>32</v>
      </c>
      <c r="G1475" s="13">
        <v>168</v>
      </c>
      <c r="H1475" s="48"/>
      <c r="I1475" s="48"/>
      <c r="J1475" s="49">
        <f xml:space="preserve"> $I$1475 + $H$1475</f>
        <v>0</v>
      </c>
      <c r="K1475" s="49">
        <f xml:space="preserve"> ROUND(($I$1475 + $H$1475) * $G$1475, 2)</f>
        <v>0</v>
      </c>
    </row>
    <row r="1476" spans="2:11" x14ac:dyDescent="0.25">
      <c r="C1476" s="13">
        <v>1212061</v>
      </c>
      <c r="D1476" s="39">
        <v>11</v>
      </c>
      <c r="E1476" s="40" t="s">
        <v>920</v>
      </c>
      <c r="F1476" s="13" t="s">
        <v>32</v>
      </c>
      <c r="G1476" s="13">
        <v>84</v>
      </c>
      <c r="H1476" s="48"/>
      <c r="I1476" s="48"/>
      <c r="J1476" s="49">
        <f xml:space="preserve"> $I$1476 + $H$1476</f>
        <v>0</v>
      </c>
      <c r="K1476" s="49">
        <f xml:space="preserve"> ROUND(($I$1476 + $H$1476) * $G$1476, 2)</f>
        <v>0</v>
      </c>
    </row>
    <row r="1477" spans="2:11" ht="30" x14ac:dyDescent="0.25">
      <c r="C1477" s="13">
        <v>1212062</v>
      </c>
      <c r="D1477" s="39">
        <v>12</v>
      </c>
      <c r="E1477" s="40" t="s">
        <v>921</v>
      </c>
      <c r="F1477" s="13" t="s">
        <v>718</v>
      </c>
      <c r="G1477" s="13">
        <v>72</v>
      </c>
      <c r="H1477" s="48"/>
      <c r="I1477" s="48"/>
      <c r="J1477" s="49">
        <f xml:space="preserve"> $I$1477 + $H$1477</f>
        <v>0</v>
      </c>
      <c r="K1477" s="49">
        <f xml:space="preserve"> ROUND(($I$1477 + $H$1477) * $G$1477, 2)</f>
        <v>0</v>
      </c>
    </row>
    <row r="1478" spans="2:11" ht="30" x14ac:dyDescent="0.25">
      <c r="C1478" s="13">
        <v>1212063</v>
      </c>
      <c r="D1478" s="39">
        <v>13</v>
      </c>
      <c r="E1478" s="40" t="s">
        <v>922</v>
      </c>
      <c r="F1478" s="13" t="s">
        <v>171</v>
      </c>
      <c r="G1478" s="13">
        <v>400</v>
      </c>
      <c r="H1478" s="48"/>
      <c r="I1478" s="48"/>
      <c r="J1478" s="49">
        <f xml:space="preserve"> $I$1478 + $H$1478</f>
        <v>0</v>
      </c>
      <c r="K1478" s="49">
        <f xml:space="preserve"> ROUND(($I$1478 + $H$1478) * $G$1478, 2)</f>
        <v>0</v>
      </c>
    </row>
    <row r="1479" spans="2:11" x14ac:dyDescent="0.25">
      <c r="C1479" s="13">
        <v>1212064</v>
      </c>
      <c r="D1479" s="39">
        <v>14</v>
      </c>
      <c r="E1479" s="40" t="s">
        <v>923</v>
      </c>
      <c r="F1479" s="13" t="s">
        <v>171</v>
      </c>
      <c r="G1479" s="13">
        <v>36</v>
      </c>
      <c r="H1479" s="48"/>
      <c r="I1479" s="48"/>
      <c r="J1479" s="49">
        <f xml:space="preserve"> $I$1479 + $H$1479</f>
        <v>0</v>
      </c>
      <c r="K1479" s="49">
        <f xml:space="preserve"> ROUND(($I$1479 + $H$1479) * $G$1479, 2)</f>
        <v>0</v>
      </c>
    </row>
    <row r="1480" spans="2:11" ht="30" x14ac:dyDescent="0.25">
      <c r="C1480" s="13">
        <v>1212065</v>
      </c>
      <c r="D1480" s="39">
        <v>15</v>
      </c>
      <c r="E1480" s="40" t="s">
        <v>924</v>
      </c>
      <c r="F1480" s="13" t="s">
        <v>171</v>
      </c>
      <c r="G1480" s="13">
        <v>200</v>
      </c>
      <c r="H1480" s="48"/>
      <c r="I1480" s="48"/>
      <c r="J1480" s="49">
        <f xml:space="preserve"> $I$1480 + $H$1480</f>
        <v>0</v>
      </c>
      <c r="K1480" s="49">
        <f xml:space="preserve"> ROUND(($I$1480 + $H$1480) * $G$1480, 2)</f>
        <v>0</v>
      </c>
    </row>
    <row r="1481" spans="2:11" x14ac:dyDescent="0.25">
      <c r="C1481" s="13">
        <v>1212066</v>
      </c>
      <c r="D1481" s="39">
        <v>16</v>
      </c>
      <c r="E1481" s="40" t="s">
        <v>925</v>
      </c>
      <c r="F1481" s="13" t="s">
        <v>32</v>
      </c>
      <c r="G1481" s="13">
        <v>12</v>
      </c>
      <c r="H1481" s="48"/>
      <c r="I1481" s="48"/>
      <c r="J1481" s="49">
        <f xml:space="preserve"> $I$1481 + $H$1481</f>
        <v>0</v>
      </c>
      <c r="K1481" s="49">
        <f xml:space="preserve"> ROUND(($I$1481 + $H$1481) * $G$1481, 2)</f>
        <v>0</v>
      </c>
    </row>
    <row r="1482" spans="2:11" x14ac:dyDescent="0.25">
      <c r="C1482" s="13">
        <v>1212067</v>
      </c>
      <c r="D1482" s="39">
        <v>17</v>
      </c>
      <c r="E1482" s="40" t="s">
        <v>919</v>
      </c>
      <c r="F1482" s="13" t="s">
        <v>32</v>
      </c>
      <c r="G1482" s="13">
        <v>42</v>
      </c>
      <c r="H1482" s="48"/>
      <c r="I1482" s="48"/>
      <c r="J1482" s="49">
        <f xml:space="preserve"> $I$1482 + $H$1482</f>
        <v>0</v>
      </c>
      <c r="K1482" s="49">
        <f xml:space="preserve"> ROUND(($I$1482 + $H$1482) * $G$1482, 2)</f>
        <v>0</v>
      </c>
    </row>
    <row r="1483" spans="2:11" x14ac:dyDescent="0.25">
      <c r="C1483" s="13">
        <v>1212068</v>
      </c>
      <c r="D1483" s="39">
        <v>18</v>
      </c>
      <c r="E1483" s="40" t="s">
        <v>920</v>
      </c>
      <c r="F1483" s="13" t="s">
        <v>32</v>
      </c>
      <c r="G1483" s="13">
        <v>21</v>
      </c>
      <c r="H1483" s="48"/>
      <c r="I1483" s="48"/>
      <c r="J1483" s="49">
        <f xml:space="preserve"> $I$1483 + $H$1483</f>
        <v>0</v>
      </c>
      <c r="K1483" s="49">
        <f xml:space="preserve"> ROUND(($I$1483 + $H$1483) * $G$1483, 2)</f>
        <v>0</v>
      </c>
    </row>
    <row r="1484" spans="2:11" ht="30" x14ac:dyDescent="0.25">
      <c r="C1484" s="13">
        <v>1212069</v>
      </c>
      <c r="D1484" s="39">
        <v>19</v>
      </c>
      <c r="E1484" s="40" t="s">
        <v>926</v>
      </c>
      <c r="F1484" s="13" t="s">
        <v>718</v>
      </c>
      <c r="G1484" s="13">
        <v>18</v>
      </c>
      <c r="H1484" s="48"/>
      <c r="I1484" s="48"/>
      <c r="J1484" s="49">
        <f xml:space="preserve"> $I$1484 + $H$1484</f>
        <v>0</v>
      </c>
      <c r="K1484" s="49">
        <f xml:space="preserve"> ROUND(($I$1484 + $H$1484) * $G$1484, 2)</f>
        <v>0</v>
      </c>
    </row>
    <row r="1485" spans="2:11" s="30" customFormat="1" ht="30" x14ac:dyDescent="0.25">
      <c r="B1485" s="29"/>
      <c r="C1485" s="32"/>
      <c r="D1485" s="33">
        <v>31</v>
      </c>
      <c r="E1485" s="34" t="s">
        <v>927</v>
      </c>
      <c r="F1485" s="35"/>
      <c r="G1485" s="35"/>
      <c r="H1485" s="46"/>
      <c r="I1485" s="46"/>
      <c r="J1485" s="42"/>
      <c r="K1485" s="47">
        <f>ROUND(SUM($K$1486:$K$1571), 2)</f>
        <v>0</v>
      </c>
    </row>
    <row r="1486" spans="2:11" ht="30" x14ac:dyDescent="0.25">
      <c r="C1486" s="13">
        <v>1212070</v>
      </c>
      <c r="D1486" s="39">
        <v>1</v>
      </c>
      <c r="E1486" s="40" t="s">
        <v>928</v>
      </c>
      <c r="F1486" s="13" t="s">
        <v>171</v>
      </c>
      <c r="G1486" s="13">
        <v>1600</v>
      </c>
      <c r="H1486" s="48"/>
      <c r="I1486" s="48"/>
      <c r="J1486" s="49">
        <f xml:space="preserve"> $I$1486 + $H$1486</f>
        <v>0</v>
      </c>
      <c r="K1486" s="49">
        <f xml:space="preserve"> ROUND(($I$1486 + $H$1486) * $G$1486, 2)</f>
        <v>0</v>
      </c>
    </row>
    <row r="1487" spans="2:11" x14ac:dyDescent="0.25">
      <c r="C1487" s="13">
        <v>1212071</v>
      </c>
      <c r="D1487" s="39">
        <v>2</v>
      </c>
      <c r="E1487" s="40" t="s">
        <v>929</v>
      </c>
      <c r="F1487" s="13" t="s">
        <v>173</v>
      </c>
      <c r="G1487" s="13">
        <v>8</v>
      </c>
      <c r="H1487" s="48"/>
      <c r="I1487" s="48"/>
      <c r="J1487" s="49">
        <f xml:space="preserve"> $I$1487 + $H$1487</f>
        <v>0</v>
      </c>
      <c r="K1487" s="49">
        <f xml:space="preserve"> ROUND(($I$1487 + $H$1487) * $G$1487, 2)</f>
        <v>0</v>
      </c>
    </row>
    <row r="1488" spans="2:11" x14ac:dyDescent="0.25">
      <c r="C1488" s="13">
        <v>1212072</v>
      </c>
      <c r="D1488" s="39">
        <v>3</v>
      </c>
      <c r="E1488" s="40" t="s">
        <v>930</v>
      </c>
      <c r="F1488" s="13" t="s">
        <v>173</v>
      </c>
      <c r="G1488" s="13">
        <v>12</v>
      </c>
      <c r="H1488" s="48"/>
      <c r="I1488" s="48"/>
      <c r="J1488" s="49">
        <f xml:space="preserve"> $I$1488 + $H$1488</f>
        <v>0</v>
      </c>
      <c r="K1488" s="49">
        <f xml:space="preserve"> ROUND(($I$1488 + $H$1488) * $G$1488, 2)</f>
        <v>0</v>
      </c>
    </row>
    <row r="1489" spans="3:11" x14ac:dyDescent="0.25">
      <c r="C1489" s="13">
        <v>1212073</v>
      </c>
      <c r="D1489" s="39">
        <v>4</v>
      </c>
      <c r="E1489" s="40" t="s">
        <v>931</v>
      </c>
      <c r="F1489" s="13" t="s">
        <v>173</v>
      </c>
      <c r="G1489" s="13">
        <v>17</v>
      </c>
      <c r="H1489" s="48"/>
      <c r="I1489" s="48"/>
      <c r="J1489" s="49">
        <f xml:space="preserve"> $I$1489 + $H$1489</f>
        <v>0</v>
      </c>
      <c r="K1489" s="49">
        <f xml:space="preserve"> ROUND(($I$1489 + $H$1489) * $G$1489, 2)</f>
        <v>0</v>
      </c>
    </row>
    <row r="1490" spans="3:11" x14ac:dyDescent="0.25">
      <c r="C1490" s="13">
        <v>1212074</v>
      </c>
      <c r="D1490" s="39">
        <v>5</v>
      </c>
      <c r="E1490" s="40" t="s">
        <v>932</v>
      </c>
      <c r="F1490" s="13" t="s">
        <v>173</v>
      </c>
      <c r="G1490" s="13">
        <v>5</v>
      </c>
      <c r="H1490" s="48"/>
      <c r="I1490" s="48"/>
      <c r="J1490" s="49">
        <f xml:space="preserve"> $I$1490 + $H$1490</f>
        <v>0</v>
      </c>
      <c r="K1490" s="49">
        <f xml:space="preserve"> ROUND(($I$1490 + $H$1490) * $G$1490, 2)</f>
        <v>0</v>
      </c>
    </row>
    <row r="1491" spans="3:11" x14ac:dyDescent="0.25">
      <c r="C1491" s="13">
        <v>1212075</v>
      </c>
      <c r="D1491" s="39">
        <v>6</v>
      </c>
      <c r="E1491" s="40" t="s">
        <v>933</v>
      </c>
      <c r="F1491" s="13" t="s">
        <v>173</v>
      </c>
      <c r="G1491" s="13">
        <v>2</v>
      </c>
      <c r="H1491" s="48"/>
      <c r="I1491" s="48"/>
      <c r="J1491" s="49">
        <f xml:space="preserve"> $I$1491 + $H$1491</f>
        <v>0</v>
      </c>
      <c r="K1491" s="49">
        <f xml:space="preserve"> ROUND(($I$1491 + $H$1491) * $G$1491, 2)</f>
        <v>0</v>
      </c>
    </row>
    <row r="1492" spans="3:11" x14ac:dyDescent="0.25">
      <c r="C1492" s="13">
        <v>1212076</v>
      </c>
      <c r="D1492" s="39">
        <v>7</v>
      </c>
      <c r="E1492" s="40" t="s">
        <v>934</v>
      </c>
      <c r="F1492" s="13" t="s">
        <v>171</v>
      </c>
      <c r="G1492" s="13">
        <v>3.2</v>
      </c>
      <c r="H1492" s="48"/>
      <c r="I1492" s="48"/>
      <c r="J1492" s="49">
        <f xml:space="preserve"> $I$1492 + $H$1492</f>
        <v>0</v>
      </c>
      <c r="K1492" s="49">
        <f xml:space="preserve"> ROUND(($I$1492 + $H$1492) * $G$1492, 2)</f>
        <v>0</v>
      </c>
    </row>
    <row r="1493" spans="3:11" x14ac:dyDescent="0.25">
      <c r="C1493" s="13">
        <v>1212077</v>
      </c>
      <c r="D1493" s="39">
        <v>8</v>
      </c>
      <c r="E1493" s="40" t="s">
        <v>935</v>
      </c>
      <c r="F1493" s="13" t="s">
        <v>171</v>
      </c>
      <c r="G1493" s="13">
        <v>25.92</v>
      </c>
      <c r="H1493" s="48"/>
      <c r="I1493" s="48"/>
      <c r="J1493" s="49">
        <f xml:space="preserve"> $I$1493 + $H$1493</f>
        <v>0</v>
      </c>
      <c r="K1493" s="49">
        <f xml:space="preserve"> ROUND(($I$1493 + $H$1493) * $G$1493, 2)</f>
        <v>0</v>
      </c>
    </row>
    <row r="1494" spans="3:11" x14ac:dyDescent="0.25">
      <c r="C1494" s="13">
        <v>1212078</v>
      </c>
      <c r="D1494" s="39">
        <v>9</v>
      </c>
      <c r="E1494" s="40" t="s">
        <v>936</v>
      </c>
      <c r="F1494" s="13" t="s">
        <v>173</v>
      </c>
      <c r="G1494" s="13">
        <v>224</v>
      </c>
      <c r="H1494" s="48"/>
      <c r="I1494" s="48"/>
      <c r="J1494" s="49">
        <f xml:space="preserve"> $I$1494 + $H$1494</f>
        <v>0</v>
      </c>
      <c r="K1494" s="49">
        <f xml:space="preserve"> ROUND(($I$1494 + $H$1494) * $G$1494, 2)</f>
        <v>0</v>
      </c>
    </row>
    <row r="1495" spans="3:11" x14ac:dyDescent="0.25">
      <c r="C1495" s="13">
        <v>1212079</v>
      </c>
      <c r="D1495" s="39">
        <v>10</v>
      </c>
      <c r="E1495" s="40" t="s">
        <v>937</v>
      </c>
      <c r="F1495" s="13" t="s">
        <v>173</v>
      </c>
      <c r="G1495" s="13">
        <v>51</v>
      </c>
      <c r="H1495" s="48"/>
      <c r="I1495" s="48"/>
      <c r="J1495" s="49">
        <f xml:space="preserve"> $I$1495 + $H$1495</f>
        <v>0</v>
      </c>
      <c r="K1495" s="49">
        <f xml:space="preserve"> ROUND(($I$1495 + $H$1495) * $G$1495, 2)</f>
        <v>0</v>
      </c>
    </row>
    <row r="1496" spans="3:11" x14ac:dyDescent="0.25">
      <c r="C1496" s="13">
        <v>1212080</v>
      </c>
      <c r="D1496" s="39">
        <v>11</v>
      </c>
      <c r="E1496" s="40" t="s">
        <v>938</v>
      </c>
      <c r="F1496" s="13" t="s">
        <v>173</v>
      </c>
      <c r="G1496" s="13">
        <v>8</v>
      </c>
      <c r="H1496" s="48"/>
      <c r="I1496" s="48"/>
      <c r="J1496" s="49">
        <f xml:space="preserve"> $I$1496 + $H$1496</f>
        <v>0</v>
      </c>
      <c r="K1496" s="49">
        <f xml:space="preserve"> ROUND(($I$1496 + $H$1496) * $G$1496, 2)</f>
        <v>0</v>
      </c>
    </row>
    <row r="1497" spans="3:11" x14ac:dyDescent="0.25">
      <c r="C1497" s="13">
        <v>1212081</v>
      </c>
      <c r="D1497" s="39">
        <v>12</v>
      </c>
      <c r="E1497" s="40" t="s">
        <v>939</v>
      </c>
      <c r="F1497" s="13" t="s">
        <v>173</v>
      </c>
      <c r="G1497" s="13">
        <v>16</v>
      </c>
      <c r="H1497" s="48"/>
      <c r="I1497" s="48"/>
      <c r="J1497" s="49">
        <f xml:space="preserve"> $I$1497 + $H$1497</f>
        <v>0</v>
      </c>
      <c r="K1497" s="49">
        <f xml:space="preserve"> ROUND(($I$1497 + $H$1497) * $G$1497, 2)</f>
        <v>0</v>
      </c>
    </row>
    <row r="1498" spans="3:11" x14ac:dyDescent="0.25">
      <c r="C1498" s="13">
        <v>1212082</v>
      </c>
      <c r="D1498" s="39">
        <v>13</v>
      </c>
      <c r="E1498" s="40" t="s">
        <v>940</v>
      </c>
      <c r="F1498" s="13" t="s">
        <v>173</v>
      </c>
      <c r="G1498" s="13">
        <v>22</v>
      </c>
      <c r="H1498" s="48"/>
      <c r="I1498" s="48"/>
      <c r="J1498" s="49">
        <f xml:space="preserve"> $I$1498 + $H$1498</f>
        <v>0</v>
      </c>
      <c r="K1498" s="49">
        <f xml:space="preserve"> ROUND(($I$1498 + $H$1498) * $G$1498, 2)</f>
        <v>0</v>
      </c>
    </row>
    <row r="1499" spans="3:11" x14ac:dyDescent="0.25">
      <c r="C1499" s="13">
        <v>1212083</v>
      </c>
      <c r="D1499" s="39">
        <v>14</v>
      </c>
      <c r="E1499" s="40" t="s">
        <v>941</v>
      </c>
      <c r="F1499" s="13" t="s">
        <v>173</v>
      </c>
      <c r="G1499" s="13">
        <v>10</v>
      </c>
      <c r="H1499" s="48"/>
      <c r="I1499" s="48"/>
      <c r="J1499" s="49">
        <f xml:space="preserve"> $I$1499 + $H$1499</f>
        <v>0</v>
      </c>
      <c r="K1499" s="49">
        <f xml:space="preserve"> ROUND(($I$1499 + $H$1499) * $G$1499, 2)</f>
        <v>0</v>
      </c>
    </row>
    <row r="1500" spans="3:11" x14ac:dyDescent="0.25">
      <c r="C1500" s="13">
        <v>1212084</v>
      </c>
      <c r="D1500" s="39">
        <v>15</v>
      </c>
      <c r="E1500" s="40" t="s">
        <v>942</v>
      </c>
      <c r="F1500" s="13" t="s">
        <v>173</v>
      </c>
      <c r="G1500" s="13">
        <v>7</v>
      </c>
      <c r="H1500" s="48"/>
      <c r="I1500" s="48"/>
      <c r="J1500" s="49">
        <f xml:space="preserve"> $I$1500 + $H$1500</f>
        <v>0</v>
      </c>
      <c r="K1500" s="49">
        <f xml:space="preserve"> ROUND(($I$1500 + $H$1500) * $G$1500, 2)</f>
        <v>0</v>
      </c>
    </row>
    <row r="1501" spans="3:11" x14ac:dyDescent="0.25">
      <c r="C1501" s="13">
        <v>1212085</v>
      </c>
      <c r="D1501" s="39">
        <v>16</v>
      </c>
      <c r="E1501" s="40" t="s">
        <v>943</v>
      </c>
      <c r="F1501" s="13" t="s">
        <v>173</v>
      </c>
      <c r="G1501" s="13">
        <v>12</v>
      </c>
      <c r="H1501" s="48"/>
      <c r="I1501" s="48"/>
      <c r="J1501" s="49">
        <f xml:space="preserve"> $I$1501 + $H$1501</f>
        <v>0</v>
      </c>
      <c r="K1501" s="49">
        <f xml:space="preserve"> ROUND(($I$1501 + $H$1501) * $G$1501, 2)</f>
        <v>0</v>
      </c>
    </row>
    <row r="1502" spans="3:11" x14ac:dyDescent="0.25">
      <c r="C1502" s="13">
        <v>1212086</v>
      </c>
      <c r="D1502" s="39">
        <v>17</v>
      </c>
      <c r="E1502" s="40" t="s">
        <v>944</v>
      </c>
      <c r="F1502" s="13" t="s">
        <v>173</v>
      </c>
      <c r="G1502" s="13">
        <v>12</v>
      </c>
      <c r="H1502" s="48"/>
      <c r="I1502" s="48"/>
      <c r="J1502" s="49">
        <f xml:space="preserve"> $I$1502 + $H$1502</f>
        <v>0</v>
      </c>
      <c r="K1502" s="49">
        <f xml:space="preserve"> ROUND(($I$1502 + $H$1502) * $G$1502, 2)</f>
        <v>0</v>
      </c>
    </row>
    <row r="1503" spans="3:11" x14ac:dyDescent="0.25">
      <c r="C1503" s="13">
        <v>1212087</v>
      </c>
      <c r="D1503" s="39">
        <v>18</v>
      </c>
      <c r="E1503" s="40" t="s">
        <v>945</v>
      </c>
      <c r="F1503" s="13" t="s">
        <v>173</v>
      </c>
      <c r="G1503" s="13">
        <v>19</v>
      </c>
      <c r="H1503" s="48"/>
      <c r="I1503" s="48"/>
      <c r="J1503" s="49">
        <f xml:space="preserve"> $I$1503 + $H$1503</f>
        <v>0</v>
      </c>
      <c r="K1503" s="49">
        <f xml:space="preserve"> ROUND(($I$1503 + $H$1503) * $G$1503, 2)</f>
        <v>0</v>
      </c>
    </row>
    <row r="1504" spans="3:11" x14ac:dyDescent="0.25">
      <c r="C1504" s="13">
        <v>1212088</v>
      </c>
      <c r="D1504" s="39">
        <v>19</v>
      </c>
      <c r="E1504" s="40" t="s">
        <v>946</v>
      </c>
      <c r="F1504" s="13" t="s">
        <v>173</v>
      </c>
      <c r="G1504" s="13">
        <v>432</v>
      </c>
      <c r="H1504" s="48"/>
      <c r="I1504" s="48"/>
      <c r="J1504" s="49">
        <f xml:space="preserve"> $I$1504 + $H$1504</f>
        <v>0</v>
      </c>
      <c r="K1504" s="49">
        <f xml:space="preserve"> ROUND(($I$1504 + $H$1504) * $G$1504, 2)</f>
        <v>0</v>
      </c>
    </row>
    <row r="1505" spans="3:11" x14ac:dyDescent="0.25">
      <c r="C1505" s="13">
        <v>1212089</v>
      </c>
      <c r="D1505" s="39">
        <v>20</v>
      </c>
      <c r="E1505" s="40" t="s">
        <v>947</v>
      </c>
      <c r="F1505" s="13" t="s">
        <v>173</v>
      </c>
      <c r="G1505" s="13">
        <v>2</v>
      </c>
      <c r="H1505" s="48"/>
      <c r="I1505" s="48"/>
      <c r="J1505" s="49">
        <f xml:space="preserve"> $I$1505 + $H$1505</f>
        <v>0</v>
      </c>
      <c r="K1505" s="49">
        <f xml:space="preserve"> ROUND(($I$1505 + $H$1505) * $G$1505, 2)</f>
        <v>0</v>
      </c>
    </row>
    <row r="1506" spans="3:11" x14ac:dyDescent="0.25">
      <c r="C1506" s="13">
        <v>1212090</v>
      </c>
      <c r="D1506" s="39">
        <v>21</v>
      </c>
      <c r="E1506" s="40" t="s">
        <v>948</v>
      </c>
      <c r="F1506" s="13" t="s">
        <v>173</v>
      </c>
      <c r="G1506" s="13">
        <v>20</v>
      </c>
      <c r="H1506" s="48"/>
      <c r="I1506" s="48"/>
      <c r="J1506" s="49">
        <f xml:space="preserve"> $I$1506 + $H$1506</f>
        <v>0</v>
      </c>
      <c r="K1506" s="49">
        <f xml:space="preserve"> ROUND(($I$1506 + $H$1506) * $G$1506, 2)</f>
        <v>0</v>
      </c>
    </row>
    <row r="1507" spans="3:11" ht="30" x14ac:dyDescent="0.25">
      <c r="C1507" s="13">
        <v>1212091</v>
      </c>
      <c r="D1507" s="39">
        <v>22</v>
      </c>
      <c r="E1507" s="40" t="s">
        <v>949</v>
      </c>
      <c r="F1507" s="13" t="s">
        <v>173</v>
      </c>
      <c r="G1507" s="13">
        <v>1</v>
      </c>
      <c r="H1507" s="48"/>
      <c r="I1507" s="48"/>
      <c r="J1507" s="49">
        <f xml:space="preserve"> $I$1507 + $H$1507</f>
        <v>0</v>
      </c>
      <c r="K1507" s="49">
        <f xml:space="preserve"> ROUND(($I$1507 + $H$1507) * $G$1507, 2)</f>
        <v>0</v>
      </c>
    </row>
    <row r="1508" spans="3:11" ht="30" x14ac:dyDescent="0.25">
      <c r="C1508" s="13">
        <v>1212092</v>
      </c>
      <c r="D1508" s="39">
        <v>23</v>
      </c>
      <c r="E1508" s="40" t="s">
        <v>950</v>
      </c>
      <c r="F1508" s="13" t="s">
        <v>173</v>
      </c>
      <c r="G1508" s="13">
        <v>1</v>
      </c>
      <c r="H1508" s="48"/>
      <c r="I1508" s="48"/>
      <c r="J1508" s="49">
        <f xml:space="preserve"> $I$1508 + $H$1508</f>
        <v>0</v>
      </c>
      <c r="K1508" s="49">
        <f xml:space="preserve"> ROUND(($I$1508 + $H$1508) * $G$1508, 2)</f>
        <v>0</v>
      </c>
    </row>
    <row r="1509" spans="3:11" x14ac:dyDescent="0.25">
      <c r="C1509" s="13">
        <v>1212093</v>
      </c>
      <c r="D1509" s="39">
        <v>24</v>
      </c>
      <c r="E1509" s="40" t="s">
        <v>951</v>
      </c>
      <c r="F1509" s="13" t="s">
        <v>173</v>
      </c>
      <c r="G1509" s="13">
        <v>2</v>
      </c>
      <c r="H1509" s="48"/>
      <c r="I1509" s="48"/>
      <c r="J1509" s="49">
        <f xml:space="preserve"> $I$1509 + $H$1509</f>
        <v>0</v>
      </c>
      <c r="K1509" s="49">
        <f xml:space="preserve"> ROUND(($I$1509 + $H$1509) * $G$1509, 2)</f>
        <v>0</v>
      </c>
    </row>
    <row r="1510" spans="3:11" x14ac:dyDescent="0.25">
      <c r="C1510" s="13">
        <v>1212094</v>
      </c>
      <c r="D1510" s="39">
        <v>25</v>
      </c>
      <c r="E1510" s="40" t="s">
        <v>952</v>
      </c>
      <c r="F1510" s="13" t="s">
        <v>173</v>
      </c>
      <c r="G1510" s="13">
        <v>372</v>
      </c>
      <c r="H1510" s="48"/>
      <c r="I1510" s="48"/>
      <c r="J1510" s="49">
        <f xml:space="preserve"> $I$1510 + $H$1510</f>
        <v>0</v>
      </c>
      <c r="K1510" s="49">
        <f xml:space="preserve"> ROUND(($I$1510 + $H$1510) * $G$1510, 2)</f>
        <v>0</v>
      </c>
    </row>
    <row r="1511" spans="3:11" x14ac:dyDescent="0.25">
      <c r="C1511" s="13">
        <v>1212095</v>
      </c>
      <c r="D1511" s="39">
        <v>26</v>
      </c>
      <c r="E1511" s="40" t="s">
        <v>953</v>
      </c>
      <c r="F1511" s="13" t="s">
        <v>173</v>
      </c>
      <c r="G1511" s="13">
        <v>1</v>
      </c>
      <c r="H1511" s="48"/>
      <c r="I1511" s="48"/>
      <c r="J1511" s="49">
        <f xml:space="preserve"> $I$1511 + $H$1511</f>
        <v>0</v>
      </c>
      <c r="K1511" s="49">
        <f xml:space="preserve"> ROUND(($I$1511 + $H$1511) * $G$1511, 2)</f>
        <v>0</v>
      </c>
    </row>
    <row r="1512" spans="3:11" x14ac:dyDescent="0.25">
      <c r="C1512" s="13">
        <v>1212096</v>
      </c>
      <c r="D1512" s="39">
        <v>27</v>
      </c>
      <c r="E1512" s="40" t="s">
        <v>954</v>
      </c>
      <c r="F1512" s="13" t="s">
        <v>32</v>
      </c>
      <c r="G1512" s="13">
        <v>25.5</v>
      </c>
      <c r="H1512" s="48"/>
      <c r="I1512" s="48"/>
      <c r="J1512" s="49">
        <f xml:space="preserve"> $I$1512 + $H$1512</f>
        <v>0</v>
      </c>
      <c r="K1512" s="49">
        <f xml:space="preserve"> ROUND(($I$1512 + $H$1512) * $G$1512, 2)</f>
        <v>0</v>
      </c>
    </row>
    <row r="1513" spans="3:11" x14ac:dyDescent="0.25">
      <c r="C1513" s="13">
        <v>1212097</v>
      </c>
      <c r="D1513" s="39">
        <v>28</v>
      </c>
      <c r="E1513" s="40" t="s">
        <v>955</v>
      </c>
      <c r="F1513" s="13" t="s">
        <v>32</v>
      </c>
      <c r="G1513" s="13">
        <v>25.5</v>
      </c>
      <c r="H1513" s="48"/>
      <c r="I1513" s="48"/>
      <c r="J1513" s="49">
        <f xml:space="preserve"> $I$1513 + $H$1513</f>
        <v>0</v>
      </c>
      <c r="K1513" s="49">
        <f xml:space="preserve"> ROUND(($I$1513 + $H$1513) * $G$1513, 2)</f>
        <v>0</v>
      </c>
    </row>
    <row r="1514" spans="3:11" x14ac:dyDescent="0.25">
      <c r="C1514" s="13">
        <v>1212098</v>
      </c>
      <c r="D1514" s="39">
        <v>29</v>
      </c>
      <c r="E1514" s="40" t="s">
        <v>956</v>
      </c>
      <c r="F1514" s="13" t="s">
        <v>171</v>
      </c>
      <c r="G1514" s="13">
        <v>15</v>
      </c>
      <c r="H1514" s="48"/>
      <c r="I1514" s="48"/>
      <c r="J1514" s="49">
        <f xml:space="preserve"> $I$1514 + $H$1514</f>
        <v>0</v>
      </c>
      <c r="K1514" s="49">
        <f xml:space="preserve"> ROUND(($I$1514 + $H$1514) * $G$1514, 2)</f>
        <v>0</v>
      </c>
    </row>
    <row r="1515" spans="3:11" x14ac:dyDescent="0.25">
      <c r="C1515" s="13">
        <v>1212099</v>
      </c>
      <c r="D1515" s="39">
        <v>30</v>
      </c>
      <c r="E1515" s="40" t="s">
        <v>957</v>
      </c>
      <c r="F1515" s="13" t="s">
        <v>171</v>
      </c>
      <c r="G1515" s="13">
        <v>88</v>
      </c>
      <c r="H1515" s="48"/>
      <c r="I1515" s="48"/>
      <c r="J1515" s="49">
        <f xml:space="preserve"> $I$1515 + $H$1515</f>
        <v>0</v>
      </c>
      <c r="K1515" s="49">
        <f xml:space="preserve"> ROUND(($I$1515 + $H$1515) * $G$1515, 2)</f>
        <v>0</v>
      </c>
    </row>
    <row r="1516" spans="3:11" x14ac:dyDescent="0.25">
      <c r="C1516" s="13">
        <v>1212100</v>
      </c>
      <c r="D1516" s="39">
        <v>31</v>
      </c>
      <c r="E1516" s="40" t="s">
        <v>958</v>
      </c>
      <c r="F1516" s="13" t="s">
        <v>171</v>
      </c>
      <c r="G1516" s="13">
        <v>1</v>
      </c>
      <c r="H1516" s="48"/>
      <c r="I1516" s="48"/>
      <c r="J1516" s="49">
        <f xml:space="preserve"> $I$1516 + $H$1516</f>
        <v>0</v>
      </c>
      <c r="K1516" s="49">
        <f xml:space="preserve"> ROUND(($I$1516 + $H$1516) * $G$1516, 2)</f>
        <v>0</v>
      </c>
    </row>
    <row r="1517" spans="3:11" x14ac:dyDescent="0.25">
      <c r="C1517" s="13">
        <v>1212101</v>
      </c>
      <c r="D1517" s="39">
        <v>32</v>
      </c>
      <c r="E1517" s="40" t="s">
        <v>959</v>
      </c>
      <c r="F1517" s="13" t="s">
        <v>171</v>
      </c>
      <c r="G1517" s="13">
        <v>72</v>
      </c>
      <c r="H1517" s="48"/>
      <c r="I1517" s="48"/>
      <c r="J1517" s="49">
        <f xml:space="preserve"> $I$1517 + $H$1517</f>
        <v>0</v>
      </c>
      <c r="K1517" s="49">
        <f xml:space="preserve"> ROUND(($I$1517 + $H$1517) * $G$1517, 2)</f>
        <v>0</v>
      </c>
    </row>
    <row r="1518" spans="3:11" x14ac:dyDescent="0.25">
      <c r="C1518" s="13">
        <v>1212102</v>
      </c>
      <c r="D1518" s="39">
        <v>33</v>
      </c>
      <c r="E1518" s="40" t="s">
        <v>960</v>
      </c>
      <c r="F1518" s="13" t="s">
        <v>171</v>
      </c>
      <c r="G1518" s="13">
        <v>72</v>
      </c>
      <c r="H1518" s="48"/>
      <c r="I1518" s="48"/>
      <c r="J1518" s="49">
        <f xml:space="preserve"> $I$1518 + $H$1518</f>
        <v>0</v>
      </c>
      <c r="K1518" s="49">
        <f xml:space="preserve"> ROUND(($I$1518 + $H$1518) * $G$1518, 2)</f>
        <v>0</v>
      </c>
    </row>
    <row r="1519" spans="3:11" x14ac:dyDescent="0.25">
      <c r="C1519" s="13">
        <v>1212103</v>
      </c>
      <c r="D1519" s="39">
        <v>34</v>
      </c>
      <c r="E1519" s="40" t="s">
        <v>961</v>
      </c>
      <c r="F1519" s="13" t="s">
        <v>171</v>
      </c>
      <c r="G1519" s="13">
        <v>149</v>
      </c>
      <c r="H1519" s="48"/>
      <c r="I1519" s="48"/>
      <c r="J1519" s="49">
        <f xml:space="preserve"> $I$1519 + $H$1519</f>
        <v>0</v>
      </c>
      <c r="K1519" s="49">
        <f xml:space="preserve"> ROUND(($I$1519 + $H$1519) * $G$1519, 2)</f>
        <v>0</v>
      </c>
    </row>
    <row r="1520" spans="3:11" x14ac:dyDescent="0.25">
      <c r="C1520" s="13">
        <v>1212104</v>
      </c>
      <c r="D1520" s="39">
        <v>35</v>
      </c>
      <c r="E1520" s="40" t="s">
        <v>962</v>
      </c>
      <c r="F1520" s="13" t="s">
        <v>171</v>
      </c>
      <c r="G1520" s="13">
        <v>7</v>
      </c>
      <c r="H1520" s="48"/>
      <c r="I1520" s="48"/>
      <c r="J1520" s="49">
        <f xml:space="preserve"> $I$1520 + $H$1520</f>
        <v>0</v>
      </c>
      <c r="K1520" s="49">
        <f xml:space="preserve"> ROUND(($I$1520 + $H$1520) * $G$1520, 2)</f>
        <v>0</v>
      </c>
    </row>
    <row r="1521" spans="3:11" x14ac:dyDescent="0.25">
      <c r="C1521" s="13">
        <v>1212105</v>
      </c>
      <c r="D1521" s="39">
        <v>36</v>
      </c>
      <c r="E1521" s="40" t="s">
        <v>963</v>
      </c>
      <c r="F1521" s="13" t="s">
        <v>171</v>
      </c>
      <c r="G1521" s="13">
        <v>3</v>
      </c>
      <c r="H1521" s="48"/>
      <c r="I1521" s="48"/>
      <c r="J1521" s="49">
        <f xml:space="preserve"> $I$1521 + $H$1521</f>
        <v>0</v>
      </c>
      <c r="K1521" s="49">
        <f xml:space="preserve"> ROUND(($I$1521 + $H$1521) * $G$1521, 2)</f>
        <v>0</v>
      </c>
    </row>
    <row r="1522" spans="3:11" x14ac:dyDescent="0.25">
      <c r="C1522" s="13">
        <v>1212106</v>
      </c>
      <c r="D1522" s="39">
        <v>37</v>
      </c>
      <c r="E1522" s="40" t="s">
        <v>964</v>
      </c>
      <c r="F1522" s="13" t="s">
        <v>171</v>
      </c>
      <c r="G1522" s="13">
        <v>3</v>
      </c>
      <c r="H1522" s="48"/>
      <c r="I1522" s="48"/>
      <c r="J1522" s="49">
        <f xml:space="preserve"> $I$1522 + $H$1522</f>
        <v>0</v>
      </c>
      <c r="K1522" s="49">
        <f xml:space="preserve"> ROUND(($I$1522 + $H$1522) * $G$1522, 2)</f>
        <v>0</v>
      </c>
    </row>
    <row r="1523" spans="3:11" x14ac:dyDescent="0.25">
      <c r="C1523" s="13">
        <v>1212107</v>
      </c>
      <c r="D1523" s="39">
        <v>38</v>
      </c>
      <c r="E1523" s="40" t="s">
        <v>965</v>
      </c>
      <c r="F1523" s="13" t="s">
        <v>171</v>
      </c>
      <c r="G1523" s="13">
        <v>3</v>
      </c>
      <c r="H1523" s="48"/>
      <c r="I1523" s="48"/>
      <c r="J1523" s="49">
        <f xml:space="preserve"> $I$1523 + $H$1523</f>
        <v>0</v>
      </c>
      <c r="K1523" s="49">
        <f xml:space="preserve"> ROUND(($I$1523 + $H$1523) * $G$1523, 2)</f>
        <v>0</v>
      </c>
    </row>
    <row r="1524" spans="3:11" x14ac:dyDescent="0.25">
      <c r="C1524" s="13">
        <v>1212108</v>
      </c>
      <c r="D1524" s="39">
        <v>39</v>
      </c>
      <c r="E1524" s="40" t="s">
        <v>966</v>
      </c>
      <c r="F1524" s="13" t="s">
        <v>171</v>
      </c>
      <c r="G1524" s="13">
        <v>81</v>
      </c>
      <c r="H1524" s="48"/>
      <c r="I1524" s="48"/>
      <c r="J1524" s="49">
        <f xml:space="preserve"> $I$1524 + $H$1524</f>
        <v>0</v>
      </c>
      <c r="K1524" s="49">
        <f xml:space="preserve"> ROUND(($I$1524 + $H$1524) * $G$1524, 2)</f>
        <v>0</v>
      </c>
    </row>
    <row r="1525" spans="3:11" x14ac:dyDescent="0.25">
      <c r="C1525" s="13">
        <v>1212109</v>
      </c>
      <c r="D1525" s="39">
        <v>40</v>
      </c>
      <c r="E1525" s="40" t="s">
        <v>967</v>
      </c>
      <c r="F1525" s="13" t="s">
        <v>171</v>
      </c>
      <c r="G1525" s="13">
        <v>87</v>
      </c>
      <c r="H1525" s="48"/>
      <c r="I1525" s="48"/>
      <c r="J1525" s="49">
        <f xml:space="preserve"> $I$1525 + $H$1525</f>
        <v>0</v>
      </c>
      <c r="K1525" s="49">
        <f xml:space="preserve"> ROUND(($I$1525 + $H$1525) * $G$1525, 2)</f>
        <v>0</v>
      </c>
    </row>
    <row r="1526" spans="3:11" x14ac:dyDescent="0.25">
      <c r="C1526" s="13">
        <v>1212110</v>
      </c>
      <c r="D1526" s="39">
        <v>41</v>
      </c>
      <c r="E1526" s="40" t="s">
        <v>968</v>
      </c>
      <c r="F1526" s="13" t="s">
        <v>171</v>
      </c>
      <c r="G1526" s="13">
        <v>6</v>
      </c>
      <c r="H1526" s="48"/>
      <c r="I1526" s="48"/>
      <c r="J1526" s="49">
        <f xml:space="preserve"> $I$1526 + $H$1526</f>
        <v>0</v>
      </c>
      <c r="K1526" s="49">
        <f xml:space="preserve"> ROUND(($I$1526 + $H$1526) * $G$1526, 2)</f>
        <v>0</v>
      </c>
    </row>
    <row r="1527" spans="3:11" x14ac:dyDescent="0.25">
      <c r="C1527" s="13">
        <v>1212111</v>
      </c>
      <c r="D1527" s="39">
        <v>42</v>
      </c>
      <c r="E1527" s="40" t="s">
        <v>969</v>
      </c>
      <c r="F1527" s="13" t="s">
        <v>173</v>
      </c>
      <c r="G1527" s="13">
        <v>7</v>
      </c>
      <c r="H1527" s="48"/>
      <c r="I1527" s="48"/>
      <c r="J1527" s="49">
        <f xml:space="preserve"> $I$1527 + $H$1527</f>
        <v>0</v>
      </c>
      <c r="K1527" s="49">
        <f xml:space="preserve"> ROUND(($I$1527 + $H$1527) * $G$1527, 2)</f>
        <v>0</v>
      </c>
    </row>
    <row r="1528" spans="3:11" x14ac:dyDescent="0.25">
      <c r="C1528" s="13">
        <v>1212112</v>
      </c>
      <c r="D1528" s="39">
        <v>43</v>
      </c>
      <c r="E1528" s="40" t="s">
        <v>970</v>
      </c>
      <c r="F1528" s="13" t="s">
        <v>173</v>
      </c>
      <c r="G1528" s="13">
        <v>12</v>
      </c>
      <c r="H1528" s="48"/>
      <c r="I1528" s="48"/>
      <c r="J1528" s="49">
        <f xml:space="preserve"> $I$1528 + $H$1528</f>
        <v>0</v>
      </c>
      <c r="K1528" s="49">
        <f xml:space="preserve"> ROUND(($I$1528 + $H$1528) * $G$1528, 2)</f>
        <v>0</v>
      </c>
    </row>
    <row r="1529" spans="3:11" ht="30" x14ac:dyDescent="0.25">
      <c r="C1529" s="13">
        <v>1212113</v>
      </c>
      <c r="D1529" s="39">
        <v>44</v>
      </c>
      <c r="E1529" s="40" t="s">
        <v>971</v>
      </c>
      <c r="F1529" s="13" t="s">
        <v>171</v>
      </c>
      <c r="G1529" s="13">
        <v>103</v>
      </c>
      <c r="H1529" s="48"/>
      <c r="I1529" s="48"/>
      <c r="J1529" s="49">
        <f xml:space="preserve"> $I$1529 + $H$1529</f>
        <v>0</v>
      </c>
      <c r="K1529" s="49">
        <f xml:space="preserve"> ROUND(($I$1529 + $H$1529) * $G$1529, 2)</f>
        <v>0</v>
      </c>
    </row>
    <row r="1530" spans="3:11" ht="30" x14ac:dyDescent="0.25">
      <c r="C1530" s="13">
        <v>1212114</v>
      </c>
      <c r="D1530" s="39">
        <v>45</v>
      </c>
      <c r="E1530" s="40" t="s">
        <v>972</v>
      </c>
      <c r="F1530" s="13" t="s">
        <v>171</v>
      </c>
      <c r="G1530" s="13">
        <v>49</v>
      </c>
      <c r="H1530" s="48"/>
      <c r="I1530" s="48"/>
      <c r="J1530" s="49">
        <f xml:space="preserve"> $I$1530 + $H$1530</f>
        <v>0</v>
      </c>
      <c r="K1530" s="49">
        <f xml:space="preserve"> ROUND(($I$1530 + $H$1530) * $G$1530, 2)</f>
        <v>0</v>
      </c>
    </row>
    <row r="1531" spans="3:11" x14ac:dyDescent="0.25">
      <c r="C1531" s="13">
        <v>1212115</v>
      </c>
      <c r="D1531" s="39">
        <v>46</v>
      </c>
      <c r="E1531" s="40" t="s">
        <v>973</v>
      </c>
      <c r="F1531" s="13" t="s">
        <v>171</v>
      </c>
      <c r="G1531" s="13">
        <v>12</v>
      </c>
      <c r="H1531" s="48"/>
      <c r="I1531" s="48"/>
      <c r="J1531" s="49">
        <f xml:space="preserve"> $I$1531 + $H$1531</f>
        <v>0</v>
      </c>
      <c r="K1531" s="49">
        <f xml:space="preserve"> ROUND(($I$1531 + $H$1531) * $G$1531, 2)</f>
        <v>0</v>
      </c>
    </row>
    <row r="1532" spans="3:11" ht="30" x14ac:dyDescent="0.25">
      <c r="C1532" s="13">
        <v>1212116</v>
      </c>
      <c r="D1532" s="39">
        <v>47</v>
      </c>
      <c r="E1532" s="40" t="s">
        <v>974</v>
      </c>
      <c r="F1532" s="13" t="s">
        <v>171</v>
      </c>
      <c r="G1532" s="13">
        <v>82</v>
      </c>
      <c r="H1532" s="48"/>
      <c r="I1532" s="48"/>
      <c r="J1532" s="49">
        <f xml:space="preserve"> $I$1532 + $H$1532</f>
        <v>0</v>
      </c>
      <c r="K1532" s="49">
        <f xml:space="preserve"> ROUND(($I$1532 + $H$1532) * $G$1532, 2)</f>
        <v>0</v>
      </c>
    </row>
    <row r="1533" spans="3:11" ht="30" x14ac:dyDescent="0.25">
      <c r="C1533" s="13">
        <v>1212117</v>
      </c>
      <c r="D1533" s="39">
        <v>48</v>
      </c>
      <c r="E1533" s="40" t="s">
        <v>975</v>
      </c>
      <c r="F1533" s="13" t="s">
        <v>171</v>
      </c>
      <c r="G1533" s="13">
        <v>12</v>
      </c>
      <c r="H1533" s="48"/>
      <c r="I1533" s="48"/>
      <c r="J1533" s="49">
        <f xml:space="preserve"> $I$1533 + $H$1533</f>
        <v>0</v>
      </c>
      <c r="K1533" s="49">
        <f xml:space="preserve"> ROUND(($I$1533 + $H$1533) * $G$1533, 2)</f>
        <v>0</v>
      </c>
    </row>
    <row r="1534" spans="3:11" ht="30" x14ac:dyDescent="0.25">
      <c r="C1534" s="13">
        <v>1212118</v>
      </c>
      <c r="D1534" s="39">
        <v>49</v>
      </c>
      <c r="E1534" s="40" t="s">
        <v>976</v>
      </c>
      <c r="F1534" s="13" t="s">
        <v>171</v>
      </c>
      <c r="G1534" s="13">
        <v>236</v>
      </c>
      <c r="H1534" s="48"/>
      <c r="I1534" s="48"/>
      <c r="J1534" s="49">
        <f xml:space="preserve"> $I$1534 + $H$1534</f>
        <v>0</v>
      </c>
      <c r="K1534" s="49">
        <f xml:space="preserve"> ROUND(($I$1534 + $H$1534) * $G$1534, 2)</f>
        <v>0</v>
      </c>
    </row>
    <row r="1535" spans="3:11" ht="30" x14ac:dyDescent="0.25">
      <c r="C1535" s="13">
        <v>1212119</v>
      </c>
      <c r="D1535" s="39">
        <v>50</v>
      </c>
      <c r="E1535" s="40" t="s">
        <v>977</v>
      </c>
      <c r="F1535" s="13" t="s">
        <v>171</v>
      </c>
      <c r="G1535" s="13">
        <v>84</v>
      </c>
      <c r="H1535" s="48"/>
      <c r="I1535" s="48"/>
      <c r="J1535" s="49">
        <f xml:space="preserve"> $I$1535 + $H$1535</f>
        <v>0</v>
      </c>
      <c r="K1535" s="49">
        <f xml:space="preserve"> ROUND(($I$1535 + $H$1535) * $G$1535, 2)</f>
        <v>0</v>
      </c>
    </row>
    <row r="1536" spans="3:11" x14ac:dyDescent="0.25">
      <c r="C1536" s="13">
        <v>1212120</v>
      </c>
      <c r="D1536" s="39">
        <v>51</v>
      </c>
      <c r="E1536" s="40" t="s">
        <v>978</v>
      </c>
      <c r="F1536" s="13" t="s">
        <v>171</v>
      </c>
      <c r="G1536" s="13">
        <v>925</v>
      </c>
      <c r="H1536" s="48"/>
      <c r="I1536" s="48"/>
      <c r="J1536" s="49">
        <f xml:space="preserve"> $I$1536 + $H$1536</f>
        <v>0</v>
      </c>
      <c r="K1536" s="49">
        <f xml:space="preserve"> ROUND(($I$1536 + $H$1536) * $G$1536, 2)</f>
        <v>0</v>
      </c>
    </row>
    <row r="1537" spans="3:11" x14ac:dyDescent="0.25">
      <c r="C1537" s="13">
        <v>1212121</v>
      </c>
      <c r="D1537" s="39">
        <v>52</v>
      </c>
      <c r="E1537" s="40" t="s">
        <v>979</v>
      </c>
      <c r="F1537" s="13" t="s">
        <v>173</v>
      </c>
      <c r="G1537" s="13">
        <v>372</v>
      </c>
      <c r="H1537" s="48"/>
      <c r="I1537" s="48"/>
      <c r="J1537" s="49">
        <f xml:space="preserve"> $I$1537 + $H$1537</f>
        <v>0</v>
      </c>
      <c r="K1537" s="49">
        <f xml:space="preserve"> ROUND(($I$1537 + $H$1537) * $G$1537, 2)</f>
        <v>0</v>
      </c>
    </row>
    <row r="1538" spans="3:11" x14ac:dyDescent="0.25">
      <c r="C1538" s="13">
        <v>1212122</v>
      </c>
      <c r="D1538" s="39">
        <v>53</v>
      </c>
      <c r="E1538" s="40" t="s">
        <v>980</v>
      </c>
      <c r="F1538" s="13" t="s">
        <v>173</v>
      </c>
      <c r="G1538" s="13">
        <v>236</v>
      </c>
      <c r="H1538" s="48"/>
      <c r="I1538" s="48"/>
      <c r="J1538" s="49">
        <f xml:space="preserve"> $I$1538 + $H$1538</f>
        <v>0</v>
      </c>
      <c r="K1538" s="49">
        <f xml:space="preserve"> ROUND(($I$1538 + $H$1538) * $G$1538, 2)</f>
        <v>0</v>
      </c>
    </row>
    <row r="1539" spans="3:11" x14ac:dyDescent="0.25">
      <c r="C1539" s="13">
        <v>1212123</v>
      </c>
      <c r="D1539" s="39">
        <v>54</v>
      </c>
      <c r="E1539" s="40" t="s">
        <v>981</v>
      </c>
      <c r="F1539" s="13" t="s">
        <v>173</v>
      </c>
      <c r="G1539" s="13">
        <v>422</v>
      </c>
      <c r="H1539" s="48"/>
      <c r="I1539" s="48"/>
      <c r="J1539" s="49">
        <f xml:space="preserve"> $I$1539 + $H$1539</f>
        <v>0</v>
      </c>
      <c r="K1539" s="49">
        <f xml:space="preserve"> ROUND(($I$1539 + $H$1539) * $G$1539, 2)</f>
        <v>0</v>
      </c>
    </row>
    <row r="1540" spans="3:11" x14ac:dyDescent="0.25">
      <c r="C1540" s="13">
        <v>1212124</v>
      </c>
      <c r="D1540" s="39">
        <v>55</v>
      </c>
      <c r="E1540" s="40" t="s">
        <v>982</v>
      </c>
      <c r="F1540" s="13" t="s">
        <v>173</v>
      </c>
      <c r="G1540" s="13">
        <v>24</v>
      </c>
      <c r="H1540" s="48"/>
      <c r="I1540" s="48"/>
      <c r="J1540" s="49">
        <f xml:space="preserve"> $I$1540 + $H$1540</f>
        <v>0</v>
      </c>
      <c r="K1540" s="49">
        <f xml:space="preserve"> ROUND(($I$1540 + $H$1540) * $G$1540, 2)</f>
        <v>0</v>
      </c>
    </row>
    <row r="1541" spans="3:11" x14ac:dyDescent="0.25">
      <c r="C1541" s="13">
        <v>1212125</v>
      </c>
      <c r="D1541" s="39">
        <v>56</v>
      </c>
      <c r="E1541" s="40" t="s">
        <v>983</v>
      </c>
      <c r="F1541" s="13" t="s">
        <v>173</v>
      </c>
      <c r="G1541" s="13">
        <v>1190</v>
      </c>
      <c r="H1541" s="48"/>
      <c r="I1541" s="48"/>
      <c r="J1541" s="49">
        <f xml:space="preserve"> $I$1541 + $H$1541</f>
        <v>0</v>
      </c>
      <c r="K1541" s="49">
        <f xml:space="preserve"> ROUND(($I$1541 + $H$1541) * $G$1541, 2)</f>
        <v>0</v>
      </c>
    </row>
    <row r="1542" spans="3:11" x14ac:dyDescent="0.25">
      <c r="C1542" s="13">
        <v>1212126</v>
      </c>
      <c r="D1542" s="39">
        <v>57</v>
      </c>
      <c r="E1542" s="40" t="s">
        <v>984</v>
      </c>
      <c r="F1542" s="13" t="s">
        <v>173</v>
      </c>
      <c r="G1542" s="13">
        <v>372</v>
      </c>
      <c r="H1542" s="48"/>
      <c r="I1542" s="48"/>
      <c r="J1542" s="49">
        <f xml:space="preserve"> $I$1542 + $H$1542</f>
        <v>0</v>
      </c>
      <c r="K1542" s="49">
        <f xml:space="preserve"> ROUND(($I$1542 + $H$1542) * $G$1542, 2)</f>
        <v>0</v>
      </c>
    </row>
    <row r="1543" spans="3:11" x14ac:dyDescent="0.25">
      <c r="C1543" s="13">
        <v>1212127</v>
      </c>
      <c r="D1543" s="39">
        <v>58</v>
      </c>
      <c r="E1543" s="40" t="s">
        <v>985</v>
      </c>
      <c r="F1543" s="13" t="s">
        <v>173</v>
      </c>
      <c r="G1543" s="13">
        <v>372</v>
      </c>
      <c r="H1543" s="48"/>
      <c r="I1543" s="48"/>
      <c r="J1543" s="49">
        <f xml:space="preserve"> $I$1543 + $H$1543</f>
        <v>0</v>
      </c>
      <c r="K1543" s="49">
        <f xml:space="preserve"> ROUND(($I$1543 + $H$1543) * $G$1543, 2)</f>
        <v>0</v>
      </c>
    </row>
    <row r="1544" spans="3:11" x14ac:dyDescent="0.25">
      <c r="C1544" s="13">
        <v>1212128</v>
      </c>
      <c r="D1544" s="39">
        <v>59</v>
      </c>
      <c r="E1544" s="40" t="s">
        <v>986</v>
      </c>
      <c r="F1544" s="13" t="s">
        <v>171</v>
      </c>
      <c r="G1544" s="13">
        <v>378</v>
      </c>
      <c r="H1544" s="48"/>
      <c r="I1544" s="48"/>
      <c r="J1544" s="49">
        <f xml:space="preserve"> $I$1544 + $H$1544</f>
        <v>0</v>
      </c>
      <c r="K1544" s="49">
        <f xml:space="preserve"> ROUND(($I$1544 + $H$1544) * $G$1544, 2)</f>
        <v>0</v>
      </c>
    </row>
    <row r="1545" spans="3:11" x14ac:dyDescent="0.25">
      <c r="C1545" s="13">
        <v>1212129</v>
      </c>
      <c r="D1545" s="39">
        <v>60</v>
      </c>
      <c r="E1545" s="40" t="s">
        <v>987</v>
      </c>
      <c r="F1545" s="13" t="s">
        <v>173</v>
      </c>
      <c r="G1545" s="13">
        <v>89</v>
      </c>
      <c r="H1545" s="48"/>
      <c r="I1545" s="48"/>
      <c r="J1545" s="49">
        <f xml:space="preserve"> $I$1545 + $H$1545</f>
        <v>0</v>
      </c>
      <c r="K1545" s="49">
        <f xml:space="preserve"> ROUND(($I$1545 + $H$1545) * $G$1545, 2)</f>
        <v>0</v>
      </c>
    </row>
    <row r="1546" spans="3:11" x14ac:dyDescent="0.25">
      <c r="C1546" s="13">
        <v>1212130</v>
      </c>
      <c r="D1546" s="39">
        <v>61</v>
      </c>
      <c r="E1546" s="40" t="s">
        <v>988</v>
      </c>
      <c r="F1546" s="13" t="s">
        <v>173</v>
      </c>
      <c r="G1546" s="13">
        <v>6</v>
      </c>
      <c r="H1546" s="48"/>
      <c r="I1546" s="48"/>
      <c r="J1546" s="49">
        <f xml:space="preserve"> $I$1546 + $H$1546</f>
        <v>0</v>
      </c>
      <c r="K1546" s="49">
        <f xml:space="preserve"> ROUND(($I$1546 + $H$1546) * $G$1546, 2)</f>
        <v>0</v>
      </c>
    </row>
    <row r="1547" spans="3:11" ht="30" x14ac:dyDescent="0.25">
      <c r="C1547" s="13">
        <v>1212131</v>
      </c>
      <c r="D1547" s="39">
        <v>62</v>
      </c>
      <c r="E1547" s="40" t="s">
        <v>989</v>
      </c>
      <c r="F1547" s="13" t="s">
        <v>303</v>
      </c>
      <c r="G1547" s="13">
        <v>1240</v>
      </c>
      <c r="H1547" s="48"/>
      <c r="I1547" s="48"/>
      <c r="J1547" s="49">
        <f xml:space="preserve"> $I$1547 + $H$1547</f>
        <v>0</v>
      </c>
      <c r="K1547" s="49">
        <f xml:space="preserve"> ROUND(($I$1547 + $H$1547) * $G$1547, 2)</f>
        <v>0</v>
      </c>
    </row>
    <row r="1548" spans="3:11" ht="30" x14ac:dyDescent="0.25">
      <c r="C1548" s="13">
        <v>1212132</v>
      </c>
      <c r="D1548" s="39">
        <v>63</v>
      </c>
      <c r="E1548" s="40" t="s">
        <v>990</v>
      </c>
      <c r="F1548" s="13" t="s">
        <v>303</v>
      </c>
      <c r="G1548" s="13">
        <v>467</v>
      </c>
      <c r="H1548" s="48"/>
      <c r="I1548" s="48"/>
      <c r="J1548" s="49">
        <f xml:space="preserve"> $I$1548 + $H$1548</f>
        <v>0</v>
      </c>
      <c r="K1548" s="49">
        <f xml:space="preserve"> ROUND(($I$1548 + $H$1548) * $G$1548, 2)</f>
        <v>0</v>
      </c>
    </row>
    <row r="1549" spans="3:11" ht="30" x14ac:dyDescent="0.25">
      <c r="C1549" s="13">
        <v>1212133</v>
      </c>
      <c r="D1549" s="39">
        <v>64</v>
      </c>
      <c r="E1549" s="40" t="s">
        <v>991</v>
      </c>
      <c r="F1549" s="13" t="s">
        <v>303</v>
      </c>
      <c r="G1549" s="13">
        <v>372</v>
      </c>
      <c r="H1549" s="48"/>
      <c r="I1549" s="48"/>
      <c r="J1549" s="49">
        <f xml:space="preserve"> $I$1549 + $H$1549</f>
        <v>0</v>
      </c>
      <c r="K1549" s="49">
        <f xml:space="preserve"> ROUND(($I$1549 + $H$1549) * $G$1549, 2)</f>
        <v>0</v>
      </c>
    </row>
    <row r="1550" spans="3:11" x14ac:dyDescent="0.25">
      <c r="C1550" s="13">
        <v>1212134</v>
      </c>
      <c r="D1550" s="39">
        <v>65</v>
      </c>
      <c r="E1550" s="40" t="s">
        <v>992</v>
      </c>
      <c r="F1550" s="13" t="s">
        <v>303</v>
      </c>
      <c r="G1550" s="13">
        <v>432</v>
      </c>
      <c r="H1550" s="48"/>
      <c r="I1550" s="48"/>
      <c r="J1550" s="49">
        <f xml:space="preserve"> $I$1550 + $H$1550</f>
        <v>0</v>
      </c>
      <c r="K1550" s="49">
        <f xml:space="preserve"> ROUND(($I$1550 + $H$1550) * $G$1550, 2)</f>
        <v>0</v>
      </c>
    </row>
    <row r="1551" spans="3:11" ht="30" x14ac:dyDescent="0.25">
      <c r="C1551" s="13">
        <v>1212135</v>
      </c>
      <c r="D1551" s="39">
        <v>66</v>
      </c>
      <c r="E1551" s="40" t="s">
        <v>993</v>
      </c>
      <c r="F1551" s="13" t="s">
        <v>171</v>
      </c>
      <c r="G1551" s="13">
        <v>3</v>
      </c>
      <c r="H1551" s="48"/>
      <c r="I1551" s="48"/>
      <c r="J1551" s="49">
        <f xml:space="preserve"> $I$1551 + $H$1551</f>
        <v>0</v>
      </c>
      <c r="K1551" s="49">
        <f xml:space="preserve"> ROUND(($I$1551 + $H$1551) * $G$1551, 2)</f>
        <v>0</v>
      </c>
    </row>
    <row r="1552" spans="3:11" x14ac:dyDescent="0.25">
      <c r="C1552" s="13">
        <v>1212136</v>
      </c>
      <c r="D1552" s="39">
        <v>67</v>
      </c>
      <c r="E1552" s="40" t="s">
        <v>994</v>
      </c>
      <c r="F1552" s="13" t="s">
        <v>303</v>
      </c>
      <c r="G1552" s="13">
        <v>4</v>
      </c>
      <c r="H1552" s="48"/>
      <c r="I1552" s="48"/>
      <c r="J1552" s="49">
        <f xml:space="preserve"> $I$1552 + $H$1552</f>
        <v>0</v>
      </c>
      <c r="K1552" s="49">
        <f xml:space="preserve"> ROUND(($I$1552 + $H$1552) * $G$1552, 2)</f>
        <v>0</v>
      </c>
    </row>
    <row r="1553" spans="3:11" ht="30" x14ac:dyDescent="0.25">
      <c r="C1553" s="13">
        <v>1212137</v>
      </c>
      <c r="D1553" s="39">
        <v>68</v>
      </c>
      <c r="E1553" s="40" t="s">
        <v>995</v>
      </c>
      <c r="F1553" s="13" t="s">
        <v>173</v>
      </c>
      <c r="G1553" s="13">
        <v>216</v>
      </c>
      <c r="H1553" s="48"/>
      <c r="I1553" s="48"/>
      <c r="J1553" s="49">
        <f xml:space="preserve"> $I$1553 + $H$1553</f>
        <v>0</v>
      </c>
      <c r="K1553" s="49">
        <f xml:space="preserve"> ROUND(($I$1553 + $H$1553) * $G$1553, 2)</f>
        <v>0</v>
      </c>
    </row>
    <row r="1554" spans="3:11" x14ac:dyDescent="0.25">
      <c r="C1554" s="13">
        <v>1212138</v>
      </c>
      <c r="D1554" s="39">
        <v>69</v>
      </c>
      <c r="E1554" s="40" t="s">
        <v>996</v>
      </c>
      <c r="F1554" s="13" t="s">
        <v>173</v>
      </c>
      <c r="G1554" s="13">
        <v>1</v>
      </c>
      <c r="H1554" s="48"/>
      <c r="I1554" s="48"/>
      <c r="J1554" s="49">
        <f xml:space="preserve"> $I$1554 + $H$1554</f>
        <v>0</v>
      </c>
      <c r="K1554" s="49">
        <f xml:space="preserve"> ROUND(($I$1554 + $H$1554) * $G$1554, 2)</f>
        <v>0</v>
      </c>
    </row>
    <row r="1555" spans="3:11" x14ac:dyDescent="0.25">
      <c r="C1555" s="13">
        <v>1212139</v>
      </c>
      <c r="D1555" s="39">
        <v>70</v>
      </c>
      <c r="E1555" s="40" t="s">
        <v>997</v>
      </c>
      <c r="F1555" s="13" t="s">
        <v>173</v>
      </c>
      <c r="G1555" s="13">
        <v>1</v>
      </c>
      <c r="H1555" s="48"/>
      <c r="I1555" s="48"/>
      <c r="J1555" s="49">
        <f xml:space="preserve"> $I$1555 + $H$1555</f>
        <v>0</v>
      </c>
      <c r="K1555" s="49">
        <f xml:space="preserve"> ROUND(($I$1555 + $H$1555) * $G$1555, 2)</f>
        <v>0</v>
      </c>
    </row>
    <row r="1556" spans="3:11" x14ac:dyDescent="0.25">
      <c r="C1556" s="13">
        <v>1212140</v>
      </c>
      <c r="D1556" s="39">
        <v>71</v>
      </c>
      <c r="E1556" s="40" t="s">
        <v>998</v>
      </c>
      <c r="F1556" s="13" t="s">
        <v>173</v>
      </c>
      <c r="G1556" s="13">
        <v>1</v>
      </c>
      <c r="H1556" s="48"/>
      <c r="I1556" s="48"/>
      <c r="J1556" s="49">
        <f xml:space="preserve"> $I$1556 + $H$1556</f>
        <v>0</v>
      </c>
      <c r="K1556" s="49">
        <f xml:space="preserve"> ROUND(($I$1556 + $H$1556) * $G$1556, 2)</f>
        <v>0</v>
      </c>
    </row>
    <row r="1557" spans="3:11" x14ac:dyDescent="0.25">
      <c r="C1557" s="13">
        <v>1212141</v>
      </c>
      <c r="D1557" s="39">
        <v>72</v>
      </c>
      <c r="E1557" s="40" t="s">
        <v>999</v>
      </c>
      <c r="F1557" s="13" t="s">
        <v>173</v>
      </c>
      <c r="G1557" s="13">
        <v>3</v>
      </c>
      <c r="H1557" s="48"/>
      <c r="I1557" s="48"/>
      <c r="J1557" s="49">
        <f xml:space="preserve"> $I$1557 + $H$1557</f>
        <v>0</v>
      </c>
      <c r="K1557" s="49">
        <f xml:space="preserve"> ROUND(($I$1557 + $H$1557) * $G$1557, 2)</f>
        <v>0</v>
      </c>
    </row>
    <row r="1558" spans="3:11" x14ac:dyDescent="0.25">
      <c r="C1558" s="13">
        <v>1212142</v>
      </c>
      <c r="D1558" s="39">
        <v>73</v>
      </c>
      <c r="E1558" s="40" t="s">
        <v>1000</v>
      </c>
      <c r="F1558" s="13" t="s">
        <v>173</v>
      </c>
      <c r="G1558" s="13">
        <v>1</v>
      </c>
      <c r="H1558" s="48"/>
      <c r="I1558" s="48"/>
      <c r="J1558" s="49">
        <f xml:space="preserve"> $I$1558 + $H$1558</f>
        <v>0</v>
      </c>
      <c r="K1558" s="49">
        <f xml:space="preserve"> ROUND(($I$1558 + $H$1558) * $G$1558, 2)</f>
        <v>0</v>
      </c>
    </row>
    <row r="1559" spans="3:11" x14ac:dyDescent="0.25">
      <c r="C1559" s="13">
        <v>1212143</v>
      </c>
      <c r="D1559" s="39">
        <v>74</v>
      </c>
      <c r="E1559" s="40" t="s">
        <v>1001</v>
      </c>
      <c r="F1559" s="13" t="s">
        <v>173</v>
      </c>
      <c r="G1559" s="13">
        <v>48</v>
      </c>
      <c r="H1559" s="48"/>
      <c r="I1559" s="48"/>
      <c r="J1559" s="49">
        <f xml:space="preserve"> $I$1559 + $H$1559</f>
        <v>0</v>
      </c>
      <c r="K1559" s="49">
        <f xml:space="preserve"> ROUND(($I$1559 + $H$1559) * $G$1559, 2)</f>
        <v>0</v>
      </c>
    </row>
    <row r="1560" spans="3:11" x14ac:dyDescent="0.25">
      <c r="C1560" s="13">
        <v>1212144</v>
      </c>
      <c r="D1560" s="39">
        <v>75</v>
      </c>
      <c r="E1560" s="40" t="s">
        <v>1002</v>
      </c>
      <c r="F1560" s="13" t="s">
        <v>173</v>
      </c>
      <c r="G1560" s="13">
        <v>3</v>
      </c>
      <c r="H1560" s="48"/>
      <c r="I1560" s="48"/>
      <c r="J1560" s="49">
        <f xml:space="preserve"> $I$1560 + $H$1560</f>
        <v>0</v>
      </c>
      <c r="K1560" s="49">
        <f xml:space="preserve"> ROUND(($I$1560 + $H$1560) * $G$1560, 2)</f>
        <v>0</v>
      </c>
    </row>
    <row r="1561" spans="3:11" x14ac:dyDescent="0.25">
      <c r="C1561" s="13">
        <v>1212145</v>
      </c>
      <c r="D1561" s="39">
        <v>76</v>
      </c>
      <c r="E1561" s="40" t="s">
        <v>1003</v>
      </c>
      <c r="F1561" s="13" t="s">
        <v>173</v>
      </c>
      <c r="G1561" s="13">
        <v>2</v>
      </c>
      <c r="H1561" s="48"/>
      <c r="I1561" s="48"/>
      <c r="J1561" s="49">
        <f xml:space="preserve"> $I$1561 + $H$1561</f>
        <v>0</v>
      </c>
      <c r="K1561" s="49">
        <f xml:space="preserve"> ROUND(($I$1561 + $H$1561) * $G$1561, 2)</f>
        <v>0</v>
      </c>
    </row>
    <row r="1562" spans="3:11" x14ac:dyDescent="0.25">
      <c r="C1562" s="13">
        <v>1212146</v>
      </c>
      <c r="D1562" s="39">
        <v>77</v>
      </c>
      <c r="E1562" s="40" t="s">
        <v>1004</v>
      </c>
      <c r="F1562" s="13" t="s">
        <v>173</v>
      </c>
      <c r="G1562" s="13">
        <v>12</v>
      </c>
      <c r="H1562" s="48"/>
      <c r="I1562" s="48"/>
      <c r="J1562" s="49">
        <f xml:space="preserve"> $I$1562 + $H$1562</f>
        <v>0</v>
      </c>
      <c r="K1562" s="49">
        <f xml:space="preserve"> ROUND(($I$1562 + $H$1562) * $G$1562, 2)</f>
        <v>0</v>
      </c>
    </row>
    <row r="1563" spans="3:11" x14ac:dyDescent="0.25">
      <c r="C1563" s="13">
        <v>1212147</v>
      </c>
      <c r="D1563" s="39">
        <v>78</v>
      </c>
      <c r="E1563" s="40" t="s">
        <v>1005</v>
      </c>
      <c r="F1563" s="13" t="s">
        <v>173</v>
      </c>
      <c r="G1563" s="13">
        <v>4</v>
      </c>
      <c r="H1563" s="48"/>
      <c r="I1563" s="48"/>
      <c r="J1563" s="49">
        <f xml:space="preserve"> $I$1563 + $H$1563</f>
        <v>0</v>
      </c>
      <c r="K1563" s="49">
        <f xml:space="preserve"> ROUND(($I$1563 + $H$1563) * $G$1563, 2)</f>
        <v>0</v>
      </c>
    </row>
    <row r="1564" spans="3:11" ht="30" x14ac:dyDescent="0.25">
      <c r="C1564" s="13">
        <v>1212148</v>
      </c>
      <c r="D1564" s="39">
        <v>79</v>
      </c>
      <c r="E1564" s="40" t="s">
        <v>1006</v>
      </c>
      <c r="F1564" s="13" t="s">
        <v>173</v>
      </c>
      <c r="G1564" s="13">
        <v>3</v>
      </c>
      <c r="H1564" s="48"/>
      <c r="I1564" s="48"/>
      <c r="J1564" s="49">
        <f xml:space="preserve"> $I$1564 + $H$1564</f>
        <v>0</v>
      </c>
      <c r="K1564" s="49">
        <f xml:space="preserve"> ROUND(($I$1564 + $H$1564) * $G$1564, 2)</f>
        <v>0</v>
      </c>
    </row>
    <row r="1565" spans="3:11" x14ac:dyDescent="0.25">
      <c r="C1565" s="13">
        <v>1212149</v>
      </c>
      <c r="D1565" s="39">
        <v>80</v>
      </c>
      <c r="E1565" s="40" t="s">
        <v>1007</v>
      </c>
      <c r="F1565" s="13" t="s">
        <v>173</v>
      </c>
      <c r="G1565" s="13">
        <v>32</v>
      </c>
      <c r="H1565" s="48"/>
      <c r="I1565" s="48"/>
      <c r="J1565" s="49">
        <f xml:space="preserve"> $I$1565 + $H$1565</f>
        <v>0</v>
      </c>
      <c r="K1565" s="49">
        <f xml:space="preserve"> ROUND(($I$1565 + $H$1565) * $G$1565, 2)</f>
        <v>0</v>
      </c>
    </row>
    <row r="1566" spans="3:11" x14ac:dyDescent="0.25">
      <c r="C1566" s="13">
        <v>1212150</v>
      </c>
      <c r="D1566" s="39">
        <v>81</v>
      </c>
      <c r="E1566" s="40" t="s">
        <v>1008</v>
      </c>
      <c r="F1566" s="13" t="s">
        <v>173</v>
      </c>
      <c r="G1566" s="13">
        <v>1</v>
      </c>
      <c r="H1566" s="48"/>
      <c r="I1566" s="48"/>
      <c r="J1566" s="49">
        <f xml:space="preserve"> $I$1566 + $H$1566</f>
        <v>0</v>
      </c>
      <c r="K1566" s="49">
        <f xml:space="preserve"> ROUND(($I$1566 + $H$1566) * $G$1566, 2)</f>
        <v>0</v>
      </c>
    </row>
    <row r="1567" spans="3:11" ht="30" x14ac:dyDescent="0.25">
      <c r="C1567" s="13">
        <v>1212151</v>
      </c>
      <c r="D1567" s="39">
        <v>82</v>
      </c>
      <c r="E1567" s="40" t="s">
        <v>1009</v>
      </c>
      <c r="F1567" s="13" t="s">
        <v>173</v>
      </c>
      <c r="G1567" s="13">
        <v>1</v>
      </c>
      <c r="H1567" s="48"/>
      <c r="I1567" s="48"/>
      <c r="J1567" s="49">
        <f xml:space="preserve"> $I$1567 + $H$1567</f>
        <v>0</v>
      </c>
      <c r="K1567" s="49">
        <f xml:space="preserve"> ROUND(($I$1567 + $H$1567) * $G$1567, 2)</f>
        <v>0</v>
      </c>
    </row>
    <row r="1568" spans="3:11" x14ac:dyDescent="0.25">
      <c r="C1568" s="13">
        <v>1212152</v>
      </c>
      <c r="D1568" s="39">
        <v>83</v>
      </c>
      <c r="E1568" s="40" t="s">
        <v>1010</v>
      </c>
      <c r="F1568" s="13" t="s">
        <v>173</v>
      </c>
      <c r="G1568" s="13">
        <v>12</v>
      </c>
      <c r="H1568" s="48"/>
      <c r="I1568" s="48"/>
      <c r="J1568" s="49">
        <f xml:space="preserve"> $I$1568 + $H$1568</f>
        <v>0</v>
      </c>
      <c r="K1568" s="49">
        <f xml:space="preserve"> ROUND(($I$1568 + $H$1568) * $G$1568, 2)</f>
        <v>0</v>
      </c>
    </row>
    <row r="1569" spans="2:11" x14ac:dyDescent="0.25">
      <c r="C1569" s="13">
        <v>1212153</v>
      </c>
      <c r="D1569" s="39">
        <v>84</v>
      </c>
      <c r="E1569" s="40" t="s">
        <v>1011</v>
      </c>
      <c r="F1569" s="13" t="s">
        <v>173</v>
      </c>
      <c r="G1569" s="13">
        <v>4</v>
      </c>
      <c r="H1569" s="48"/>
      <c r="I1569" s="48"/>
      <c r="J1569" s="49">
        <f xml:space="preserve"> $I$1569 + $H$1569</f>
        <v>0</v>
      </c>
      <c r="K1569" s="49">
        <f xml:space="preserve"> ROUND(($I$1569 + $H$1569) * $G$1569, 2)</f>
        <v>0</v>
      </c>
    </row>
    <row r="1570" spans="2:11" x14ac:dyDescent="0.25">
      <c r="C1570" s="13">
        <v>1212154</v>
      </c>
      <c r="D1570" s="39">
        <v>85</v>
      </c>
      <c r="E1570" s="40" t="s">
        <v>1012</v>
      </c>
      <c r="F1570" s="13" t="s">
        <v>173</v>
      </c>
      <c r="G1570" s="13">
        <v>5</v>
      </c>
      <c r="H1570" s="48"/>
      <c r="I1570" s="48"/>
      <c r="J1570" s="49">
        <f xml:space="preserve"> $I$1570 + $H$1570</f>
        <v>0</v>
      </c>
      <c r="K1570" s="49">
        <f xml:space="preserve"> ROUND(($I$1570 + $H$1570) * $G$1570, 2)</f>
        <v>0</v>
      </c>
    </row>
    <row r="1571" spans="2:11" ht="30" x14ac:dyDescent="0.25">
      <c r="C1571" s="13">
        <v>1212155</v>
      </c>
      <c r="D1571" s="39">
        <v>86</v>
      </c>
      <c r="E1571" s="40" t="s">
        <v>1013</v>
      </c>
      <c r="F1571" s="13" t="s">
        <v>173</v>
      </c>
      <c r="G1571" s="13">
        <v>4</v>
      </c>
      <c r="H1571" s="48"/>
      <c r="I1571" s="48"/>
      <c r="J1571" s="49">
        <f xml:space="preserve"> $I$1571 + $H$1571</f>
        <v>0</v>
      </c>
      <c r="K1571" s="49">
        <f xml:space="preserve"> ROUND(($I$1571 + $H$1571) * $G$1571, 2)</f>
        <v>0</v>
      </c>
    </row>
    <row r="1572" spans="2:11" s="30" customFormat="1" x14ac:dyDescent="0.25">
      <c r="B1572" s="29"/>
      <c r="C1572" s="32"/>
      <c r="D1572" s="33">
        <v>32</v>
      </c>
      <c r="E1572" s="34" t="s">
        <v>1014</v>
      </c>
      <c r="F1572" s="35"/>
      <c r="G1572" s="35"/>
      <c r="H1572" s="46"/>
      <c r="I1572" s="46"/>
      <c r="J1572" s="42"/>
      <c r="K1572" s="47">
        <f>ROUND(SUM($K$1573:$K$1607), 2)</f>
        <v>0</v>
      </c>
    </row>
    <row r="1573" spans="2:11" ht="30" x14ac:dyDescent="0.25">
      <c r="C1573" s="13">
        <v>1212156</v>
      </c>
      <c r="D1573" s="39">
        <v>1</v>
      </c>
      <c r="E1573" s="40" t="s">
        <v>1015</v>
      </c>
      <c r="F1573" s="13" t="s">
        <v>171</v>
      </c>
      <c r="G1573" s="13">
        <v>1300</v>
      </c>
      <c r="H1573" s="48"/>
      <c r="I1573" s="48"/>
      <c r="J1573" s="49">
        <f xml:space="preserve"> $I$1573 + $H$1573</f>
        <v>0</v>
      </c>
      <c r="K1573" s="49">
        <f xml:space="preserve"> ROUND(($I$1573 + $H$1573) * $G$1573, 2)</f>
        <v>0</v>
      </c>
    </row>
    <row r="1574" spans="2:11" ht="30" x14ac:dyDescent="0.25">
      <c r="C1574" s="13">
        <v>1212157</v>
      </c>
      <c r="D1574" s="39">
        <v>2</v>
      </c>
      <c r="E1574" s="40" t="s">
        <v>1016</v>
      </c>
      <c r="F1574" s="13" t="s">
        <v>173</v>
      </c>
      <c r="G1574" s="13">
        <v>9</v>
      </c>
      <c r="H1574" s="48"/>
      <c r="I1574" s="48"/>
      <c r="J1574" s="49">
        <f xml:space="preserve"> $I$1574 + $H$1574</f>
        <v>0</v>
      </c>
      <c r="K1574" s="49">
        <f xml:space="preserve"> ROUND(($I$1574 + $H$1574) * $G$1574, 2)</f>
        <v>0</v>
      </c>
    </row>
    <row r="1575" spans="2:11" ht="30" x14ac:dyDescent="0.25">
      <c r="C1575" s="13">
        <v>1212158</v>
      </c>
      <c r="D1575" s="39">
        <v>3</v>
      </c>
      <c r="E1575" s="40" t="s">
        <v>1017</v>
      </c>
      <c r="F1575" s="13" t="s">
        <v>173</v>
      </c>
      <c r="G1575" s="13">
        <v>2</v>
      </c>
      <c r="H1575" s="48"/>
      <c r="I1575" s="48"/>
      <c r="J1575" s="49">
        <f xml:space="preserve"> $I$1575 + $H$1575</f>
        <v>0</v>
      </c>
      <c r="K1575" s="49">
        <f xml:space="preserve"> ROUND(($I$1575 + $H$1575) * $G$1575, 2)</f>
        <v>0</v>
      </c>
    </row>
    <row r="1576" spans="2:11" ht="30" x14ac:dyDescent="0.25">
      <c r="C1576" s="13">
        <v>1212159</v>
      </c>
      <c r="D1576" s="39">
        <v>4</v>
      </c>
      <c r="E1576" s="40" t="s">
        <v>1018</v>
      </c>
      <c r="F1576" s="13" t="s">
        <v>173</v>
      </c>
      <c r="G1576" s="13">
        <v>1</v>
      </c>
      <c r="H1576" s="48"/>
      <c r="I1576" s="48"/>
      <c r="J1576" s="49">
        <f xml:space="preserve"> $I$1576 + $H$1576</f>
        <v>0</v>
      </c>
      <c r="K1576" s="49">
        <f xml:space="preserve"> ROUND(($I$1576 + $H$1576) * $G$1576, 2)</f>
        <v>0</v>
      </c>
    </row>
    <row r="1577" spans="2:11" x14ac:dyDescent="0.25">
      <c r="C1577" s="13">
        <v>1212160</v>
      </c>
      <c r="D1577" s="39">
        <v>5</v>
      </c>
      <c r="E1577" s="40" t="s">
        <v>1019</v>
      </c>
      <c r="F1577" s="13" t="s">
        <v>173</v>
      </c>
      <c r="G1577" s="13">
        <v>1</v>
      </c>
      <c r="H1577" s="48"/>
      <c r="I1577" s="48"/>
      <c r="J1577" s="49">
        <f xml:space="preserve"> $I$1577 + $H$1577</f>
        <v>0</v>
      </c>
      <c r="K1577" s="49">
        <f xml:space="preserve"> ROUND(($I$1577 + $H$1577) * $G$1577, 2)</f>
        <v>0</v>
      </c>
    </row>
    <row r="1578" spans="2:11" x14ac:dyDescent="0.25">
      <c r="C1578" s="13">
        <v>1212161</v>
      </c>
      <c r="D1578" s="39">
        <v>6</v>
      </c>
      <c r="E1578" s="40" t="s">
        <v>1020</v>
      </c>
      <c r="F1578" s="13" t="s">
        <v>173</v>
      </c>
      <c r="G1578" s="13">
        <v>2</v>
      </c>
      <c r="H1578" s="48"/>
      <c r="I1578" s="48"/>
      <c r="J1578" s="49">
        <f xml:space="preserve"> $I$1578 + $H$1578</f>
        <v>0</v>
      </c>
      <c r="K1578" s="49">
        <f xml:space="preserve"> ROUND(($I$1578 + $H$1578) * $G$1578, 2)</f>
        <v>0</v>
      </c>
    </row>
    <row r="1579" spans="2:11" ht="30" x14ac:dyDescent="0.25">
      <c r="C1579" s="13">
        <v>1212162</v>
      </c>
      <c r="D1579" s="39">
        <v>7</v>
      </c>
      <c r="E1579" s="40" t="s">
        <v>1021</v>
      </c>
      <c r="F1579" s="13" t="s">
        <v>32</v>
      </c>
      <c r="G1579" s="13">
        <v>67.8</v>
      </c>
      <c r="H1579" s="48"/>
      <c r="I1579" s="48"/>
      <c r="J1579" s="49">
        <f xml:space="preserve"> $I$1579 + $H$1579</f>
        <v>0</v>
      </c>
      <c r="K1579" s="49">
        <f xml:space="preserve"> ROUND(($I$1579 + $H$1579) * $G$1579, 2)</f>
        <v>0</v>
      </c>
    </row>
    <row r="1580" spans="2:11" ht="30" x14ac:dyDescent="0.25">
      <c r="C1580" s="13">
        <v>1212163</v>
      </c>
      <c r="D1580" s="39">
        <v>8</v>
      </c>
      <c r="E1580" s="40" t="s">
        <v>1022</v>
      </c>
      <c r="F1580" s="13" t="s">
        <v>173</v>
      </c>
      <c r="G1580" s="13">
        <v>15</v>
      </c>
      <c r="H1580" s="48"/>
      <c r="I1580" s="48"/>
      <c r="J1580" s="49">
        <f xml:space="preserve"> $I$1580 + $H$1580</f>
        <v>0</v>
      </c>
      <c r="K1580" s="49">
        <f xml:space="preserve"> ROUND(($I$1580 + $H$1580) * $G$1580, 2)</f>
        <v>0</v>
      </c>
    </row>
    <row r="1581" spans="2:11" x14ac:dyDescent="0.25">
      <c r="C1581" s="13">
        <v>1212164</v>
      </c>
      <c r="D1581" s="39">
        <v>9</v>
      </c>
      <c r="E1581" s="40" t="s">
        <v>1023</v>
      </c>
      <c r="F1581" s="13" t="s">
        <v>32</v>
      </c>
      <c r="G1581" s="13">
        <v>10</v>
      </c>
      <c r="H1581" s="48"/>
      <c r="I1581" s="48"/>
      <c r="J1581" s="49">
        <f xml:space="preserve"> $I$1581 + $H$1581</f>
        <v>0</v>
      </c>
      <c r="K1581" s="49">
        <f xml:space="preserve"> ROUND(($I$1581 + $H$1581) * $G$1581, 2)</f>
        <v>0</v>
      </c>
    </row>
    <row r="1582" spans="2:11" x14ac:dyDescent="0.25">
      <c r="C1582" s="13">
        <v>1212165</v>
      </c>
      <c r="D1582" s="39">
        <v>10</v>
      </c>
      <c r="E1582" s="40" t="s">
        <v>1024</v>
      </c>
      <c r="F1582" s="13" t="s">
        <v>32</v>
      </c>
      <c r="G1582" s="13">
        <v>12</v>
      </c>
      <c r="H1582" s="48"/>
      <c r="I1582" s="48"/>
      <c r="J1582" s="49">
        <f xml:space="preserve"> $I$1582 + $H$1582</f>
        <v>0</v>
      </c>
      <c r="K1582" s="49">
        <f xml:space="preserve"> ROUND(($I$1582 + $H$1582) * $G$1582, 2)</f>
        <v>0</v>
      </c>
    </row>
    <row r="1583" spans="2:11" ht="30" x14ac:dyDescent="0.25">
      <c r="C1583" s="13">
        <v>1212166</v>
      </c>
      <c r="D1583" s="39">
        <v>11</v>
      </c>
      <c r="E1583" s="40" t="s">
        <v>1025</v>
      </c>
      <c r="F1583" s="13" t="s">
        <v>171</v>
      </c>
      <c r="G1583" s="13">
        <v>80</v>
      </c>
      <c r="H1583" s="48"/>
      <c r="I1583" s="48"/>
      <c r="J1583" s="49">
        <f xml:space="preserve"> $I$1583 + $H$1583</f>
        <v>0</v>
      </c>
      <c r="K1583" s="49">
        <f xml:space="preserve"> ROUND(($I$1583 + $H$1583) * $G$1583, 2)</f>
        <v>0</v>
      </c>
    </row>
    <row r="1584" spans="2:11" x14ac:dyDescent="0.25">
      <c r="C1584" s="13">
        <v>1212167</v>
      </c>
      <c r="D1584" s="39">
        <v>12</v>
      </c>
      <c r="E1584" s="40" t="s">
        <v>1026</v>
      </c>
      <c r="F1584" s="13" t="s">
        <v>32</v>
      </c>
      <c r="G1584" s="13">
        <v>1</v>
      </c>
      <c r="H1584" s="48"/>
      <c r="I1584" s="48"/>
      <c r="J1584" s="49">
        <f xml:space="preserve"> $I$1584 + $H$1584</f>
        <v>0</v>
      </c>
      <c r="K1584" s="49">
        <f xml:space="preserve"> ROUND(($I$1584 + $H$1584) * $G$1584, 2)</f>
        <v>0</v>
      </c>
    </row>
    <row r="1585" spans="3:11" x14ac:dyDescent="0.25">
      <c r="C1585" s="13">
        <v>1212168</v>
      </c>
      <c r="D1585" s="39">
        <v>13</v>
      </c>
      <c r="E1585" s="40" t="s">
        <v>1027</v>
      </c>
      <c r="F1585" s="13" t="s">
        <v>171</v>
      </c>
      <c r="G1585" s="13">
        <v>12</v>
      </c>
      <c r="H1585" s="48"/>
      <c r="I1585" s="48"/>
      <c r="J1585" s="49">
        <f xml:space="preserve"> $I$1585 + $H$1585</f>
        <v>0</v>
      </c>
      <c r="K1585" s="49">
        <f xml:space="preserve"> ROUND(($I$1585 + $H$1585) * $G$1585, 2)</f>
        <v>0</v>
      </c>
    </row>
    <row r="1586" spans="3:11" x14ac:dyDescent="0.25">
      <c r="C1586" s="13">
        <v>1212169</v>
      </c>
      <c r="D1586" s="39">
        <v>14</v>
      </c>
      <c r="E1586" s="40" t="s">
        <v>1028</v>
      </c>
      <c r="F1586" s="13" t="s">
        <v>171</v>
      </c>
      <c r="G1586" s="13">
        <v>25</v>
      </c>
      <c r="H1586" s="48"/>
      <c r="I1586" s="48"/>
      <c r="J1586" s="49">
        <f xml:space="preserve"> $I$1586 + $H$1586</f>
        <v>0</v>
      </c>
      <c r="K1586" s="49">
        <f xml:space="preserve"> ROUND(($I$1586 + $H$1586) * $G$1586, 2)</f>
        <v>0</v>
      </c>
    </row>
    <row r="1587" spans="3:11" x14ac:dyDescent="0.25">
      <c r="C1587" s="13">
        <v>1212170</v>
      </c>
      <c r="D1587" s="39">
        <v>15</v>
      </c>
      <c r="E1587" s="40" t="s">
        <v>1029</v>
      </c>
      <c r="F1587" s="13" t="s">
        <v>173</v>
      </c>
      <c r="G1587" s="13">
        <v>2</v>
      </c>
      <c r="H1587" s="48"/>
      <c r="I1587" s="48"/>
      <c r="J1587" s="49">
        <f xml:space="preserve"> $I$1587 + $H$1587</f>
        <v>0</v>
      </c>
      <c r="K1587" s="49">
        <f xml:space="preserve"> ROUND(($I$1587 + $H$1587) * $G$1587, 2)</f>
        <v>0</v>
      </c>
    </row>
    <row r="1588" spans="3:11" x14ac:dyDescent="0.25">
      <c r="C1588" s="13">
        <v>1212171</v>
      </c>
      <c r="D1588" s="39">
        <v>16</v>
      </c>
      <c r="E1588" s="40" t="s">
        <v>1030</v>
      </c>
      <c r="F1588" s="13" t="s">
        <v>171</v>
      </c>
      <c r="G1588" s="13">
        <v>750</v>
      </c>
      <c r="H1588" s="48"/>
      <c r="I1588" s="48"/>
      <c r="J1588" s="49">
        <f xml:space="preserve"> $I$1588 + $H$1588</f>
        <v>0</v>
      </c>
      <c r="K1588" s="49">
        <f xml:space="preserve"> ROUND(($I$1588 + $H$1588) * $G$1588, 2)</f>
        <v>0</v>
      </c>
    </row>
    <row r="1589" spans="3:11" ht="30" x14ac:dyDescent="0.25">
      <c r="C1589" s="13">
        <v>1212172</v>
      </c>
      <c r="D1589" s="39">
        <v>17</v>
      </c>
      <c r="E1589" s="40" t="s">
        <v>1031</v>
      </c>
      <c r="F1589" s="13" t="s">
        <v>173</v>
      </c>
      <c r="G1589" s="13">
        <v>15</v>
      </c>
      <c r="H1589" s="48"/>
      <c r="I1589" s="48"/>
      <c r="J1589" s="49">
        <f xml:space="preserve"> $I$1589 + $H$1589</f>
        <v>0</v>
      </c>
      <c r="K1589" s="49">
        <f xml:space="preserve"> ROUND(($I$1589 + $H$1589) * $G$1589, 2)</f>
        <v>0</v>
      </c>
    </row>
    <row r="1590" spans="3:11" x14ac:dyDescent="0.25">
      <c r="C1590" s="13">
        <v>1212173</v>
      </c>
      <c r="D1590" s="39">
        <v>18</v>
      </c>
      <c r="E1590" s="40" t="s">
        <v>1032</v>
      </c>
      <c r="F1590" s="13" t="s">
        <v>82</v>
      </c>
      <c r="G1590" s="13">
        <v>109.2</v>
      </c>
      <c r="H1590" s="48"/>
      <c r="I1590" s="48"/>
      <c r="J1590" s="49">
        <f xml:space="preserve"> $I$1590 + $H$1590</f>
        <v>0</v>
      </c>
      <c r="K1590" s="49">
        <f xml:space="preserve"> ROUND(($I$1590 + $H$1590) * $G$1590, 2)</f>
        <v>0</v>
      </c>
    </row>
    <row r="1591" spans="3:11" x14ac:dyDescent="0.25">
      <c r="C1591" s="13">
        <v>1212174</v>
      </c>
      <c r="D1591" s="39">
        <v>19</v>
      </c>
      <c r="E1591" s="40" t="s">
        <v>1033</v>
      </c>
      <c r="F1591" s="13" t="s">
        <v>82</v>
      </c>
      <c r="G1591" s="13">
        <v>128</v>
      </c>
      <c r="H1591" s="48"/>
      <c r="I1591" s="48"/>
      <c r="J1591" s="49">
        <f xml:space="preserve"> $I$1591 + $H$1591</f>
        <v>0</v>
      </c>
      <c r="K1591" s="49">
        <f xml:space="preserve"> ROUND(($I$1591 + $H$1591) * $G$1591, 2)</f>
        <v>0</v>
      </c>
    </row>
    <row r="1592" spans="3:11" x14ac:dyDescent="0.25">
      <c r="C1592" s="13">
        <v>1212175</v>
      </c>
      <c r="D1592" s="39">
        <v>20</v>
      </c>
      <c r="E1592" s="40" t="s">
        <v>1034</v>
      </c>
      <c r="F1592" s="13" t="s">
        <v>82</v>
      </c>
      <c r="G1592" s="13">
        <v>52.5</v>
      </c>
      <c r="H1592" s="48"/>
      <c r="I1592" s="48"/>
      <c r="J1592" s="49">
        <f xml:space="preserve"> $I$1592 + $H$1592</f>
        <v>0</v>
      </c>
      <c r="K1592" s="49">
        <f xml:space="preserve"> ROUND(($I$1592 + $H$1592) * $G$1592, 2)</f>
        <v>0</v>
      </c>
    </row>
    <row r="1593" spans="3:11" x14ac:dyDescent="0.25">
      <c r="C1593" s="13">
        <v>1212176</v>
      </c>
      <c r="D1593" s="39">
        <v>21</v>
      </c>
      <c r="E1593" s="40" t="s">
        <v>1035</v>
      </c>
      <c r="F1593" s="13" t="s">
        <v>82</v>
      </c>
      <c r="G1593" s="13">
        <v>56.7</v>
      </c>
      <c r="H1593" s="48"/>
      <c r="I1593" s="48"/>
      <c r="J1593" s="49">
        <f xml:space="preserve"> $I$1593 + $H$1593</f>
        <v>0</v>
      </c>
      <c r="K1593" s="49">
        <f xml:space="preserve"> ROUND(($I$1593 + $H$1593) * $G$1593, 2)</f>
        <v>0</v>
      </c>
    </row>
    <row r="1594" spans="3:11" x14ac:dyDescent="0.25">
      <c r="C1594" s="13">
        <v>1212177</v>
      </c>
      <c r="D1594" s="39">
        <v>22</v>
      </c>
      <c r="E1594" s="40" t="s">
        <v>1036</v>
      </c>
      <c r="F1594" s="13" t="s">
        <v>171</v>
      </c>
      <c r="G1594" s="13">
        <v>13.5</v>
      </c>
      <c r="H1594" s="48"/>
      <c r="I1594" s="48"/>
      <c r="J1594" s="49">
        <f xml:space="preserve"> $I$1594 + $H$1594</f>
        <v>0</v>
      </c>
      <c r="K1594" s="49">
        <f xml:space="preserve"> ROUND(($I$1594 + $H$1594) * $G$1594, 2)</f>
        <v>0</v>
      </c>
    </row>
    <row r="1595" spans="3:11" x14ac:dyDescent="0.25">
      <c r="C1595" s="13">
        <v>1212178</v>
      </c>
      <c r="D1595" s="39">
        <v>23</v>
      </c>
      <c r="E1595" s="40" t="s">
        <v>1037</v>
      </c>
      <c r="F1595" s="13" t="s">
        <v>82</v>
      </c>
      <c r="G1595" s="13">
        <v>33.6</v>
      </c>
      <c r="H1595" s="48"/>
      <c r="I1595" s="48"/>
      <c r="J1595" s="49">
        <f xml:space="preserve"> $I$1595 + $H$1595</f>
        <v>0</v>
      </c>
      <c r="K1595" s="49">
        <f xml:space="preserve"> ROUND(($I$1595 + $H$1595) * $G$1595, 2)</f>
        <v>0</v>
      </c>
    </row>
    <row r="1596" spans="3:11" x14ac:dyDescent="0.25">
      <c r="C1596" s="13">
        <v>1212179</v>
      </c>
      <c r="D1596" s="39">
        <v>24</v>
      </c>
      <c r="E1596" s="40" t="s">
        <v>1038</v>
      </c>
      <c r="F1596" s="13" t="s">
        <v>173</v>
      </c>
      <c r="G1596" s="13">
        <v>2</v>
      </c>
      <c r="H1596" s="48"/>
      <c r="I1596" s="48"/>
      <c r="J1596" s="49">
        <f xml:space="preserve"> $I$1596 + $H$1596</f>
        <v>0</v>
      </c>
      <c r="K1596" s="49">
        <f xml:space="preserve"> ROUND(($I$1596 + $H$1596) * $G$1596, 2)</f>
        <v>0</v>
      </c>
    </row>
    <row r="1597" spans="3:11" x14ac:dyDescent="0.25">
      <c r="C1597" s="13">
        <v>1212180</v>
      </c>
      <c r="D1597" s="39">
        <v>25</v>
      </c>
      <c r="E1597" s="40" t="s">
        <v>1039</v>
      </c>
      <c r="F1597" s="13" t="s">
        <v>171</v>
      </c>
      <c r="G1597" s="13">
        <v>3</v>
      </c>
      <c r="H1597" s="48"/>
      <c r="I1597" s="48"/>
      <c r="J1597" s="49">
        <f xml:space="preserve"> $I$1597 + $H$1597</f>
        <v>0</v>
      </c>
      <c r="K1597" s="49">
        <f xml:space="preserve"> ROUND(($I$1597 + $H$1597) * $G$1597, 2)</f>
        <v>0</v>
      </c>
    </row>
    <row r="1598" spans="3:11" x14ac:dyDescent="0.25">
      <c r="C1598" s="13">
        <v>1212181</v>
      </c>
      <c r="D1598" s="39">
        <v>26</v>
      </c>
      <c r="E1598" s="40" t="s">
        <v>1040</v>
      </c>
      <c r="F1598" s="13" t="s">
        <v>171</v>
      </c>
      <c r="G1598" s="13">
        <v>6.5</v>
      </c>
      <c r="H1598" s="48"/>
      <c r="I1598" s="48"/>
      <c r="J1598" s="49">
        <f xml:space="preserve"> $I$1598 + $H$1598</f>
        <v>0</v>
      </c>
      <c r="K1598" s="49">
        <f xml:space="preserve"> ROUND(($I$1598 + $H$1598) * $G$1598, 2)</f>
        <v>0</v>
      </c>
    </row>
    <row r="1599" spans="3:11" x14ac:dyDescent="0.25">
      <c r="C1599" s="13">
        <v>1212182</v>
      </c>
      <c r="D1599" s="39">
        <v>27</v>
      </c>
      <c r="E1599" s="40" t="s">
        <v>1041</v>
      </c>
      <c r="F1599" s="13" t="s">
        <v>173</v>
      </c>
      <c r="G1599" s="13">
        <v>27</v>
      </c>
      <c r="H1599" s="48"/>
      <c r="I1599" s="48"/>
      <c r="J1599" s="49">
        <f xml:space="preserve"> $I$1599 + $H$1599</f>
        <v>0</v>
      </c>
      <c r="K1599" s="49">
        <f xml:space="preserve"> ROUND(($I$1599 + $H$1599) * $G$1599, 2)</f>
        <v>0</v>
      </c>
    </row>
    <row r="1600" spans="3:11" x14ac:dyDescent="0.25">
      <c r="C1600" s="13">
        <v>1212183</v>
      </c>
      <c r="D1600" s="39">
        <v>28</v>
      </c>
      <c r="E1600" s="40" t="s">
        <v>1042</v>
      </c>
      <c r="F1600" s="13" t="s">
        <v>173</v>
      </c>
      <c r="G1600" s="13">
        <v>27</v>
      </c>
      <c r="H1600" s="48"/>
      <c r="I1600" s="48"/>
      <c r="J1600" s="49">
        <f xml:space="preserve"> $I$1600 + $H$1600</f>
        <v>0</v>
      </c>
      <c r="K1600" s="49">
        <f xml:space="preserve"> ROUND(($I$1600 + $H$1600) * $G$1600, 2)</f>
        <v>0</v>
      </c>
    </row>
    <row r="1601" spans="2:11" x14ac:dyDescent="0.25">
      <c r="C1601" s="13">
        <v>1212184</v>
      </c>
      <c r="D1601" s="39">
        <v>29</v>
      </c>
      <c r="E1601" s="40" t="s">
        <v>1043</v>
      </c>
      <c r="F1601" s="13" t="s">
        <v>173</v>
      </c>
      <c r="G1601" s="13">
        <v>16</v>
      </c>
      <c r="H1601" s="48"/>
      <c r="I1601" s="48"/>
      <c r="J1601" s="49">
        <f xml:space="preserve"> $I$1601 + $H$1601</f>
        <v>0</v>
      </c>
      <c r="K1601" s="49">
        <f xml:space="preserve"> ROUND(($I$1601 + $H$1601) * $G$1601, 2)</f>
        <v>0</v>
      </c>
    </row>
    <row r="1602" spans="2:11" x14ac:dyDescent="0.25">
      <c r="C1602" s="13">
        <v>1212185</v>
      </c>
      <c r="D1602" s="39">
        <v>30</v>
      </c>
      <c r="E1602" s="40" t="s">
        <v>1044</v>
      </c>
      <c r="F1602" s="13" t="s">
        <v>173</v>
      </c>
      <c r="G1602" s="13">
        <v>24</v>
      </c>
      <c r="H1602" s="48"/>
      <c r="I1602" s="48"/>
      <c r="J1602" s="49">
        <f xml:space="preserve"> $I$1602 + $H$1602</f>
        <v>0</v>
      </c>
      <c r="K1602" s="49">
        <f xml:space="preserve"> ROUND(($I$1602 + $H$1602) * $G$1602, 2)</f>
        <v>0</v>
      </c>
    </row>
    <row r="1603" spans="2:11" x14ac:dyDescent="0.25">
      <c r="C1603" s="13">
        <v>1212186</v>
      </c>
      <c r="D1603" s="39">
        <v>31</v>
      </c>
      <c r="E1603" s="40" t="s">
        <v>1045</v>
      </c>
      <c r="F1603" s="13" t="s">
        <v>173</v>
      </c>
      <c r="G1603" s="13">
        <v>3</v>
      </c>
      <c r="H1603" s="48"/>
      <c r="I1603" s="48"/>
      <c r="J1603" s="49">
        <f xml:space="preserve"> $I$1603 + $H$1603</f>
        <v>0</v>
      </c>
      <c r="K1603" s="49">
        <f xml:space="preserve"> ROUND(($I$1603 + $H$1603) * $G$1603, 2)</f>
        <v>0</v>
      </c>
    </row>
    <row r="1604" spans="2:11" x14ac:dyDescent="0.25">
      <c r="C1604" s="13">
        <v>1212187</v>
      </c>
      <c r="D1604" s="39">
        <v>32</v>
      </c>
      <c r="E1604" s="40" t="s">
        <v>1046</v>
      </c>
      <c r="F1604" s="13" t="s">
        <v>173</v>
      </c>
      <c r="G1604" s="13">
        <v>1</v>
      </c>
      <c r="H1604" s="48"/>
      <c r="I1604" s="48"/>
      <c r="J1604" s="49">
        <f xml:space="preserve"> $I$1604 + $H$1604</f>
        <v>0</v>
      </c>
      <c r="K1604" s="49">
        <f xml:space="preserve"> ROUND(($I$1604 + $H$1604) * $G$1604, 2)</f>
        <v>0</v>
      </c>
    </row>
    <row r="1605" spans="2:11" x14ac:dyDescent="0.25">
      <c r="C1605" s="13">
        <v>1212188</v>
      </c>
      <c r="D1605" s="39">
        <v>33</v>
      </c>
      <c r="E1605" s="40" t="s">
        <v>1047</v>
      </c>
      <c r="F1605" s="13" t="s">
        <v>173</v>
      </c>
      <c r="G1605" s="13">
        <v>1</v>
      </c>
      <c r="H1605" s="48"/>
      <c r="I1605" s="48"/>
      <c r="J1605" s="49">
        <f xml:space="preserve"> $I$1605 + $H$1605</f>
        <v>0</v>
      </c>
      <c r="K1605" s="49">
        <f xml:space="preserve"> ROUND(($I$1605 + $H$1605) * $G$1605, 2)</f>
        <v>0</v>
      </c>
    </row>
    <row r="1606" spans="2:11" x14ac:dyDescent="0.25">
      <c r="C1606" s="13">
        <v>1212189</v>
      </c>
      <c r="D1606" s="39">
        <v>34</v>
      </c>
      <c r="E1606" s="40" t="s">
        <v>1048</v>
      </c>
      <c r="F1606" s="13" t="s">
        <v>173</v>
      </c>
      <c r="G1606" s="13">
        <v>1</v>
      </c>
      <c r="H1606" s="48"/>
      <c r="I1606" s="48"/>
      <c r="J1606" s="49">
        <f xml:space="preserve"> $I$1606 + $H$1606</f>
        <v>0</v>
      </c>
      <c r="K1606" s="49">
        <f xml:space="preserve"> ROUND(($I$1606 + $H$1606) * $G$1606, 2)</f>
        <v>0</v>
      </c>
    </row>
    <row r="1607" spans="2:11" x14ac:dyDescent="0.25">
      <c r="C1607" s="13">
        <v>1212190</v>
      </c>
      <c r="D1607" s="39">
        <v>35</v>
      </c>
      <c r="E1607" s="40" t="s">
        <v>1049</v>
      </c>
      <c r="F1607" s="13" t="s">
        <v>82</v>
      </c>
      <c r="G1607" s="13">
        <v>8.3000000000000007</v>
      </c>
      <c r="H1607" s="48"/>
      <c r="I1607" s="48"/>
      <c r="J1607" s="49">
        <f xml:space="preserve"> $I$1607 + $H$1607</f>
        <v>0</v>
      </c>
      <c r="K1607" s="49">
        <f xml:space="preserve"> ROUND(($I$1607 + $H$1607) * $G$1607, 2)</f>
        <v>0</v>
      </c>
    </row>
    <row r="1608" spans="2:11" s="30" customFormat="1" ht="30" x14ac:dyDescent="0.25">
      <c r="B1608" s="29"/>
      <c r="C1608" s="32"/>
      <c r="D1608" s="33">
        <v>33</v>
      </c>
      <c r="E1608" s="34" t="s">
        <v>1050</v>
      </c>
      <c r="F1608" s="35"/>
      <c r="G1608" s="35"/>
      <c r="H1608" s="46"/>
      <c r="I1608" s="46"/>
      <c r="J1608" s="42"/>
      <c r="K1608" s="47">
        <f>ROUND(SUM($K$1609:$K$1638), 2)</f>
        <v>0</v>
      </c>
    </row>
    <row r="1609" spans="2:11" ht="30" x14ac:dyDescent="0.25">
      <c r="C1609" s="13">
        <v>1212191</v>
      </c>
      <c r="D1609" s="39">
        <v>1</v>
      </c>
      <c r="E1609" s="40" t="s">
        <v>1051</v>
      </c>
      <c r="F1609" s="13" t="s">
        <v>32</v>
      </c>
      <c r="G1609" s="13">
        <v>52</v>
      </c>
      <c r="H1609" s="48"/>
      <c r="I1609" s="48"/>
      <c r="J1609" s="49">
        <f xml:space="preserve"> $I$1609 + $H$1609</f>
        <v>0</v>
      </c>
      <c r="K1609" s="49">
        <f xml:space="preserve"> ROUND(($I$1609 + $H$1609) * $G$1609, 2)</f>
        <v>0</v>
      </c>
    </row>
    <row r="1610" spans="2:11" ht="30" x14ac:dyDescent="0.25">
      <c r="C1610" s="13">
        <v>1212192</v>
      </c>
      <c r="D1610" s="39">
        <v>2</v>
      </c>
      <c r="E1610" s="40" t="s">
        <v>1052</v>
      </c>
      <c r="F1610" s="13" t="s">
        <v>32</v>
      </c>
      <c r="G1610" s="13">
        <v>30</v>
      </c>
      <c r="H1610" s="48"/>
      <c r="I1610" s="48"/>
      <c r="J1610" s="49">
        <f xml:space="preserve"> $I$1610 + $H$1610</f>
        <v>0</v>
      </c>
      <c r="K1610" s="49">
        <f xml:space="preserve"> ROUND(($I$1610 + $H$1610) * $G$1610, 2)</f>
        <v>0</v>
      </c>
    </row>
    <row r="1611" spans="2:11" ht="30" x14ac:dyDescent="0.25">
      <c r="C1611" s="13">
        <v>1212193</v>
      </c>
      <c r="D1611" s="39">
        <v>3</v>
      </c>
      <c r="E1611" s="40" t="s">
        <v>332</v>
      </c>
      <c r="F1611" s="13" t="s">
        <v>32</v>
      </c>
      <c r="G1611" s="13">
        <v>5.76</v>
      </c>
      <c r="H1611" s="48"/>
      <c r="I1611" s="48"/>
      <c r="J1611" s="49">
        <f xml:space="preserve"> $I$1611 + $H$1611</f>
        <v>0</v>
      </c>
      <c r="K1611" s="49">
        <f xml:space="preserve"> ROUND(($I$1611 + $H$1611) * $G$1611, 2)</f>
        <v>0</v>
      </c>
    </row>
    <row r="1612" spans="2:11" ht="30" x14ac:dyDescent="0.25">
      <c r="C1612" s="13">
        <v>1212194</v>
      </c>
      <c r="D1612" s="39">
        <v>4</v>
      </c>
      <c r="E1612" s="40" t="s">
        <v>1053</v>
      </c>
      <c r="F1612" s="13" t="s">
        <v>32</v>
      </c>
      <c r="G1612" s="13">
        <v>17.3</v>
      </c>
      <c r="H1612" s="48"/>
      <c r="I1612" s="48"/>
      <c r="J1612" s="49">
        <f xml:space="preserve"> $I$1612 + $H$1612</f>
        <v>0</v>
      </c>
      <c r="K1612" s="49">
        <f xml:space="preserve"> ROUND(($I$1612 + $H$1612) * $G$1612, 2)</f>
        <v>0</v>
      </c>
    </row>
    <row r="1613" spans="2:11" ht="45" x14ac:dyDescent="0.25">
      <c r="C1613" s="13">
        <v>1212195</v>
      </c>
      <c r="D1613" s="39">
        <v>5</v>
      </c>
      <c r="E1613" s="40" t="s">
        <v>1054</v>
      </c>
      <c r="F1613" s="13" t="s">
        <v>171</v>
      </c>
      <c r="G1613" s="13">
        <v>72</v>
      </c>
      <c r="H1613" s="48"/>
      <c r="I1613" s="48"/>
      <c r="J1613" s="49">
        <f xml:space="preserve"> $I$1613 + $H$1613</f>
        <v>0</v>
      </c>
      <c r="K1613" s="49">
        <f xml:space="preserve"> ROUND(($I$1613 + $H$1613) * $G$1613, 2)</f>
        <v>0</v>
      </c>
    </row>
    <row r="1614" spans="2:11" x14ac:dyDescent="0.25">
      <c r="C1614" s="13">
        <v>1212196</v>
      </c>
      <c r="D1614" s="39">
        <v>6</v>
      </c>
      <c r="E1614" s="40" t="s">
        <v>1055</v>
      </c>
      <c r="F1614" s="13" t="s">
        <v>173</v>
      </c>
      <c r="G1614" s="13">
        <v>1</v>
      </c>
      <c r="H1614" s="48"/>
      <c r="I1614" s="48"/>
      <c r="J1614" s="49">
        <f xml:space="preserve"> $I$1614 + $H$1614</f>
        <v>0</v>
      </c>
      <c r="K1614" s="49">
        <f xml:space="preserve"> ROUND(($I$1614 + $H$1614) * $G$1614, 2)</f>
        <v>0</v>
      </c>
    </row>
    <row r="1615" spans="2:11" x14ac:dyDescent="0.25">
      <c r="C1615" s="13">
        <v>1212197</v>
      </c>
      <c r="D1615" s="39">
        <v>7</v>
      </c>
      <c r="E1615" s="40" t="s">
        <v>1056</v>
      </c>
      <c r="F1615" s="13" t="s">
        <v>173</v>
      </c>
      <c r="G1615" s="13">
        <v>2</v>
      </c>
      <c r="H1615" s="48"/>
      <c r="I1615" s="48"/>
      <c r="J1615" s="49">
        <f xml:space="preserve"> $I$1615 + $H$1615</f>
        <v>0</v>
      </c>
      <c r="K1615" s="49">
        <f xml:space="preserve"> ROUND(($I$1615 + $H$1615) * $G$1615, 2)</f>
        <v>0</v>
      </c>
    </row>
    <row r="1616" spans="2:11" x14ac:dyDescent="0.25">
      <c r="C1616" s="13">
        <v>1212198</v>
      </c>
      <c r="D1616" s="39">
        <v>8</v>
      </c>
      <c r="E1616" s="40" t="s">
        <v>1057</v>
      </c>
      <c r="F1616" s="13" t="s">
        <v>308</v>
      </c>
      <c r="G1616" s="13">
        <v>1</v>
      </c>
      <c r="H1616" s="48"/>
      <c r="I1616" s="48"/>
      <c r="J1616" s="49">
        <f xml:space="preserve"> $I$1616 + $H$1616</f>
        <v>0</v>
      </c>
      <c r="K1616" s="49">
        <f xml:space="preserve"> ROUND(($I$1616 + $H$1616) * $G$1616, 2)</f>
        <v>0</v>
      </c>
    </row>
    <row r="1617" spans="3:11" ht="45" x14ac:dyDescent="0.25">
      <c r="C1617" s="13">
        <v>1212199</v>
      </c>
      <c r="D1617" s="39">
        <v>9</v>
      </c>
      <c r="E1617" s="40" t="s">
        <v>1058</v>
      </c>
      <c r="F1617" s="13" t="s">
        <v>32</v>
      </c>
      <c r="G1617" s="13">
        <v>2</v>
      </c>
      <c r="H1617" s="48"/>
      <c r="I1617" s="48"/>
      <c r="J1617" s="49">
        <f xml:space="preserve"> $I$1617 + $H$1617</f>
        <v>0</v>
      </c>
      <c r="K1617" s="49">
        <f xml:space="preserve"> ROUND(($I$1617 + $H$1617) * $G$1617, 2)</f>
        <v>0</v>
      </c>
    </row>
    <row r="1618" spans="3:11" ht="30" x14ac:dyDescent="0.25">
      <c r="C1618" s="13">
        <v>1212200</v>
      </c>
      <c r="D1618" s="39">
        <v>10</v>
      </c>
      <c r="E1618" s="40" t="s">
        <v>1059</v>
      </c>
      <c r="F1618" s="13" t="s">
        <v>173</v>
      </c>
      <c r="G1618" s="13">
        <v>1</v>
      </c>
      <c r="H1618" s="48"/>
      <c r="I1618" s="48"/>
      <c r="J1618" s="49">
        <f xml:space="preserve"> $I$1618 + $H$1618</f>
        <v>0</v>
      </c>
      <c r="K1618" s="49">
        <f xml:space="preserve"> ROUND(($I$1618 + $H$1618) * $G$1618, 2)</f>
        <v>0</v>
      </c>
    </row>
    <row r="1619" spans="3:11" ht="30" x14ac:dyDescent="0.25">
      <c r="C1619" s="13">
        <v>1212201</v>
      </c>
      <c r="D1619" s="39">
        <v>11</v>
      </c>
      <c r="E1619" s="40" t="s">
        <v>1060</v>
      </c>
      <c r="F1619" s="13" t="s">
        <v>173</v>
      </c>
      <c r="G1619" s="13">
        <v>1</v>
      </c>
      <c r="H1619" s="48"/>
      <c r="I1619" s="48"/>
      <c r="J1619" s="49">
        <f xml:space="preserve"> $I$1619 + $H$1619</f>
        <v>0</v>
      </c>
      <c r="K1619" s="49">
        <f xml:space="preserve"> ROUND(($I$1619 + $H$1619) * $G$1619, 2)</f>
        <v>0</v>
      </c>
    </row>
    <row r="1620" spans="3:11" ht="30" x14ac:dyDescent="0.25">
      <c r="C1620" s="13">
        <v>1212202</v>
      </c>
      <c r="D1620" s="39">
        <v>12</v>
      </c>
      <c r="E1620" s="40" t="s">
        <v>1061</v>
      </c>
      <c r="F1620" s="13" t="s">
        <v>173</v>
      </c>
      <c r="G1620" s="13">
        <v>1</v>
      </c>
      <c r="H1620" s="48"/>
      <c r="I1620" s="48"/>
      <c r="J1620" s="49">
        <f xml:space="preserve"> $I$1620 + $H$1620</f>
        <v>0</v>
      </c>
      <c r="K1620" s="49">
        <f xml:space="preserve"> ROUND(($I$1620 + $H$1620) * $G$1620, 2)</f>
        <v>0</v>
      </c>
    </row>
    <row r="1621" spans="3:11" ht="45" x14ac:dyDescent="0.25">
      <c r="C1621" s="13">
        <v>1212203</v>
      </c>
      <c r="D1621" s="39">
        <v>13</v>
      </c>
      <c r="E1621" s="40" t="s">
        <v>1062</v>
      </c>
      <c r="F1621" s="13" t="s">
        <v>173</v>
      </c>
      <c r="G1621" s="13">
        <v>1</v>
      </c>
      <c r="H1621" s="48"/>
      <c r="I1621" s="48"/>
      <c r="J1621" s="49">
        <f xml:space="preserve"> $I$1621 + $H$1621</f>
        <v>0</v>
      </c>
      <c r="K1621" s="49">
        <f xml:space="preserve"> ROUND(($I$1621 + $H$1621) * $G$1621, 2)</f>
        <v>0</v>
      </c>
    </row>
    <row r="1622" spans="3:11" ht="30" x14ac:dyDescent="0.25">
      <c r="C1622" s="13">
        <v>1212204</v>
      </c>
      <c r="D1622" s="39">
        <v>14</v>
      </c>
      <c r="E1622" s="40" t="s">
        <v>1063</v>
      </c>
      <c r="F1622" s="13" t="s">
        <v>32</v>
      </c>
      <c r="G1622" s="13">
        <v>0.02</v>
      </c>
      <c r="H1622" s="48"/>
      <c r="I1622" s="48"/>
      <c r="J1622" s="49">
        <f xml:space="preserve"> $I$1622 + $H$1622</f>
        <v>0</v>
      </c>
      <c r="K1622" s="49">
        <f xml:space="preserve"> ROUND(($I$1622 + $H$1622) * $G$1622, 2)</f>
        <v>0</v>
      </c>
    </row>
    <row r="1623" spans="3:11" x14ac:dyDescent="0.25">
      <c r="C1623" s="13">
        <v>1212205</v>
      </c>
      <c r="D1623" s="39">
        <v>15</v>
      </c>
      <c r="E1623" s="40" t="s">
        <v>1064</v>
      </c>
      <c r="F1623" s="13" t="s">
        <v>82</v>
      </c>
      <c r="G1623" s="13">
        <v>17.5</v>
      </c>
      <c r="H1623" s="48"/>
      <c r="I1623" s="48"/>
      <c r="J1623" s="49">
        <f xml:space="preserve"> $I$1623 + $H$1623</f>
        <v>0</v>
      </c>
      <c r="K1623" s="49">
        <f xml:space="preserve"> ROUND(($I$1623 + $H$1623) * $G$1623, 2)</f>
        <v>0</v>
      </c>
    </row>
    <row r="1624" spans="3:11" ht="30" x14ac:dyDescent="0.25">
      <c r="C1624" s="13">
        <v>1212206</v>
      </c>
      <c r="D1624" s="39">
        <v>16</v>
      </c>
      <c r="E1624" s="40" t="s">
        <v>315</v>
      </c>
      <c r="F1624" s="13" t="s">
        <v>82</v>
      </c>
      <c r="G1624" s="13">
        <v>32.33</v>
      </c>
      <c r="H1624" s="48"/>
      <c r="I1624" s="48"/>
      <c r="J1624" s="49">
        <f xml:space="preserve"> $I$1624 + $H$1624</f>
        <v>0</v>
      </c>
      <c r="K1624" s="49">
        <f xml:space="preserve"> ROUND(($I$1624 + $H$1624) * $G$1624, 2)</f>
        <v>0</v>
      </c>
    </row>
    <row r="1625" spans="3:11" x14ac:dyDescent="0.25">
      <c r="C1625" s="13">
        <v>1212207</v>
      </c>
      <c r="D1625" s="39">
        <v>17</v>
      </c>
      <c r="E1625" s="40" t="s">
        <v>1065</v>
      </c>
      <c r="F1625" s="13" t="s">
        <v>82</v>
      </c>
      <c r="G1625" s="13">
        <v>10</v>
      </c>
      <c r="H1625" s="48"/>
      <c r="I1625" s="48"/>
      <c r="J1625" s="49">
        <f xml:space="preserve"> $I$1625 + $H$1625</f>
        <v>0</v>
      </c>
      <c r="K1625" s="49">
        <f xml:space="preserve"> ROUND(($I$1625 + $H$1625) * $G$1625, 2)</f>
        <v>0</v>
      </c>
    </row>
    <row r="1626" spans="3:11" x14ac:dyDescent="0.25">
      <c r="C1626" s="13">
        <v>1212208</v>
      </c>
      <c r="D1626" s="39">
        <v>18</v>
      </c>
      <c r="E1626" s="40" t="s">
        <v>1066</v>
      </c>
      <c r="F1626" s="13" t="s">
        <v>158</v>
      </c>
      <c r="G1626" s="13">
        <v>13</v>
      </c>
      <c r="H1626" s="48"/>
      <c r="I1626" s="48"/>
      <c r="J1626" s="49">
        <f xml:space="preserve"> $I$1626 + $H$1626</f>
        <v>0</v>
      </c>
      <c r="K1626" s="49">
        <f xml:space="preserve"> ROUND(($I$1626 + $H$1626) * $G$1626, 2)</f>
        <v>0</v>
      </c>
    </row>
    <row r="1627" spans="3:11" x14ac:dyDescent="0.25">
      <c r="C1627" s="13">
        <v>1212209</v>
      </c>
      <c r="D1627" s="39">
        <v>19</v>
      </c>
      <c r="E1627" s="40" t="s">
        <v>1067</v>
      </c>
      <c r="F1627" s="13" t="s">
        <v>173</v>
      </c>
      <c r="G1627" s="13">
        <v>1</v>
      </c>
      <c r="H1627" s="48"/>
      <c r="I1627" s="48"/>
      <c r="J1627" s="49">
        <f xml:space="preserve"> $I$1627 + $H$1627</f>
        <v>0</v>
      </c>
      <c r="K1627" s="49">
        <f xml:space="preserve"> ROUND(($I$1627 + $H$1627) * $G$1627, 2)</f>
        <v>0</v>
      </c>
    </row>
    <row r="1628" spans="3:11" x14ac:dyDescent="0.25">
      <c r="C1628" s="13">
        <v>1212210</v>
      </c>
      <c r="D1628" s="39">
        <v>20</v>
      </c>
      <c r="E1628" s="40" t="s">
        <v>1068</v>
      </c>
      <c r="F1628" s="13" t="s">
        <v>173</v>
      </c>
      <c r="G1628" s="13">
        <v>1</v>
      </c>
      <c r="H1628" s="48"/>
      <c r="I1628" s="48"/>
      <c r="J1628" s="49">
        <f xml:space="preserve"> $I$1628 + $H$1628</f>
        <v>0</v>
      </c>
      <c r="K1628" s="49">
        <f xml:space="preserve"> ROUND(($I$1628 + $H$1628) * $G$1628, 2)</f>
        <v>0</v>
      </c>
    </row>
    <row r="1629" spans="3:11" x14ac:dyDescent="0.25">
      <c r="C1629" s="13">
        <v>1212211</v>
      </c>
      <c r="D1629" s="39">
        <v>21</v>
      </c>
      <c r="E1629" s="40" t="s">
        <v>1069</v>
      </c>
      <c r="F1629" s="13" t="s">
        <v>173</v>
      </c>
      <c r="G1629" s="13">
        <v>1</v>
      </c>
      <c r="H1629" s="48"/>
      <c r="I1629" s="48"/>
      <c r="J1629" s="49">
        <f xml:space="preserve"> $I$1629 + $H$1629</f>
        <v>0</v>
      </c>
      <c r="K1629" s="49">
        <f xml:space="preserve"> ROUND(($I$1629 + $H$1629) * $G$1629, 2)</f>
        <v>0</v>
      </c>
    </row>
    <row r="1630" spans="3:11" x14ac:dyDescent="0.25">
      <c r="C1630" s="13">
        <v>1212212</v>
      </c>
      <c r="D1630" s="39">
        <v>22</v>
      </c>
      <c r="E1630" s="40" t="s">
        <v>1070</v>
      </c>
      <c r="F1630" s="13" t="s">
        <v>82</v>
      </c>
      <c r="G1630" s="13">
        <v>10</v>
      </c>
      <c r="H1630" s="48"/>
      <c r="I1630" s="48"/>
      <c r="J1630" s="49">
        <f xml:space="preserve"> $I$1630 + $H$1630</f>
        <v>0</v>
      </c>
      <c r="K1630" s="49">
        <f xml:space="preserve"> ROUND(($I$1630 + $H$1630) * $G$1630, 2)</f>
        <v>0</v>
      </c>
    </row>
    <row r="1631" spans="3:11" x14ac:dyDescent="0.25">
      <c r="C1631" s="13">
        <v>1212213</v>
      </c>
      <c r="D1631" s="39">
        <v>23</v>
      </c>
      <c r="E1631" s="40" t="s">
        <v>1071</v>
      </c>
      <c r="F1631" s="13" t="s">
        <v>32</v>
      </c>
      <c r="G1631" s="13">
        <v>52</v>
      </c>
      <c r="H1631" s="48"/>
      <c r="I1631" s="48"/>
      <c r="J1631" s="49">
        <f xml:space="preserve"> $I$1631 + $H$1631</f>
        <v>0</v>
      </c>
      <c r="K1631" s="49">
        <f xml:space="preserve"> ROUND(($I$1631 + $H$1631) * $G$1631, 2)</f>
        <v>0</v>
      </c>
    </row>
    <row r="1632" spans="3:11" x14ac:dyDescent="0.25">
      <c r="C1632" s="13">
        <v>1212214</v>
      </c>
      <c r="D1632" s="39">
        <v>24</v>
      </c>
      <c r="E1632" s="40" t="s">
        <v>1072</v>
      </c>
      <c r="F1632" s="13" t="s">
        <v>32</v>
      </c>
      <c r="G1632" s="13">
        <v>82</v>
      </c>
      <c r="H1632" s="48"/>
      <c r="I1632" s="48"/>
      <c r="J1632" s="49">
        <f xml:space="preserve"> $I$1632 + $H$1632</f>
        <v>0</v>
      </c>
      <c r="K1632" s="49">
        <f xml:space="preserve"> ROUND(($I$1632 + $H$1632) * $G$1632, 2)</f>
        <v>0</v>
      </c>
    </row>
    <row r="1633" spans="2:11" x14ac:dyDescent="0.25">
      <c r="C1633" s="13">
        <v>1212215</v>
      </c>
      <c r="D1633" s="39">
        <v>25</v>
      </c>
      <c r="E1633" s="40" t="s">
        <v>327</v>
      </c>
      <c r="F1633" s="13" t="s">
        <v>36</v>
      </c>
      <c r="G1633" s="13">
        <v>164</v>
      </c>
      <c r="H1633" s="48"/>
      <c r="I1633" s="48"/>
      <c r="J1633" s="49">
        <f xml:space="preserve"> $I$1633 + $H$1633</f>
        <v>0</v>
      </c>
      <c r="K1633" s="49">
        <f xml:space="preserve"> ROUND(($I$1633 + $H$1633) * $G$1633, 2)</f>
        <v>0</v>
      </c>
    </row>
    <row r="1634" spans="2:11" x14ac:dyDescent="0.25">
      <c r="C1634" s="13">
        <v>1212216</v>
      </c>
      <c r="D1634" s="39">
        <v>26</v>
      </c>
      <c r="E1634" s="40" t="s">
        <v>1073</v>
      </c>
      <c r="F1634" s="13" t="s">
        <v>171</v>
      </c>
      <c r="G1634" s="13">
        <v>2</v>
      </c>
      <c r="H1634" s="48"/>
      <c r="I1634" s="48"/>
      <c r="J1634" s="49">
        <f xml:space="preserve"> $I$1634 + $H$1634</f>
        <v>0</v>
      </c>
      <c r="K1634" s="49">
        <f xml:space="preserve"> ROUND(($I$1634 + $H$1634) * $G$1634, 2)</f>
        <v>0</v>
      </c>
    </row>
    <row r="1635" spans="2:11" ht="30" x14ac:dyDescent="0.25">
      <c r="C1635" s="13">
        <v>1212217</v>
      </c>
      <c r="D1635" s="39">
        <v>27</v>
      </c>
      <c r="E1635" s="40" t="s">
        <v>1074</v>
      </c>
      <c r="F1635" s="13" t="s">
        <v>171</v>
      </c>
      <c r="G1635" s="13">
        <v>2</v>
      </c>
      <c r="H1635" s="48"/>
      <c r="I1635" s="48"/>
      <c r="J1635" s="49">
        <f xml:space="preserve"> $I$1635 + $H$1635</f>
        <v>0</v>
      </c>
      <c r="K1635" s="49">
        <f xml:space="preserve"> ROUND(($I$1635 + $H$1635) * $G$1635, 2)</f>
        <v>0</v>
      </c>
    </row>
    <row r="1636" spans="2:11" ht="30" x14ac:dyDescent="0.25">
      <c r="C1636" s="13">
        <v>1212218</v>
      </c>
      <c r="D1636" s="39">
        <v>28</v>
      </c>
      <c r="E1636" s="40" t="s">
        <v>1075</v>
      </c>
      <c r="F1636" s="13" t="s">
        <v>158</v>
      </c>
      <c r="G1636" s="13">
        <v>15</v>
      </c>
      <c r="H1636" s="48"/>
      <c r="I1636" s="48"/>
      <c r="J1636" s="49">
        <f xml:space="preserve"> $I$1636 + $H$1636</f>
        <v>0</v>
      </c>
      <c r="K1636" s="49">
        <f xml:space="preserve"> ROUND(($I$1636 + $H$1636) * $G$1636, 2)</f>
        <v>0</v>
      </c>
    </row>
    <row r="1637" spans="2:11" ht="30" x14ac:dyDescent="0.25">
      <c r="C1637" s="13">
        <v>1212219</v>
      </c>
      <c r="D1637" s="39">
        <v>29</v>
      </c>
      <c r="E1637" s="40" t="s">
        <v>1076</v>
      </c>
      <c r="F1637" s="13" t="s">
        <v>36</v>
      </c>
      <c r="G1637" s="13">
        <v>6.1800000000000001E-2</v>
      </c>
      <c r="H1637" s="48"/>
      <c r="I1637" s="48"/>
      <c r="J1637" s="49">
        <f xml:space="preserve"> $I$1637 + $H$1637</f>
        <v>0</v>
      </c>
      <c r="K1637" s="49">
        <f xml:space="preserve"> ROUND(($I$1637 + $H$1637) * $G$1637, 2)</f>
        <v>0</v>
      </c>
    </row>
    <row r="1638" spans="2:11" ht="30" x14ac:dyDescent="0.25">
      <c r="C1638" s="13">
        <v>1212220</v>
      </c>
      <c r="D1638" s="39">
        <v>30</v>
      </c>
      <c r="E1638" s="40" t="s">
        <v>1077</v>
      </c>
      <c r="F1638" s="13" t="s">
        <v>158</v>
      </c>
      <c r="G1638" s="13">
        <v>15</v>
      </c>
      <c r="H1638" s="48"/>
      <c r="I1638" s="48"/>
      <c r="J1638" s="49">
        <f xml:space="preserve"> $I$1638 + $H$1638</f>
        <v>0</v>
      </c>
      <c r="K1638" s="49">
        <f xml:space="preserve"> ROUND(($I$1638 + $H$1638) * $G$1638, 2)</f>
        <v>0</v>
      </c>
    </row>
    <row r="1639" spans="2:11" s="30" customFormat="1" x14ac:dyDescent="0.25">
      <c r="B1639" s="29"/>
      <c r="C1639" s="32"/>
      <c r="D1639" s="33">
        <v>34</v>
      </c>
      <c r="E1639" s="34" t="s">
        <v>1078</v>
      </c>
      <c r="F1639" s="35"/>
      <c r="G1639" s="35"/>
      <c r="H1639" s="46"/>
      <c r="I1639" s="46"/>
      <c r="J1639" s="42"/>
      <c r="K1639" s="47">
        <f>ROUND(SUM($K$1640:$K$1659), 2)</f>
        <v>0</v>
      </c>
    </row>
    <row r="1640" spans="2:11" ht="30" x14ac:dyDescent="0.25">
      <c r="C1640" s="13">
        <v>1212221</v>
      </c>
      <c r="D1640" s="39">
        <v>1</v>
      </c>
      <c r="E1640" s="40" t="s">
        <v>1051</v>
      </c>
      <c r="F1640" s="13" t="s">
        <v>32</v>
      </c>
      <c r="G1640" s="13">
        <v>23</v>
      </c>
      <c r="H1640" s="48"/>
      <c r="I1640" s="48"/>
      <c r="J1640" s="49">
        <f xml:space="preserve"> $I$1640 + $H$1640</f>
        <v>0</v>
      </c>
      <c r="K1640" s="49">
        <f xml:space="preserve"> ROUND(($I$1640 + $H$1640) * $G$1640, 2)</f>
        <v>0</v>
      </c>
    </row>
    <row r="1641" spans="2:11" ht="30" x14ac:dyDescent="0.25">
      <c r="C1641" s="13">
        <v>1212222</v>
      </c>
      <c r="D1641" s="39">
        <v>2</v>
      </c>
      <c r="E1641" s="40" t="s">
        <v>1052</v>
      </c>
      <c r="F1641" s="13" t="s">
        <v>32</v>
      </c>
      <c r="G1641" s="13">
        <v>20</v>
      </c>
      <c r="H1641" s="48"/>
      <c r="I1641" s="48"/>
      <c r="J1641" s="49">
        <f xml:space="preserve"> $I$1641 + $H$1641</f>
        <v>0</v>
      </c>
      <c r="K1641" s="49">
        <f xml:space="preserve"> ROUND(($I$1641 + $H$1641) * $G$1641, 2)</f>
        <v>0</v>
      </c>
    </row>
    <row r="1642" spans="2:11" ht="30" x14ac:dyDescent="0.25">
      <c r="C1642" s="13">
        <v>1212223</v>
      </c>
      <c r="D1642" s="39">
        <v>3</v>
      </c>
      <c r="E1642" s="40" t="s">
        <v>332</v>
      </c>
      <c r="F1642" s="13" t="s">
        <v>32</v>
      </c>
      <c r="G1642" s="13">
        <v>2.52</v>
      </c>
      <c r="H1642" s="48"/>
      <c r="I1642" s="48"/>
      <c r="J1642" s="49">
        <f xml:space="preserve"> $I$1642 + $H$1642</f>
        <v>0</v>
      </c>
      <c r="K1642" s="49">
        <f xml:space="preserve"> ROUND(($I$1642 + $H$1642) * $G$1642, 2)</f>
        <v>0</v>
      </c>
    </row>
    <row r="1643" spans="2:11" ht="30" x14ac:dyDescent="0.25">
      <c r="C1643" s="13">
        <v>1212224</v>
      </c>
      <c r="D1643" s="39">
        <v>4</v>
      </c>
      <c r="E1643" s="40" t="s">
        <v>1053</v>
      </c>
      <c r="F1643" s="13" t="s">
        <v>32</v>
      </c>
      <c r="G1643" s="13">
        <v>12.6</v>
      </c>
      <c r="H1643" s="48"/>
      <c r="I1643" s="48"/>
      <c r="J1643" s="49">
        <f xml:space="preserve"> $I$1643 + $H$1643</f>
        <v>0</v>
      </c>
      <c r="K1643" s="49">
        <f xml:space="preserve"> ROUND(($I$1643 + $H$1643) * $G$1643, 2)</f>
        <v>0</v>
      </c>
    </row>
    <row r="1644" spans="2:11" ht="45" x14ac:dyDescent="0.25">
      <c r="C1644" s="13">
        <v>1212225</v>
      </c>
      <c r="D1644" s="39">
        <v>5</v>
      </c>
      <c r="E1644" s="40" t="s">
        <v>1079</v>
      </c>
      <c r="F1644" s="13" t="s">
        <v>171</v>
      </c>
      <c r="G1644" s="13">
        <v>36</v>
      </c>
      <c r="H1644" s="48"/>
      <c r="I1644" s="48"/>
      <c r="J1644" s="49">
        <f xml:space="preserve"> $I$1644 + $H$1644</f>
        <v>0</v>
      </c>
      <c r="K1644" s="49">
        <f xml:space="preserve"> ROUND(($I$1644 + $H$1644) * $G$1644, 2)</f>
        <v>0</v>
      </c>
    </row>
    <row r="1645" spans="2:11" ht="45" x14ac:dyDescent="0.25">
      <c r="C1645" s="13">
        <v>1212226</v>
      </c>
      <c r="D1645" s="39">
        <v>6</v>
      </c>
      <c r="E1645" s="40" t="s">
        <v>1080</v>
      </c>
      <c r="F1645" s="13" t="s">
        <v>32</v>
      </c>
      <c r="G1645" s="13">
        <v>4.5999999999999996</v>
      </c>
      <c r="H1645" s="48"/>
      <c r="I1645" s="48"/>
      <c r="J1645" s="49">
        <f xml:space="preserve"> $I$1645 + $H$1645</f>
        <v>0</v>
      </c>
      <c r="K1645" s="49">
        <f xml:space="preserve"> ROUND(($I$1645 + $H$1645) * $G$1645, 2)</f>
        <v>0</v>
      </c>
    </row>
    <row r="1646" spans="2:11" x14ac:dyDescent="0.25">
      <c r="C1646" s="13">
        <v>1212227</v>
      </c>
      <c r="D1646" s="39">
        <v>7</v>
      </c>
      <c r="E1646" s="40" t="s">
        <v>1081</v>
      </c>
      <c r="F1646" s="13" t="s">
        <v>173</v>
      </c>
      <c r="G1646" s="13">
        <v>2</v>
      </c>
      <c r="H1646" s="48"/>
      <c r="I1646" s="48"/>
      <c r="J1646" s="49">
        <f xml:space="preserve"> $I$1646 + $H$1646</f>
        <v>0</v>
      </c>
      <c r="K1646" s="49">
        <f xml:space="preserve"> ROUND(($I$1646 + $H$1646) * $G$1646, 2)</f>
        <v>0</v>
      </c>
    </row>
    <row r="1647" spans="2:11" ht="30" x14ac:dyDescent="0.25">
      <c r="C1647" s="13">
        <v>1212228</v>
      </c>
      <c r="D1647" s="39">
        <v>8</v>
      </c>
      <c r="E1647" s="40" t="s">
        <v>315</v>
      </c>
      <c r="F1647" s="13" t="s">
        <v>82</v>
      </c>
      <c r="G1647" s="13">
        <v>40</v>
      </c>
      <c r="H1647" s="48"/>
      <c r="I1647" s="48"/>
      <c r="J1647" s="49">
        <f xml:space="preserve"> $I$1647 + $H$1647</f>
        <v>0</v>
      </c>
      <c r="K1647" s="49">
        <f xml:space="preserve"> ROUND(($I$1647 + $H$1647) * $G$1647, 2)</f>
        <v>0</v>
      </c>
    </row>
    <row r="1648" spans="2:11" x14ac:dyDescent="0.25">
      <c r="C1648" s="13">
        <v>1212229</v>
      </c>
      <c r="D1648" s="39">
        <v>9</v>
      </c>
      <c r="E1648" s="40" t="s">
        <v>1064</v>
      </c>
      <c r="F1648" s="13" t="s">
        <v>82</v>
      </c>
      <c r="G1648" s="13">
        <v>20</v>
      </c>
      <c r="H1648" s="48"/>
      <c r="I1648" s="48"/>
      <c r="J1648" s="49">
        <f xml:space="preserve"> $I$1648 + $H$1648</f>
        <v>0</v>
      </c>
      <c r="K1648" s="49">
        <f xml:space="preserve"> ROUND(($I$1648 + $H$1648) * $G$1648, 2)</f>
        <v>0</v>
      </c>
    </row>
    <row r="1649" spans="2:11" x14ac:dyDescent="0.25">
      <c r="C1649" s="13">
        <v>1212230</v>
      </c>
      <c r="D1649" s="39">
        <v>10</v>
      </c>
      <c r="E1649" s="40" t="s">
        <v>1066</v>
      </c>
      <c r="F1649" s="13" t="s">
        <v>158</v>
      </c>
      <c r="G1649" s="13">
        <v>1.5</v>
      </c>
      <c r="H1649" s="48"/>
      <c r="I1649" s="48"/>
      <c r="J1649" s="49">
        <f xml:space="preserve"> $I$1649 + $H$1649</f>
        <v>0</v>
      </c>
      <c r="K1649" s="49">
        <f xml:space="preserve"> ROUND(($I$1649 + $H$1649) * $G$1649, 2)</f>
        <v>0</v>
      </c>
    </row>
    <row r="1650" spans="2:11" x14ac:dyDescent="0.25">
      <c r="C1650" s="13">
        <v>1212231</v>
      </c>
      <c r="D1650" s="39">
        <v>11</v>
      </c>
      <c r="E1650" s="40" t="s">
        <v>1082</v>
      </c>
      <c r="F1650" s="13" t="s">
        <v>32</v>
      </c>
      <c r="G1650" s="13">
        <v>12</v>
      </c>
      <c r="H1650" s="48"/>
      <c r="I1650" s="48"/>
      <c r="J1650" s="49">
        <f xml:space="preserve"> $I$1650 + $H$1650</f>
        <v>0</v>
      </c>
      <c r="K1650" s="49">
        <f xml:space="preserve"> ROUND(($I$1650 + $H$1650) * $G$1650, 2)</f>
        <v>0</v>
      </c>
    </row>
    <row r="1651" spans="2:11" x14ac:dyDescent="0.25">
      <c r="C1651" s="13">
        <v>1212232</v>
      </c>
      <c r="D1651" s="39">
        <v>12</v>
      </c>
      <c r="E1651" s="40" t="s">
        <v>1072</v>
      </c>
      <c r="F1651" s="13" t="s">
        <v>32</v>
      </c>
      <c r="G1651" s="13">
        <v>43</v>
      </c>
      <c r="H1651" s="48"/>
      <c r="I1651" s="48"/>
      <c r="J1651" s="49">
        <f xml:space="preserve"> $I$1651 + $H$1651</f>
        <v>0</v>
      </c>
      <c r="K1651" s="49">
        <f xml:space="preserve"> ROUND(($I$1651 + $H$1651) * $G$1651, 2)</f>
        <v>0</v>
      </c>
    </row>
    <row r="1652" spans="2:11" x14ac:dyDescent="0.25">
      <c r="C1652" s="13">
        <v>1212233</v>
      </c>
      <c r="D1652" s="39">
        <v>13</v>
      </c>
      <c r="E1652" s="40" t="s">
        <v>327</v>
      </c>
      <c r="F1652" s="13" t="s">
        <v>36</v>
      </c>
      <c r="G1652" s="13">
        <v>86</v>
      </c>
      <c r="H1652" s="48"/>
      <c r="I1652" s="48"/>
      <c r="J1652" s="49">
        <f xml:space="preserve"> $I$1652 + $H$1652</f>
        <v>0</v>
      </c>
      <c r="K1652" s="49">
        <f xml:space="preserve"> ROUND(($I$1652 + $H$1652) * $G$1652, 2)</f>
        <v>0</v>
      </c>
    </row>
    <row r="1653" spans="2:11" x14ac:dyDescent="0.25">
      <c r="C1653" s="13">
        <v>1212234</v>
      </c>
      <c r="D1653" s="39">
        <v>14</v>
      </c>
      <c r="E1653" s="40" t="s">
        <v>1073</v>
      </c>
      <c r="F1653" s="13" t="s">
        <v>171</v>
      </c>
      <c r="G1653" s="13">
        <v>2</v>
      </c>
      <c r="H1653" s="48"/>
      <c r="I1653" s="48"/>
      <c r="J1653" s="49">
        <f xml:space="preserve"> $I$1653 + $H$1653</f>
        <v>0</v>
      </c>
      <c r="K1653" s="49">
        <f xml:space="preserve"> ROUND(($I$1653 + $H$1653) * $G$1653, 2)</f>
        <v>0</v>
      </c>
    </row>
    <row r="1654" spans="2:11" ht="30" x14ac:dyDescent="0.25">
      <c r="C1654" s="13">
        <v>1212235</v>
      </c>
      <c r="D1654" s="39">
        <v>15</v>
      </c>
      <c r="E1654" s="40" t="s">
        <v>1074</v>
      </c>
      <c r="F1654" s="13" t="s">
        <v>171</v>
      </c>
      <c r="G1654" s="13">
        <v>2</v>
      </c>
      <c r="H1654" s="48"/>
      <c r="I1654" s="48"/>
      <c r="J1654" s="49">
        <f xml:space="preserve"> $I$1654 + $H$1654</f>
        <v>0</v>
      </c>
      <c r="K1654" s="49">
        <f xml:space="preserve"> ROUND(($I$1654 + $H$1654) * $G$1654, 2)</f>
        <v>0</v>
      </c>
    </row>
    <row r="1655" spans="2:11" ht="30" x14ac:dyDescent="0.25">
      <c r="C1655" s="13">
        <v>1212236</v>
      </c>
      <c r="D1655" s="39">
        <v>16</v>
      </c>
      <c r="E1655" s="40" t="s">
        <v>1075</v>
      </c>
      <c r="F1655" s="13" t="s">
        <v>158</v>
      </c>
      <c r="G1655" s="13">
        <v>36</v>
      </c>
      <c r="H1655" s="48"/>
      <c r="I1655" s="48"/>
      <c r="J1655" s="49">
        <f xml:space="preserve"> $I$1655 + $H$1655</f>
        <v>0</v>
      </c>
      <c r="K1655" s="49">
        <f xml:space="preserve"> ROUND(($I$1655 + $H$1655) * $G$1655, 2)</f>
        <v>0</v>
      </c>
    </row>
    <row r="1656" spans="2:11" ht="30" x14ac:dyDescent="0.25">
      <c r="C1656" s="13">
        <v>1212237</v>
      </c>
      <c r="D1656" s="39">
        <v>17</v>
      </c>
      <c r="E1656" s="40" t="s">
        <v>1076</v>
      </c>
      <c r="F1656" s="13" t="s">
        <v>36</v>
      </c>
      <c r="G1656" s="13">
        <v>0.14829999999999999</v>
      </c>
      <c r="H1656" s="48"/>
      <c r="I1656" s="48"/>
      <c r="J1656" s="49">
        <f xml:space="preserve"> $I$1656 + $H$1656</f>
        <v>0</v>
      </c>
      <c r="K1656" s="49">
        <f xml:space="preserve"> ROUND(($I$1656 + $H$1656) * $G$1656, 2)</f>
        <v>0</v>
      </c>
    </row>
    <row r="1657" spans="2:11" ht="30" x14ac:dyDescent="0.25">
      <c r="C1657" s="13">
        <v>1212238</v>
      </c>
      <c r="D1657" s="39">
        <v>18</v>
      </c>
      <c r="E1657" s="40" t="s">
        <v>1077</v>
      </c>
      <c r="F1657" s="13" t="s">
        <v>158</v>
      </c>
      <c r="G1657" s="13">
        <v>36</v>
      </c>
      <c r="H1657" s="48"/>
      <c r="I1657" s="48"/>
      <c r="J1657" s="49">
        <f xml:space="preserve"> $I$1657 + $H$1657</f>
        <v>0</v>
      </c>
      <c r="K1657" s="49">
        <f xml:space="preserve"> ROUND(($I$1657 + $H$1657) * $G$1657, 2)</f>
        <v>0</v>
      </c>
    </row>
    <row r="1658" spans="2:11" x14ac:dyDescent="0.25">
      <c r="C1658" s="13">
        <v>1212239</v>
      </c>
      <c r="D1658" s="39">
        <v>19</v>
      </c>
      <c r="E1658" s="40" t="s">
        <v>1083</v>
      </c>
      <c r="F1658" s="13" t="s">
        <v>308</v>
      </c>
      <c r="G1658" s="13">
        <v>1</v>
      </c>
      <c r="H1658" s="48"/>
      <c r="I1658" s="48"/>
      <c r="J1658" s="49">
        <f xml:space="preserve"> $I$1658 + $H$1658</f>
        <v>0</v>
      </c>
      <c r="K1658" s="49">
        <f xml:space="preserve"> ROUND(($I$1658 + $H$1658) * $G$1658, 2)</f>
        <v>0</v>
      </c>
    </row>
    <row r="1659" spans="2:11" x14ac:dyDescent="0.25">
      <c r="C1659" s="13">
        <v>1212240</v>
      </c>
      <c r="D1659" s="39">
        <v>20</v>
      </c>
      <c r="E1659" s="40" t="s">
        <v>1084</v>
      </c>
      <c r="F1659" s="13" t="s">
        <v>308</v>
      </c>
      <c r="G1659" s="13">
        <v>3</v>
      </c>
      <c r="H1659" s="48"/>
      <c r="I1659" s="48"/>
      <c r="J1659" s="49">
        <f xml:space="preserve"> $I$1659 + $H$1659</f>
        <v>0</v>
      </c>
      <c r="K1659" s="49">
        <f xml:space="preserve"> ROUND(($I$1659 + $H$1659) * $G$1659, 2)</f>
        <v>0</v>
      </c>
    </row>
    <row r="1660" spans="2:11" s="30" customFormat="1" ht="30" x14ac:dyDescent="0.25">
      <c r="B1660" s="29"/>
      <c r="C1660" s="32"/>
      <c r="D1660" s="33">
        <v>35</v>
      </c>
      <c r="E1660" s="34" t="s">
        <v>1085</v>
      </c>
      <c r="F1660" s="35"/>
      <c r="G1660" s="35"/>
      <c r="H1660" s="46"/>
      <c r="I1660" s="46"/>
      <c r="J1660" s="42"/>
      <c r="K1660" s="47">
        <f>ROUND(SUM($K$1661:$K$1718), 2)</f>
        <v>0</v>
      </c>
    </row>
    <row r="1661" spans="2:11" ht="30" x14ac:dyDescent="0.25">
      <c r="C1661" s="13">
        <v>1212241</v>
      </c>
      <c r="D1661" s="39">
        <v>1</v>
      </c>
      <c r="E1661" s="40" t="s">
        <v>1086</v>
      </c>
      <c r="F1661" s="13" t="s">
        <v>32</v>
      </c>
      <c r="G1661" s="13">
        <v>0.55000000000000004</v>
      </c>
      <c r="H1661" s="48"/>
      <c r="I1661" s="48"/>
      <c r="J1661" s="49">
        <f xml:space="preserve"> $I$1661 + $H$1661</f>
        <v>0</v>
      </c>
      <c r="K1661" s="49">
        <f xml:space="preserve"> ROUND(($I$1661 + $H$1661) * $G$1661, 2)</f>
        <v>0</v>
      </c>
    </row>
    <row r="1662" spans="2:11" x14ac:dyDescent="0.25">
      <c r="C1662" s="13">
        <v>1212242</v>
      </c>
      <c r="D1662" s="39">
        <v>2</v>
      </c>
      <c r="E1662" s="40" t="s">
        <v>1087</v>
      </c>
      <c r="F1662" s="13" t="s">
        <v>32</v>
      </c>
      <c r="G1662" s="13">
        <v>0.55000000000000004</v>
      </c>
      <c r="H1662" s="48"/>
      <c r="I1662" s="48"/>
      <c r="J1662" s="49">
        <f xml:space="preserve"> $I$1662 + $H$1662</f>
        <v>0</v>
      </c>
      <c r="K1662" s="49">
        <f xml:space="preserve"> ROUND(($I$1662 + $H$1662) * $G$1662, 2)</f>
        <v>0</v>
      </c>
    </row>
    <row r="1663" spans="2:11" ht="30" x14ac:dyDescent="0.25">
      <c r="C1663" s="13">
        <v>1212243</v>
      </c>
      <c r="D1663" s="39">
        <v>3</v>
      </c>
      <c r="E1663" s="40" t="s">
        <v>1088</v>
      </c>
      <c r="F1663" s="13" t="s">
        <v>36</v>
      </c>
      <c r="G1663" s="13">
        <v>1.1000000000000001</v>
      </c>
      <c r="H1663" s="48"/>
      <c r="I1663" s="48"/>
      <c r="J1663" s="49">
        <f xml:space="preserve"> $I$1663 + $H$1663</f>
        <v>0</v>
      </c>
      <c r="K1663" s="49">
        <f xml:space="preserve"> ROUND(($I$1663 + $H$1663) * $G$1663, 2)</f>
        <v>0</v>
      </c>
    </row>
    <row r="1664" spans="2:11" ht="30" x14ac:dyDescent="0.25">
      <c r="C1664" s="13">
        <v>1212244</v>
      </c>
      <c r="D1664" s="39">
        <v>4</v>
      </c>
      <c r="E1664" s="40" t="s">
        <v>1089</v>
      </c>
      <c r="F1664" s="13" t="s">
        <v>32</v>
      </c>
      <c r="G1664" s="13">
        <v>4.9000000000000004</v>
      </c>
      <c r="H1664" s="48"/>
      <c r="I1664" s="48"/>
      <c r="J1664" s="49">
        <f xml:space="preserve"> $I$1664 + $H$1664</f>
        <v>0</v>
      </c>
      <c r="K1664" s="49">
        <f xml:space="preserve"> ROUND(($I$1664 + $H$1664) * $G$1664, 2)</f>
        <v>0</v>
      </c>
    </row>
    <row r="1665" spans="3:11" ht="30" x14ac:dyDescent="0.25">
      <c r="C1665" s="13">
        <v>1212245</v>
      </c>
      <c r="D1665" s="39">
        <v>5</v>
      </c>
      <c r="E1665" s="40" t="s">
        <v>1090</v>
      </c>
      <c r="F1665" s="13" t="s">
        <v>171</v>
      </c>
      <c r="G1665" s="13">
        <v>5</v>
      </c>
      <c r="H1665" s="48"/>
      <c r="I1665" s="48"/>
      <c r="J1665" s="49">
        <f xml:space="preserve"> $I$1665 + $H$1665</f>
        <v>0</v>
      </c>
      <c r="K1665" s="49">
        <f xml:space="preserve"> ROUND(($I$1665 + $H$1665) * $G$1665, 2)</f>
        <v>0</v>
      </c>
    </row>
    <row r="1666" spans="3:11" ht="30" x14ac:dyDescent="0.25">
      <c r="C1666" s="13">
        <v>1212246</v>
      </c>
      <c r="D1666" s="39">
        <v>6</v>
      </c>
      <c r="E1666" s="40" t="s">
        <v>332</v>
      </c>
      <c r="F1666" s="13" t="s">
        <v>32</v>
      </c>
      <c r="G1666" s="13">
        <v>0.8</v>
      </c>
      <c r="H1666" s="48"/>
      <c r="I1666" s="48"/>
      <c r="J1666" s="49">
        <f xml:space="preserve"> $I$1666 + $H$1666</f>
        <v>0</v>
      </c>
      <c r="K1666" s="49">
        <f xml:space="preserve"> ROUND(($I$1666 + $H$1666) * $G$1666, 2)</f>
        <v>0</v>
      </c>
    </row>
    <row r="1667" spans="3:11" x14ac:dyDescent="0.25">
      <c r="C1667" s="13">
        <v>1212247</v>
      </c>
      <c r="D1667" s="39">
        <v>7</v>
      </c>
      <c r="E1667" s="40" t="s">
        <v>1067</v>
      </c>
      <c r="F1667" s="13" t="s">
        <v>173</v>
      </c>
      <c r="G1667" s="13">
        <v>1</v>
      </c>
      <c r="H1667" s="48"/>
      <c r="I1667" s="48"/>
      <c r="J1667" s="49">
        <f xml:space="preserve"> $I$1667 + $H$1667</f>
        <v>0</v>
      </c>
      <c r="K1667" s="49">
        <f xml:space="preserve"> ROUND(($I$1667 + $H$1667) * $G$1667, 2)</f>
        <v>0</v>
      </c>
    </row>
    <row r="1668" spans="3:11" ht="30" x14ac:dyDescent="0.25">
      <c r="C1668" s="13">
        <v>1212248</v>
      </c>
      <c r="D1668" s="39">
        <v>8</v>
      </c>
      <c r="E1668" s="40" t="s">
        <v>1091</v>
      </c>
      <c r="F1668" s="13" t="s">
        <v>173</v>
      </c>
      <c r="G1668" s="13">
        <v>1</v>
      </c>
      <c r="H1668" s="48"/>
      <c r="I1668" s="48"/>
      <c r="J1668" s="49">
        <f xml:space="preserve"> $I$1668 + $H$1668</f>
        <v>0</v>
      </c>
      <c r="K1668" s="49">
        <f xml:space="preserve"> ROUND(($I$1668 + $H$1668) * $G$1668, 2)</f>
        <v>0</v>
      </c>
    </row>
    <row r="1669" spans="3:11" ht="45" x14ac:dyDescent="0.25">
      <c r="C1669" s="13">
        <v>1212249</v>
      </c>
      <c r="D1669" s="39">
        <v>9</v>
      </c>
      <c r="E1669" s="40" t="s">
        <v>1092</v>
      </c>
      <c r="F1669" s="13" t="s">
        <v>32</v>
      </c>
      <c r="G1669" s="13">
        <v>0.96</v>
      </c>
      <c r="H1669" s="48"/>
      <c r="I1669" s="48"/>
      <c r="J1669" s="49">
        <f xml:space="preserve"> $I$1669 + $H$1669</f>
        <v>0</v>
      </c>
      <c r="K1669" s="49">
        <f xml:space="preserve"> ROUND(($I$1669 + $H$1669) * $G$1669, 2)</f>
        <v>0</v>
      </c>
    </row>
    <row r="1670" spans="3:11" ht="30" x14ac:dyDescent="0.25">
      <c r="C1670" s="13">
        <v>1212250</v>
      </c>
      <c r="D1670" s="39">
        <v>10</v>
      </c>
      <c r="E1670" s="40" t="s">
        <v>1093</v>
      </c>
      <c r="F1670" s="13" t="s">
        <v>173</v>
      </c>
      <c r="G1670" s="13">
        <v>1</v>
      </c>
      <c r="H1670" s="48"/>
      <c r="I1670" s="48"/>
      <c r="J1670" s="49">
        <f xml:space="preserve"> $I$1670 + $H$1670</f>
        <v>0</v>
      </c>
      <c r="K1670" s="49">
        <f xml:space="preserve"> ROUND(($I$1670 + $H$1670) * $G$1670, 2)</f>
        <v>0</v>
      </c>
    </row>
    <row r="1671" spans="3:11" ht="30" x14ac:dyDescent="0.25">
      <c r="C1671" s="13">
        <v>1212251</v>
      </c>
      <c r="D1671" s="39">
        <v>11</v>
      </c>
      <c r="E1671" s="40" t="s">
        <v>1094</v>
      </c>
      <c r="F1671" s="13" t="s">
        <v>173</v>
      </c>
      <c r="G1671" s="13">
        <v>1</v>
      </c>
      <c r="H1671" s="48"/>
      <c r="I1671" s="48"/>
      <c r="J1671" s="49">
        <f xml:space="preserve"> $I$1671 + $H$1671</f>
        <v>0</v>
      </c>
      <c r="K1671" s="49">
        <f xml:space="preserve"> ROUND(($I$1671 + $H$1671) * $G$1671, 2)</f>
        <v>0</v>
      </c>
    </row>
    <row r="1672" spans="3:11" ht="30" x14ac:dyDescent="0.25">
      <c r="C1672" s="13">
        <v>1212252</v>
      </c>
      <c r="D1672" s="39">
        <v>12</v>
      </c>
      <c r="E1672" s="40" t="s">
        <v>1095</v>
      </c>
      <c r="F1672" s="13" t="s">
        <v>173</v>
      </c>
      <c r="G1672" s="13">
        <v>1</v>
      </c>
      <c r="H1672" s="48"/>
      <c r="I1672" s="48"/>
      <c r="J1672" s="49">
        <f xml:space="preserve"> $I$1672 + $H$1672</f>
        <v>0</v>
      </c>
      <c r="K1672" s="49">
        <f xml:space="preserve"> ROUND(($I$1672 + $H$1672) * $G$1672, 2)</f>
        <v>0</v>
      </c>
    </row>
    <row r="1673" spans="3:11" ht="45" x14ac:dyDescent="0.25">
      <c r="C1673" s="13">
        <v>1212253</v>
      </c>
      <c r="D1673" s="39">
        <v>13</v>
      </c>
      <c r="E1673" s="40" t="s">
        <v>1096</v>
      </c>
      <c r="F1673" s="13" t="s">
        <v>173</v>
      </c>
      <c r="G1673" s="13">
        <v>1</v>
      </c>
      <c r="H1673" s="48"/>
      <c r="I1673" s="48"/>
      <c r="J1673" s="49">
        <f xml:space="preserve"> $I$1673 + $H$1673</f>
        <v>0</v>
      </c>
      <c r="K1673" s="49">
        <f xml:space="preserve"> ROUND(($I$1673 + $H$1673) * $G$1673, 2)</f>
        <v>0</v>
      </c>
    </row>
    <row r="1674" spans="3:11" ht="30" x14ac:dyDescent="0.25">
      <c r="C1674" s="13">
        <v>1212254</v>
      </c>
      <c r="D1674" s="39">
        <v>14</v>
      </c>
      <c r="E1674" s="40" t="s">
        <v>1063</v>
      </c>
      <c r="F1674" s="13" t="s">
        <v>32</v>
      </c>
      <c r="G1674" s="13">
        <v>0.01</v>
      </c>
      <c r="H1674" s="48"/>
      <c r="I1674" s="48"/>
      <c r="J1674" s="49">
        <f xml:space="preserve"> $I$1674 + $H$1674</f>
        <v>0</v>
      </c>
      <c r="K1674" s="49">
        <f xml:space="preserve"> ROUND(($I$1674 + $H$1674) * $G$1674, 2)</f>
        <v>0</v>
      </c>
    </row>
    <row r="1675" spans="3:11" x14ac:dyDescent="0.25">
      <c r="C1675" s="13">
        <v>1212255</v>
      </c>
      <c r="D1675" s="39">
        <v>15</v>
      </c>
      <c r="E1675" s="40" t="s">
        <v>1064</v>
      </c>
      <c r="F1675" s="13" t="s">
        <v>82</v>
      </c>
      <c r="G1675" s="13">
        <v>14.5</v>
      </c>
      <c r="H1675" s="48"/>
      <c r="I1675" s="48"/>
      <c r="J1675" s="49">
        <f xml:space="preserve"> $I$1675 + $H$1675</f>
        <v>0</v>
      </c>
      <c r="K1675" s="49">
        <f xml:space="preserve"> ROUND(($I$1675 + $H$1675) * $G$1675, 2)</f>
        <v>0</v>
      </c>
    </row>
    <row r="1676" spans="3:11" ht="30" x14ac:dyDescent="0.25">
      <c r="C1676" s="13">
        <v>1212256</v>
      </c>
      <c r="D1676" s="39">
        <v>16</v>
      </c>
      <c r="E1676" s="40" t="s">
        <v>315</v>
      </c>
      <c r="F1676" s="13" t="s">
        <v>82</v>
      </c>
      <c r="G1676" s="13">
        <v>32.299999999999997</v>
      </c>
      <c r="H1676" s="48"/>
      <c r="I1676" s="48"/>
      <c r="J1676" s="49">
        <f xml:space="preserve"> $I$1676 + $H$1676</f>
        <v>0</v>
      </c>
      <c r="K1676" s="49">
        <f xml:space="preserve"> ROUND(($I$1676 + $H$1676) * $G$1676, 2)</f>
        <v>0</v>
      </c>
    </row>
    <row r="1677" spans="3:11" x14ac:dyDescent="0.25">
      <c r="C1677" s="13">
        <v>1212257</v>
      </c>
      <c r="D1677" s="39">
        <v>17</v>
      </c>
      <c r="E1677" s="40" t="s">
        <v>1066</v>
      </c>
      <c r="F1677" s="13" t="s">
        <v>158</v>
      </c>
      <c r="G1677" s="13">
        <v>1</v>
      </c>
      <c r="H1677" s="48"/>
      <c r="I1677" s="48"/>
      <c r="J1677" s="49">
        <f xml:space="preserve"> $I$1677 + $H$1677</f>
        <v>0</v>
      </c>
      <c r="K1677" s="49">
        <f xml:space="preserve"> ROUND(($I$1677 + $H$1677) * $G$1677, 2)</f>
        <v>0</v>
      </c>
    </row>
    <row r="1678" spans="3:11" ht="45" x14ac:dyDescent="0.25">
      <c r="C1678" s="13">
        <v>1212258</v>
      </c>
      <c r="D1678" s="39">
        <v>18</v>
      </c>
      <c r="E1678" s="40" t="s">
        <v>1097</v>
      </c>
      <c r="F1678" s="13" t="s">
        <v>32</v>
      </c>
      <c r="G1678" s="13">
        <v>0.6</v>
      </c>
      <c r="H1678" s="48"/>
      <c r="I1678" s="48"/>
      <c r="J1678" s="49">
        <f xml:space="preserve"> $I$1678 + $H$1678</f>
        <v>0</v>
      </c>
      <c r="K1678" s="49">
        <f xml:space="preserve"> ROUND(($I$1678 + $H$1678) * $G$1678, 2)</f>
        <v>0</v>
      </c>
    </row>
    <row r="1679" spans="3:11" ht="30" x14ac:dyDescent="0.25">
      <c r="C1679" s="13">
        <v>1212259</v>
      </c>
      <c r="D1679" s="39">
        <v>19</v>
      </c>
      <c r="E1679" s="40" t="s">
        <v>1093</v>
      </c>
      <c r="F1679" s="13" t="s">
        <v>173</v>
      </c>
      <c r="G1679" s="13">
        <v>1</v>
      </c>
      <c r="H1679" s="48"/>
      <c r="I1679" s="48"/>
      <c r="J1679" s="49">
        <f xml:space="preserve"> $I$1679 + $H$1679</f>
        <v>0</v>
      </c>
      <c r="K1679" s="49">
        <f xml:space="preserve"> ROUND(($I$1679 + $H$1679) * $G$1679, 2)</f>
        <v>0</v>
      </c>
    </row>
    <row r="1680" spans="3:11" ht="30" x14ac:dyDescent="0.25">
      <c r="C1680" s="13">
        <v>1212260</v>
      </c>
      <c r="D1680" s="39">
        <v>20</v>
      </c>
      <c r="E1680" s="40" t="s">
        <v>1094</v>
      </c>
      <c r="F1680" s="13" t="s">
        <v>173</v>
      </c>
      <c r="G1680" s="13">
        <v>1</v>
      </c>
      <c r="H1680" s="48"/>
      <c r="I1680" s="48"/>
      <c r="J1680" s="49">
        <f xml:space="preserve"> $I$1680 + $H$1680</f>
        <v>0</v>
      </c>
      <c r="K1680" s="49">
        <f xml:space="preserve"> ROUND(($I$1680 + $H$1680) * $G$1680, 2)</f>
        <v>0</v>
      </c>
    </row>
    <row r="1681" spans="3:11" ht="45" x14ac:dyDescent="0.25">
      <c r="C1681" s="13">
        <v>1212261</v>
      </c>
      <c r="D1681" s="39">
        <v>21</v>
      </c>
      <c r="E1681" s="40" t="s">
        <v>1096</v>
      </c>
      <c r="F1681" s="13" t="s">
        <v>173</v>
      </c>
      <c r="G1681" s="13">
        <v>1</v>
      </c>
      <c r="H1681" s="48"/>
      <c r="I1681" s="48"/>
      <c r="J1681" s="49">
        <f xml:space="preserve"> $I$1681 + $H$1681</f>
        <v>0</v>
      </c>
      <c r="K1681" s="49">
        <f xml:space="preserve"> ROUND(($I$1681 + $H$1681) * $G$1681, 2)</f>
        <v>0</v>
      </c>
    </row>
    <row r="1682" spans="3:11" ht="30" x14ac:dyDescent="0.25">
      <c r="C1682" s="13">
        <v>1212262</v>
      </c>
      <c r="D1682" s="39">
        <v>22</v>
      </c>
      <c r="E1682" s="40" t="s">
        <v>1063</v>
      </c>
      <c r="F1682" s="13" t="s">
        <v>32</v>
      </c>
      <c r="G1682" s="13">
        <v>0.01</v>
      </c>
      <c r="H1682" s="48"/>
      <c r="I1682" s="48"/>
      <c r="J1682" s="49">
        <f xml:space="preserve"> $I$1682 + $H$1682</f>
        <v>0</v>
      </c>
      <c r="K1682" s="49">
        <f xml:space="preserve"> ROUND(($I$1682 + $H$1682) * $G$1682, 2)</f>
        <v>0</v>
      </c>
    </row>
    <row r="1683" spans="3:11" x14ac:dyDescent="0.25">
      <c r="C1683" s="13">
        <v>1212263</v>
      </c>
      <c r="D1683" s="39">
        <v>23</v>
      </c>
      <c r="E1683" s="40" t="s">
        <v>1064</v>
      </c>
      <c r="F1683" s="13" t="s">
        <v>82</v>
      </c>
      <c r="G1683" s="13">
        <v>14.5</v>
      </c>
      <c r="H1683" s="48"/>
      <c r="I1683" s="48"/>
      <c r="J1683" s="49">
        <f xml:space="preserve"> $I$1683 + $H$1683</f>
        <v>0</v>
      </c>
      <c r="K1683" s="49">
        <f xml:space="preserve"> ROUND(($I$1683 + $H$1683) * $G$1683, 2)</f>
        <v>0</v>
      </c>
    </row>
    <row r="1684" spans="3:11" ht="30" x14ac:dyDescent="0.25">
      <c r="C1684" s="13">
        <v>1212264</v>
      </c>
      <c r="D1684" s="39">
        <v>24</v>
      </c>
      <c r="E1684" s="40" t="s">
        <v>1098</v>
      </c>
      <c r="F1684" s="13" t="s">
        <v>82</v>
      </c>
      <c r="G1684" s="13">
        <v>32.299999999999997</v>
      </c>
      <c r="H1684" s="48"/>
      <c r="I1684" s="48"/>
      <c r="J1684" s="49">
        <f xml:space="preserve"> $I$1684 + $H$1684</f>
        <v>0</v>
      </c>
      <c r="K1684" s="49">
        <f xml:space="preserve"> ROUND(($I$1684 + $H$1684) * $G$1684, 2)</f>
        <v>0</v>
      </c>
    </row>
    <row r="1685" spans="3:11" x14ac:dyDescent="0.25">
      <c r="C1685" s="13">
        <v>1212265</v>
      </c>
      <c r="D1685" s="39">
        <v>25</v>
      </c>
      <c r="E1685" s="40" t="s">
        <v>1066</v>
      </c>
      <c r="F1685" s="13" t="s">
        <v>158</v>
      </c>
      <c r="G1685" s="13">
        <v>1</v>
      </c>
      <c r="H1685" s="48"/>
      <c r="I1685" s="48"/>
      <c r="J1685" s="49">
        <f xml:space="preserve"> $I$1685 + $H$1685</f>
        <v>0</v>
      </c>
      <c r="K1685" s="49">
        <f xml:space="preserve"> ROUND(($I$1685 + $H$1685) * $G$1685, 2)</f>
        <v>0</v>
      </c>
    </row>
    <row r="1686" spans="3:11" ht="45" x14ac:dyDescent="0.25">
      <c r="C1686" s="13">
        <v>1212266</v>
      </c>
      <c r="D1686" s="39">
        <v>26</v>
      </c>
      <c r="E1686" s="40" t="s">
        <v>1099</v>
      </c>
      <c r="F1686" s="13" t="s">
        <v>303</v>
      </c>
      <c r="G1686" s="13">
        <v>1</v>
      </c>
      <c r="H1686" s="48"/>
      <c r="I1686" s="48"/>
      <c r="J1686" s="49">
        <f xml:space="preserve"> $I$1686 + $H$1686</f>
        <v>0</v>
      </c>
      <c r="K1686" s="49">
        <f xml:space="preserve"> ROUND(($I$1686 + $H$1686) * $G$1686, 2)</f>
        <v>0</v>
      </c>
    </row>
    <row r="1687" spans="3:11" ht="45" x14ac:dyDescent="0.25">
      <c r="C1687" s="13">
        <v>1212267</v>
      </c>
      <c r="D1687" s="39">
        <v>27</v>
      </c>
      <c r="E1687" s="40" t="s">
        <v>1100</v>
      </c>
      <c r="F1687" s="13" t="s">
        <v>32</v>
      </c>
      <c r="G1687" s="13">
        <v>0.11</v>
      </c>
      <c r="H1687" s="48"/>
      <c r="I1687" s="48"/>
      <c r="J1687" s="49">
        <f xml:space="preserve"> $I$1687 + $H$1687</f>
        <v>0</v>
      </c>
      <c r="K1687" s="49">
        <f xml:space="preserve"> ROUND(($I$1687 + $H$1687) * $G$1687, 2)</f>
        <v>0</v>
      </c>
    </row>
    <row r="1688" spans="3:11" ht="30" x14ac:dyDescent="0.25">
      <c r="C1688" s="13">
        <v>1212268</v>
      </c>
      <c r="D1688" s="39">
        <v>28</v>
      </c>
      <c r="E1688" s="40" t="s">
        <v>1101</v>
      </c>
      <c r="F1688" s="13" t="s">
        <v>173</v>
      </c>
      <c r="G1688" s="13">
        <v>1</v>
      </c>
      <c r="H1688" s="48"/>
      <c r="I1688" s="48"/>
      <c r="J1688" s="49">
        <f xml:space="preserve"> $I$1688 + $H$1688</f>
        <v>0</v>
      </c>
      <c r="K1688" s="49">
        <f xml:space="preserve"> ROUND(($I$1688 + $H$1688) * $G$1688, 2)</f>
        <v>0</v>
      </c>
    </row>
    <row r="1689" spans="3:11" ht="30" x14ac:dyDescent="0.25">
      <c r="C1689" s="13">
        <v>1212269</v>
      </c>
      <c r="D1689" s="39">
        <v>29</v>
      </c>
      <c r="E1689" s="40" t="s">
        <v>1102</v>
      </c>
      <c r="F1689" s="13" t="s">
        <v>308</v>
      </c>
      <c r="G1689" s="13">
        <v>1</v>
      </c>
      <c r="H1689" s="48"/>
      <c r="I1689" s="48"/>
      <c r="J1689" s="49">
        <f xml:space="preserve"> $I$1689 + $H$1689</f>
        <v>0</v>
      </c>
      <c r="K1689" s="49">
        <f xml:space="preserve"> ROUND(($I$1689 + $H$1689) * $G$1689, 2)</f>
        <v>0</v>
      </c>
    </row>
    <row r="1690" spans="3:11" x14ac:dyDescent="0.25">
      <c r="C1690" s="13">
        <v>1212270</v>
      </c>
      <c r="D1690" s="39">
        <v>30</v>
      </c>
      <c r="E1690" s="40" t="s">
        <v>1103</v>
      </c>
      <c r="F1690" s="13" t="s">
        <v>32</v>
      </c>
      <c r="G1690" s="13">
        <v>0.54</v>
      </c>
      <c r="H1690" s="48"/>
      <c r="I1690" s="48"/>
      <c r="J1690" s="49">
        <f xml:space="preserve"> $I$1690 + $H$1690</f>
        <v>0</v>
      </c>
      <c r="K1690" s="49">
        <f xml:space="preserve"> ROUND(($I$1690 + $H$1690) * $G$1690, 2)</f>
        <v>0</v>
      </c>
    </row>
    <row r="1691" spans="3:11" x14ac:dyDescent="0.25">
      <c r="C1691" s="13">
        <v>1212271</v>
      </c>
      <c r="D1691" s="39">
        <v>31</v>
      </c>
      <c r="E1691" s="40" t="s">
        <v>1081</v>
      </c>
      <c r="F1691" s="13" t="s">
        <v>173</v>
      </c>
      <c r="G1691" s="13">
        <v>2</v>
      </c>
      <c r="H1691" s="48"/>
      <c r="I1691" s="48"/>
      <c r="J1691" s="49">
        <f xml:space="preserve"> $I$1691 + $H$1691</f>
        <v>0</v>
      </c>
      <c r="K1691" s="49">
        <f xml:space="preserve"> ROUND(($I$1691 + $H$1691) * $G$1691, 2)</f>
        <v>0</v>
      </c>
    </row>
    <row r="1692" spans="3:11" x14ac:dyDescent="0.25">
      <c r="C1692" s="13">
        <v>1212272</v>
      </c>
      <c r="D1692" s="39">
        <v>32</v>
      </c>
      <c r="E1692" s="40" t="s">
        <v>1104</v>
      </c>
      <c r="F1692" s="13" t="s">
        <v>173</v>
      </c>
      <c r="G1692" s="13">
        <v>2</v>
      </c>
      <c r="H1692" s="48"/>
      <c r="I1692" s="48"/>
      <c r="J1692" s="49">
        <f xml:space="preserve"> $I$1692 + $H$1692</f>
        <v>0</v>
      </c>
      <c r="K1692" s="49">
        <f xml:space="preserve"> ROUND(($I$1692 + $H$1692) * $G$1692, 2)</f>
        <v>0</v>
      </c>
    </row>
    <row r="1693" spans="3:11" ht="30" x14ac:dyDescent="0.25">
      <c r="C1693" s="13">
        <v>1212273</v>
      </c>
      <c r="D1693" s="39">
        <v>33</v>
      </c>
      <c r="E1693" s="40" t="s">
        <v>1105</v>
      </c>
      <c r="F1693" s="13" t="s">
        <v>1106</v>
      </c>
      <c r="G1693" s="13">
        <v>5.0000000000000001E-3</v>
      </c>
      <c r="H1693" s="48"/>
      <c r="I1693" s="48"/>
      <c r="J1693" s="49">
        <f xml:space="preserve"> $I$1693 + $H$1693</f>
        <v>0</v>
      </c>
      <c r="K1693" s="49">
        <f xml:space="preserve"> ROUND(($I$1693 + $H$1693) * $G$1693, 2)</f>
        <v>0</v>
      </c>
    </row>
    <row r="1694" spans="3:11" ht="30" x14ac:dyDescent="0.25">
      <c r="C1694" s="13">
        <v>1212274</v>
      </c>
      <c r="D1694" s="39">
        <v>34</v>
      </c>
      <c r="E1694" s="40" t="s">
        <v>332</v>
      </c>
      <c r="F1694" s="13" t="s">
        <v>32</v>
      </c>
      <c r="G1694" s="13">
        <v>0.4</v>
      </c>
      <c r="H1694" s="48"/>
      <c r="I1694" s="48"/>
      <c r="J1694" s="49">
        <f xml:space="preserve"> $I$1694 + $H$1694</f>
        <v>0</v>
      </c>
      <c r="K1694" s="49">
        <f xml:space="preserve"> ROUND(($I$1694 + $H$1694) * $G$1694, 2)</f>
        <v>0</v>
      </c>
    </row>
    <row r="1695" spans="3:11" ht="30" x14ac:dyDescent="0.25">
      <c r="C1695" s="13">
        <v>1212275</v>
      </c>
      <c r="D1695" s="39">
        <v>35</v>
      </c>
      <c r="E1695" s="40" t="s">
        <v>1107</v>
      </c>
      <c r="F1695" s="13" t="s">
        <v>32</v>
      </c>
      <c r="G1695" s="13">
        <v>0.65</v>
      </c>
      <c r="H1695" s="48"/>
      <c r="I1695" s="48"/>
      <c r="J1695" s="49">
        <f xml:space="preserve"> $I$1695 + $H$1695</f>
        <v>0</v>
      </c>
      <c r="K1695" s="49">
        <f xml:space="preserve"> ROUND(($I$1695 + $H$1695) * $G$1695, 2)</f>
        <v>0</v>
      </c>
    </row>
    <row r="1696" spans="3:11" ht="30" x14ac:dyDescent="0.25">
      <c r="C1696" s="13">
        <v>1212276</v>
      </c>
      <c r="D1696" s="39">
        <v>36</v>
      </c>
      <c r="E1696" s="40" t="s">
        <v>1108</v>
      </c>
      <c r="F1696" s="13" t="s">
        <v>32</v>
      </c>
      <c r="G1696" s="13">
        <v>2.67</v>
      </c>
      <c r="H1696" s="48"/>
      <c r="I1696" s="48"/>
      <c r="J1696" s="49">
        <f xml:space="preserve"> $I$1696 + $H$1696</f>
        <v>0</v>
      </c>
      <c r="K1696" s="49">
        <f xml:space="preserve"> ROUND(($I$1696 + $H$1696) * $G$1696, 2)</f>
        <v>0</v>
      </c>
    </row>
    <row r="1697" spans="3:11" ht="30" x14ac:dyDescent="0.25">
      <c r="C1697" s="13">
        <v>1212277</v>
      </c>
      <c r="D1697" s="39">
        <v>37</v>
      </c>
      <c r="E1697" s="40" t="s">
        <v>1109</v>
      </c>
      <c r="F1697" s="13" t="s">
        <v>158</v>
      </c>
      <c r="G1697" s="13">
        <v>3.1</v>
      </c>
      <c r="H1697" s="48"/>
      <c r="I1697" s="48"/>
      <c r="J1697" s="49">
        <f xml:space="preserve"> $I$1697 + $H$1697</f>
        <v>0</v>
      </c>
      <c r="K1697" s="49">
        <f xml:space="preserve"> ROUND(($I$1697 + $H$1697) * $G$1697, 2)</f>
        <v>0</v>
      </c>
    </row>
    <row r="1698" spans="3:11" ht="30" x14ac:dyDescent="0.25">
      <c r="C1698" s="13">
        <v>1212278</v>
      </c>
      <c r="D1698" s="39">
        <v>38</v>
      </c>
      <c r="E1698" s="40" t="s">
        <v>1110</v>
      </c>
      <c r="F1698" s="13" t="s">
        <v>158</v>
      </c>
      <c r="G1698" s="13">
        <v>2.4</v>
      </c>
      <c r="H1698" s="48"/>
      <c r="I1698" s="48"/>
      <c r="J1698" s="49">
        <f xml:space="preserve"> $I$1698 + $H$1698</f>
        <v>0</v>
      </c>
      <c r="K1698" s="49">
        <f xml:space="preserve"> ROUND(($I$1698 + $H$1698) * $G$1698, 2)</f>
        <v>0</v>
      </c>
    </row>
    <row r="1699" spans="3:11" ht="30" x14ac:dyDescent="0.25">
      <c r="C1699" s="13">
        <v>1212279</v>
      </c>
      <c r="D1699" s="39">
        <v>39</v>
      </c>
      <c r="E1699" s="40" t="s">
        <v>1108</v>
      </c>
      <c r="F1699" s="13" t="s">
        <v>32</v>
      </c>
      <c r="G1699" s="13">
        <v>2.7</v>
      </c>
      <c r="H1699" s="48"/>
      <c r="I1699" s="48"/>
      <c r="J1699" s="49">
        <f xml:space="preserve"> $I$1699 + $H$1699</f>
        <v>0</v>
      </c>
      <c r="K1699" s="49">
        <f xml:space="preserve"> ROUND(($I$1699 + $H$1699) * $G$1699, 2)</f>
        <v>0</v>
      </c>
    </row>
    <row r="1700" spans="3:11" x14ac:dyDescent="0.25">
      <c r="C1700" s="13">
        <v>1212280</v>
      </c>
      <c r="D1700" s="39">
        <v>40</v>
      </c>
      <c r="E1700" s="40" t="s">
        <v>326</v>
      </c>
      <c r="F1700" s="13" t="s">
        <v>32</v>
      </c>
      <c r="G1700" s="13">
        <v>2.2400000000000002</v>
      </c>
      <c r="H1700" s="48"/>
      <c r="I1700" s="48"/>
      <c r="J1700" s="49">
        <f xml:space="preserve"> $I$1700 + $H$1700</f>
        <v>0</v>
      </c>
      <c r="K1700" s="49">
        <f xml:space="preserve"> ROUND(($I$1700 + $H$1700) * $G$1700, 2)</f>
        <v>0</v>
      </c>
    </row>
    <row r="1701" spans="3:11" x14ac:dyDescent="0.25">
      <c r="C1701" s="13">
        <v>1212281</v>
      </c>
      <c r="D1701" s="39">
        <v>41</v>
      </c>
      <c r="E1701" s="40" t="s">
        <v>327</v>
      </c>
      <c r="F1701" s="13" t="s">
        <v>36</v>
      </c>
      <c r="G1701" s="13">
        <v>4.4800000000000004</v>
      </c>
      <c r="H1701" s="48"/>
      <c r="I1701" s="48"/>
      <c r="J1701" s="49">
        <f xml:space="preserve"> $I$1701 + $H$1701</f>
        <v>0</v>
      </c>
      <c r="K1701" s="49">
        <f xml:space="preserve"> ROUND(($I$1701 + $H$1701) * $G$1701, 2)</f>
        <v>0</v>
      </c>
    </row>
    <row r="1702" spans="3:11" ht="60" x14ac:dyDescent="0.25">
      <c r="C1702" s="13">
        <v>1212282</v>
      </c>
      <c r="D1702" s="39">
        <v>42</v>
      </c>
      <c r="E1702" s="40" t="s">
        <v>1111</v>
      </c>
      <c r="F1702" s="13" t="s">
        <v>32</v>
      </c>
      <c r="G1702" s="13">
        <v>1.2450000000000001</v>
      </c>
      <c r="H1702" s="48"/>
      <c r="I1702" s="48"/>
      <c r="J1702" s="49">
        <f xml:space="preserve"> $I$1702 + $H$1702</f>
        <v>0</v>
      </c>
      <c r="K1702" s="49">
        <f xml:space="preserve"> ROUND(($I$1702 + $H$1702) * $G$1702, 2)</f>
        <v>0</v>
      </c>
    </row>
    <row r="1703" spans="3:11" x14ac:dyDescent="0.25">
      <c r="C1703" s="13">
        <v>1212283</v>
      </c>
      <c r="D1703" s="39">
        <v>43</v>
      </c>
      <c r="E1703" s="40" t="s">
        <v>1112</v>
      </c>
      <c r="F1703" s="13" t="s">
        <v>173</v>
      </c>
      <c r="G1703" s="13">
        <v>1</v>
      </c>
      <c r="H1703" s="48"/>
      <c r="I1703" s="48"/>
      <c r="J1703" s="49">
        <f xml:space="preserve"> $I$1703 + $H$1703</f>
        <v>0</v>
      </c>
      <c r="K1703" s="49">
        <f xml:space="preserve"> ROUND(($I$1703 + $H$1703) * $G$1703, 2)</f>
        <v>0</v>
      </c>
    </row>
    <row r="1704" spans="3:11" x14ac:dyDescent="0.25">
      <c r="C1704" s="13">
        <v>1212284</v>
      </c>
      <c r="D1704" s="39">
        <v>44</v>
      </c>
      <c r="E1704" s="40" t="s">
        <v>1113</v>
      </c>
      <c r="F1704" s="13" t="s">
        <v>173</v>
      </c>
      <c r="G1704" s="13">
        <v>1</v>
      </c>
      <c r="H1704" s="48"/>
      <c r="I1704" s="48"/>
      <c r="J1704" s="49">
        <f xml:space="preserve"> $I$1704 + $H$1704</f>
        <v>0</v>
      </c>
      <c r="K1704" s="49">
        <f xml:space="preserve"> ROUND(($I$1704 + $H$1704) * $G$1704, 2)</f>
        <v>0</v>
      </c>
    </row>
    <row r="1705" spans="3:11" x14ac:dyDescent="0.25">
      <c r="C1705" s="13">
        <v>1212285</v>
      </c>
      <c r="D1705" s="39">
        <v>45</v>
      </c>
      <c r="E1705" s="40" t="s">
        <v>1114</v>
      </c>
      <c r="F1705" s="13" t="s">
        <v>173</v>
      </c>
      <c r="G1705" s="13">
        <v>1</v>
      </c>
      <c r="H1705" s="48"/>
      <c r="I1705" s="48"/>
      <c r="J1705" s="49">
        <f xml:space="preserve"> $I$1705 + $H$1705</f>
        <v>0</v>
      </c>
      <c r="K1705" s="49">
        <f xml:space="preserve"> ROUND(($I$1705 + $H$1705) * $G$1705, 2)</f>
        <v>0</v>
      </c>
    </row>
    <row r="1706" spans="3:11" x14ac:dyDescent="0.25">
      <c r="C1706" s="13">
        <v>1212286</v>
      </c>
      <c r="D1706" s="39">
        <v>46</v>
      </c>
      <c r="E1706" s="40" t="s">
        <v>1115</v>
      </c>
      <c r="F1706" s="13" t="s">
        <v>173</v>
      </c>
      <c r="G1706" s="13">
        <v>1</v>
      </c>
      <c r="H1706" s="48"/>
      <c r="I1706" s="48"/>
      <c r="J1706" s="49">
        <f xml:space="preserve"> $I$1706 + $H$1706</f>
        <v>0</v>
      </c>
      <c r="K1706" s="49">
        <f xml:space="preserve"> ROUND(($I$1706 + $H$1706) * $G$1706, 2)</f>
        <v>0</v>
      </c>
    </row>
    <row r="1707" spans="3:11" ht="30" x14ac:dyDescent="0.25">
      <c r="C1707" s="13">
        <v>1212287</v>
      </c>
      <c r="D1707" s="39">
        <v>47</v>
      </c>
      <c r="E1707" s="40" t="s">
        <v>1116</v>
      </c>
      <c r="F1707" s="13" t="s">
        <v>32</v>
      </c>
      <c r="G1707" s="13">
        <v>0.25</v>
      </c>
      <c r="H1707" s="48"/>
      <c r="I1707" s="48"/>
      <c r="J1707" s="49">
        <f xml:space="preserve"> $I$1707 + $H$1707</f>
        <v>0</v>
      </c>
      <c r="K1707" s="49">
        <f xml:space="preserve"> ROUND(($I$1707 + $H$1707) * $G$1707, 2)</f>
        <v>0</v>
      </c>
    </row>
    <row r="1708" spans="3:11" ht="30" x14ac:dyDescent="0.25">
      <c r="C1708" s="13">
        <v>1212288</v>
      </c>
      <c r="D1708" s="39">
        <v>48</v>
      </c>
      <c r="E1708" s="40" t="s">
        <v>1063</v>
      </c>
      <c r="F1708" s="13" t="s">
        <v>32</v>
      </c>
      <c r="G1708" s="13">
        <v>0.02</v>
      </c>
      <c r="H1708" s="48"/>
      <c r="I1708" s="48"/>
      <c r="J1708" s="49">
        <f xml:space="preserve"> $I$1708 + $H$1708</f>
        <v>0</v>
      </c>
      <c r="K1708" s="49">
        <f xml:space="preserve"> ROUND(($I$1708 + $H$1708) * $G$1708, 2)</f>
        <v>0</v>
      </c>
    </row>
    <row r="1709" spans="3:11" x14ac:dyDescent="0.25">
      <c r="C1709" s="13">
        <v>1212289</v>
      </c>
      <c r="D1709" s="39">
        <v>49</v>
      </c>
      <c r="E1709" s="40" t="s">
        <v>1064</v>
      </c>
      <c r="F1709" s="13" t="s">
        <v>82</v>
      </c>
      <c r="G1709" s="13">
        <v>14</v>
      </c>
      <c r="H1709" s="48"/>
      <c r="I1709" s="48"/>
      <c r="J1709" s="49">
        <f xml:space="preserve"> $I$1709 + $H$1709</f>
        <v>0</v>
      </c>
      <c r="K1709" s="49">
        <f xml:space="preserve"> ROUND(($I$1709 + $H$1709) * $G$1709, 2)</f>
        <v>0</v>
      </c>
    </row>
    <row r="1710" spans="3:11" ht="30" x14ac:dyDescent="0.25">
      <c r="C1710" s="13">
        <v>1212290</v>
      </c>
      <c r="D1710" s="39">
        <v>50</v>
      </c>
      <c r="E1710" s="40" t="s">
        <v>1098</v>
      </c>
      <c r="F1710" s="13" t="s">
        <v>82</v>
      </c>
      <c r="G1710" s="13">
        <v>37</v>
      </c>
      <c r="H1710" s="48"/>
      <c r="I1710" s="48"/>
      <c r="J1710" s="49">
        <f xml:space="preserve"> $I$1710 + $H$1710</f>
        <v>0</v>
      </c>
      <c r="K1710" s="49">
        <f xml:space="preserve"> ROUND(($I$1710 + $H$1710) * $G$1710, 2)</f>
        <v>0</v>
      </c>
    </row>
    <row r="1711" spans="3:11" x14ac:dyDescent="0.25">
      <c r="C1711" s="13">
        <v>1212291</v>
      </c>
      <c r="D1711" s="39">
        <v>51</v>
      </c>
      <c r="E1711" s="40" t="s">
        <v>1066</v>
      </c>
      <c r="F1711" s="13" t="s">
        <v>158</v>
      </c>
      <c r="G1711" s="13">
        <v>1</v>
      </c>
      <c r="H1711" s="48"/>
      <c r="I1711" s="48"/>
      <c r="J1711" s="49">
        <f xml:space="preserve"> $I$1711 + $H$1711</f>
        <v>0</v>
      </c>
      <c r="K1711" s="49">
        <f xml:space="preserve"> ROUND(($I$1711 + $H$1711) * $G$1711, 2)</f>
        <v>0</v>
      </c>
    </row>
    <row r="1712" spans="3:11" ht="30" x14ac:dyDescent="0.25">
      <c r="C1712" s="13">
        <v>1212292</v>
      </c>
      <c r="D1712" s="39">
        <v>52</v>
      </c>
      <c r="E1712" s="40" t="s">
        <v>1117</v>
      </c>
      <c r="F1712" s="13" t="s">
        <v>173</v>
      </c>
      <c r="G1712" s="13">
        <v>1</v>
      </c>
      <c r="H1712" s="48"/>
      <c r="I1712" s="48"/>
      <c r="J1712" s="49">
        <f xml:space="preserve"> $I$1712 + $H$1712</f>
        <v>0</v>
      </c>
      <c r="K1712" s="49">
        <f xml:space="preserve"> ROUND(($I$1712 + $H$1712) * $G$1712, 2)</f>
        <v>0</v>
      </c>
    </row>
    <row r="1713" spans="2:11" ht="30" x14ac:dyDescent="0.25">
      <c r="C1713" s="13">
        <v>1212293</v>
      </c>
      <c r="D1713" s="39">
        <v>53</v>
      </c>
      <c r="E1713" s="40" t="s">
        <v>1118</v>
      </c>
      <c r="F1713" s="13" t="s">
        <v>308</v>
      </c>
      <c r="G1713" s="13">
        <v>1</v>
      </c>
      <c r="H1713" s="48"/>
      <c r="I1713" s="48"/>
      <c r="J1713" s="49">
        <f xml:space="preserve"> $I$1713 + $H$1713</f>
        <v>0</v>
      </c>
      <c r="K1713" s="49">
        <f xml:space="preserve"> ROUND(($I$1713 + $H$1713) * $G$1713, 2)</f>
        <v>0</v>
      </c>
    </row>
    <row r="1714" spans="2:11" ht="30" x14ac:dyDescent="0.25">
      <c r="C1714" s="13">
        <v>1212294</v>
      </c>
      <c r="D1714" s="39">
        <v>54</v>
      </c>
      <c r="E1714" s="40" t="s">
        <v>1119</v>
      </c>
      <c r="F1714" s="13" t="s">
        <v>173</v>
      </c>
      <c r="G1714" s="13">
        <v>1</v>
      </c>
      <c r="H1714" s="48"/>
      <c r="I1714" s="48"/>
      <c r="J1714" s="49">
        <f xml:space="preserve"> $I$1714 + $H$1714</f>
        <v>0</v>
      </c>
      <c r="K1714" s="49">
        <f xml:space="preserve"> ROUND(($I$1714 + $H$1714) * $G$1714, 2)</f>
        <v>0</v>
      </c>
    </row>
    <row r="1715" spans="2:11" x14ac:dyDescent="0.25">
      <c r="C1715" s="13">
        <v>1212295</v>
      </c>
      <c r="D1715" s="39">
        <v>55</v>
      </c>
      <c r="E1715" s="40" t="s">
        <v>1120</v>
      </c>
      <c r="F1715" s="13" t="s">
        <v>173</v>
      </c>
      <c r="G1715" s="13">
        <v>1</v>
      </c>
      <c r="H1715" s="48"/>
      <c r="I1715" s="48"/>
      <c r="J1715" s="49">
        <f xml:space="preserve"> $I$1715 + $H$1715</f>
        <v>0</v>
      </c>
      <c r="K1715" s="49">
        <f xml:space="preserve"> ROUND(($I$1715 + $H$1715) * $G$1715, 2)</f>
        <v>0</v>
      </c>
    </row>
    <row r="1716" spans="2:11" x14ac:dyDescent="0.25">
      <c r="C1716" s="13">
        <v>1212296</v>
      </c>
      <c r="D1716" s="39">
        <v>56</v>
      </c>
      <c r="E1716" s="40" t="s">
        <v>1121</v>
      </c>
      <c r="F1716" s="13" t="s">
        <v>173</v>
      </c>
      <c r="G1716" s="13">
        <v>1</v>
      </c>
      <c r="H1716" s="48"/>
      <c r="I1716" s="48"/>
      <c r="J1716" s="49">
        <f xml:space="preserve"> $I$1716 + $H$1716</f>
        <v>0</v>
      </c>
      <c r="K1716" s="49">
        <f xml:space="preserve"> ROUND(($I$1716 + $H$1716) * $G$1716, 2)</f>
        <v>0</v>
      </c>
    </row>
    <row r="1717" spans="2:11" x14ac:dyDescent="0.25">
      <c r="C1717" s="13">
        <v>1212297</v>
      </c>
      <c r="D1717" s="39">
        <v>57</v>
      </c>
      <c r="E1717" s="40" t="s">
        <v>1122</v>
      </c>
      <c r="F1717" s="13" t="s">
        <v>173</v>
      </c>
      <c r="G1717" s="13">
        <v>4</v>
      </c>
      <c r="H1717" s="48"/>
      <c r="I1717" s="48"/>
      <c r="J1717" s="49">
        <f xml:space="preserve"> $I$1717 + $H$1717</f>
        <v>0</v>
      </c>
      <c r="K1717" s="49">
        <f xml:space="preserve"> ROUND(($I$1717 + $H$1717) * $G$1717, 2)</f>
        <v>0</v>
      </c>
    </row>
    <row r="1718" spans="2:11" x14ac:dyDescent="0.25">
      <c r="C1718" s="13">
        <v>1212298</v>
      </c>
      <c r="D1718" s="39">
        <v>58</v>
      </c>
      <c r="E1718" s="40" t="s">
        <v>1123</v>
      </c>
      <c r="F1718" s="13" t="s">
        <v>173</v>
      </c>
      <c r="G1718" s="13">
        <v>1</v>
      </c>
      <c r="H1718" s="48"/>
      <c r="I1718" s="48"/>
      <c r="J1718" s="49">
        <f xml:space="preserve"> $I$1718 + $H$1718</f>
        <v>0</v>
      </c>
      <c r="K1718" s="49">
        <f xml:space="preserve"> ROUND(($I$1718 + $H$1718) * $G$1718, 2)</f>
        <v>0</v>
      </c>
    </row>
    <row r="1719" spans="2:11" s="30" customFormat="1" x14ac:dyDescent="0.25">
      <c r="B1719" s="29"/>
      <c r="C1719" s="32"/>
      <c r="D1719" s="33">
        <v>36</v>
      </c>
      <c r="E1719" s="34" t="s">
        <v>1124</v>
      </c>
      <c r="F1719" s="35"/>
      <c r="G1719" s="35"/>
      <c r="H1719" s="46"/>
      <c r="I1719" s="46"/>
      <c r="J1719" s="42"/>
      <c r="K1719" s="47">
        <f>ROUND(SUM($K$1720:$K$1737), 2)</f>
        <v>0</v>
      </c>
    </row>
    <row r="1720" spans="2:11" ht="30" x14ac:dyDescent="0.25">
      <c r="C1720" s="13">
        <v>1212299</v>
      </c>
      <c r="D1720" s="39">
        <v>1</v>
      </c>
      <c r="E1720" s="40" t="s">
        <v>1125</v>
      </c>
      <c r="F1720" s="13" t="s">
        <v>32</v>
      </c>
      <c r="G1720" s="13">
        <v>43.2</v>
      </c>
      <c r="H1720" s="48"/>
      <c r="I1720" s="48"/>
      <c r="J1720" s="49">
        <f xml:space="preserve"> $I$1720 + $H$1720</f>
        <v>0</v>
      </c>
      <c r="K1720" s="49">
        <f xml:space="preserve"> ROUND(($I$1720 + $H$1720) * $G$1720, 2)</f>
        <v>0</v>
      </c>
    </row>
    <row r="1721" spans="2:11" ht="30" x14ac:dyDescent="0.25">
      <c r="C1721" s="13">
        <v>1212300</v>
      </c>
      <c r="D1721" s="39">
        <v>2</v>
      </c>
      <c r="E1721" s="40" t="s">
        <v>1126</v>
      </c>
      <c r="F1721" s="13" t="s">
        <v>171</v>
      </c>
      <c r="G1721" s="13">
        <v>30</v>
      </c>
      <c r="H1721" s="48"/>
      <c r="I1721" s="48"/>
      <c r="J1721" s="49">
        <f xml:space="preserve"> $I$1721 + $H$1721</f>
        <v>0</v>
      </c>
      <c r="K1721" s="49">
        <f xml:space="preserve"> ROUND(($I$1721 + $H$1721) * $G$1721, 2)</f>
        <v>0</v>
      </c>
    </row>
    <row r="1722" spans="2:11" ht="30" x14ac:dyDescent="0.25">
      <c r="C1722" s="13">
        <v>1212301</v>
      </c>
      <c r="D1722" s="39">
        <v>3</v>
      </c>
      <c r="E1722" s="40" t="s">
        <v>332</v>
      </c>
      <c r="F1722" s="13" t="s">
        <v>32</v>
      </c>
      <c r="G1722" s="13">
        <v>2.52</v>
      </c>
      <c r="H1722" s="48"/>
      <c r="I1722" s="48"/>
      <c r="J1722" s="49">
        <f xml:space="preserve"> $I$1722 + $H$1722</f>
        <v>0</v>
      </c>
      <c r="K1722" s="49">
        <f xml:space="preserve"> ROUND(($I$1722 + $H$1722) * $G$1722, 2)</f>
        <v>0</v>
      </c>
    </row>
    <row r="1723" spans="2:11" ht="45" x14ac:dyDescent="0.25">
      <c r="C1723" s="13">
        <v>1212302</v>
      </c>
      <c r="D1723" s="39">
        <v>4</v>
      </c>
      <c r="E1723" s="40" t="s">
        <v>1127</v>
      </c>
      <c r="F1723" s="13" t="s">
        <v>32</v>
      </c>
      <c r="G1723" s="13">
        <v>0.96</v>
      </c>
      <c r="H1723" s="48"/>
      <c r="I1723" s="48"/>
      <c r="J1723" s="49">
        <f xml:space="preserve"> $I$1723 + $H$1723</f>
        <v>0</v>
      </c>
      <c r="K1723" s="49">
        <f xml:space="preserve"> ROUND(($I$1723 + $H$1723) * $G$1723, 2)</f>
        <v>0</v>
      </c>
    </row>
    <row r="1724" spans="2:11" x14ac:dyDescent="0.25">
      <c r="C1724" s="13">
        <v>1212303</v>
      </c>
      <c r="D1724" s="39">
        <v>5</v>
      </c>
      <c r="E1724" s="40" t="s">
        <v>1128</v>
      </c>
      <c r="F1724" s="13" t="s">
        <v>173</v>
      </c>
      <c r="G1724" s="13">
        <v>1</v>
      </c>
      <c r="H1724" s="48"/>
      <c r="I1724" s="48"/>
      <c r="J1724" s="49">
        <f xml:space="preserve"> $I$1724 + $H$1724</f>
        <v>0</v>
      </c>
      <c r="K1724" s="49">
        <f xml:space="preserve"> ROUND(($I$1724 + $H$1724) * $G$1724, 2)</f>
        <v>0</v>
      </c>
    </row>
    <row r="1725" spans="2:11" x14ac:dyDescent="0.25">
      <c r="C1725" s="13">
        <v>1212304</v>
      </c>
      <c r="D1725" s="39">
        <v>6</v>
      </c>
      <c r="E1725" s="40" t="s">
        <v>1129</v>
      </c>
      <c r="F1725" s="13" t="s">
        <v>173</v>
      </c>
      <c r="G1725" s="13">
        <v>1</v>
      </c>
      <c r="H1725" s="48"/>
      <c r="I1725" s="48"/>
      <c r="J1725" s="49">
        <f xml:space="preserve"> $I$1725 + $H$1725</f>
        <v>0</v>
      </c>
      <c r="K1725" s="49">
        <f xml:space="preserve"> ROUND(($I$1725 + $H$1725) * $G$1725, 2)</f>
        <v>0</v>
      </c>
    </row>
    <row r="1726" spans="2:11" x14ac:dyDescent="0.25">
      <c r="C1726" s="13">
        <v>1212305</v>
      </c>
      <c r="D1726" s="39">
        <v>7</v>
      </c>
      <c r="E1726" s="40" t="s">
        <v>1130</v>
      </c>
      <c r="F1726" s="13" t="s">
        <v>173</v>
      </c>
      <c r="G1726" s="13">
        <v>2</v>
      </c>
      <c r="H1726" s="48"/>
      <c r="I1726" s="48"/>
      <c r="J1726" s="49">
        <f xml:space="preserve"> $I$1726 + $H$1726</f>
        <v>0</v>
      </c>
      <c r="K1726" s="49">
        <f xml:space="preserve"> ROUND(($I$1726 + $H$1726) * $G$1726, 2)</f>
        <v>0</v>
      </c>
    </row>
    <row r="1727" spans="2:11" ht="30" x14ac:dyDescent="0.25">
      <c r="C1727" s="13">
        <v>1212306</v>
      </c>
      <c r="D1727" s="39">
        <v>8</v>
      </c>
      <c r="E1727" s="40" t="s">
        <v>1131</v>
      </c>
      <c r="F1727" s="13" t="s">
        <v>173</v>
      </c>
      <c r="G1727" s="13">
        <v>1</v>
      </c>
      <c r="H1727" s="48"/>
      <c r="I1727" s="48"/>
      <c r="J1727" s="49">
        <f xml:space="preserve"> $I$1727 + $H$1727</f>
        <v>0</v>
      </c>
      <c r="K1727" s="49">
        <f xml:space="preserve"> ROUND(($I$1727 + $H$1727) * $G$1727, 2)</f>
        <v>0</v>
      </c>
    </row>
    <row r="1728" spans="2:11" ht="30" x14ac:dyDescent="0.25">
      <c r="C1728" s="13">
        <v>1212307</v>
      </c>
      <c r="D1728" s="39">
        <v>9</v>
      </c>
      <c r="E1728" s="40" t="s">
        <v>1063</v>
      </c>
      <c r="F1728" s="13" t="s">
        <v>32</v>
      </c>
      <c r="G1728" s="13">
        <v>0.01</v>
      </c>
      <c r="H1728" s="48"/>
      <c r="I1728" s="48"/>
      <c r="J1728" s="49">
        <f xml:space="preserve"> $I$1728 + $H$1728</f>
        <v>0</v>
      </c>
      <c r="K1728" s="49">
        <f xml:space="preserve"> ROUND(($I$1728 + $H$1728) * $G$1728, 2)</f>
        <v>0</v>
      </c>
    </row>
    <row r="1729" spans="2:11" x14ac:dyDescent="0.25">
      <c r="C1729" s="13">
        <v>1212308</v>
      </c>
      <c r="D1729" s="39">
        <v>10</v>
      </c>
      <c r="E1729" s="40" t="s">
        <v>1064</v>
      </c>
      <c r="F1729" s="13" t="s">
        <v>82</v>
      </c>
      <c r="G1729" s="13">
        <v>24.78</v>
      </c>
      <c r="H1729" s="48"/>
      <c r="I1729" s="48"/>
      <c r="J1729" s="49">
        <f xml:space="preserve"> $I$1729 + $H$1729</f>
        <v>0</v>
      </c>
      <c r="K1729" s="49">
        <f xml:space="preserve"> ROUND(($I$1729 + $H$1729) * $G$1729, 2)</f>
        <v>0</v>
      </c>
    </row>
    <row r="1730" spans="2:11" ht="30" x14ac:dyDescent="0.25">
      <c r="C1730" s="13">
        <v>1212309</v>
      </c>
      <c r="D1730" s="39">
        <v>11</v>
      </c>
      <c r="E1730" s="40" t="s">
        <v>315</v>
      </c>
      <c r="F1730" s="13" t="s">
        <v>82</v>
      </c>
      <c r="G1730" s="13">
        <v>32.299999999999997</v>
      </c>
      <c r="H1730" s="48"/>
      <c r="I1730" s="48"/>
      <c r="J1730" s="49">
        <f xml:space="preserve"> $I$1730 + $H$1730</f>
        <v>0</v>
      </c>
      <c r="K1730" s="49">
        <f xml:space="preserve"> ROUND(($I$1730 + $H$1730) * $G$1730, 2)</f>
        <v>0</v>
      </c>
    </row>
    <row r="1731" spans="2:11" x14ac:dyDescent="0.25">
      <c r="C1731" s="13">
        <v>1212310</v>
      </c>
      <c r="D1731" s="39">
        <v>12</v>
      </c>
      <c r="E1731" s="40" t="s">
        <v>1066</v>
      </c>
      <c r="F1731" s="13" t="s">
        <v>158</v>
      </c>
      <c r="G1731" s="13">
        <v>0.5</v>
      </c>
      <c r="H1731" s="48"/>
      <c r="I1731" s="48"/>
      <c r="J1731" s="49">
        <f xml:space="preserve"> $I$1731 + $H$1731</f>
        <v>0</v>
      </c>
      <c r="K1731" s="49">
        <f xml:space="preserve"> ROUND(($I$1731 + $H$1731) * $G$1731, 2)</f>
        <v>0</v>
      </c>
    </row>
    <row r="1732" spans="2:11" x14ac:dyDescent="0.25">
      <c r="C1732" s="13">
        <v>1212311</v>
      </c>
      <c r="D1732" s="39">
        <v>13</v>
      </c>
      <c r="E1732" s="40" t="s">
        <v>1132</v>
      </c>
      <c r="F1732" s="13" t="s">
        <v>32</v>
      </c>
      <c r="G1732" s="13">
        <v>0.27</v>
      </c>
      <c r="H1732" s="48"/>
      <c r="I1732" s="48"/>
      <c r="J1732" s="49">
        <f xml:space="preserve"> $I$1732 + $H$1732</f>
        <v>0</v>
      </c>
      <c r="K1732" s="49">
        <f xml:space="preserve"> ROUND(($I$1732 + $H$1732) * $G$1732, 2)</f>
        <v>0</v>
      </c>
    </row>
    <row r="1733" spans="2:11" x14ac:dyDescent="0.25">
      <c r="C1733" s="13">
        <v>1212312</v>
      </c>
      <c r="D1733" s="39">
        <v>14</v>
      </c>
      <c r="E1733" s="40" t="s">
        <v>1081</v>
      </c>
      <c r="F1733" s="13" t="s">
        <v>173</v>
      </c>
      <c r="G1733" s="13">
        <v>1</v>
      </c>
      <c r="H1733" s="48"/>
      <c r="I1733" s="48"/>
      <c r="J1733" s="49">
        <f xml:space="preserve"> $I$1733 + $H$1733</f>
        <v>0</v>
      </c>
      <c r="K1733" s="49">
        <f xml:space="preserve"> ROUND(($I$1733 + $H$1733) * $G$1733, 2)</f>
        <v>0</v>
      </c>
    </row>
    <row r="1734" spans="2:11" x14ac:dyDescent="0.25">
      <c r="C1734" s="13">
        <v>1212313</v>
      </c>
      <c r="D1734" s="39">
        <v>15</v>
      </c>
      <c r="E1734" s="40" t="s">
        <v>1104</v>
      </c>
      <c r="F1734" s="13" t="s">
        <v>173</v>
      </c>
      <c r="G1734" s="13">
        <v>1</v>
      </c>
      <c r="H1734" s="48"/>
      <c r="I1734" s="48"/>
      <c r="J1734" s="49">
        <f xml:space="preserve"> $I$1734 + $H$1734</f>
        <v>0</v>
      </c>
      <c r="K1734" s="49">
        <f xml:space="preserve"> ROUND(($I$1734 + $H$1734) * $G$1734, 2)</f>
        <v>0</v>
      </c>
    </row>
    <row r="1735" spans="2:11" ht="30" x14ac:dyDescent="0.25">
      <c r="C1735" s="13">
        <v>1212314</v>
      </c>
      <c r="D1735" s="39">
        <v>16</v>
      </c>
      <c r="E1735" s="40" t="s">
        <v>1133</v>
      </c>
      <c r="F1735" s="13" t="s">
        <v>32</v>
      </c>
      <c r="G1735" s="13">
        <v>40.700000000000003</v>
      </c>
      <c r="H1735" s="48"/>
      <c r="I1735" s="48"/>
      <c r="J1735" s="49">
        <f xml:space="preserve"> $I$1735 + $H$1735</f>
        <v>0</v>
      </c>
      <c r="K1735" s="49">
        <f xml:space="preserve"> ROUND(($I$1735 + $H$1735) * $G$1735, 2)</f>
        <v>0</v>
      </c>
    </row>
    <row r="1736" spans="2:11" x14ac:dyDescent="0.25">
      <c r="C1736" s="13">
        <v>1212315</v>
      </c>
      <c r="D1736" s="39">
        <v>17</v>
      </c>
      <c r="E1736" s="40" t="s">
        <v>326</v>
      </c>
      <c r="F1736" s="13" t="s">
        <v>32</v>
      </c>
      <c r="G1736" s="13">
        <v>2.5</v>
      </c>
      <c r="H1736" s="48"/>
      <c r="I1736" s="48"/>
      <c r="J1736" s="49">
        <f xml:space="preserve"> $I$1736 + $H$1736</f>
        <v>0</v>
      </c>
      <c r="K1736" s="49">
        <f xml:space="preserve"> ROUND(($I$1736 + $H$1736) * $G$1736, 2)</f>
        <v>0</v>
      </c>
    </row>
    <row r="1737" spans="2:11" x14ac:dyDescent="0.25">
      <c r="C1737" s="13">
        <v>1212316</v>
      </c>
      <c r="D1737" s="39">
        <v>18</v>
      </c>
      <c r="E1737" s="40" t="s">
        <v>327</v>
      </c>
      <c r="F1737" s="13" t="s">
        <v>36</v>
      </c>
      <c r="G1737" s="13">
        <v>5</v>
      </c>
      <c r="H1737" s="48"/>
      <c r="I1737" s="48"/>
      <c r="J1737" s="49">
        <f xml:space="preserve"> $I$1737 + $H$1737</f>
        <v>0</v>
      </c>
      <c r="K1737" s="49">
        <f xml:space="preserve"> ROUND(($I$1737 + $H$1737) * $G$1737, 2)</f>
        <v>0</v>
      </c>
    </row>
    <row r="1738" spans="2:11" s="30" customFormat="1" x14ac:dyDescent="0.25">
      <c r="B1738" s="29"/>
      <c r="C1738" s="32"/>
      <c r="D1738" s="33">
        <v>37</v>
      </c>
      <c r="E1738" s="34" t="s">
        <v>1134</v>
      </c>
      <c r="F1738" s="35"/>
      <c r="G1738" s="35"/>
      <c r="H1738" s="46"/>
      <c r="I1738" s="46"/>
      <c r="J1738" s="42"/>
      <c r="K1738" s="47">
        <f>ROUND(SUM($K$1739:$K$1763), 2)</f>
        <v>0</v>
      </c>
    </row>
    <row r="1739" spans="2:11" ht="30" x14ac:dyDescent="0.25">
      <c r="C1739" s="13">
        <v>1212317</v>
      </c>
      <c r="D1739" s="39">
        <v>1</v>
      </c>
      <c r="E1739" s="40" t="s">
        <v>1135</v>
      </c>
      <c r="F1739" s="13" t="s">
        <v>171</v>
      </c>
      <c r="G1739" s="13">
        <v>142</v>
      </c>
      <c r="H1739" s="48"/>
      <c r="I1739" s="48"/>
      <c r="J1739" s="49">
        <f xml:space="preserve"> $I$1739 + $H$1739</f>
        <v>0</v>
      </c>
      <c r="K1739" s="49">
        <f xml:space="preserve"> ROUND(($I$1739 + $H$1739) * $G$1739, 2)</f>
        <v>0</v>
      </c>
    </row>
    <row r="1740" spans="2:11" ht="30" x14ac:dyDescent="0.25">
      <c r="C1740" s="13">
        <v>1212318</v>
      </c>
      <c r="D1740" s="39">
        <v>2</v>
      </c>
      <c r="E1740" s="40" t="s">
        <v>1136</v>
      </c>
      <c r="F1740" s="13" t="s">
        <v>171</v>
      </c>
      <c r="G1740" s="13">
        <v>71</v>
      </c>
      <c r="H1740" s="48"/>
      <c r="I1740" s="48"/>
      <c r="J1740" s="49">
        <f xml:space="preserve"> $I$1740 + $H$1740</f>
        <v>0</v>
      </c>
      <c r="K1740" s="49">
        <f xml:space="preserve"> ROUND(($I$1740 + $H$1740) * $G$1740, 2)</f>
        <v>0</v>
      </c>
    </row>
    <row r="1741" spans="2:11" ht="30" x14ac:dyDescent="0.25">
      <c r="C1741" s="13">
        <v>1212319</v>
      </c>
      <c r="D1741" s="39">
        <v>3</v>
      </c>
      <c r="E1741" s="40" t="s">
        <v>1137</v>
      </c>
      <c r="F1741" s="13" t="s">
        <v>171</v>
      </c>
      <c r="G1741" s="13">
        <v>71</v>
      </c>
      <c r="H1741" s="48"/>
      <c r="I1741" s="48"/>
      <c r="J1741" s="49">
        <f xml:space="preserve"> $I$1741 + $H$1741</f>
        <v>0</v>
      </c>
      <c r="K1741" s="49">
        <f xml:space="preserve"> ROUND(($I$1741 + $H$1741) * $G$1741, 2)</f>
        <v>0</v>
      </c>
    </row>
    <row r="1742" spans="2:11" x14ac:dyDescent="0.25">
      <c r="C1742" s="13">
        <v>1212320</v>
      </c>
      <c r="D1742" s="39">
        <v>4</v>
      </c>
      <c r="E1742" s="40" t="s">
        <v>1138</v>
      </c>
      <c r="F1742" s="13" t="s">
        <v>171</v>
      </c>
      <c r="G1742" s="13">
        <v>284</v>
      </c>
      <c r="H1742" s="48"/>
      <c r="I1742" s="48"/>
      <c r="J1742" s="49">
        <f xml:space="preserve"> $I$1742 + $H$1742</f>
        <v>0</v>
      </c>
      <c r="K1742" s="49">
        <f xml:space="preserve"> ROUND(($I$1742 + $H$1742) * $G$1742, 2)</f>
        <v>0</v>
      </c>
    </row>
    <row r="1743" spans="2:11" x14ac:dyDescent="0.25">
      <c r="C1743" s="13">
        <v>1212321</v>
      </c>
      <c r="D1743" s="39">
        <v>5</v>
      </c>
      <c r="E1743" s="40" t="s">
        <v>1139</v>
      </c>
      <c r="F1743" s="13" t="s">
        <v>173</v>
      </c>
      <c r="G1743" s="13">
        <v>2</v>
      </c>
      <c r="H1743" s="48"/>
      <c r="I1743" s="48"/>
      <c r="J1743" s="49">
        <f xml:space="preserve"> $I$1743 + $H$1743</f>
        <v>0</v>
      </c>
      <c r="K1743" s="49">
        <f xml:space="preserve"> ROUND(($I$1743 + $H$1743) * $G$1743, 2)</f>
        <v>0</v>
      </c>
    </row>
    <row r="1744" spans="2:11" x14ac:dyDescent="0.25">
      <c r="C1744" s="13">
        <v>1212322</v>
      </c>
      <c r="D1744" s="39">
        <v>6</v>
      </c>
      <c r="E1744" s="40" t="s">
        <v>1140</v>
      </c>
      <c r="F1744" s="13" t="s">
        <v>173</v>
      </c>
      <c r="G1744" s="13">
        <v>1</v>
      </c>
      <c r="H1744" s="48"/>
      <c r="I1744" s="48"/>
      <c r="J1744" s="49">
        <f xml:space="preserve"> $I$1744 + $H$1744</f>
        <v>0</v>
      </c>
      <c r="K1744" s="49">
        <f xml:space="preserve"> ROUND(($I$1744 + $H$1744) * $G$1744, 2)</f>
        <v>0</v>
      </c>
    </row>
    <row r="1745" spans="3:11" x14ac:dyDescent="0.25">
      <c r="C1745" s="13">
        <v>1212323</v>
      </c>
      <c r="D1745" s="39">
        <v>7</v>
      </c>
      <c r="E1745" s="40" t="s">
        <v>1141</v>
      </c>
      <c r="F1745" s="13" t="s">
        <v>173</v>
      </c>
      <c r="G1745" s="13">
        <v>1</v>
      </c>
      <c r="H1745" s="48"/>
      <c r="I1745" s="48"/>
      <c r="J1745" s="49">
        <f xml:space="preserve"> $I$1745 + $H$1745</f>
        <v>0</v>
      </c>
      <c r="K1745" s="49">
        <f xml:space="preserve"> ROUND(($I$1745 + $H$1745) * $G$1745, 2)</f>
        <v>0</v>
      </c>
    </row>
    <row r="1746" spans="3:11" x14ac:dyDescent="0.25">
      <c r="C1746" s="13">
        <v>1212324</v>
      </c>
      <c r="D1746" s="39">
        <v>8</v>
      </c>
      <c r="E1746" s="40" t="s">
        <v>1142</v>
      </c>
      <c r="F1746" s="13" t="s">
        <v>158</v>
      </c>
      <c r="G1746" s="13">
        <v>83.5</v>
      </c>
      <c r="H1746" s="48"/>
      <c r="I1746" s="48"/>
      <c r="J1746" s="49">
        <f xml:space="preserve"> $I$1746 + $H$1746</f>
        <v>0</v>
      </c>
      <c r="K1746" s="49">
        <f xml:space="preserve"> ROUND(($I$1746 + $H$1746) * $G$1746, 2)</f>
        <v>0</v>
      </c>
    </row>
    <row r="1747" spans="3:11" ht="30" x14ac:dyDescent="0.25">
      <c r="C1747" s="13">
        <v>1212325</v>
      </c>
      <c r="D1747" s="39">
        <v>9</v>
      </c>
      <c r="E1747" s="40" t="s">
        <v>1143</v>
      </c>
      <c r="F1747" s="13" t="s">
        <v>32</v>
      </c>
      <c r="G1747" s="13">
        <v>4.0999999999999996</v>
      </c>
      <c r="H1747" s="48"/>
      <c r="I1747" s="48"/>
      <c r="J1747" s="49">
        <f xml:space="preserve"> $I$1747 + $H$1747</f>
        <v>0</v>
      </c>
      <c r="K1747" s="49">
        <f xml:space="preserve"> ROUND(($I$1747 + $H$1747) * $G$1747, 2)</f>
        <v>0</v>
      </c>
    </row>
    <row r="1748" spans="3:11" ht="30" x14ac:dyDescent="0.25">
      <c r="C1748" s="13">
        <v>1212326</v>
      </c>
      <c r="D1748" s="39">
        <v>10</v>
      </c>
      <c r="E1748" s="40" t="s">
        <v>1144</v>
      </c>
      <c r="F1748" s="13" t="s">
        <v>32</v>
      </c>
      <c r="G1748" s="13">
        <v>201</v>
      </c>
      <c r="H1748" s="48"/>
      <c r="I1748" s="48"/>
      <c r="J1748" s="49">
        <f xml:space="preserve"> $I$1748 + $H$1748</f>
        <v>0</v>
      </c>
      <c r="K1748" s="49">
        <f xml:space="preserve"> ROUND(($I$1748 + $H$1748) * $G$1748, 2)</f>
        <v>0</v>
      </c>
    </row>
    <row r="1749" spans="3:11" x14ac:dyDescent="0.25">
      <c r="C1749" s="13">
        <v>1212327</v>
      </c>
      <c r="D1749" s="39">
        <v>11</v>
      </c>
      <c r="E1749" s="40" t="s">
        <v>39</v>
      </c>
      <c r="F1749" s="13" t="s">
        <v>32</v>
      </c>
      <c r="G1749" s="13">
        <v>105</v>
      </c>
      <c r="H1749" s="48"/>
      <c r="I1749" s="48"/>
      <c r="J1749" s="49">
        <f xml:space="preserve"> $I$1749 + $H$1749</f>
        <v>0</v>
      </c>
      <c r="K1749" s="49">
        <f xml:space="preserve"> ROUND(($I$1749 + $H$1749) * $G$1749, 2)</f>
        <v>0</v>
      </c>
    </row>
    <row r="1750" spans="3:11" x14ac:dyDescent="0.25">
      <c r="C1750" s="13">
        <v>1212328</v>
      </c>
      <c r="D1750" s="39">
        <v>12</v>
      </c>
      <c r="E1750" s="40" t="s">
        <v>40</v>
      </c>
      <c r="F1750" s="13" t="s">
        <v>32</v>
      </c>
      <c r="G1750" s="13">
        <v>105</v>
      </c>
      <c r="H1750" s="48"/>
      <c r="I1750" s="48"/>
      <c r="J1750" s="49">
        <f xml:space="preserve"> $I$1750 + $H$1750</f>
        <v>0</v>
      </c>
      <c r="K1750" s="49">
        <f xml:space="preserve"> ROUND(($I$1750 + $H$1750) * $G$1750, 2)</f>
        <v>0</v>
      </c>
    </row>
    <row r="1751" spans="3:11" x14ac:dyDescent="0.25">
      <c r="C1751" s="13">
        <v>1212329</v>
      </c>
      <c r="D1751" s="39">
        <v>13</v>
      </c>
      <c r="E1751" s="40" t="s">
        <v>326</v>
      </c>
      <c r="F1751" s="13" t="s">
        <v>32</v>
      </c>
      <c r="G1751" s="13">
        <v>96</v>
      </c>
      <c r="H1751" s="48"/>
      <c r="I1751" s="48"/>
      <c r="J1751" s="49">
        <f xml:space="preserve"> $I$1751 + $H$1751</f>
        <v>0</v>
      </c>
      <c r="K1751" s="49">
        <f xml:space="preserve"> ROUND(($I$1751 + $H$1751) * $G$1751, 2)</f>
        <v>0</v>
      </c>
    </row>
    <row r="1752" spans="3:11" x14ac:dyDescent="0.25">
      <c r="C1752" s="13">
        <v>1212330</v>
      </c>
      <c r="D1752" s="39">
        <v>14</v>
      </c>
      <c r="E1752" s="40" t="s">
        <v>1145</v>
      </c>
      <c r="F1752" s="13" t="s">
        <v>36</v>
      </c>
      <c r="G1752" s="13">
        <v>192</v>
      </c>
      <c r="H1752" s="48"/>
      <c r="I1752" s="48"/>
      <c r="J1752" s="49">
        <f xml:space="preserve"> $I$1752 + $H$1752</f>
        <v>0</v>
      </c>
      <c r="K1752" s="49">
        <f xml:space="preserve"> ROUND(($I$1752 + $H$1752) * $G$1752, 2)</f>
        <v>0</v>
      </c>
    </row>
    <row r="1753" spans="3:11" x14ac:dyDescent="0.25">
      <c r="C1753" s="13">
        <v>1212331</v>
      </c>
      <c r="D1753" s="39">
        <v>15</v>
      </c>
      <c r="E1753" s="40" t="s">
        <v>1146</v>
      </c>
      <c r="F1753" s="13" t="s">
        <v>32</v>
      </c>
      <c r="G1753" s="13">
        <v>13</v>
      </c>
      <c r="H1753" s="48"/>
      <c r="I1753" s="48"/>
      <c r="J1753" s="49">
        <f xml:space="preserve"> $I$1753 + $H$1753</f>
        <v>0</v>
      </c>
      <c r="K1753" s="49">
        <f xml:space="preserve"> ROUND(($I$1753 + $H$1753) * $G$1753, 2)</f>
        <v>0</v>
      </c>
    </row>
    <row r="1754" spans="3:11" x14ac:dyDescent="0.25">
      <c r="C1754" s="13">
        <v>1212332</v>
      </c>
      <c r="D1754" s="39">
        <v>16</v>
      </c>
      <c r="E1754" s="40" t="s">
        <v>1147</v>
      </c>
      <c r="F1754" s="13" t="s">
        <v>158</v>
      </c>
      <c r="G1754" s="13">
        <v>107</v>
      </c>
      <c r="H1754" s="48"/>
      <c r="I1754" s="48"/>
      <c r="J1754" s="49">
        <f xml:space="preserve"> $I$1754 + $H$1754</f>
        <v>0</v>
      </c>
      <c r="K1754" s="49">
        <f xml:space="preserve"> ROUND(($I$1754 + $H$1754) * $G$1754, 2)</f>
        <v>0</v>
      </c>
    </row>
    <row r="1755" spans="3:11" x14ac:dyDescent="0.25">
      <c r="C1755" s="13">
        <v>1212333</v>
      </c>
      <c r="D1755" s="39">
        <v>17</v>
      </c>
      <c r="E1755" s="40" t="s">
        <v>1148</v>
      </c>
      <c r="F1755" s="13" t="s">
        <v>158</v>
      </c>
      <c r="G1755" s="13">
        <v>214</v>
      </c>
      <c r="H1755" s="48"/>
      <c r="I1755" s="48"/>
      <c r="J1755" s="49">
        <f xml:space="preserve"> $I$1755 + $H$1755</f>
        <v>0</v>
      </c>
      <c r="K1755" s="49">
        <f xml:space="preserve"> ROUND(($I$1755 + $H$1755) * $G$1755, 2)</f>
        <v>0</v>
      </c>
    </row>
    <row r="1756" spans="3:11" x14ac:dyDescent="0.25">
      <c r="C1756" s="13">
        <v>1212334</v>
      </c>
      <c r="D1756" s="39">
        <v>18</v>
      </c>
      <c r="E1756" s="40" t="s">
        <v>1149</v>
      </c>
      <c r="F1756" s="13" t="s">
        <v>36</v>
      </c>
      <c r="G1756" s="13">
        <v>0.106</v>
      </c>
      <c r="H1756" s="48"/>
      <c r="I1756" s="48"/>
      <c r="J1756" s="49">
        <f xml:space="preserve"> $I$1756 + $H$1756</f>
        <v>0</v>
      </c>
      <c r="K1756" s="49">
        <f xml:space="preserve"> ROUND(($I$1756 + $H$1756) * $G$1756, 2)</f>
        <v>0</v>
      </c>
    </row>
    <row r="1757" spans="3:11" x14ac:dyDescent="0.25">
      <c r="C1757" s="13">
        <v>1212335</v>
      </c>
      <c r="D1757" s="39">
        <v>19</v>
      </c>
      <c r="E1757" s="40" t="s">
        <v>1150</v>
      </c>
      <c r="F1757" s="13" t="s">
        <v>32</v>
      </c>
      <c r="G1757" s="13">
        <v>3</v>
      </c>
      <c r="H1757" s="48"/>
      <c r="I1757" s="48"/>
      <c r="J1757" s="49">
        <f xml:space="preserve"> $I$1757 + $H$1757</f>
        <v>0</v>
      </c>
      <c r="K1757" s="49">
        <f xml:space="preserve"> ROUND(($I$1757 + $H$1757) * $G$1757, 2)</f>
        <v>0</v>
      </c>
    </row>
    <row r="1758" spans="3:11" x14ac:dyDescent="0.25">
      <c r="C1758" s="13">
        <v>1212336</v>
      </c>
      <c r="D1758" s="39">
        <v>20</v>
      </c>
      <c r="E1758" s="40" t="s">
        <v>1151</v>
      </c>
      <c r="F1758" s="13" t="s">
        <v>36</v>
      </c>
      <c r="G1758" s="13">
        <v>0.61</v>
      </c>
      <c r="H1758" s="48"/>
      <c r="I1758" s="48"/>
      <c r="J1758" s="49">
        <f xml:space="preserve"> $I$1758 + $H$1758</f>
        <v>0</v>
      </c>
      <c r="K1758" s="49">
        <f xml:space="preserve"> ROUND(($I$1758 + $H$1758) * $G$1758, 2)</f>
        <v>0</v>
      </c>
    </row>
    <row r="1759" spans="3:11" x14ac:dyDescent="0.25">
      <c r="C1759" s="13">
        <v>1212337</v>
      </c>
      <c r="D1759" s="39">
        <v>21</v>
      </c>
      <c r="E1759" s="40" t="s">
        <v>1152</v>
      </c>
      <c r="F1759" s="13" t="s">
        <v>32</v>
      </c>
      <c r="G1759" s="13">
        <v>61.1</v>
      </c>
      <c r="H1759" s="48"/>
      <c r="I1759" s="48"/>
      <c r="J1759" s="49">
        <f xml:space="preserve"> $I$1759 + $H$1759</f>
        <v>0</v>
      </c>
      <c r="K1759" s="49">
        <f xml:space="preserve"> ROUND(($I$1759 + $H$1759) * $G$1759, 2)</f>
        <v>0</v>
      </c>
    </row>
    <row r="1760" spans="3:11" x14ac:dyDescent="0.25">
      <c r="C1760" s="13">
        <v>1212338</v>
      </c>
      <c r="D1760" s="39">
        <v>22</v>
      </c>
      <c r="E1760" s="40" t="s">
        <v>1151</v>
      </c>
      <c r="F1760" s="13" t="s">
        <v>36</v>
      </c>
      <c r="G1760" s="13">
        <v>2.29</v>
      </c>
      <c r="H1760" s="48"/>
      <c r="I1760" s="48"/>
      <c r="J1760" s="49">
        <f xml:space="preserve"> $I$1760 + $H$1760</f>
        <v>0</v>
      </c>
      <c r="K1760" s="49">
        <f xml:space="preserve"> ROUND(($I$1760 + $H$1760) * $G$1760, 2)</f>
        <v>0</v>
      </c>
    </row>
    <row r="1761" spans="2:11" x14ac:dyDescent="0.25">
      <c r="C1761" s="13">
        <v>1212339</v>
      </c>
      <c r="D1761" s="39">
        <v>23</v>
      </c>
      <c r="E1761" s="40" t="s">
        <v>1153</v>
      </c>
      <c r="F1761" s="13" t="s">
        <v>32</v>
      </c>
      <c r="G1761" s="13">
        <v>3</v>
      </c>
      <c r="H1761" s="48"/>
      <c r="I1761" s="48"/>
      <c r="J1761" s="49">
        <f xml:space="preserve"> $I$1761 + $H$1761</f>
        <v>0</v>
      </c>
      <c r="K1761" s="49">
        <f xml:space="preserve"> ROUND(($I$1761 + $H$1761) * $G$1761, 2)</f>
        <v>0</v>
      </c>
    </row>
    <row r="1762" spans="2:11" x14ac:dyDescent="0.25">
      <c r="C1762" s="13">
        <v>1212340</v>
      </c>
      <c r="D1762" s="39">
        <v>24</v>
      </c>
      <c r="E1762" s="40" t="s">
        <v>1154</v>
      </c>
      <c r="F1762" s="13" t="s">
        <v>32</v>
      </c>
      <c r="G1762" s="13">
        <v>12.6</v>
      </c>
      <c r="H1762" s="48"/>
      <c r="I1762" s="48"/>
      <c r="J1762" s="49">
        <f xml:space="preserve"> $I$1762 + $H$1762</f>
        <v>0</v>
      </c>
      <c r="K1762" s="49">
        <f xml:space="preserve"> ROUND(($I$1762 + $H$1762) * $G$1762, 2)</f>
        <v>0</v>
      </c>
    </row>
    <row r="1763" spans="2:11" x14ac:dyDescent="0.25">
      <c r="C1763" s="13">
        <v>1212341</v>
      </c>
      <c r="D1763" s="39">
        <v>25</v>
      </c>
      <c r="E1763" s="40" t="s">
        <v>1155</v>
      </c>
      <c r="F1763" s="13" t="s">
        <v>32</v>
      </c>
      <c r="G1763" s="13">
        <v>4</v>
      </c>
      <c r="H1763" s="48"/>
      <c r="I1763" s="48"/>
      <c r="J1763" s="49">
        <f xml:space="preserve"> $I$1763 + $H$1763</f>
        <v>0</v>
      </c>
      <c r="K1763" s="49">
        <f xml:space="preserve"> ROUND(($I$1763 + $H$1763) * $G$1763, 2)</f>
        <v>0</v>
      </c>
    </row>
    <row r="1764" spans="2:11" s="30" customFormat="1" x14ac:dyDescent="0.25">
      <c r="B1764" s="29"/>
      <c r="C1764" s="32"/>
      <c r="D1764" s="33">
        <v>38</v>
      </c>
      <c r="E1764" s="34" t="s">
        <v>1156</v>
      </c>
      <c r="F1764" s="35"/>
      <c r="G1764" s="35"/>
      <c r="H1764" s="46"/>
      <c r="I1764" s="46"/>
      <c r="J1764" s="42"/>
      <c r="K1764" s="47">
        <f>ROUND(SUM($K$1765:$K$1795), 2)</f>
        <v>0</v>
      </c>
    </row>
    <row r="1765" spans="2:11" x14ac:dyDescent="0.25">
      <c r="C1765" s="13">
        <v>1212342</v>
      </c>
      <c r="D1765" s="39">
        <v>1</v>
      </c>
      <c r="E1765" s="40" t="s">
        <v>720</v>
      </c>
      <c r="F1765" s="13" t="s">
        <v>32</v>
      </c>
      <c r="G1765" s="13">
        <v>20</v>
      </c>
      <c r="H1765" s="48"/>
      <c r="I1765" s="48"/>
      <c r="J1765" s="49">
        <f xml:space="preserve"> $I$1765 + $H$1765</f>
        <v>0</v>
      </c>
      <c r="K1765" s="49">
        <f xml:space="preserve"> ROUND(($I$1765 + $H$1765) * $G$1765, 2)</f>
        <v>0</v>
      </c>
    </row>
    <row r="1766" spans="2:11" x14ac:dyDescent="0.25">
      <c r="C1766" s="13">
        <v>1212343</v>
      </c>
      <c r="D1766" s="39">
        <v>2</v>
      </c>
      <c r="E1766" s="40" t="s">
        <v>1157</v>
      </c>
      <c r="F1766" s="13" t="s">
        <v>32</v>
      </c>
      <c r="G1766" s="13">
        <v>54</v>
      </c>
      <c r="H1766" s="48"/>
      <c r="I1766" s="48"/>
      <c r="J1766" s="49">
        <f xml:space="preserve"> $I$1766 + $H$1766</f>
        <v>0</v>
      </c>
      <c r="K1766" s="49">
        <f xml:space="preserve"> ROUND(($I$1766 + $H$1766) * $G$1766, 2)</f>
        <v>0</v>
      </c>
    </row>
    <row r="1767" spans="2:11" ht="30" x14ac:dyDescent="0.25">
      <c r="C1767" s="13">
        <v>1212344</v>
      </c>
      <c r="D1767" s="39">
        <v>3</v>
      </c>
      <c r="E1767" s="40" t="s">
        <v>1158</v>
      </c>
      <c r="F1767" s="13" t="s">
        <v>32</v>
      </c>
      <c r="G1767" s="13">
        <v>136</v>
      </c>
      <c r="H1767" s="48"/>
      <c r="I1767" s="48"/>
      <c r="J1767" s="49">
        <f xml:space="preserve"> $I$1767 + $H$1767</f>
        <v>0</v>
      </c>
      <c r="K1767" s="49">
        <f xml:space="preserve"> ROUND(($I$1767 + $H$1767) * $G$1767, 2)</f>
        <v>0</v>
      </c>
    </row>
    <row r="1768" spans="2:11" x14ac:dyDescent="0.25">
      <c r="C1768" s="13">
        <v>1212345</v>
      </c>
      <c r="D1768" s="39">
        <v>4</v>
      </c>
      <c r="E1768" s="40" t="s">
        <v>1159</v>
      </c>
      <c r="F1768" s="13" t="s">
        <v>718</v>
      </c>
      <c r="G1768" s="13">
        <v>265.2</v>
      </c>
      <c r="H1768" s="48"/>
      <c r="I1768" s="48"/>
      <c r="J1768" s="49">
        <f xml:space="preserve"> $I$1768 + $H$1768</f>
        <v>0</v>
      </c>
      <c r="K1768" s="49">
        <f xml:space="preserve"> ROUND(($I$1768 + $H$1768) * $G$1768, 2)</f>
        <v>0</v>
      </c>
    </row>
    <row r="1769" spans="2:11" ht="30" x14ac:dyDescent="0.25">
      <c r="C1769" s="13">
        <v>1212346</v>
      </c>
      <c r="D1769" s="39">
        <v>5</v>
      </c>
      <c r="E1769" s="40" t="s">
        <v>1160</v>
      </c>
      <c r="F1769" s="13" t="s">
        <v>32</v>
      </c>
      <c r="G1769" s="13">
        <v>34</v>
      </c>
      <c r="H1769" s="48"/>
      <c r="I1769" s="48"/>
      <c r="J1769" s="49">
        <f xml:space="preserve"> $I$1769 + $H$1769</f>
        <v>0</v>
      </c>
      <c r="K1769" s="49">
        <f xml:space="preserve"> ROUND(($I$1769 + $H$1769) * $G$1769, 2)</f>
        <v>0</v>
      </c>
    </row>
    <row r="1770" spans="2:11" ht="30" x14ac:dyDescent="0.25">
      <c r="C1770" s="13">
        <v>1212347</v>
      </c>
      <c r="D1770" s="39">
        <v>6</v>
      </c>
      <c r="E1770" s="40" t="s">
        <v>1161</v>
      </c>
      <c r="F1770" s="13" t="s">
        <v>171</v>
      </c>
      <c r="G1770" s="13">
        <v>200</v>
      </c>
      <c r="H1770" s="48"/>
      <c r="I1770" s="48"/>
      <c r="J1770" s="49">
        <f xml:space="preserve"> $I$1770 + $H$1770</f>
        <v>0</v>
      </c>
      <c r="K1770" s="49">
        <f xml:space="preserve"> ROUND(($I$1770 + $H$1770) * $G$1770, 2)</f>
        <v>0</v>
      </c>
    </row>
    <row r="1771" spans="2:11" ht="30" x14ac:dyDescent="0.25">
      <c r="C1771" s="13">
        <v>1212348</v>
      </c>
      <c r="D1771" s="39">
        <v>7</v>
      </c>
      <c r="E1771" s="40" t="s">
        <v>1162</v>
      </c>
      <c r="F1771" s="13" t="s">
        <v>171</v>
      </c>
      <c r="G1771" s="13">
        <v>55</v>
      </c>
      <c r="H1771" s="48"/>
      <c r="I1771" s="48"/>
      <c r="J1771" s="49">
        <f xml:space="preserve"> $I$1771 + $H$1771</f>
        <v>0</v>
      </c>
      <c r="K1771" s="49">
        <f xml:space="preserve"> ROUND(($I$1771 + $H$1771) * $G$1771, 2)</f>
        <v>0</v>
      </c>
    </row>
    <row r="1772" spans="2:11" ht="30" x14ac:dyDescent="0.25">
      <c r="C1772" s="13">
        <v>1212349</v>
      </c>
      <c r="D1772" s="39">
        <v>8</v>
      </c>
      <c r="E1772" s="40" t="s">
        <v>1163</v>
      </c>
      <c r="F1772" s="13" t="s">
        <v>171</v>
      </c>
      <c r="G1772" s="13">
        <v>255</v>
      </c>
      <c r="H1772" s="48"/>
      <c r="I1772" s="48"/>
      <c r="J1772" s="49">
        <f xml:space="preserve"> $I$1772 + $H$1772</f>
        <v>0</v>
      </c>
      <c r="K1772" s="49">
        <f xml:space="preserve"> ROUND(($I$1772 + $H$1772) * $G$1772, 2)</f>
        <v>0</v>
      </c>
    </row>
    <row r="1773" spans="2:11" ht="30" x14ac:dyDescent="0.25">
      <c r="C1773" s="13">
        <v>1212350</v>
      </c>
      <c r="D1773" s="39">
        <v>9</v>
      </c>
      <c r="E1773" s="40" t="s">
        <v>1164</v>
      </c>
      <c r="F1773" s="13" t="s">
        <v>171</v>
      </c>
      <c r="G1773" s="13">
        <v>120</v>
      </c>
      <c r="H1773" s="48"/>
      <c r="I1773" s="48"/>
      <c r="J1773" s="49">
        <f xml:space="preserve"> $I$1773 + $H$1773</f>
        <v>0</v>
      </c>
      <c r="K1773" s="49">
        <f xml:space="preserve"> ROUND(($I$1773 + $H$1773) * $G$1773, 2)</f>
        <v>0</v>
      </c>
    </row>
    <row r="1774" spans="2:11" ht="30" x14ac:dyDescent="0.25">
      <c r="C1774" s="13">
        <v>1212351</v>
      </c>
      <c r="D1774" s="39">
        <v>10</v>
      </c>
      <c r="E1774" s="40" t="s">
        <v>1165</v>
      </c>
      <c r="F1774" s="13" t="s">
        <v>171</v>
      </c>
      <c r="G1774" s="13">
        <v>50</v>
      </c>
      <c r="H1774" s="48"/>
      <c r="I1774" s="48"/>
      <c r="J1774" s="49">
        <f xml:space="preserve"> $I$1774 + $H$1774</f>
        <v>0</v>
      </c>
      <c r="K1774" s="49">
        <f xml:space="preserve"> ROUND(($I$1774 + $H$1774) * $G$1774, 2)</f>
        <v>0</v>
      </c>
    </row>
    <row r="1775" spans="2:11" x14ac:dyDescent="0.25">
      <c r="C1775" s="13">
        <v>1212352</v>
      </c>
      <c r="D1775" s="39">
        <v>11</v>
      </c>
      <c r="E1775" s="40" t="s">
        <v>1166</v>
      </c>
      <c r="F1775" s="13" t="s">
        <v>173</v>
      </c>
      <c r="G1775" s="13">
        <v>3</v>
      </c>
      <c r="H1775" s="48"/>
      <c r="I1775" s="48"/>
      <c r="J1775" s="49">
        <f xml:space="preserve"> $I$1775 + $H$1775</f>
        <v>0</v>
      </c>
      <c r="K1775" s="49">
        <f xml:space="preserve"> ROUND(($I$1775 + $H$1775) * $G$1775, 2)</f>
        <v>0</v>
      </c>
    </row>
    <row r="1776" spans="2:11" x14ac:dyDescent="0.25">
      <c r="C1776" s="13">
        <v>1212353</v>
      </c>
      <c r="D1776" s="39">
        <v>12</v>
      </c>
      <c r="E1776" s="40" t="s">
        <v>1167</v>
      </c>
      <c r="F1776" s="13" t="s">
        <v>173</v>
      </c>
      <c r="G1776" s="13">
        <v>3</v>
      </c>
      <c r="H1776" s="48"/>
      <c r="I1776" s="48"/>
      <c r="J1776" s="49">
        <f xml:space="preserve"> $I$1776 + $H$1776</f>
        <v>0</v>
      </c>
      <c r="K1776" s="49">
        <f xml:space="preserve"> ROUND(($I$1776 + $H$1776) * $G$1776, 2)</f>
        <v>0</v>
      </c>
    </row>
    <row r="1777" spans="3:11" x14ac:dyDescent="0.25">
      <c r="C1777" s="13">
        <v>1212354</v>
      </c>
      <c r="D1777" s="39">
        <v>13</v>
      </c>
      <c r="E1777" s="40" t="s">
        <v>1168</v>
      </c>
      <c r="F1777" s="13" t="s">
        <v>173</v>
      </c>
      <c r="G1777" s="13">
        <v>25</v>
      </c>
      <c r="H1777" s="48"/>
      <c r="I1777" s="48"/>
      <c r="J1777" s="49">
        <f xml:space="preserve"> $I$1777 + $H$1777</f>
        <v>0</v>
      </c>
      <c r="K1777" s="49">
        <f xml:space="preserve"> ROUND(($I$1777 + $H$1777) * $G$1777, 2)</f>
        <v>0</v>
      </c>
    </row>
    <row r="1778" spans="3:11" x14ac:dyDescent="0.25">
      <c r="C1778" s="13">
        <v>1212355</v>
      </c>
      <c r="D1778" s="39">
        <v>14</v>
      </c>
      <c r="E1778" s="40" t="s">
        <v>1169</v>
      </c>
      <c r="F1778" s="13" t="s">
        <v>173</v>
      </c>
      <c r="G1778" s="13">
        <v>39</v>
      </c>
      <c r="H1778" s="48"/>
      <c r="I1778" s="48"/>
      <c r="J1778" s="49">
        <f xml:space="preserve"> $I$1778 + $H$1778</f>
        <v>0</v>
      </c>
      <c r="K1778" s="49">
        <f xml:space="preserve"> ROUND(($I$1778 + $H$1778) * $G$1778, 2)</f>
        <v>0</v>
      </c>
    </row>
    <row r="1779" spans="3:11" x14ac:dyDescent="0.25">
      <c r="C1779" s="13">
        <v>1212356</v>
      </c>
      <c r="D1779" s="39">
        <v>15</v>
      </c>
      <c r="E1779" s="40" t="s">
        <v>1170</v>
      </c>
      <c r="F1779" s="13" t="s">
        <v>173</v>
      </c>
      <c r="G1779" s="13">
        <v>1</v>
      </c>
      <c r="H1779" s="48"/>
      <c r="I1779" s="48"/>
      <c r="J1779" s="49">
        <f xml:space="preserve"> $I$1779 + $H$1779</f>
        <v>0</v>
      </c>
      <c r="K1779" s="49">
        <f xml:space="preserve"> ROUND(($I$1779 + $H$1779) * $G$1779, 2)</f>
        <v>0</v>
      </c>
    </row>
    <row r="1780" spans="3:11" x14ac:dyDescent="0.25">
      <c r="C1780" s="13">
        <v>1212357</v>
      </c>
      <c r="D1780" s="39">
        <v>16</v>
      </c>
      <c r="E1780" s="40" t="s">
        <v>1171</v>
      </c>
      <c r="F1780" s="13" t="s">
        <v>173</v>
      </c>
      <c r="G1780" s="13">
        <v>10</v>
      </c>
      <c r="H1780" s="48"/>
      <c r="I1780" s="48"/>
      <c r="J1780" s="49">
        <f xml:space="preserve"> $I$1780 + $H$1780</f>
        <v>0</v>
      </c>
      <c r="K1780" s="49">
        <f xml:space="preserve"> ROUND(($I$1780 + $H$1780) * $G$1780, 2)</f>
        <v>0</v>
      </c>
    </row>
    <row r="1781" spans="3:11" x14ac:dyDescent="0.25">
      <c r="C1781" s="13">
        <v>1212358</v>
      </c>
      <c r="D1781" s="39">
        <v>17</v>
      </c>
      <c r="E1781" s="40" t="s">
        <v>1172</v>
      </c>
      <c r="F1781" s="13" t="s">
        <v>173</v>
      </c>
      <c r="G1781" s="13">
        <v>2</v>
      </c>
      <c r="H1781" s="48"/>
      <c r="I1781" s="48"/>
      <c r="J1781" s="49">
        <f xml:space="preserve"> $I$1781 + $H$1781</f>
        <v>0</v>
      </c>
      <c r="K1781" s="49">
        <f xml:space="preserve"> ROUND(($I$1781 + $H$1781) * $G$1781, 2)</f>
        <v>0</v>
      </c>
    </row>
    <row r="1782" spans="3:11" x14ac:dyDescent="0.25">
      <c r="C1782" s="13">
        <v>1212359</v>
      </c>
      <c r="D1782" s="39">
        <v>18</v>
      </c>
      <c r="E1782" s="40" t="s">
        <v>1173</v>
      </c>
      <c r="F1782" s="13" t="s">
        <v>173</v>
      </c>
      <c r="G1782" s="13">
        <v>8</v>
      </c>
      <c r="H1782" s="48"/>
      <c r="I1782" s="48"/>
      <c r="J1782" s="49">
        <f xml:space="preserve"> $I$1782 + $H$1782</f>
        <v>0</v>
      </c>
      <c r="K1782" s="49">
        <f xml:space="preserve"> ROUND(($I$1782 + $H$1782) * $G$1782, 2)</f>
        <v>0</v>
      </c>
    </row>
    <row r="1783" spans="3:11" x14ac:dyDescent="0.25">
      <c r="C1783" s="13">
        <v>1212360</v>
      </c>
      <c r="D1783" s="39">
        <v>19</v>
      </c>
      <c r="E1783" s="40" t="s">
        <v>1174</v>
      </c>
      <c r="F1783" s="13" t="s">
        <v>171</v>
      </c>
      <c r="G1783" s="13">
        <v>0.2</v>
      </c>
      <c r="H1783" s="48"/>
      <c r="I1783" s="48"/>
      <c r="J1783" s="49">
        <f xml:space="preserve"> $I$1783 + $H$1783</f>
        <v>0</v>
      </c>
      <c r="K1783" s="49">
        <f xml:space="preserve"> ROUND(($I$1783 + $H$1783) * $G$1783, 2)</f>
        <v>0</v>
      </c>
    </row>
    <row r="1784" spans="3:11" x14ac:dyDescent="0.25">
      <c r="C1784" s="13">
        <v>1212361</v>
      </c>
      <c r="D1784" s="39">
        <v>20</v>
      </c>
      <c r="E1784" s="40" t="s">
        <v>1175</v>
      </c>
      <c r="F1784" s="13" t="s">
        <v>173</v>
      </c>
      <c r="G1784" s="13">
        <v>11</v>
      </c>
      <c r="H1784" s="48"/>
      <c r="I1784" s="48"/>
      <c r="J1784" s="49">
        <f xml:space="preserve"> $I$1784 + $H$1784</f>
        <v>0</v>
      </c>
      <c r="K1784" s="49">
        <f xml:space="preserve"> ROUND(($I$1784 + $H$1784) * $G$1784, 2)</f>
        <v>0</v>
      </c>
    </row>
    <row r="1785" spans="3:11" x14ac:dyDescent="0.25">
      <c r="C1785" s="13">
        <v>1212362</v>
      </c>
      <c r="D1785" s="39">
        <v>21</v>
      </c>
      <c r="E1785" s="40" t="s">
        <v>1176</v>
      </c>
      <c r="F1785" s="13" t="s">
        <v>173</v>
      </c>
      <c r="G1785" s="13">
        <v>4</v>
      </c>
      <c r="H1785" s="48"/>
      <c r="I1785" s="48"/>
      <c r="J1785" s="49">
        <f xml:space="preserve"> $I$1785 + $H$1785</f>
        <v>0</v>
      </c>
      <c r="K1785" s="49">
        <f xml:space="preserve"> ROUND(($I$1785 + $H$1785) * $G$1785, 2)</f>
        <v>0</v>
      </c>
    </row>
    <row r="1786" spans="3:11" x14ac:dyDescent="0.25">
      <c r="C1786" s="13">
        <v>1212363</v>
      </c>
      <c r="D1786" s="39">
        <v>22</v>
      </c>
      <c r="E1786" s="40" t="s">
        <v>1177</v>
      </c>
      <c r="F1786" s="13" t="s">
        <v>173</v>
      </c>
      <c r="G1786" s="13">
        <v>9</v>
      </c>
      <c r="H1786" s="48"/>
      <c r="I1786" s="48"/>
      <c r="J1786" s="49">
        <f xml:space="preserve"> $I$1786 + $H$1786</f>
        <v>0</v>
      </c>
      <c r="K1786" s="49">
        <f xml:space="preserve"> ROUND(($I$1786 + $H$1786) * $G$1786, 2)</f>
        <v>0</v>
      </c>
    </row>
    <row r="1787" spans="3:11" x14ac:dyDescent="0.25">
      <c r="C1787" s="13">
        <v>1212364</v>
      </c>
      <c r="D1787" s="39">
        <v>23</v>
      </c>
      <c r="E1787" s="40" t="s">
        <v>1178</v>
      </c>
      <c r="F1787" s="13" t="s">
        <v>173</v>
      </c>
      <c r="G1787" s="13">
        <v>2</v>
      </c>
      <c r="H1787" s="48"/>
      <c r="I1787" s="48"/>
      <c r="J1787" s="49">
        <f xml:space="preserve"> $I$1787 + $H$1787</f>
        <v>0</v>
      </c>
      <c r="K1787" s="49">
        <f xml:space="preserve"> ROUND(($I$1787 + $H$1787) * $G$1787, 2)</f>
        <v>0</v>
      </c>
    </row>
    <row r="1788" spans="3:11" x14ac:dyDescent="0.25">
      <c r="C1788" s="13">
        <v>1212365</v>
      </c>
      <c r="D1788" s="39">
        <v>24</v>
      </c>
      <c r="E1788" s="40" t="s">
        <v>1179</v>
      </c>
      <c r="F1788" s="13" t="s">
        <v>173</v>
      </c>
      <c r="G1788" s="13">
        <v>12</v>
      </c>
      <c r="H1788" s="48"/>
      <c r="I1788" s="48"/>
      <c r="J1788" s="49">
        <f xml:space="preserve"> $I$1788 + $H$1788</f>
        <v>0</v>
      </c>
      <c r="K1788" s="49">
        <f xml:space="preserve"> ROUND(($I$1788 + $H$1788) * $G$1788, 2)</f>
        <v>0</v>
      </c>
    </row>
    <row r="1789" spans="3:11" x14ac:dyDescent="0.25">
      <c r="C1789" s="13">
        <v>1212366</v>
      </c>
      <c r="D1789" s="39">
        <v>25</v>
      </c>
      <c r="E1789" s="40" t="s">
        <v>1180</v>
      </c>
      <c r="F1789" s="13" t="s">
        <v>173</v>
      </c>
      <c r="G1789" s="13">
        <v>12</v>
      </c>
      <c r="H1789" s="48"/>
      <c r="I1789" s="48"/>
      <c r="J1789" s="49">
        <f xml:space="preserve"> $I$1789 + $H$1789</f>
        <v>0</v>
      </c>
      <c r="K1789" s="49">
        <f xml:space="preserve"> ROUND(($I$1789 + $H$1789) * $G$1789, 2)</f>
        <v>0</v>
      </c>
    </row>
    <row r="1790" spans="3:11" x14ac:dyDescent="0.25">
      <c r="C1790" s="13">
        <v>1212367</v>
      </c>
      <c r="D1790" s="39">
        <v>26</v>
      </c>
      <c r="E1790" s="40" t="s">
        <v>1181</v>
      </c>
      <c r="F1790" s="13" t="s">
        <v>173</v>
      </c>
      <c r="G1790" s="13">
        <v>4</v>
      </c>
      <c r="H1790" s="48"/>
      <c r="I1790" s="48"/>
      <c r="J1790" s="49">
        <f xml:space="preserve"> $I$1790 + $H$1790</f>
        <v>0</v>
      </c>
      <c r="K1790" s="49">
        <f xml:space="preserve"> ROUND(($I$1790 + $H$1790) * $G$1790, 2)</f>
        <v>0</v>
      </c>
    </row>
    <row r="1791" spans="3:11" x14ac:dyDescent="0.25">
      <c r="C1791" s="13">
        <v>1212368</v>
      </c>
      <c r="D1791" s="39">
        <v>27</v>
      </c>
      <c r="E1791" s="40" t="s">
        <v>1182</v>
      </c>
      <c r="F1791" s="13" t="s">
        <v>173</v>
      </c>
      <c r="G1791" s="13">
        <v>7</v>
      </c>
      <c r="H1791" s="48"/>
      <c r="I1791" s="48"/>
      <c r="J1791" s="49">
        <f xml:space="preserve"> $I$1791 + $H$1791</f>
        <v>0</v>
      </c>
      <c r="K1791" s="49">
        <f xml:space="preserve"> ROUND(($I$1791 + $H$1791) * $G$1791, 2)</f>
        <v>0</v>
      </c>
    </row>
    <row r="1792" spans="3:11" x14ac:dyDescent="0.25">
      <c r="C1792" s="13">
        <v>1212369</v>
      </c>
      <c r="D1792" s="39">
        <v>28</v>
      </c>
      <c r="E1792" s="40" t="s">
        <v>1183</v>
      </c>
      <c r="F1792" s="13" t="s">
        <v>171</v>
      </c>
      <c r="G1792" s="13">
        <v>30</v>
      </c>
      <c r="H1792" s="48"/>
      <c r="I1792" s="48"/>
      <c r="J1792" s="49">
        <f xml:space="preserve"> $I$1792 + $H$1792</f>
        <v>0</v>
      </c>
      <c r="K1792" s="49">
        <f xml:space="preserve"> ROUND(($I$1792 + $H$1792) * $G$1792, 2)</f>
        <v>0</v>
      </c>
    </row>
    <row r="1793" spans="2:11" ht="30" x14ac:dyDescent="0.25">
      <c r="C1793" s="13">
        <v>1212370</v>
      </c>
      <c r="D1793" s="39">
        <v>29</v>
      </c>
      <c r="E1793" s="40" t="s">
        <v>1184</v>
      </c>
      <c r="F1793" s="13" t="s">
        <v>171</v>
      </c>
      <c r="G1793" s="13">
        <v>30</v>
      </c>
      <c r="H1793" s="48"/>
      <c r="I1793" s="48"/>
      <c r="J1793" s="49">
        <f xml:space="preserve"> $I$1793 + $H$1793</f>
        <v>0</v>
      </c>
      <c r="K1793" s="49">
        <f xml:space="preserve"> ROUND(($I$1793 + $H$1793) * $G$1793, 2)</f>
        <v>0</v>
      </c>
    </row>
    <row r="1794" spans="2:11" x14ac:dyDescent="0.25">
      <c r="C1794" s="13">
        <v>1212371</v>
      </c>
      <c r="D1794" s="39">
        <v>30</v>
      </c>
      <c r="E1794" s="40" t="s">
        <v>1185</v>
      </c>
      <c r="F1794" s="13" t="s">
        <v>32</v>
      </c>
      <c r="G1794" s="13">
        <v>136</v>
      </c>
      <c r="H1794" s="48"/>
      <c r="I1794" s="48"/>
      <c r="J1794" s="49">
        <f xml:space="preserve"> $I$1794 + $H$1794</f>
        <v>0</v>
      </c>
      <c r="K1794" s="49">
        <f xml:space="preserve"> ROUND(($I$1794 + $H$1794) * $G$1794, 2)</f>
        <v>0</v>
      </c>
    </row>
    <row r="1795" spans="2:11" ht="30" x14ac:dyDescent="0.25">
      <c r="C1795" s="13">
        <v>1212372</v>
      </c>
      <c r="D1795" s="39">
        <v>31</v>
      </c>
      <c r="E1795" s="40" t="s">
        <v>1186</v>
      </c>
      <c r="F1795" s="13" t="s">
        <v>32</v>
      </c>
      <c r="G1795" s="13">
        <v>74</v>
      </c>
      <c r="H1795" s="48"/>
      <c r="I1795" s="48"/>
      <c r="J1795" s="49">
        <f xml:space="preserve"> $I$1795 + $H$1795</f>
        <v>0</v>
      </c>
      <c r="K1795" s="49">
        <f xml:space="preserve"> ROUND(($I$1795 + $H$1795) * $G$1795, 2)</f>
        <v>0</v>
      </c>
    </row>
    <row r="1796" spans="2:11" s="30" customFormat="1" x14ac:dyDescent="0.25">
      <c r="B1796" s="29"/>
      <c r="C1796" s="32"/>
      <c r="D1796" s="33">
        <v>39</v>
      </c>
      <c r="E1796" s="34" t="s">
        <v>1187</v>
      </c>
      <c r="F1796" s="35"/>
      <c r="G1796" s="35"/>
      <c r="H1796" s="46"/>
      <c r="I1796" s="46"/>
      <c r="J1796" s="42"/>
      <c r="K1796" s="47">
        <f>ROUND(SUM($K$1797:$K$1816), 2)</f>
        <v>0</v>
      </c>
    </row>
    <row r="1797" spans="2:11" x14ac:dyDescent="0.25">
      <c r="C1797" s="13">
        <v>1212373</v>
      </c>
      <c r="D1797" s="39">
        <v>1</v>
      </c>
      <c r="E1797" s="40" t="s">
        <v>1188</v>
      </c>
      <c r="F1797" s="13" t="s">
        <v>32</v>
      </c>
      <c r="G1797" s="13">
        <v>21.76</v>
      </c>
      <c r="H1797" s="48"/>
      <c r="I1797" s="48"/>
      <c r="J1797" s="49">
        <f xml:space="preserve"> $I$1797 + $H$1797</f>
        <v>0</v>
      </c>
      <c r="K1797" s="49">
        <f xml:space="preserve"> ROUND(($I$1797 + $H$1797) * $G$1797, 2)</f>
        <v>0</v>
      </c>
    </row>
    <row r="1798" spans="2:11" ht="30" x14ac:dyDescent="0.25">
      <c r="C1798" s="13">
        <v>1212374</v>
      </c>
      <c r="D1798" s="39">
        <v>2</v>
      </c>
      <c r="E1798" s="40" t="s">
        <v>1189</v>
      </c>
      <c r="F1798" s="13" t="s">
        <v>32</v>
      </c>
      <c r="G1798" s="13">
        <v>352.5</v>
      </c>
      <c r="H1798" s="48"/>
      <c r="I1798" s="48"/>
      <c r="J1798" s="49">
        <f xml:space="preserve"> $I$1798 + $H$1798</f>
        <v>0</v>
      </c>
      <c r="K1798" s="49">
        <f xml:space="preserve"> ROUND(($I$1798 + $H$1798) * $G$1798, 2)</f>
        <v>0</v>
      </c>
    </row>
    <row r="1799" spans="2:11" ht="30" x14ac:dyDescent="0.25">
      <c r="C1799" s="13">
        <v>1212375</v>
      </c>
      <c r="D1799" s="39">
        <v>3</v>
      </c>
      <c r="E1799" s="40" t="s">
        <v>1190</v>
      </c>
      <c r="F1799" s="13" t="s">
        <v>718</v>
      </c>
      <c r="G1799" s="13">
        <v>721.97400000000005</v>
      </c>
      <c r="H1799" s="48"/>
      <c r="I1799" s="48"/>
      <c r="J1799" s="49">
        <f xml:space="preserve"> $I$1799 + $H$1799</f>
        <v>0</v>
      </c>
      <c r="K1799" s="49">
        <f xml:space="preserve"> ROUND(($I$1799 + $H$1799) * $G$1799, 2)</f>
        <v>0</v>
      </c>
    </row>
    <row r="1800" spans="2:11" x14ac:dyDescent="0.25">
      <c r="C1800" s="13">
        <v>1212376</v>
      </c>
      <c r="D1800" s="39">
        <v>4</v>
      </c>
      <c r="E1800" s="40" t="s">
        <v>719</v>
      </c>
      <c r="F1800" s="13" t="s">
        <v>32</v>
      </c>
      <c r="G1800" s="13">
        <v>374.26</v>
      </c>
      <c r="H1800" s="48"/>
      <c r="I1800" s="48"/>
      <c r="J1800" s="49">
        <f xml:space="preserve"> $I$1800 + $H$1800</f>
        <v>0</v>
      </c>
      <c r="K1800" s="49">
        <f xml:space="preserve"> ROUND(($I$1800 + $H$1800) * $G$1800, 2)</f>
        <v>0</v>
      </c>
    </row>
    <row r="1801" spans="2:11" ht="30" x14ac:dyDescent="0.25">
      <c r="C1801" s="13">
        <v>1212377</v>
      </c>
      <c r="D1801" s="39">
        <v>5</v>
      </c>
      <c r="E1801" s="40" t="s">
        <v>1191</v>
      </c>
      <c r="F1801" s="13" t="s">
        <v>32</v>
      </c>
      <c r="G1801" s="13">
        <v>39.200000000000003</v>
      </c>
      <c r="H1801" s="48"/>
      <c r="I1801" s="48"/>
      <c r="J1801" s="49">
        <f xml:space="preserve"> $I$1801 + $H$1801</f>
        <v>0</v>
      </c>
      <c r="K1801" s="49">
        <f xml:space="preserve"> ROUND(($I$1801 + $H$1801) * $G$1801, 2)</f>
        <v>0</v>
      </c>
    </row>
    <row r="1802" spans="2:11" x14ac:dyDescent="0.25">
      <c r="C1802" s="13">
        <v>1212378</v>
      </c>
      <c r="D1802" s="39">
        <v>6</v>
      </c>
      <c r="E1802" s="40" t="s">
        <v>1192</v>
      </c>
      <c r="F1802" s="13" t="s">
        <v>32</v>
      </c>
      <c r="G1802" s="13">
        <v>39.200000000000003</v>
      </c>
      <c r="H1802" s="48"/>
      <c r="I1802" s="48"/>
      <c r="J1802" s="49">
        <f xml:space="preserve"> $I$1802 + $H$1802</f>
        <v>0</v>
      </c>
      <c r="K1802" s="49">
        <f xml:space="preserve"> ROUND(($I$1802 + $H$1802) * $G$1802, 2)</f>
        <v>0</v>
      </c>
    </row>
    <row r="1803" spans="2:11" ht="45" x14ac:dyDescent="0.25">
      <c r="C1803" s="13">
        <v>1212379</v>
      </c>
      <c r="D1803" s="39">
        <v>7</v>
      </c>
      <c r="E1803" s="40" t="s">
        <v>1193</v>
      </c>
      <c r="F1803" s="13" t="s">
        <v>171</v>
      </c>
      <c r="G1803" s="13">
        <v>22</v>
      </c>
      <c r="H1803" s="48"/>
      <c r="I1803" s="48"/>
      <c r="J1803" s="49">
        <f xml:space="preserve"> $I$1803 + $H$1803</f>
        <v>0</v>
      </c>
      <c r="K1803" s="49">
        <f xml:space="preserve"> ROUND(($I$1803 + $H$1803) * $G$1803, 2)</f>
        <v>0</v>
      </c>
    </row>
    <row r="1804" spans="2:11" ht="30" x14ac:dyDescent="0.25">
      <c r="C1804" s="13">
        <v>1212380</v>
      </c>
      <c r="D1804" s="39">
        <v>8</v>
      </c>
      <c r="E1804" s="40" t="s">
        <v>1194</v>
      </c>
      <c r="F1804" s="13" t="s">
        <v>32</v>
      </c>
      <c r="G1804" s="13">
        <v>7.26</v>
      </c>
      <c r="H1804" s="48"/>
      <c r="I1804" s="48"/>
      <c r="J1804" s="49">
        <f xml:space="preserve"> $I$1804 + $H$1804</f>
        <v>0</v>
      </c>
      <c r="K1804" s="49">
        <f xml:space="preserve"> ROUND(($I$1804 + $H$1804) * $G$1804, 2)</f>
        <v>0</v>
      </c>
    </row>
    <row r="1805" spans="2:11" ht="45" x14ac:dyDescent="0.25">
      <c r="C1805" s="13">
        <v>1212381</v>
      </c>
      <c r="D1805" s="39">
        <v>9</v>
      </c>
      <c r="E1805" s="40" t="s">
        <v>1195</v>
      </c>
      <c r="F1805" s="13" t="s">
        <v>171</v>
      </c>
      <c r="G1805" s="13">
        <v>250</v>
      </c>
      <c r="H1805" s="48"/>
      <c r="I1805" s="48"/>
      <c r="J1805" s="49">
        <f xml:space="preserve"> $I$1805 + $H$1805</f>
        <v>0</v>
      </c>
      <c r="K1805" s="49">
        <f xml:space="preserve"> ROUND(($I$1805 + $H$1805) * $G$1805, 2)</f>
        <v>0</v>
      </c>
    </row>
    <row r="1806" spans="2:11" ht="30" x14ac:dyDescent="0.25">
      <c r="C1806" s="13">
        <v>1212382</v>
      </c>
      <c r="D1806" s="39">
        <v>10</v>
      </c>
      <c r="E1806" s="40" t="s">
        <v>1194</v>
      </c>
      <c r="F1806" s="13" t="s">
        <v>32</v>
      </c>
      <c r="G1806" s="13">
        <v>82.5</v>
      </c>
      <c r="H1806" s="48"/>
      <c r="I1806" s="48"/>
      <c r="J1806" s="49">
        <f xml:space="preserve"> $I$1806 + $H$1806</f>
        <v>0</v>
      </c>
      <c r="K1806" s="49">
        <f xml:space="preserve"> ROUND(($I$1806 + $H$1806) * $G$1806, 2)</f>
        <v>0</v>
      </c>
    </row>
    <row r="1807" spans="2:11" ht="45" x14ac:dyDescent="0.25">
      <c r="C1807" s="13">
        <v>1212383</v>
      </c>
      <c r="D1807" s="39">
        <v>11</v>
      </c>
      <c r="E1807" s="40" t="s">
        <v>1196</v>
      </c>
      <c r="F1807" s="13" t="s">
        <v>32</v>
      </c>
      <c r="G1807" s="13">
        <v>8.68</v>
      </c>
      <c r="H1807" s="48"/>
      <c r="I1807" s="48"/>
      <c r="J1807" s="49">
        <f xml:space="preserve"> $I$1807 + $H$1807</f>
        <v>0</v>
      </c>
      <c r="K1807" s="49">
        <f xml:space="preserve"> ROUND(($I$1807 + $H$1807) * $G$1807, 2)</f>
        <v>0</v>
      </c>
    </row>
    <row r="1808" spans="2:11" x14ac:dyDescent="0.25">
      <c r="C1808" s="13">
        <v>1212384</v>
      </c>
      <c r="D1808" s="39">
        <v>12</v>
      </c>
      <c r="E1808" s="40" t="s">
        <v>1197</v>
      </c>
      <c r="F1808" s="13" t="s">
        <v>173</v>
      </c>
      <c r="G1808" s="13">
        <v>7</v>
      </c>
      <c r="H1808" s="48"/>
      <c r="I1808" s="48"/>
      <c r="J1808" s="49">
        <f xml:space="preserve"> $I$1808 + $H$1808</f>
        <v>0</v>
      </c>
      <c r="K1808" s="49">
        <f xml:space="preserve"> ROUND(($I$1808 + $H$1808) * $G$1808, 2)</f>
        <v>0</v>
      </c>
    </row>
    <row r="1809" spans="2:11" ht="30" x14ac:dyDescent="0.25">
      <c r="C1809" s="13">
        <v>1212385</v>
      </c>
      <c r="D1809" s="39">
        <v>13</v>
      </c>
      <c r="E1809" s="40" t="s">
        <v>1198</v>
      </c>
      <c r="F1809" s="13" t="s">
        <v>308</v>
      </c>
      <c r="G1809" s="13">
        <v>1</v>
      </c>
      <c r="H1809" s="48"/>
      <c r="I1809" s="48"/>
      <c r="J1809" s="49">
        <f xml:space="preserve"> $I$1809 + $H$1809</f>
        <v>0</v>
      </c>
      <c r="K1809" s="49">
        <f xml:space="preserve"> ROUND(($I$1809 + $H$1809) * $G$1809, 2)</f>
        <v>0</v>
      </c>
    </row>
    <row r="1810" spans="2:11" ht="30" x14ac:dyDescent="0.25">
      <c r="C1810" s="13">
        <v>1212386</v>
      </c>
      <c r="D1810" s="39">
        <v>14</v>
      </c>
      <c r="E1810" s="40" t="s">
        <v>1199</v>
      </c>
      <c r="F1810" s="13" t="s">
        <v>32</v>
      </c>
      <c r="G1810" s="13">
        <v>3.9</v>
      </c>
      <c r="H1810" s="48"/>
      <c r="I1810" s="48"/>
      <c r="J1810" s="49">
        <f xml:space="preserve"> $I$1810 + $H$1810</f>
        <v>0</v>
      </c>
      <c r="K1810" s="49">
        <f xml:space="preserve"> ROUND(($I$1810 + $H$1810) * $G$1810, 2)</f>
        <v>0</v>
      </c>
    </row>
    <row r="1811" spans="2:11" x14ac:dyDescent="0.25">
      <c r="C1811" s="13">
        <v>1212387</v>
      </c>
      <c r="D1811" s="39">
        <v>15</v>
      </c>
      <c r="E1811" s="40" t="s">
        <v>1200</v>
      </c>
      <c r="F1811" s="13" t="s">
        <v>173</v>
      </c>
      <c r="G1811" s="13">
        <v>3</v>
      </c>
      <c r="H1811" s="48"/>
      <c r="I1811" s="48"/>
      <c r="J1811" s="49">
        <f xml:space="preserve"> $I$1811 + $H$1811</f>
        <v>0</v>
      </c>
      <c r="K1811" s="49">
        <f xml:space="preserve"> ROUND(($I$1811 + $H$1811) * $G$1811, 2)</f>
        <v>0</v>
      </c>
    </row>
    <row r="1812" spans="2:11" ht="30" x14ac:dyDescent="0.25">
      <c r="C1812" s="13">
        <v>1212388</v>
      </c>
      <c r="D1812" s="39">
        <v>16</v>
      </c>
      <c r="E1812" s="40" t="s">
        <v>1201</v>
      </c>
      <c r="F1812" s="13" t="s">
        <v>1106</v>
      </c>
      <c r="G1812" s="13">
        <v>2.1999999999999999E-2</v>
      </c>
      <c r="H1812" s="48"/>
      <c r="I1812" s="48"/>
      <c r="J1812" s="49">
        <f xml:space="preserve"> $I$1812 + $H$1812</f>
        <v>0</v>
      </c>
      <c r="K1812" s="49">
        <f xml:space="preserve"> ROUND(($I$1812 + $H$1812) * $G$1812, 2)</f>
        <v>0</v>
      </c>
    </row>
    <row r="1813" spans="2:11" ht="30" x14ac:dyDescent="0.25">
      <c r="C1813" s="13">
        <v>1212389</v>
      </c>
      <c r="D1813" s="39">
        <v>17</v>
      </c>
      <c r="E1813" s="40" t="s">
        <v>1202</v>
      </c>
      <c r="F1813" s="13" t="s">
        <v>1106</v>
      </c>
      <c r="G1813" s="13">
        <v>0.25</v>
      </c>
      <c r="H1813" s="48"/>
      <c r="I1813" s="48"/>
      <c r="J1813" s="49">
        <f xml:space="preserve"> $I$1813 + $H$1813</f>
        <v>0</v>
      </c>
      <c r="K1813" s="49">
        <f xml:space="preserve"> ROUND(($I$1813 + $H$1813) * $G$1813, 2)</f>
        <v>0</v>
      </c>
    </row>
    <row r="1814" spans="2:11" x14ac:dyDescent="0.25">
      <c r="C1814" s="13">
        <v>1212390</v>
      </c>
      <c r="D1814" s="39">
        <v>18</v>
      </c>
      <c r="E1814" s="40" t="s">
        <v>1203</v>
      </c>
      <c r="F1814" s="13" t="s">
        <v>158</v>
      </c>
      <c r="G1814" s="13">
        <v>272</v>
      </c>
      <c r="H1814" s="48"/>
      <c r="I1814" s="48"/>
      <c r="J1814" s="49">
        <f xml:space="preserve"> $I$1814 + $H$1814</f>
        <v>0</v>
      </c>
      <c r="K1814" s="49">
        <f xml:space="preserve"> ROUND(($I$1814 + $H$1814) * $G$1814, 2)</f>
        <v>0</v>
      </c>
    </row>
    <row r="1815" spans="2:11" ht="30" x14ac:dyDescent="0.25">
      <c r="C1815" s="13">
        <v>1212391</v>
      </c>
      <c r="D1815" s="39">
        <v>19</v>
      </c>
      <c r="E1815" s="40" t="s">
        <v>1204</v>
      </c>
      <c r="F1815" s="13" t="s">
        <v>158</v>
      </c>
      <c r="G1815" s="13">
        <v>272</v>
      </c>
      <c r="H1815" s="48"/>
      <c r="I1815" s="48"/>
      <c r="J1815" s="49">
        <f xml:space="preserve"> $I$1815 + $H$1815</f>
        <v>0</v>
      </c>
      <c r="K1815" s="49">
        <f xml:space="preserve"> ROUND(($I$1815 + $H$1815) * $G$1815, 2)</f>
        <v>0</v>
      </c>
    </row>
    <row r="1816" spans="2:11" ht="30" x14ac:dyDescent="0.25">
      <c r="C1816" s="13">
        <v>1212392</v>
      </c>
      <c r="D1816" s="39">
        <v>20</v>
      </c>
      <c r="E1816" s="40" t="s">
        <v>1205</v>
      </c>
      <c r="F1816" s="13" t="s">
        <v>158</v>
      </c>
      <c r="G1816" s="13">
        <v>272</v>
      </c>
      <c r="H1816" s="48"/>
      <c r="I1816" s="48"/>
      <c r="J1816" s="49">
        <f xml:space="preserve"> $I$1816 + $H$1816</f>
        <v>0</v>
      </c>
      <c r="K1816" s="49">
        <f xml:space="preserve"> ROUND(($I$1816 + $H$1816) * $G$1816, 2)</f>
        <v>0</v>
      </c>
    </row>
    <row r="1817" spans="2:11" s="30" customFormat="1" x14ac:dyDescent="0.25">
      <c r="B1817" s="29"/>
      <c r="C1817" s="32"/>
      <c r="D1817" s="33">
        <v>40</v>
      </c>
      <c r="E1817" s="34" t="s">
        <v>1206</v>
      </c>
      <c r="F1817" s="35"/>
      <c r="G1817" s="35"/>
      <c r="H1817" s="46"/>
      <c r="I1817" s="46"/>
      <c r="J1817" s="42"/>
      <c r="K1817" s="47">
        <f>ROUND(SUM($K$1818:$K$1874), 2)</f>
        <v>0</v>
      </c>
    </row>
    <row r="1818" spans="2:11" x14ac:dyDescent="0.25">
      <c r="C1818" s="13">
        <v>1212393</v>
      </c>
      <c r="D1818" s="39">
        <v>1</v>
      </c>
      <c r="E1818" s="40" t="s">
        <v>1207</v>
      </c>
      <c r="F1818" s="13" t="s">
        <v>158</v>
      </c>
      <c r="G1818" s="13">
        <v>28557.5</v>
      </c>
      <c r="H1818" s="48"/>
      <c r="I1818" s="48"/>
      <c r="J1818" s="49">
        <f xml:space="preserve"> $I$1818 + $H$1818</f>
        <v>0</v>
      </c>
      <c r="K1818" s="49">
        <f xml:space="preserve"> ROUND(($I$1818 + $H$1818) * $G$1818, 2)</f>
        <v>0</v>
      </c>
    </row>
    <row r="1819" spans="2:11" ht="30" x14ac:dyDescent="0.25">
      <c r="C1819" s="13">
        <v>1212394</v>
      </c>
      <c r="D1819" s="39">
        <v>2</v>
      </c>
      <c r="E1819" s="40" t="s">
        <v>1208</v>
      </c>
      <c r="F1819" s="13" t="s">
        <v>32</v>
      </c>
      <c r="G1819" s="13">
        <v>607.70000000000005</v>
      </c>
      <c r="H1819" s="48"/>
      <c r="I1819" s="48"/>
      <c r="J1819" s="49">
        <f xml:space="preserve"> $I$1819 + $H$1819</f>
        <v>0</v>
      </c>
      <c r="K1819" s="49">
        <f xml:space="preserve"> ROUND(($I$1819 + $H$1819) * $G$1819, 2)</f>
        <v>0</v>
      </c>
    </row>
    <row r="1820" spans="2:11" x14ac:dyDescent="0.25">
      <c r="C1820" s="13">
        <v>1212395</v>
      </c>
      <c r="D1820" s="39">
        <v>3</v>
      </c>
      <c r="E1820" s="40" t="s">
        <v>1209</v>
      </c>
      <c r="F1820" s="13" t="s">
        <v>32</v>
      </c>
      <c r="G1820" s="13">
        <v>4004</v>
      </c>
      <c r="H1820" s="48"/>
      <c r="I1820" s="48"/>
      <c r="J1820" s="49">
        <f xml:space="preserve"> $I$1820 + $H$1820</f>
        <v>0</v>
      </c>
      <c r="K1820" s="49">
        <f xml:space="preserve"> ROUND(($I$1820 + $H$1820) * $G$1820, 2)</f>
        <v>0</v>
      </c>
    </row>
    <row r="1821" spans="2:11" ht="45" x14ac:dyDescent="0.25">
      <c r="C1821" s="13">
        <v>1212396</v>
      </c>
      <c r="D1821" s="39">
        <v>4</v>
      </c>
      <c r="E1821" s="40" t="s">
        <v>1210</v>
      </c>
      <c r="F1821" s="13" t="s">
        <v>32</v>
      </c>
      <c r="G1821" s="13">
        <v>3960</v>
      </c>
      <c r="H1821" s="48"/>
      <c r="I1821" s="48"/>
      <c r="J1821" s="49">
        <f xml:space="preserve"> $I$1821 + $H$1821</f>
        <v>0</v>
      </c>
      <c r="K1821" s="49">
        <f xml:space="preserve"> ROUND(($I$1821 + $H$1821) * $G$1821, 2)</f>
        <v>0</v>
      </c>
    </row>
    <row r="1822" spans="2:11" ht="30" x14ac:dyDescent="0.25">
      <c r="C1822" s="13">
        <v>1212397</v>
      </c>
      <c r="D1822" s="39">
        <v>5</v>
      </c>
      <c r="E1822" s="40" t="s">
        <v>1211</v>
      </c>
      <c r="F1822" s="13" t="s">
        <v>32</v>
      </c>
      <c r="G1822" s="13">
        <v>6300.1</v>
      </c>
      <c r="H1822" s="48"/>
      <c r="I1822" s="48"/>
      <c r="J1822" s="49">
        <f xml:space="preserve"> $I$1822 + $H$1822</f>
        <v>0</v>
      </c>
      <c r="K1822" s="49">
        <f xml:space="preserve"> ROUND(($I$1822 + $H$1822) * $G$1822, 2)</f>
        <v>0</v>
      </c>
    </row>
    <row r="1823" spans="2:11" ht="30" x14ac:dyDescent="0.25">
      <c r="C1823" s="13">
        <v>1212398</v>
      </c>
      <c r="D1823" s="39">
        <v>6</v>
      </c>
      <c r="E1823" s="40" t="s">
        <v>1212</v>
      </c>
      <c r="F1823" s="13" t="s">
        <v>718</v>
      </c>
      <c r="G1823" s="13">
        <v>10381</v>
      </c>
      <c r="H1823" s="48"/>
      <c r="I1823" s="48"/>
      <c r="J1823" s="49">
        <f xml:space="preserve"> $I$1823 + $H$1823</f>
        <v>0</v>
      </c>
      <c r="K1823" s="49">
        <f xml:space="preserve"> ROUND(($I$1823 + $H$1823) * $G$1823, 2)</f>
        <v>0</v>
      </c>
    </row>
    <row r="1824" spans="2:11" x14ac:dyDescent="0.25">
      <c r="C1824" s="13">
        <v>1212399</v>
      </c>
      <c r="D1824" s="39">
        <v>7</v>
      </c>
      <c r="E1824" s="40" t="s">
        <v>1213</v>
      </c>
      <c r="F1824" s="13" t="s">
        <v>32</v>
      </c>
      <c r="G1824" s="13">
        <v>4811</v>
      </c>
      <c r="H1824" s="48"/>
      <c r="I1824" s="48"/>
      <c r="J1824" s="49">
        <f xml:space="preserve"> $I$1824 + $H$1824</f>
        <v>0</v>
      </c>
      <c r="K1824" s="49">
        <f xml:space="preserve"> ROUND(($I$1824 + $H$1824) * $G$1824, 2)</f>
        <v>0</v>
      </c>
    </row>
    <row r="1825" spans="3:11" x14ac:dyDescent="0.25">
      <c r="C1825" s="13">
        <v>1212400</v>
      </c>
      <c r="D1825" s="39">
        <v>8</v>
      </c>
      <c r="E1825" s="40" t="s">
        <v>1214</v>
      </c>
      <c r="F1825" s="13" t="s">
        <v>32</v>
      </c>
      <c r="G1825" s="13">
        <v>362.3</v>
      </c>
      <c r="H1825" s="48"/>
      <c r="I1825" s="48"/>
      <c r="J1825" s="49">
        <f xml:space="preserve"> $I$1825 + $H$1825</f>
        <v>0</v>
      </c>
      <c r="K1825" s="49">
        <f xml:space="preserve"> ROUND(($I$1825 + $H$1825) * $G$1825, 2)</f>
        <v>0</v>
      </c>
    </row>
    <row r="1826" spans="3:11" ht="45" x14ac:dyDescent="0.25">
      <c r="C1826" s="13">
        <v>1212401</v>
      </c>
      <c r="D1826" s="39">
        <v>9</v>
      </c>
      <c r="E1826" s="40" t="s">
        <v>1215</v>
      </c>
      <c r="F1826" s="13" t="s">
        <v>158</v>
      </c>
      <c r="G1826" s="13">
        <v>1930.6</v>
      </c>
      <c r="H1826" s="48"/>
      <c r="I1826" s="48"/>
      <c r="J1826" s="49">
        <f xml:space="preserve"> $I$1826 + $H$1826</f>
        <v>0</v>
      </c>
      <c r="K1826" s="49">
        <f xml:space="preserve"> ROUND(($I$1826 + $H$1826) * $G$1826, 2)</f>
        <v>0</v>
      </c>
    </row>
    <row r="1827" spans="3:11" x14ac:dyDescent="0.25">
      <c r="C1827" s="13">
        <v>1212402</v>
      </c>
      <c r="D1827" s="39">
        <v>10</v>
      </c>
      <c r="E1827" s="40" t="s">
        <v>1216</v>
      </c>
      <c r="F1827" s="13" t="s">
        <v>718</v>
      </c>
      <c r="G1827" s="13">
        <v>7.95</v>
      </c>
      <c r="H1827" s="48"/>
      <c r="I1827" s="48"/>
      <c r="J1827" s="49">
        <f xml:space="preserve"> $I$1827 + $H$1827</f>
        <v>0</v>
      </c>
      <c r="K1827" s="49">
        <f xml:space="preserve"> ROUND(($I$1827 + $H$1827) * $G$1827, 2)</f>
        <v>0</v>
      </c>
    </row>
    <row r="1828" spans="3:11" ht="30" x14ac:dyDescent="0.25">
      <c r="C1828" s="13">
        <v>1212403</v>
      </c>
      <c r="D1828" s="39">
        <v>11</v>
      </c>
      <c r="E1828" s="40" t="s">
        <v>1217</v>
      </c>
      <c r="F1828" s="13" t="s">
        <v>158</v>
      </c>
      <c r="G1828" s="13">
        <v>1930.6</v>
      </c>
      <c r="H1828" s="48"/>
      <c r="I1828" s="48"/>
      <c r="J1828" s="49">
        <f xml:space="preserve"> $I$1828 + $H$1828</f>
        <v>0</v>
      </c>
      <c r="K1828" s="49">
        <f xml:space="preserve"> ROUND(($I$1828 + $H$1828) * $G$1828, 2)</f>
        <v>0</v>
      </c>
    </row>
    <row r="1829" spans="3:11" ht="30" x14ac:dyDescent="0.25">
      <c r="C1829" s="13">
        <v>1212404</v>
      </c>
      <c r="D1829" s="39">
        <v>12</v>
      </c>
      <c r="E1829" s="40" t="s">
        <v>1218</v>
      </c>
      <c r="F1829" s="13" t="s">
        <v>32</v>
      </c>
      <c r="G1829" s="13">
        <v>1930.6</v>
      </c>
      <c r="H1829" s="48"/>
      <c r="I1829" s="48"/>
      <c r="J1829" s="49">
        <f xml:space="preserve"> $I$1829 + $H$1829</f>
        <v>0</v>
      </c>
      <c r="K1829" s="49">
        <f xml:space="preserve"> ROUND(($I$1829 + $H$1829) * $G$1829, 2)</f>
        <v>0</v>
      </c>
    </row>
    <row r="1830" spans="3:11" ht="30" x14ac:dyDescent="0.25">
      <c r="C1830" s="13">
        <v>1212405</v>
      </c>
      <c r="D1830" s="39">
        <v>13</v>
      </c>
      <c r="E1830" s="40" t="s">
        <v>1219</v>
      </c>
      <c r="F1830" s="13" t="s">
        <v>32</v>
      </c>
      <c r="G1830" s="13">
        <v>257.5</v>
      </c>
      <c r="H1830" s="48"/>
      <c r="I1830" s="48"/>
      <c r="J1830" s="49">
        <f xml:space="preserve"> $I$1830 + $H$1830</f>
        <v>0</v>
      </c>
      <c r="K1830" s="49">
        <f xml:space="preserve"> ROUND(($I$1830 + $H$1830) * $G$1830, 2)</f>
        <v>0</v>
      </c>
    </row>
    <row r="1831" spans="3:11" x14ac:dyDescent="0.25">
      <c r="C1831" s="13">
        <v>1212406</v>
      </c>
      <c r="D1831" s="39">
        <v>14</v>
      </c>
      <c r="E1831" s="40" t="s">
        <v>1220</v>
      </c>
      <c r="F1831" s="13" t="s">
        <v>158</v>
      </c>
      <c r="G1831" s="13">
        <v>2575</v>
      </c>
      <c r="H1831" s="48"/>
      <c r="I1831" s="48"/>
      <c r="J1831" s="49">
        <f xml:space="preserve"> $I$1831 + $H$1831</f>
        <v>0</v>
      </c>
      <c r="K1831" s="49">
        <f xml:space="preserve"> ROUND(($I$1831 + $H$1831) * $G$1831, 2)</f>
        <v>0</v>
      </c>
    </row>
    <row r="1832" spans="3:11" ht="30" x14ac:dyDescent="0.25">
      <c r="C1832" s="13">
        <v>1212407</v>
      </c>
      <c r="D1832" s="39">
        <v>15</v>
      </c>
      <c r="E1832" s="40" t="s">
        <v>1221</v>
      </c>
      <c r="F1832" s="13" t="s">
        <v>32</v>
      </c>
      <c r="G1832" s="13">
        <v>205.3</v>
      </c>
      <c r="H1832" s="48"/>
      <c r="I1832" s="48"/>
      <c r="J1832" s="49">
        <f xml:space="preserve"> $I$1832 + $H$1832</f>
        <v>0</v>
      </c>
      <c r="K1832" s="49">
        <f xml:space="preserve"> ROUND(($I$1832 + $H$1832) * $G$1832, 2)</f>
        <v>0</v>
      </c>
    </row>
    <row r="1833" spans="3:11" x14ac:dyDescent="0.25">
      <c r="C1833" s="13">
        <v>1212408</v>
      </c>
      <c r="D1833" s="39">
        <v>16</v>
      </c>
      <c r="E1833" s="40" t="s">
        <v>1222</v>
      </c>
      <c r="F1833" s="13" t="s">
        <v>36</v>
      </c>
      <c r="G1833" s="13">
        <v>328.5</v>
      </c>
      <c r="H1833" s="48"/>
      <c r="I1833" s="48"/>
      <c r="J1833" s="49">
        <f xml:space="preserve"> $I$1833 + $H$1833</f>
        <v>0</v>
      </c>
      <c r="K1833" s="49">
        <f xml:space="preserve"> ROUND(($I$1833 + $H$1833) * $G$1833, 2)</f>
        <v>0</v>
      </c>
    </row>
    <row r="1834" spans="3:11" ht="30" x14ac:dyDescent="0.25">
      <c r="C1834" s="13">
        <v>1212409</v>
      </c>
      <c r="D1834" s="39">
        <v>17</v>
      </c>
      <c r="E1834" s="40" t="s">
        <v>1223</v>
      </c>
      <c r="F1834" s="13" t="s">
        <v>158</v>
      </c>
      <c r="G1834" s="13">
        <v>2053.5</v>
      </c>
      <c r="H1834" s="48"/>
      <c r="I1834" s="48"/>
      <c r="J1834" s="49">
        <f xml:space="preserve"> $I$1834 + $H$1834</f>
        <v>0</v>
      </c>
      <c r="K1834" s="49">
        <f xml:space="preserve"> ROUND(($I$1834 + $H$1834) * $G$1834, 2)</f>
        <v>0</v>
      </c>
    </row>
    <row r="1835" spans="3:11" x14ac:dyDescent="0.25">
      <c r="C1835" s="13">
        <v>1212410</v>
      </c>
      <c r="D1835" s="39">
        <v>18</v>
      </c>
      <c r="E1835" s="40" t="s">
        <v>1224</v>
      </c>
      <c r="F1835" s="13" t="s">
        <v>158</v>
      </c>
      <c r="G1835" s="13">
        <v>2053.5</v>
      </c>
      <c r="H1835" s="48"/>
      <c r="I1835" s="48"/>
      <c r="J1835" s="49">
        <f xml:space="preserve"> $I$1835 + $H$1835</f>
        <v>0</v>
      </c>
      <c r="K1835" s="49">
        <f xml:space="preserve"> ROUND(($I$1835 + $H$1835) * $G$1835, 2)</f>
        <v>0</v>
      </c>
    </row>
    <row r="1836" spans="3:11" ht="30" x14ac:dyDescent="0.25">
      <c r="C1836" s="13">
        <v>1212411</v>
      </c>
      <c r="D1836" s="39">
        <v>19</v>
      </c>
      <c r="E1836" s="40" t="s">
        <v>1225</v>
      </c>
      <c r="F1836" s="13" t="s">
        <v>32</v>
      </c>
      <c r="G1836" s="13">
        <v>133.9</v>
      </c>
      <c r="H1836" s="48"/>
      <c r="I1836" s="48"/>
      <c r="J1836" s="49">
        <f xml:space="preserve"> $I$1836 + $H$1836</f>
        <v>0</v>
      </c>
      <c r="K1836" s="49">
        <f xml:space="preserve"> ROUND(($I$1836 + $H$1836) * $G$1836, 2)</f>
        <v>0</v>
      </c>
    </row>
    <row r="1837" spans="3:11" ht="30" x14ac:dyDescent="0.25">
      <c r="C1837" s="13">
        <v>1212412</v>
      </c>
      <c r="D1837" s="39">
        <v>20</v>
      </c>
      <c r="E1837" s="40" t="s">
        <v>1226</v>
      </c>
      <c r="F1837" s="13" t="s">
        <v>158</v>
      </c>
      <c r="G1837" s="13">
        <v>1339.6</v>
      </c>
      <c r="H1837" s="48"/>
      <c r="I1837" s="48"/>
      <c r="J1837" s="49">
        <f xml:space="preserve"> $I$1837 + $H$1837</f>
        <v>0</v>
      </c>
      <c r="K1837" s="49">
        <f xml:space="preserve"> ROUND(($I$1837 + $H$1837) * $G$1837, 2)</f>
        <v>0</v>
      </c>
    </row>
    <row r="1838" spans="3:11" x14ac:dyDescent="0.25">
      <c r="C1838" s="13">
        <v>1212413</v>
      </c>
      <c r="D1838" s="39">
        <v>21</v>
      </c>
      <c r="E1838" s="40" t="s">
        <v>1227</v>
      </c>
      <c r="F1838" s="13" t="s">
        <v>158</v>
      </c>
      <c r="G1838" s="13">
        <v>1339.6</v>
      </c>
      <c r="H1838" s="48"/>
      <c r="I1838" s="48"/>
      <c r="J1838" s="49">
        <f xml:space="preserve"> $I$1838 + $H$1838</f>
        <v>0</v>
      </c>
      <c r="K1838" s="49">
        <f xml:space="preserve"> ROUND(($I$1838 + $H$1838) * $G$1838, 2)</f>
        <v>0</v>
      </c>
    </row>
    <row r="1839" spans="3:11" ht="30" x14ac:dyDescent="0.25">
      <c r="C1839" s="13">
        <v>1212414</v>
      </c>
      <c r="D1839" s="39">
        <v>22</v>
      </c>
      <c r="E1839" s="40" t="s">
        <v>1228</v>
      </c>
      <c r="F1839" s="13" t="s">
        <v>171</v>
      </c>
      <c r="G1839" s="13">
        <v>892.45</v>
      </c>
      <c r="H1839" s="48"/>
      <c r="I1839" s="48"/>
      <c r="J1839" s="49">
        <f xml:space="preserve"> $I$1839 + $H$1839</f>
        <v>0</v>
      </c>
      <c r="K1839" s="49">
        <f xml:space="preserve"> ROUND(($I$1839 + $H$1839) * $G$1839, 2)</f>
        <v>0</v>
      </c>
    </row>
    <row r="1840" spans="3:11" ht="30" x14ac:dyDescent="0.25">
      <c r="C1840" s="13">
        <v>1212415</v>
      </c>
      <c r="D1840" s="39">
        <v>23</v>
      </c>
      <c r="E1840" s="40" t="s">
        <v>1229</v>
      </c>
      <c r="F1840" s="13" t="s">
        <v>171</v>
      </c>
      <c r="G1840" s="13">
        <v>923.45</v>
      </c>
      <c r="H1840" s="48"/>
      <c r="I1840" s="48"/>
      <c r="J1840" s="49">
        <f xml:space="preserve"> $I$1840 + $H$1840</f>
        <v>0</v>
      </c>
      <c r="K1840" s="49">
        <f xml:space="preserve"> ROUND(($I$1840 + $H$1840) * $G$1840, 2)</f>
        <v>0</v>
      </c>
    </row>
    <row r="1841" spans="3:11" ht="30" x14ac:dyDescent="0.25">
      <c r="C1841" s="13">
        <v>1212416</v>
      </c>
      <c r="D1841" s="39">
        <v>24</v>
      </c>
      <c r="E1841" s="40" t="s">
        <v>1230</v>
      </c>
      <c r="F1841" s="13" t="s">
        <v>32</v>
      </c>
      <c r="G1841" s="13">
        <v>408</v>
      </c>
      <c r="H1841" s="48"/>
      <c r="I1841" s="48"/>
      <c r="J1841" s="49">
        <f xml:space="preserve"> $I$1841 + $H$1841</f>
        <v>0</v>
      </c>
      <c r="K1841" s="49">
        <f xml:space="preserve"> ROUND(($I$1841 + $H$1841) * $G$1841, 2)</f>
        <v>0</v>
      </c>
    </row>
    <row r="1842" spans="3:11" ht="30" x14ac:dyDescent="0.25">
      <c r="C1842" s="13">
        <v>1212417</v>
      </c>
      <c r="D1842" s="39">
        <v>25</v>
      </c>
      <c r="E1842" s="40" t="s">
        <v>1231</v>
      </c>
      <c r="F1842" s="13" t="s">
        <v>32</v>
      </c>
      <c r="G1842" s="13">
        <v>34.299999999999997</v>
      </c>
      <c r="H1842" s="48"/>
      <c r="I1842" s="48"/>
      <c r="J1842" s="49">
        <f xml:space="preserve"> $I$1842 + $H$1842</f>
        <v>0</v>
      </c>
      <c r="K1842" s="49">
        <f xml:space="preserve"> ROUND(($I$1842 + $H$1842) * $G$1842, 2)</f>
        <v>0</v>
      </c>
    </row>
    <row r="1843" spans="3:11" x14ac:dyDescent="0.25">
      <c r="C1843" s="13">
        <v>1212418</v>
      </c>
      <c r="D1843" s="39">
        <v>26</v>
      </c>
      <c r="E1843" s="40" t="s">
        <v>1232</v>
      </c>
      <c r="F1843" s="13" t="s">
        <v>171</v>
      </c>
      <c r="G1843" s="13">
        <v>404.6</v>
      </c>
      <c r="H1843" s="48"/>
      <c r="I1843" s="48"/>
      <c r="J1843" s="49">
        <f xml:space="preserve"> $I$1843 + $H$1843</f>
        <v>0</v>
      </c>
      <c r="K1843" s="49">
        <f xml:space="preserve"> ROUND(($I$1843 + $H$1843) * $G$1843, 2)</f>
        <v>0</v>
      </c>
    </row>
    <row r="1844" spans="3:11" x14ac:dyDescent="0.25">
      <c r="C1844" s="13">
        <v>1212419</v>
      </c>
      <c r="D1844" s="39">
        <v>27</v>
      </c>
      <c r="E1844" s="40" t="s">
        <v>1233</v>
      </c>
      <c r="F1844" s="13" t="s">
        <v>32</v>
      </c>
      <c r="G1844" s="13">
        <v>38.6</v>
      </c>
      <c r="H1844" s="48"/>
      <c r="I1844" s="48"/>
      <c r="J1844" s="49">
        <f xml:space="preserve"> $I$1844 + $H$1844</f>
        <v>0</v>
      </c>
      <c r="K1844" s="49">
        <f xml:space="preserve"> ROUND(($I$1844 + $H$1844) * $G$1844, 2)</f>
        <v>0</v>
      </c>
    </row>
    <row r="1845" spans="3:11" x14ac:dyDescent="0.25">
      <c r="C1845" s="13">
        <v>1212420</v>
      </c>
      <c r="D1845" s="39">
        <v>28</v>
      </c>
      <c r="E1845" s="40" t="s">
        <v>1234</v>
      </c>
      <c r="F1845" s="13" t="s">
        <v>32</v>
      </c>
      <c r="G1845" s="13">
        <v>1.2</v>
      </c>
      <c r="H1845" s="48"/>
      <c r="I1845" s="48"/>
      <c r="J1845" s="49">
        <f xml:space="preserve"> $I$1845 + $H$1845</f>
        <v>0</v>
      </c>
      <c r="K1845" s="49">
        <f xml:space="preserve"> ROUND(($I$1845 + $H$1845) * $G$1845, 2)</f>
        <v>0</v>
      </c>
    </row>
    <row r="1846" spans="3:11" x14ac:dyDescent="0.25">
      <c r="C1846" s="13">
        <v>1212421</v>
      </c>
      <c r="D1846" s="39">
        <v>29</v>
      </c>
      <c r="E1846" s="40" t="s">
        <v>1235</v>
      </c>
      <c r="F1846" s="13" t="s">
        <v>32</v>
      </c>
      <c r="G1846" s="13">
        <v>3.2</v>
      </c>
      <c r="H1846" s="48"/>
      <c r="I1846" s="48"/>
      <c r="J1846" s="49">
        <f xml:space="preserve"> $I$1846 + $H$1846</f>
        <v>0</v>
      </c>
      <c r="K1846" s="49">
        <f xml:space="preserve"> ROUND(($I$1846 + $H$1846) * $G$1846, 2)</f>
        <v>0</v>
      </c>
    </row>
    <row r="1847" spans="3:11" x14ac:dyDescent="0.25">
      <c r="C1847" s="13">
        <v>1212422</v>
      </c>
      <c r="D1847" s="39">
        <v>30</v>
      </c>
      <c r="E1847" s="40" t="s">
        <v>1236</v>
      </c>
      <c r="F1847" s="13" t="s">
        <v>173</v>
      </c>
      <c r="G1847" s="13">
        <v>13</v>
      </c>
      <c r="H1847" s="48"/>
      <c r="I1847" s="48"/>
      <c r="J1847" s="49">
        <f xml:space="preserve"> $I$1847 + $H$1847</f>
        <v>0</v>
      </c>
      <c r="K1847" s="49">
        <f xml:space="preserve"> ROUND(($I$1847 + $H$1847) * $G$1847, 2)</f>
        <v>0</v>
      </c>
    </row>
    <row r="1848" spans="3:11" x14ac:dyDescent="0.25">
      <c r="C1848" s="13">
        <v>1212423</v>
      </c>
      <c r="D1848" s="39">
        <v>31</v>
      </c>
      <c r="E1848" s="40" t="s">
        <v>1237</v>
      </c>
      <c r="F1848" s="13" t="s">
        <v>32</v>
      </c>
      <c r="G1848" s="13">
        <v>322.3</v>
      </c>
      <c r="H1848" s="48"/>
      <c r="I1848" s="48"/>
      <c r="J1848" s="49">
        <f xml:space="preserve"> $I$1848 + $H$1848</f>
        <v>0</v>
      </c>
      <c r="K1848" s="49">
        <f xml:space="preserve"> ROUND(($I$1848 + $H$1848) * $G$1848, 2)</f>
        <v>0</v>
      </c>
    </row>
    <row r="1849" spans="3:11" x14ac:dyDescent="0.25">
      <c r="C1849" s="13">
        <v>1212424</v>
      </c>
      <c r="D1849" s="39">
        <v>32</v>
      </c>
      <c r="E1849" s="40" t="s">
        <v>1238</v>
      </c>
      <c r="F1849" s="13" t="s">
        <v>32</v>
      </c>
      <c r="G1849" s="13">
        <v>85.7</v>
      </c>
      <c r="H1849" s="48"/>
      <c r="I1849" s="48"/>
      <c r="J1849" s="49">
        <f xml:space="preserve"> $I$1849 + $H$1849</f>
        <v>0</v>
      </c>
      <c r="K1849" s="49">
        <f xml:space="preserve"> ROUND(($I$1849 + $H$1849) * $G$1849, 2)</f>
        <v>0</v>
      </c>
    </row>
    <row r="1850" spans="3:11" x14ac:dyDescent="0.25">
      <c r="C1850" s="13">
        <v>1212425</v>
      </c>
      <c r="D1850" s="39">
        <v>33</v>
      </c>
      <c r="E1850" s="40" t="s">
        <v>1222</v>
      </c>
      <c r="F1850" s="13" t="s">
        <v>36</v>
      </c>
      <c r="G1850" s="13">
        <v>154.30000000000001</v>
      </c>
      <c r="H1850" s="48"/>
      <c r="I1850" s="48"/>
      <c r="J1850" s="49">
        <f xml:space="preserve"> $I$1850 + $H$1850</f>
        <v>0</v>
      </c>
      <c r="K1850" s="49">
        <f xml:space="preserve"> ROUND(($I$1850 + $H$1850) * $G$1850, 2)</f>
        <v>0</v>
      </c>
    </row>
    <row r="1851" spans="3:11" ht="45" x14ac:dyDescent="0.25">
      <c r="C1851" s="13">
        <v>1212426</v>
      </c>
      <c r="D1851" s="39">
        <v>34</v>
      </c>
      <c r="E1851" s="40" t="s">
        <v>1239</v>
      </c>
      <c r="F1851" s="13" t="s">
        <v>32</v>
      </c>
      <c r="G1851" s="13">
        <v>1053.2</v>
      </c>
      <c r="H1851" s="48"/>
      <c r="I1851" s="48"/>
      <c r="J1851" s="49">
        <f xml:space="preserve"> $I$1851 + $H$1851</f>
        <v>0</v>
      </c>
      <c r="K1851" s="49">
        <f xml:space="preserve"> ROUND(($I$1851 + $H$1851) * $G$1851, 2)</f>
        <v>0</v>
      </c>
    </row>
    <row r="1852" spans="3:11" ht="30" x14ac:dyDescent="0.25">
      <c r="C1852" s="13">
        <v>1212427</v>
      </c>
      <c r="D1852" s="39">
        <v>35</v>
      </c>
      <c r="E1852" s="40" t="s">
        <v>1240</v>
      </c>
      <c r="F1852" s="13" t="s">
        <v>32</v>
      </c>
      <c r="G1852" s="13">
        <v>517.4</v>
      </c>
      <c r="H1852" s="48"/>
      <c r="I1852" s="48"/>
      <c r="J1852" s="49">
        <f xml:space="preserve"> $I$1852 + $H$1852</f>
        <v>0</v>
      </c>
      <c r="K1852" s="49">
        <f xml:space="preserve"> ROUND(($I$1852 + $H$1852) * $G$1852, 2)</f>
        <v>0</v>
      </c>
    </row>
    <row r="1853" spans="3:11" ht="30" x14ac:dyDescent="0.25">
      <c r="C1853" s="13">
        <v>1212428</v>
      </c>
      <c r="D1853" s="39">
        <v>36</v>
      </c>
      <c r="E1853" s="40" t="s">
        <v>1241</v>
      </c>
      <c r="F1853" s="13" t="s">
        <v>32</v>
      </c>
      <c r="G1853" s="13">
        <v>277.3</v>
      </c>
      <c r="H1853" s="48"/>
      <c r="I1853" s="48"/>
      <c r="J1853" s="49">
        <f xml:space="preserve"> $I$1853 + $H$1853</f>
        <v>0</v>
      </c>
      <c r="K1853" s="49">
        <f xml:space="preserve"> ROUND(($I$1853 + $H$1853) * $G$1853, 2)</f>
        <v>0</v>
      </c>
    </row>
    <row r="1854" spans="3:11" x14ac:dyDescent="0.25">
      <c r="C1854" s="13">
        <v>1212429</v>
      </c>
      <c r="D1854" s="39">
        <v>37</v>
      </c>
      <c r="E1854" s="40" t="s">
        <v>1242</v>
      </c>
      <c r="F1854" s="13" t="s">
        <v>32</v>
      </c>
      <c r="G1854" s="13">
        <v>81.5</v>
      </c>
      <c r="H1854" s="48"/>
      <c r="I1854" s="48"/>
      <c r="J1854" s="49">
        <f xml:space="preserve"> $I$1854 + $H$1854</f>
        <v>0</v>
      </c>
      <c r="K1854" s="49">
        <f xml:space="preserve"> ROUND(($I$1854 + $H$1854) * $G$1854, 2)</f>
        <v>0</v>
      </c>
    </row>
    <row r="1855" spans="3:11" ht="30" x14ac:dyDescent="0.25">
      <c r="C1855" s="13">
        <v>1212430</v>
      </c>
      <c r="D1855" s="39">
        <v>38</v>
      </c>
      <c r="E1855" s="40" t="s">
        <v>1243</v>
      </c>
      <c r="F1855" s="13" t="s">
        <v>158</v>
      </c>
      <c r="G1855" s="13">
        <v>202.74</v>
      </c>
      <c r="H1855" s="48"/>
      <c r="I1855" s="48"/>
      <c r="J1855" s="49">
        <f xml:space="preserve"> $I$1855 + $H$1855</f>
        <v>0</v>
      </c>
      <c r="K1855" s="49">
        <f xml:space="preserve"> ROUND(($I$1855 + $H$1855) * $G$1855, 2)</f>
        <v>0</v>
      </c>
    </row>
    <row r="1856" spans="3:11" ht="30" x14ac:dyDescent="0.25">
      <c r="C1856" s="13">
        <v>1212431</v>
      </c>
      <c r="D1856" s="39">
        <v>39</v>
      </c>
      <c r="E1856" s="40" t="s">
        <v>1244</v>
      </c>
      <c r="F1856" s="13" t="s">
        <v>718</v>
      </c>
      <c r="G1856" s="13">
        <v>2.2435999999999998</v>
      </c>
      <c r="H1856" s="48"/>
      <c r="I1856" s="48"/>
      <c r="J1856" s="49">
        <f xml:space="preserve"> $I$1856 + $H$1856</f>
        <v>0</v>
      </c>
      <c r="K1856" s="49">
        <f xml:space="preserve"> ROUND(($I$1856 + $H$1856) * $G$1856, 2)</f>
        <v>0</v>
      </c>
    </row>
    <row r="1857" spans="3:11" x14ac:dyDescent="0.25">
      <c r="C1857" s="13">
        <v>1212432</v>
      </c>
      <c r="D1857" s="39">
        <v>40</v>
      </c>
      <c r="E1857" s="40" t="s">
        <v>1245</v>
      </c>
      <c r="F1857" s="13" t="s">
        <v>171</v>
      </c>
      <c r="G1857" s="13">
        <v>82.5</v>
      </c>
      <c r="H1857" s="48"/>
      <c r="I1857" s="48"/>
      <c r="J1857" s="49">
        <f xml:space="preserve"> $I$1857 + $H$1857</f>
        <v>0</v>
      </c>
      <c r="K1857" s="49">
        <f xml:space="preserve"> ROUND(($I$1857 + $H$1857) * $G$1857, 2)</f>
        <v>0</v>
      </c>
    </row>
    <row r="1858" spans="3:11" x14ac:dyDescent="0.25">
      <c r="C1858" s="13">
        <v>1212433</v>
      </c>
      <c r="D1858" s="39">
        <v>41</v>
      </c>
      <c r="E1858" s="40" t="s">
        <v>1246</v>
      </c>
      <c r="F1858" s="13" t="s">
        <v>158</v>
      </c>
      <c r="G1858" s="13">
        <v>75</v>
      </c>
      <c r="H1858" s="48"/>
      <c r="I1858" s="48"/>
      <c r="J1858" s="49">
        <f xml:space="preserve"> $I$1858 + $H$1858</f>
        <v>0</v>
      </c>
      <c r="K1858" s="49">
        <f xml:space="preserve"> ROUND(($I$1858 + $H$1858) * $G$1858, 2)</f>
        <v>0</v>
      </c>
    </row>
    <row r="1859" spans="3:11" x14ac:dyDescent="0.25">
      <c r="C1859" s="13">
        <v>1212434</v>
      </c>
      <c r="D1859" s="39">
        <v>42</v>
      </c>
      <c r="E1859" s="40" t="s">
        <v>1247</v>
      </c>
      <c r="F1859" s="13" t="s">
        <v>32</v>
      </c>
      <c r="G1859" s="13">
        <v>42</v>
      </c>
      <c r="H1859" s="48"/>
      <c r="I1859" s="48"/>
      <c r="J1859" s="49">
        <f xml:space="preserve"> $I$1859 + $H$1859</f>
        <v>0</v>
      </c>
      <c r="K1859" s="49">
        <f xml:space="preserve"> ROUND(($I$1859 + $H$1859) * $G$1859, 2)</f>
        <v>0</v>
      </c>
    </row>
    <row r="1860" spans="3:11" x14ac:dyDescent="0.25">
      <c r="C1860" s="13">
        <v>1212435</v>
      </c>
      <c r="D1860" s="39">
        <v>43</v>
      </c>
      <c r="E1860" s="40" t="s">
        <v>1248</v>
      </c>
      <c r="F1860" s="13" t="s">
        <v>173</v>
      </c>
      <c r="G1860" s="13">
        <v>30</v>
      </c>
      <c r="H1860" s="48"/>
      <c r="I1860" s="48"/>
      <c r="J1860" s="49">
        <f xml:space="preserve"> $I$1860 + $H$1860</f>
        <v>0</v>
      </c>
      <c r="K1860" s="49">
        <f xml:space="preserve"> ROUND(($I$1860 + $H$1860) * $G$1860, 2)</f>
        <v>0</v>
      </c>
    </row>
    <row r="1861" spans="3:11" x14ac:dyDescent="0.25">
      <c r="C1861" s="13">
        <v>1212436</v>
      </c>
      <c r="D1861" s="39">
        <v>44</v>
      </c>
      <c r="E1861" s="40" t="s">
        <v>1249</v>
      </c>
      <c r="F1861" s="13" t="s">
        <v>173</v>
      </c>
      <c r="G1861" s="13">
        <v>5</v>
      </c>
      <c r="H1861" s="48"/>
      <c r="I1861" s="48"/>
      <c r="J1861" s="49">
        <f xml:space="preserve"> $I$1861 + $H$1861</f>
        <v>0</v>
      </c>
      <c r="K1861" s="49">
        <f xml:space="preserve"> ROUND(($I$1861 + $H$1861) * $G$1861, 2)</f>
        <v>0</v>
      </c>
    </row>
    <row r="1862" spans="3:11" ht="30" x14ac:dyDescent="0.25">
      <c r="C1862" s="13">
        <v>1212437</v>
      </c>
      <c r="D1862" s="39">
        <v>45</v>
      </c>
      <c r="E1862" s="40" t="s">
        <v>1250</v>
      </c>
      <c r="F1862" s="13" t="s">
        <v>718</v>
      </c>
      <c r="G1862" s="13">
        <v>0.28539999999999999</v>
      </c>
      <c r="H1862" s="48"/>
      <c r="I1862" s="48"/>
      <c r="J1862" s="49">
        <f xml:space="preserve"> $I$1862 + $H$1862</f>
        <v>0</v>
      </c>
      <c r="K1862" s="49">
        <f xml:space="preserve"> ROUND(($I$1862 + $H$1862) * $G$1862, 2)</f>
        <v>0</v>
      </c>
    </row>
    <row r="1863" spans="3:11" x14ac:dyDescent="0.25">
      <c r="C1863" s="13">
        <v>1212438</v>
      </c>
      <c r="D1863" s="39">
        <v>46</v>
      </c>
      <c r="E1863" s="40" t="s">
        <v>1251</v>
      </c>
      <c r="F1863" s="13" t="s">
        <v>171</v>
      </c>
      <c r="G1863" s="13">
        <v>14</v>
      </c>
      <c r="H1863" s="48"/>
      <c r="I1863" s="48"/>
      <c r="J1863" s="49">
        <f xml:space="preserve"> $I$1863 + $H$1863</f>
        <v>0</v>
      </c>
      <c r="K1863" s="49">
        <f xml:space="preserve"> ROUND(($I$1863 + $H$1863) * $G$1863, 2)</f>
        <v>0</v>
      </c>
    </row>
    <row r="1864" spans="3:11" x14ac:dyDescent="0.25">
      <c r="C1864" s="13">
        <v>1212439</v>
      </c>
      <c r="D1864" s="39">
        <v>47</v>
      </c>
      <c r="E1864" s="40" t="s">
        <v>1247</v>
      </c>
      <c r="F1864" s="13" t="s">
        <v>158</v>
      </c>
      <c r="G1864" s="13">
        <v>4.8</v>
      </c>
      <c r="H1864" s="48"/>
      <c r="I1864" s="48"/>
      <c r="J1864" s="49">
        <f xml:space="preserve"> $I$1864 + $H$1864</f>
        <v>0</v>
      </c>
      <c r="K1864" s="49">
        <f xml:space="preserve"> ROUND(($I$1864 + $H$1864) * $G$1864, 2)</f>
        <v>0</v>
      </c>
    </row>
    <row r="1865" spans="3:11" x14ac:dyDescent="0.25">
      <c r="C1865" s="13">
        <v>1212440</v>
      </c>
      <c r="D1865" s="39">
        <v>48</v>
      </c>
      <c r="E1865" s="40" t="s">
        <v>1248</v>
      </c>
      <c r="F1865" s="13" t="s">
        <v>173</v>
      </c>
      <c r="G1865" s="13">
        <v>6</v>
      </c>
      <c r="H1865" s="48"/>
      <c r="I1865" s="48"/>
      <c r="J1865" s="49">
        <f xml:space="preserve"> $I$1865 + $H$1865</f>
        <v>0</v>
      </c>
      <c r="K1865" s="49">
        <f xml:space="preserve"> ROUND(($I$1865 + $H$1865) * $G$1865, 2)</f>
        <v>0</v>
      </c>
    </row>
    <row r="1866" spans="3:11" x14ac:dyDescent="0.25">
      <c r="C1866" s="13">
        <v>1212441</v>
      </c>
      <c r="D1866" s="39">
        <v>49</v>
      </c>
      <c r="E1866" s="40" t="s">
        <v>1249</v>
      </c>
      <c r="F1866" s="13" t="s">
        <v>173</v>
      </c>
      <c r="G1866" s="13">
        <v>2</v>
      </c>
      <c r="H1866" s="48"/>
      <c r="I1866" s="48"/>
      <c r="J1866" s="49">
        <f xml:space="preserve"> $I$1866 + $H$1866</f>
        <v>0</v>
      </c>
      <c r="K1866" s="49">
        <f xml:space="preserve"> ROUND(($I$1866 + $H$1866) * $G$1866, 2)</f>
        <v>0</v>
      </c>
    </row>
    <row r="1867" spans="3:11" x14ac:dyDescent="0.25">
      <c r="C1867" s="13">
        <v>1212442</v>
      </c>
      <c r="D1867" s="39">
        <v>50</v>
      </c>
      <c r="E1867" s="40" t="s">
        <v>1252</v>
      </c>
      <c r="F1867" s="13" t="s">
        <v>158</v>
      </c>
      <c r="G1867" s="13">
        <v>14697.1</v>
      </c>
      <c r="H1867" s="48"/>
      <c r="I1867" s="48"/>
      <c r="J1867" s="49">
        <f xml:space="preserve"> $I$1867 + $H$1867</f>
        <v>0</v>
      </c>
      <c r="K1867" s="49">
        <f xml:space="preserve"> ROUND(($I$1867 + $H$1867) * $G$1867, 2)</f>
        <v>0</v>
      </c>
    </row>
    <row r="1868" spans="3:11" x14ac:dyDescent="0.25">
      <c r="C1868" s="13">
        <v>1212443</v>
      </c>
      <c r="D1868" s="39">
        <v>51</v>
      </c>
      <c r="E1868" s="40" t="s">
        <v>1253</v>
      </c>
      <c r="F1868" s="13" t="s">
        <v>32</v>
      </c>
      <c r="G1868" s="13">
        <v>105.4</v>
      </c>
      <c r="H1868" s="48"/>
      <c r="I1868" s="48"/>
      <c r="J1868" s="49">
        <f xml:space="preserve"> $I$1868 + $H$1868</f>
        <v>0</v>
      </c>
      <c r="K1868" s="49">
        <f xml:space="preserve"> ROUND(($I$1868 + $H$1868) * $G$1868, 2)</f>
        <v>0</v>
      </c>
    </row>
    <row r="1869" spans="3:11" ht="30" x14ac:dyDescent="0.25">
      <c r="C1869" s="13">
        <v>1212444</v>
      </c>
      <c r="D1869" s="39">
        <v>52</v>
      </c>
      <c r="E1869" s="40" t="s">
        <v>1254</v>
      </c>
      <c r="F1869" s="13" t="s">
        <v>32</v>
      </c>
      <c r="G1869" s="13">
        <v>85.7</v>
      </c>
      <c r="H1869" s="48"/>
      <c r="I1869" s="48"/>
      <c r="J1869" s="49">
        <f xml:space="preserve"> $I$1869 + $H$1869</f>
        <v>0</v>
      </c>
      <c r="K1869" s="49">
        <f xml:space="preserve"> ROUND(($I$1869 + $H$1869) * $G$1869, 2)</f>
        <v>0</v>
      </c>
    </row>
    <row r="1870" spans="3:11" x14ac:dyDescent="0.25">
      <c r="C1870" s="13">
        <v>1212445</v>
      </c>
      <c r="D1870" s="39">
        <v>53</v>
      </c>
      <c r="E1870" s="40" t="s">
        <v>1255</v>
      </c>
      <c r="F1870" s="13" t="s">
        <v>718</v>
      </c>
      <c r="G1870" s="13">
        <v>154.30000000000001</v>
      </c>
      <c r="H1870" s="48"/>
      <c r="I1870" s="48"/>
      <c r="J1870" s="49">
        <f xml:space="preserve"> $I$1870 + $H$1870</f>
        <v>0</v>
      </c>
      <c r="K1870" s="49">
        <f xml:space="preserve"> ROUND(($I$1870 + $H$1870) * $G$1870, 2)</f>
        <v>0</v>
      </c>
    </row>
    <row r="1871" spans="3:11" x14ac:dyDescent="0.25">
      <c r="C1871" s="13">
        <v>1212446</v>
      </c>
      <c r="D1871" s="39">
        <v>54</v>
      </c>
      <c r="E1871" s="40" t="s">
        <v>1256</v>
      </c>
      <c r="F1871" s="13" t="s">
        <v>173</v>
      </c>
      <c r="G1871" s="13">
        <v>15</v>
      </c>
      <c r="H1871" s="48"/>
      <c r="I1871" s="48"/>
      <c r="J1871" s="49">
        <f xml:space="preserve"> $I$1871 + $H$1871</f>
        <v>0</v>
      </c>
      <c r="K1871" s="49">
        <f xml:space="preserve"> ROUND(($I$1871 + $H$1871) * $G$1871, 2)</f>
        <v>0</v>
      </c>
    </row>
    <row r="1872" spans="3:11" x14ac:dyDescent="0.25">
      <c r="C1872" s="13">
        <v>1212447</v>
      </c>
      <c r="D1872" s="39">
        <v>55</v>
      </c>
      <c r="E1872" s="40" t="s">
        <v>1257</v>
      </c>
      <c r="F1872" s="13" t="s">
        <v>173</v>
      </c>
      <c r="G1872" s="13">
        <v>33</v>
      </c>
      <c r="H1872" s="48"/>
      <c r="I1872" s="48"/>
      <c r="J1872" s="49">
        <f xml:space="preserve"> $I$1872 + $H$1872</f>
        <v>0</v>
      </c>
      <c r="K1872" s="49">
        <f xml:space="preserve"> ROUND(($I$1872 + $H$1872) * $G$1872, 2)</f>
        <v>0</v>
      </c>
    </row>
    <row r="1873" spans="2:11" x14ac:dyDescent="0.25">
      <c r="C1873" s="13">
        <v>1212448</v>
      </c>
      <c r="D1873" s="39">
        <v>56</v>
      </c>
      <c r="E1873" s="40" t="s">
        <v>1258</v>
      </c>
      <c r="F1873" s="13" t="s">
        <v>173</v>
      </c>
      <c r="G1873" s="13">
        <v>30</v>
      </c>
      <c r="H1873" s="48"/>
      <c r="I1873" s="48"/>
      <c r="J1873" s="49">
        <f xml:space="preserve"> $I$1873 + $H$1873</f>
        <v>0</v>
      </c>
      <c r="K1873" s="49">
        <f xml:space="preserve"> ROUND(($I$1873 + $H$1873) * $G$1873, 2)</f>
        <v>0</v>
      </c>
    </row>
    <row r="1874" spans="2:11" x14ac:dyDescent="0.25">
      <c r="C1874" s="13">
        <v>1212449</v>
      </c>
      <c r="D1874" s="39">
        <v>57</v>
      </c>
      <c r="E1874" s="40" t="s">
        <v>1259</v>
      </c>
      <c r="F1874" s="13" t="s">
        <v>173</v>
      </c>
      <c r="G1874" s="13">
        <v>30</v>
      </c>
      <c r="H1874" s="48"/>
      <c r="I1874" s="48"/>
      <c r="J1874" s="49">
        <f xml:space="preserve"> $I$1874 + $H$1874</f>
        <v>0</v>
      </c>
      <c r="K1874" s="49">
        <f xml:space="preserve"> ROUND(($I$1874 + $H$1874) * $G$1874, 2)</f>
        <v>0</v>
      </c>
    </row>
    <row r="1875" spans="2:11" s="30" customFormat="1" x14ac:dyDescent="0.25">
      <c r="B1875" s="29"/>
      <c r="C1875" s="32"/>
      <c r="D1875" s="33">
        <v>41</v>
      </c>
      <c r="E1875" s="34" t="s">
        <v>1260</v>
      </c>
      <c r="F1875" s="35"/>
      <c r="G1875" s="35"/>
      <c r="H1875" s="46"/>
      <c r="I1875" s="46"/>
      <c r="J1875" s="42"/>
      <c r="K1875" s="47">
        <f>ROUND(SUM($K$1876:$K$1926), 2)</f>
        <v>0</v>
      </c>
    </row>
    <row r="1876" spans="2:11" ht="30" x14ac:dyDescent="0.25">
      <c r="C1876" s="13">
        <v>1212450</v>
      </c>
      <c r="D1876" s="39">
        <v>1</v>
      </c>
      <c r="E1876" s="40" t="s">
        <v>1261</v>
      </c>
      <c r="F1876" s="13" t="s">
        <v>173</v>
      </c>
      <c r="G1876" s="13">
        <v>11</v>
      </c>
      <c r="H1876" s="48"/>
      <c r="I1876" s="48"/>
      <c r="J1876" s="49">
        <f xml:space="preserve"> $I$1876 + $H$1876</f>
        <v>0</v>
      </c>
      <c r="K1876" s="49">
        <f xml:space="preserve"> ROUND(($I$1876 + $H$1876) * $G$1876, 2)</f>
        <v>0</v>
      </c>
    </row>
    <row r="1877" spans="2:11" ht="30" x14ac:dyDescent="0.25">
      <c r="C1877" s="13">
        <v>1212451</v>
      </c>
      <c r="D1877" s="39">
        <v>2</v>
      </c>
      <c r="E1877" s="40" t="s">
        <v>419</v>
      </c>
      <c r="F1877" s="13" t="s">
        <v>173</v>
      </c>
      <c r="G1877" s="13">
        <v>8</v>
      </c>
      <c r="H1877" s="48"/>
      <c r="I1877" s="48"/>
      <c r="J1877" s="49">
        <f xml:space="preserve"> $I$1877 + $H$1877</f>
        <v>0</v>
      </c>
      <c r="K1877" s="49">
        <f xml:space="preserve"> ROUND(($I$1877 + $H$1877) * $G$1877, 2)</f>
        <v>0</v>
      </c>
    </row>
    <row r="1878" spans="2:11" ht="30" x14ac:dyDescent="0.25">
      <c r="C1878" s="13">
        <v>1212452</v>
      </c>
      <c r="D1878" s="39">
        <v>3</v>
      </c>
      <c r="E1878" s="40" t="s">
        <v>420</v>
      </c>
      <c r="F1878" s="13" t="s">
        <v>173</v>
      </c>
      <c r="G1878" s="13">
        <v>7</v>
      </c>
      <c r="H1878" s="48"/>
      <c r="I1878" s="48"/>
      <c r="J1878" s="49">
        <f xml:space="preserve"> $I$1878 + $H$1878</f>
        <v>0</v>
      </c>
      <c r="K1878" s="49">
        <f xml:space="preserve"> ROUND(($I$1878 + $H$1878) * $G$1878, 2)</f>
        <v>0</v>
      </c>
    </row>
    <row r="1879" spans="2:11" ht="30" x14ac:dyDescent="0.25">
      <c r="C1879" s="13">
        <v>1212453</v>
      </c>
      <c r="D1879" s="39">
        <v>4</v>
      </c>
      <c r="E1879" s="40" t="s">
        <v>433</v>
      </c>
      <c r="F1879" s="13" t="s">
        <v>173</v>
      </c>
      <c r="G1879" s="13">
        <v>1</v>
      </c>
      <c r="H1879" s="48"/>
      <c r="I1879" s="48"/>
      <c r="J1879" s="49">
        <f xml:space="preserve"> $I$1879 + $H$1879</f>
        <v>0</v>
      </c>
      <c r="K1879" s="49">
        <f xml:space="preserve"> ROUND(($I$1879 + $H$1879) * $G$1879, 2)</f>
        <v>0</v>
      </c>
    </row>
    <row r="1880" spans="2:11" ht="30" x14ac:dyDescent="0.25">
      <c r="C1880" s="13">
        <v>1212454</v>
      </c>
      <c r="D1880" s="39">
        <v>5</v>
      </c>
      <c r="E1880" s="40" t="s">
        <v>437</v>
      </c>
      <c r="F1880" s="13" t="s">
        <v>299</v>
      </c>
      <c r="G1880" s="13">
        <v>1</v>
      </c>
      <c r="H1880" s="48"/>
      <c r="I1880" s="48"/>
      <c r="J1880" s="49">
        <f xml:space="preserve"> $I$1880 + $H$1880</f>
        <v>0</v>
      </c>
      <c r="K1880" s="49">
        <f xml:space="preserve"> ROUND(($I$1880 + $H$1880) * $G$1880, 2)</f>
        <v>0</v>
      </c>
    </row>
    <row r="1881" spans="2:11" ht="45" x14ac:dyDescent="0.25">
      <c r="C1881" s="13">
        <v>1212455</v>
      </c>
      <c r="D1881" s="39">
        <v>6</v>
      </c>
      <c r="E1881" s="40" t="s">
        <v>494</v>
      </c>
      <c r="F1881" s="13" t="s">
        <v>173</v>
      </c>
      <c r="G1881" s="13">
        <v>25</v>
      </c>
      <c r="H1881" s="48"/>
      <c r="I1881" s="48"/>
      <c r="J1881" s="49">
        <f xml:space="preserve"> $I$1881 + $H$1881</f>
        <v>0</v>
      </c>
      <c r="K1881" s="49">
        <f xml:space="preserve"> ROUND(($I$1881 + $H$1881) * $G$1881, 2)</f>
        <v>0</v>
      </c>
    </row>
    <row r="1882" spans="2:11" ht="30" x14ac:dyDescent="0.25">
      <c r="C1882" s="13">
        <v>1212456</v>
      </c>
      <c r="D1882" s="39">
        <v>7</v>
      </c>
      <c r="E1882" s="40" t="s">
        <v>420</v>
      </c>
      <c r="F1882" s="13" t="s">
        <v>173</v>
      </c>
      <c r="G1882" s="13">
        <v>2</v>
      </c>
      <c r="H1882" s="48"/>
      <c r="I1882" s="48"/>
      <c r="J1882" s="49">
        <f xml:space="preserve"> $I$1882 + $H$1882</f>
        <v>0</v>
      </c>
      <c r="K1882" s="49">
        <f xml:space="preserve"> ROUND(($I$1882 + $H$1882) * $G$1882, 2)</f>
        <v>0</v>
      </c>
    </row>
    <row r="1883" spans="2:11" ht="45" x14ac:dyDescent="0.25">
      <c r="C1883" s="13">
        <v>1212457</v>
      </c>
      <c r="D1883" s="39">
        <v>8</v>
      </c>
      <c r="E1883" s="40" t="s">
        <v>494</v>
      </c>
      <c r="F1883" s="13" t="s">
        <v>173</v>
      </c>
      <c r="G1883" s="13">
        <v>21</v>
      </c>
      <c r="H1883" s="48"/>
      <c r="I1883" s="48"/>
      <c r="J1883" s="49">
        <f xml:space="preserve"> $I$1883 + $H$1883</f>
        <v>0</v>
      </c>
      <c r="K1883" s="49">
        <f xml:space="preserve"> ROUND(($I$1883 + $H$1883) * $G$1883, 2)</f>
        <v>0</v>
      </c>
    </row>
    <row r="1884" spans="2:11" ht="45" x14ac:dyDescent="0.25">
      <c r="C1884" s="13">
        <v>1212458</v>
      </c>
      <c r="D1884" s="39">
        <v>9</v>
      </c>
      <c r="E1884" s="40" t="s">
        <v>439</v>
      </c>
      <c r="F1884" s="13" t="s">
        <v>299</v>
      </c>
      <c r="G1884" s="13">
        <v>19</v>
      </c>
      <c r="H1884" s="48"/>
      <c r="I1884" s="48"/>
      <c r="J1884" s="49">
        <f xml:space="preserve"> $I$1884 + $H$1884</f>
        <v>0</v>
      </c>
      <c r="K1884" s="49">
        <f xml:space="preserve"> ROUND(($I$1884 + $H$1884) * $G$1884, 2)</f>
        <v>0</v>
      </c>
    </row>
    <row r="1885" spans="2:11" ht="30" x14ac:dyDescent="0.25">
      <c r="C1885" s="13">
        <v>1212459</v>
      </c>
      <c r="D1885" s="39">
        <v>10</v>
      </c>
      <c r="E1885" s="40" t="s">
        <v>420</v>
      </c>
      <c r="F1885" s="13" t="s">
        <v>173</v>
      </c>
      <c r="G1885" s="13">
        <v>2</v>
      </c>
      <c r="H1885" s="48"/>
      <c r="I1885" s="48"/>
      <c r="J1885" s="49">
        <f xml:space="preserve"> $I$1885 + $H$1885</f>
        <v>0</v>
      </c>
      <c r="K1885" s="49">
        <f xml:space="preserve"> ROUND(($I$1885 + $H$1885) * $G$1885, 2)</f>
        <v>0</v>
      </c>
    </row>
    <row r="1886" spans="2:11" ht="30" x14ac:dyDescent="0.25">
      <c r="C1886" s="13">
        <v>1212460</v>
      </c>
      <c r="D1886" s="39">
        <v>11</v>
      </c>
      <c r="E1886" s="40" t="s">
        <v>489</v>
      </c>
      <c r="F1886" s="13" t="s">
        <v>173</v>
      </c>
      <c r="G1886" s="13">
        <v>1</v>
      </c>
      <c r="H1886" s="48"/>
      <c r="I1886" s="48"/>
      <c r="J1886" s="49">
        <f xml:space="preserve"> $I$1886 + $H$1886</f>
        <v>0</v>
      </c>
      <c r="K1886" s="49">
        <f xml:space="preserve"> ROUND(($I$1886 + $H$1886) * $G$1886, 2)</f>
        <v>0</v>
      </c>
    </row>
    <row r="1887" spans="2:11" ht="30" x14ac:dyDescent="0.25">
      <c r="C1887" s="13">
        <v>1212461</v>
      </c>
      <c r="D1887" s="39">
        <v>12</v>
      </c>
      <c r="E1887" s="40" t="s">
        <v>491</v>
      </c>
      <c r="F1887" s="13" t="s">
        <v>173</v>
      </c>
      <c r="G1887" s="13">
        <v>1</v>
      </c>
      <c r="H1887" s="48"/>
      <c r="I1887" s="48"/>
      <c r="J1887" s="49">
        <f xml:space="preserve"> $I$1887 + $H$1887</f>
        <v>0</v>
      </c>
      <c r="K1887" s="49">
        <f xml:space="preserve"> ROUND(($I$1887 + $H$1887) * $G$1887, 2)</f>
        <v>0</v>
      </c>
    </row>
    <row r="1888" spans="2:11" ht="45" x14ac:dyDescent="0.25">
      <c r="C1888" s="13">
        <v>1212462</v>
      </c>
      <c r="D1888" s="39">
        <v>13</v>
      </c>
      <c r="E1888" s="40" t="s">
        <v>494</v>
      </c>
      <c r="F1888" s="13" t="s">
        <v>173</v>
      </c>
      <c r="G1888" s="13">
        <v>1</v>
      </c>
      <c r="H1888" s="48"/>
      <c r="I1888" s="48"/>
      <c r="J1888" s="49">
        <f xml:space="preserve"> $I$1888 + $H$1888</f>
        <v>0</v>
      </c>
      <c r="K1888" s="49">
        <f xml:space="preserve"> ROUND(($I$1888 + $H$1888) * $G$1888, 2)</f>
        <v>0</v>
      </c>
    </row>
    <row r="1889" spans="3:11" x14ac:dyDescent="0.25">
      <c r="C1889" s="13">
        <v>1212463</v>
      </c>
      <c r="D1889" s="39">
        <v>14</v>
      </c>
      <c r="E1889" s="40" t="s">
        <v>1262</v>
      </c>
      <c r="F1889" s="13" t="s">
        <v>173</v>
      </c>
      <c r="G1889" s="13">
        <v>216</v>
      </c>
      <c r="H1889" s="48"/>
      <c r="I1889" s="48"/>
      <c r="J1889" s="49">
        <f xml:space="preserve"> $I$1889 + $H$1889</f>
        <v>0</v>
      </c>
      <c r="K1889" s="49">
        <f xml:space="preserve"> ROUND(($I$1889 + $H$1889) * $G$1889, 2)</f>
        <v>0</v>
      </c>
    </row>
    <row r="1890" spans="3:11" x14ac:dyDescent="0.25">
      <c r="C1890" s="13">
        <v>1212464</v>
      </c>
      <c r="D1890" s="39">
        <v>15</v>
      </c>
      <c r="E1890" s="40" t="s">
        <v>996</v>
      </c>
      <c r="F1890" s="13" t="s">
        <v>173</v>
      </c>
      <c r="G1890" s="13">
        <v>1</v>
      </c>
      <c r="H1890" s="48"/>
      <c r="I1890" s="48"/>
      <c r="J1890" s="49">
        <f xml:space="preserve"> $I$1890 + $H$1890</f>
        <v>0</v>
      </c>
      <c r="K1890" s="49">
        <f xml:space="preserve"> ROUND(($I$1890 + $H$1890) * $G$1890, 2)</f>
        <v>0</v>
      </c>
    </row>
    <row r="1891" spans="3:11" x14ac:dyDescent="0.25">
      <c r="C1891" s="13">
        <v>1212465</v>
      </c>
      <c r="D1891" s="39">
        <v>16</v>
      </c>
      <c r="E1891" s="40" t="s">
        <v>997</v>
      </c>
      <c r="F1891" s="13" t="s">
        <v>173</v>
      </c>
      <c r="G1891" s="13">
        <v>1</v>
      </c>
      <c r="H1891" s="48"/>
      <c r="I1891" s="48"/>
      <c r="J1891" s="49">
        <f xml:space="preserve"> $I$1891 + $H$1891</f>
        <v>0</v>
      </c>
      <c r="K1891" s="49">
        <f xml:space="preserve"> ROUND(($I$1891 + $H$1891) * $G$1891, 2)</f>
        <v>0</v>
      </c>
    </row>
    <row r="1892" spans="3:11" x14ac:dyDescent="0.25">
      <c r="C1892" s="13">
        <v>1212466</v>
      </c>
      <c r="D1892" s="39">
        <v>17</v>
      </c>
      <c r="E1892" s="40" t="s">
        <v>998</v>
      </c>
      <c r="F1892" s="13" t="s">
        <v>173</v>
      </c>
      <c r="G1892" s="13">
        <v>1</v>
      </c>
      <c r="H1892" s="48"/>
      <c r="I1892" s="48"/>
      <c r="J1892" s="49">
        <f xml:space="preserve"> $I$1892 + $H$1892</f>
        <v>0</v>
      </c>
      <c r="K1892" s="49">
        <f xml:space="preserve"> ROUND(($I$1892 + $H$1892) * $G$1892, 2)</f>
        <v>0</v>
      </c>
    </row>
    <row r="1893" spans="3:11" x14ac:dyDescent="0.25">
      <c r="C1893" s="13">
        <v>1212467</v>
      </c>
      <c r="D1893" s="39">
        <v>18</v>
      </c>
      <c r="E1893" s="40" t="s">
        <v>1263</v>
      </c>
      <c r="F1893" s="13" t="s">
        <v>173</v>
      </c>
      <c r="G1893" s="13">
        <v>3</v>
      </c>
      <c r="H1893" s="48"/>
      <c r="I1893" s="48"/>
      <c r="J1893" s="49">
        <f xml:space="preserve"> $I$1893 + $H$1893</f>
        <v>0</v>
      </c>
      <c r="K1893" s="49">
        <f xml:space="preserve"> ROUND(($I$1893 + $H$1893) * $G$1893, 2)</f>
        <v>0</v>
      </c>
    </row>
    <row r="1894" spans="3:11" x14ac:dyDescent="0.25">
      <c r="C1894" s="13">
        <v>1212468</v>
      </c>
      <c r="D1894" s="39">
        <v>19</v>
      </c>
      <c r="E1894" s="40" t="s">
        <v>1264</v>
      </c>
      <c r="F1894" s="13" t="s">
        <v>173</v>
      </c>
      <c r="G1894" s="13">
        <v>1</v>
      </c>
      <c r="H1894" s="48"/>
      <c r="I1894" s="48"/>
      <c r="J1894" s="49">
        <f xml:space="preserve"> $I$1894 + $H$1894</f>
        <v>0</v>
      </c>
      <c r="K1894" s="49">
        <f xml:space="preserve"> ROUND(($I$1894 + $H$1894) * $G$1894, 2)</f>
        <v>0</v>
      </c>
    </row>
    <row r="1895" spans="3:11" x14ac:dyDescent="0.25">
      <c r="C1895" s="13">
        <v>1212469</v>
      </c>
      <c r="D1895" s="39">
        <v>20</v>
      </c>
      <c r="E1895" s="40" t="s">
        <v>1001</v>
      </c>
      <c r="F1895" s="13" t="s">
        <v>173</v>
      </c>
      <c r="G1895" s="13">
        <v>48</v>
      </c>
      <c r="H1895" s="48"/>
      <c r="I1895" s="48"/>
      <c r="J1895" s="49">
        <f xml:space="preserve"> $I$1895 + $H$1895</f>
        <v>0</v>
      </c>
      <c r="K1895" s="49">
        <f xml:space="preserve"> ROUND(($I$1895 + $H$1895) * $G$1895, 2)</f>
        <v>0</v>
      </c>
    </row>
    <row r="1896" spans="3:11" x14ac:dyDescent="0.25">
      <c r="C1896" s="13">
        <v>1212470</v>
      </c>
      <c r="D1896" s="39">
        <v>21</v>
      </c>
      <c r="E1896" s="40" t="s">
        <v>1002</v>
      </c>
      <c r="F1896" s="13" t="s">
        <v>173</v>
      </c>
      <c r="G1896" s="13">
        <v>3</v>
      </c>
      <c r="H1896" s="48"/>
      <c r="I1896" s="48"/>
      <c r="J1896" s="49">
        <f xml:space="preserve"> $I$1896 + $H$1896</f>
        <v>0</v>
      </c>
      <c r="K1896" s="49">
        <f xml:space="preserve"> ROUND(($I$1896 + $H$1896) * $G$1896, 2)</f>
        <v>0</v>
      </c>
    </row>
    <row r="1897" spans="3:11" x14ac:dyDescent="0.25">
      <c r="C1897" s="13">
        <v>1212471</v>
      </c>
      <c r="D1897" s="39">
        <v>22</v>
      </c>
      <c r="E1897" s="40" t="s">
        <v>1265</v>
      </c>
      <c r="F1897" s="13" t="s">
        <v>173</v>
      </c>
      <c r="G1897" s="13">
        <v>2</v>
      </c>
      <c r="H1897" s="48"/>
      <c r="I1897" s="48"/>
      <c r="J1897" s="49">
        <f xml:space="preserve"> $I$1897 + $H$1897</f>
        <v>0</v>
      </c>
      <c r="K1897" s="49">
        <f xml:space="preserve"> ROUND(($I$1897 + $H$1897) * $G$1897, 2)</f>
        <v>0</v>
      </c>
    </row>
    <row r="1898" spans="3:11" x14ac:dyDescent="0.25">
      <c r="C1898" s="13">
        <v>1212472</v>
      </c>
      <c r="D1898" s="39">
        <v>23</v>
      </c>
      <c r="E1898" s="40" t="s">
        <v>1004</v>
      </c>
      <c r="F1898" s="13" t="s">
        <v>173</v>
      </c>
      <c r="G1898" s="13">
        <v>12</v>
      </c>
      <c r="H1898" s="48"/>
      <c r="I1898" s="48"/>
      <c r="J1898" s="49">
        <f xml:space="preserve"> $I$1898 + $H$1898</f>
        <v>0</v>
      </c>
      <c r="K1898" s="49">
        <f xml:space="preserve"> ROUND(($I$1898 + $H$1898) * $G$1898, 2)</f>
        <v>0</v>
      </c>
    </row>
    <row r="1899" spans="3:11" x14ac:dyDescent="0.25">
      <c r="C1899" s="13">
        <v>1212473</v>
      </c>
      <c r="D1899" s="39">
        <v>24</v>
      </c>
      <c r="E1899" s="40" t="s">
        <v>1005</v>
      </c>
      <c r="F1899" s="13" t="s">
        <v>173</v>
      </c>
      <c r="G1899" s="13">
        <v>4</v>
      </c>
      <c r="H1899" s="48"/>
      <c r="I1899" s="48"/>
      <c r="J1899" s="49">
        <f xml:space="preserve"> $I$1899 + $H$1899</f>
        <v>0</v>
      </c>
      <c r="K1899" s="49">
        <f xml:space="preserve"> ROUND(($I$1899 + $H$1899) * $G$1899, 2)</f>
        <v>0</v>
      </c>
    </row>
    <row r="1900" spans="3:11" ht="30" x14ac:dyDescent="0.25">
      <c r="C1900" s="13">
        <v>1212474</v>
      </c>
      <c r="D1900" s="39">
        <v>25</v>
      </c>
      <c r="E1900" s="40" t="s">
        <v>1006</v>
      </c>
      <c r="F1900" s="13" t="s">
        <v>173</v>
      </c>
      <c r="G1900" s="13">
        <v>3</v>
      </c>
      <c r="H1900" s="48"/>
      <c r="I1900" s="48"/>
      <c r="J1900" s="49">
        <f xml:space="preserve"> $I$1900 + $H$1900</f>
        <v>0</v>
      </c>
      <c r="K1900" s="49">
        <f xml:space="preserve"> ROUND(($I$1900 + $H$1900) * $G$1900, 2)</f>
        <v>0</v>
      </c>
    </row>
    <row r="1901" spans="3:11" x14ac:dyDescent="0.25">
      <c r="C1901" s="13">
        <v>1212475</v>
      </c>
      <c r="D1901" s="39">
        <v>26</v>
      </c>
      <c r="E1901" s="40" t="s">
        <v>1007</v>
      </c>
      <c r="F1901" s="13" t="s">
        <v>173</v>
      </c>
      <c r="G1901" s="13">
        <v>32</v>
      </c>
      <c r="H1901" s="48"/>
      <c r="I1901" s="48"/>
      <c r="J1901" s="49">
        <f xml:space="preserve"> $I$1901 + $H$1901</f>
        <v>0</v>
      </c>
      <c r="K1901" s="49">
        <f xml:space="preserve"> ROUND(($I$1901 + $H$1901) * $G$1901, 2)</f>
        <v>0</v>
      </c>
    </row>
    <row r="1902" spans="3:11" x14ac:dyDescent="0.25">
      <c r="C1902" s="13">
        <v>1212476</v>
      </c>
      <c r="D1902" s="39">
        <v>27</v>
      </c>
      <c r="E1902" s="40" t="s">
        <v>1008</v>
      </c>
      <c r="F1902" s="13" t="s">
        <v>173</v>
      </c>
      <c r="G1902" s="13">
        <v>1</v>
      </c>
      <c r="H1902" s="48"/>
      <c r="I1902" s="48"/>
      <c r="J1902" s="49">
        <f xml:space="preserve"> $I$1902 + $H$1902</f>
        <v>0</v>
      </c>
      <c r="K1902" s="49">
        <f xml:space="preserve"> ROUND(($I$1902 + $H$1902) * $G$1902, 2)</f>
        <v>0</v>
      </c>
    </row>
    <row r="1903" spans="3:11" x14ac:dyDescent="0.25">
      <c r="C1903" s="13">
        <v>1212477</v>
      </c>
      <c r="D1903" s="39">
        <v>28</v>
      </c>
      <c r="E1903" s="40" t="s">
        <v>1266</v>
      </c>
      <c r="F1903" s="13" t="s">
        <v>173</v>
      </c>
      <c r="G1903" s="13">
        <v>1</v>
      </c>
      <c r="H1903" s="48"/>
      <c r="I1903" s="48"/>
      <c r="J1903" s="49">
        <f xml:space="preserve"> $I$1903 + $H$1903</f>
        <v>0</v>
      </c>
      <c r="K1903" s="49">
        <f xml:space="preserve"> ROUND(($I$1903 + $H$1903) * $G$1903, 2)</f>
        <v>0</v>
      </c>
    </row>
    <row r="1904" spans="3:11" x14ac:dyDescent="0.25">
      <c r="C1904" s="13">
        <v>1212478</v>
      </c>
      <c r="D1904" s="39">
        <v>29</v>
      </c>
      <c r="E1904" s="40" t="s">
        <v>1010</v>
      </c>
      <c r="F1904" s="13" t="s">
        <v>173</v>
      </c>
      <c r="G1904" s="13">
        <v>12</v>
      </c>
      <c r="H1904" s="48"/>
      <c r="I1904" s="48"/>
      <c r="J1904" s="49">
        <f xml:space="preserve"> $I$1904 + $H$1904</f>
        <v>0</v>
      </c>
      <c r="K1904" s="49">
        <f xml:space="preserve"> ROUND(($I$1904 + $H$1904) * $G$1904, 2)</f>
        <v>0</v>
      </c>
    </row>
    <row r="1905" spans="3:11" x14ac:dyDescent="0.25">
      <c r="C1905" s="13">
        <v>1212479</v>
      </c>
      <c r="D1905" s="39">
        <v>30</v>
      </c>
      <c r="E1905" s="40" t="s">
        <v>1011</v>
      </c>
      <c r="F1905" s="13" t="s">
        <v>173</v>
      </c>
      <c r="G1905" s="13">
        <v>4</v>
      </c>
      <c r="H1905" s="48"/>
      <c r="I1905" s="48"/>
      <c r="J1905" s="49">
        <f xml:space="preserve"> $I$1905 + $H$1905</f>
        <v>0</v>
      </c>
      <c r="K1905" s="49">
        <f xml:space="preserve"> ROUND(($I$1905 + $H$1905) * $G$1905, 2)</f>
        <v>0</v>
      </c>
    </row>
    <row r="1906" spans="3:11" x14ac:dyDescent="0.25">
      <c r="C1906" s="13">
        <v>1212480</v>
      </c>
      <c r="D1906" s="39">
        <v>31</v>
      </c>
      <c r="E1906" s="40" t="s">
        <v>1012</v>
      </c>
      <c r="F1906" s="13" t="s">
        <v>173</v>
      </c>
      <c r="G1906" s="13">
        <v>5</v>
      </c>
      <c r="H1906" s="48"/>
      <c r="I1906" s="48"/>
      <c r="J1906" s="49">
        <f xml:space="preserve"> $I$1906 + $H$1906</f>
        <v>0</v>
      </c>
      <c r="K1906" s="49">
        <f xml:space="preserve"> ROUND(($I$1906 + $H$1906) * $G$1906, 2)</f>
        <v>0</v>
      </c>
    </row>
    <row r="1907" spans="3:11" ht="30" x14ac:dyDescent="0.25">
      <c r="C1907" s="13">
        <v>1212481</v>
      </c>
      <c r="D1907" s="39">
        <v>32</v>
      </c>
      <c r="E1907" s="40" t="s">
        <v>1267</v>
      </c>
      <c r="F1907" s="13" t="s">
        <v>173</v>
      </c>
      <c r="G1907" s="13">
        <v>4</v>
      </c>
      <c r="H1907" s="48"/>
      <c r="I1907" s="48"/>
      <c r="J1907" s="49">
        <f xml:space="preserve"> $I$1907 + $H$1907</f>
        <v>0</v>
      </c>
      <c r="K1907" s="49">
        <f xml:space="preserve"> ROUND(($I$1907 + $H$1907) * $G$1907, 2)</f>
        <v>0</v>
      </c>
    </row>
    <row r="1908" spans="3:11" ht="45" x14ac:dyDescent="0.25">
      <c r="C1908" s="13">
        <v>1212482</v>
      </c>
      <c r="D1908" s="39">
        <v>33</v>
      </c>
      <c r="E1908" s="40" t="s">
        <v>1268</v>
      </c>
      <c r="F1908" s="13" t="s">
        <v>299</v>
      </c>
      <c r="G1908" s="13">
        <v>1</v>
      </c>
      <c r="H1908" s="48"/>
      <c r="I1908" s="48"/>
      <c r="J1908" s="49">
        <f xml:space="preserve"> $I$1908 + $H$1908</f>
        <v>0</v>
      </c>
      <c r="K1908" s="49">
        <f xml:space="preserve"> ROUND(($I$1908 + $H$1908) * $G$1908, 2)</f>
        <v>0</v>
      </c>
    </row>
    <row r="1909" spans="3:11" x14ac:dyDescent="0.25">
      <c r="C1909" s="13">
        <v>1212483</v>
      </c>
      <c r="D1909" s="39">
        <v>34</v>
      </c>
      <c r="E1909" s="40" t="s">
        <v>1269</v>
      </c>
      <c r="F1909" s="13" t="s">
        <v>173</v>
      </c>
      <c r="G1909" s="13">
        <v>1</v>
      </c>
      <c r="H1909" s="48"/>
      <c r="I1909" s="48"/>
      <c r="J1909" s="49">
        <f xml:space="preserve"> $I$1909 + $H$1909</f>
        <v>0</v>
      </c>
      <c r="K1909" s="49">
        <f xml:space="preserve"> ROUND(($I$1909 + $H$1909) * $G$1909, 2)</f>
        <v>0</v>
      </c>
    </row>
    <row r="1910" spans="3:11" ht="30" x14ac:dyDescent="0.25">
      <c r="C1910" s="13">
        <v>1212484</v>
      </c>
      <c r="D1910" s="39">
        <v>35</v>
      </c>
      <c r="E1910" s="40" t="s">
        <v>1270</v>
      </c>
      <c r="F1910" s="13" t="s">
        <v>173</v>
      </c>
      <c r="G1910" s="13">
        <v>1</v>
      </c>
      <c r="H1910" s="48"/>
      <c r="I1910" s="48"/>
      <c r="J1910" s="49">
        <f xml:space="preserve"> $I$1910 + $H$1910</f>
        <v>0</v>
      </c>
      <c r="K1910" s="49">
        <f xml:space="preserve"> ROUND(($I$1910 + $H$1910) * $G$1910, 2)</f>
        <v>0</v>
      </c>
    </row>
    <row r="1911" spans="3:11" x14ac:dyDescent="0.25">
      <c r="C1911" s="13">
        <v>1212485</v>
      </c>
      <c r="D1911" s="39">
        <v>36</v>
      </c>
      <c r="E1911" s="40" t="s">
        <v>636</v>
      </c>
      <c r="F1911" s="13" t="s">
        <v>173</v>
      </c>
      <c r="G1911" s="13">
        <v>1</v>
      </c>
      <c r="H1911" s="48"/>
      <c r="I1911" s="48"/>
      <c r="J1911" s="49">
        <f xml:space="preserve"> $I$1911 + $H$1911</f>
        <v>0</v>
      </c>
      <c r="K1911" s="49">
        <f xml:space="preserve"> ROUND(($I$1911 + $H$1911) * $G$1911, 2)</f>
        <v>0</v>
      </c>
    </row>
    <row r="1912" spans="3:11" x14ac:dyDescent="0.25">
      <c r="C1912" s="13">
        <v>1212486</v>
      </c>
      <c r="D1912" s="39">
        <v>37</v>
      </c>
      <c r="E1912" s="40" t="s">
        <v>642</v>
      </c>
      <c r="F1912" s="13" t="s">
        <v>173</v>
      </c>
      <c r="G1912" s="13">
        <v>22</v>
      </c>
      <c r="H1912" s="48"/>
      <c r="I1912" s="48"/>
      <c r="J1912" s="49">
        <f xml:space="preserve"> $I$1912 + $H$1912</f>
        <v>0</v>
      </c>
      <c r="K1912" s="49">
        <f xml:space="preserve"> ROUND(($I$1912 + $H$1912) * $G$1912, 2)</f>
        <v>0</v>
      </c>
    </row>
    <row r="1913" spans="3:11" x14ac:dyDescent="0.25">
      <c r="C1913" s="13">
        <v>1212487</v>
      </c>
      <c r="D1913" s="39">
        <v>38</v>
      </c>
      <c r="E1913" s="40" t="s">
        <v>643</v>
      </c>
      <c r="F1913" s="13" t="s">
        <v>173</v>
      </c>
      <c r="G1913" s="13">
        <v>32</v>
      </c>
      <c r="H1913" s="48"/>
      <c r="I1913" s="48"/>
      <c r="J1913" s="49">
        <f xml:space="preserve"> $I$1913 + $H$1913</f>
        <v>0</v>
      </c>
      <c r="K1913" s="49">
        <f xml:space="preserve"> ROUND(($I$1913 + $H$1913) * $G$1913, 2)</f>
        <v>0</v>
      </c>
    </row>
    <row r="1914" spans="3:11" x14ac:dyDescent="0.25">
      <c r="C1914" s="13">
        <v>1212488</v>
      </c>
      <c r="D1914" s="39">
        <v>39</v>
      </c>
      <c r="E1914" s="40" t="s">
        <v>644</v>
      </c>
      <c r="F1914" s="13" t="s">
        <v>173</v>
      </c>
      <c r="G1914" s="13">
        <v>210</v>
      </c>
      <c r="H1914" s="48"/>
      <c r="I1914" s="48"/>
      <c r="J1914" s="49">
        <f xml:space="preserve"> $I$1914 + $H$1914</f>
        <v>0</v>
      </c>
      <c r="K1914" s="49">
        <f xml:space="preserve"> ROUND(($I$1914 + $H$1914) * $G$1914, 2)</f>
        <v>0</v>
      </c>
    </row>
    <row r="1915" spans="3:11" x14ac:dyDescent="0.25">
      <c r="C1915" s="13">
        <v>1212489</v>
      </c>
      <c r="D1915" s="39">
        <v>40</v>
      </c>
      <c r="E1915" s="40" t="s">
        <v>645</v>
      </c>
      <c r="F1915" s="13" t="s">
        <v>173</v>
      </c>
      <c r="G1915" s="13">
        <v>39</v>
      </c>
      <c r="H1915" s="48"/>
      <c r="I1915" s="48"/>
      <c r="J1915" s="49">
        <f xml:space="preserve"> $I$1915 + $H$1915</f>
        <v>0</v>
      </c>
      <c r="K1915" s="49">
        <f xml:space="preserve"> ROUND(($I$1915 + $H$1915) * $G$1915, 2)</f>
        <v>0</v>
      </c>
    </row>
    <row r="1916" spans="3:11" ht="30" x14ac:dyDescent="0.25">
      <c r="C1916" s="13">
        <v>1212490</v>
      </c>
      <c r="D1916" s="39">
        <v>41</v>
      </c>
      <c r="E1916" s="40" t="s">
        <v>1271</v>
      </c>
      <c r="F1916" s="13" t="s">
        <v>299</v>
      </c>
      <c r="G1916" s="13">
        <v>3</v>
      </c>
      <c r="H1916" s="48"/>
      <c r="I1916" s="48"/>
      <c r="J1916" s="49">
        <f xml:space="preserve"> $I$1916 + $H$1916</f>
        <v>0</v>
      </c>
      <c r="K1916" s="49">
        <f xml:space="preserve"> ROUND(($I$1916 + $H$1916) * $G$1916, 2)</f>
        <v>0</v>
      </c>
    </row>
    <row r="1917" spans="3:11" ht="30" x14ac:dyDescent="0.25">
      <c r="C1917" s="13">
        <v>1212491</v>
      </c>
      <c r="D1917" s="39">
        <v>42</v>
      </c>
      <c r="E1917" s="40" t="s">
        <v>685</v>
      </c>
      <c r="F1917" s="13" t="s">
        <v>299</v>
      </c>
      <c r="G1917" s="13">
        <v>27</v>
      </c>
      <c r="H1917" s="48"/>
      <c r="I1917" s="48"/>
      <c r="J1917" s="49">
        <f xml:space="preserve"> $I$1917 + $H$1917</f>
        <v>0</v>
      </c>
      <c r="K1917" s="49">
        <f xml:space="preserve"> ROUND(($I$1917 + $H$1917) * $G$1917, 2)</f>
        <v>0</v>
      </c>
    </row>
    <row r="1918" spans="3:11" ht="30" x14ac:dyDescent="0.25">
      <c r="C1918" s="13">
        <v>1212492</v>
      </c>
      <c r="D1918" s="39">
        <v>43</v>
      </c>
      <c r="E1918" s="40" t="s">
        <v>686</v>
      </c>
      <c r="F1918" s="13" t="s">
        <v>299</v>
      </c>
      <c r="G1918" s="13">
        <v>11</v>
      </c>
      <c r="H1918" s="48"/>
      <c r="I1918" s="48"/>
      <c r="J1918" s="49">
        <f xml:space="preserve"> $I$1918 + $H$1918</f>
        <v>0</v>
      </c>
      <c r="K1918" s="49">
        <f xml:space="preserve"> ROUND(($I$1918 + $H$1918) * $G$1918, 2)</f>
        <v>0</v>
      </c>
    </row>
    <row r="1919" spans="3:11" ht="30" x14ac:dyDescent="0.25">
      <c r="C1919" s="13">
        <v>1212493</v>
      </c>
      <c r="D1919" s="39">
        <v>44</v>
      </c>
      <c r="E1919" s="40" t="s">
        <v>1272</v>
      </c>
      <c r="F1919" s="13" t="s">
        <v>173</v>
      </c>
      <c r="G1919" s="13">
        <v>2</v>
      </c>
      <c r="H1919" s="48"/>
      <c r="I1919" s="48"/>
      <c r="J1919" s="49">
        <f xml:space="preserve"> $I$1919 + $H$1919</f>
        <v>0</v>
      </c>
      <c r="K1919" s="49">
        <f xml:space="preserve"> ROUND(($I$1919 + $H$1919) * $G$1919, 2)</f>
        <v>0</v>
      </c>
    </row>
    <row r="1920" spans="3:11" ht="30" x14ac:dyDescent="0.25">
      <c r="C1920" s="13">
        <v>1212494</v>
      </c>
      <c r="D1920" s="39">
        <v>45</v>
      </c>
      <c r="E1920" s="40" t="s">
        <v>1273</v>
      </c>
      <c r="F1920" s="13" t="s">
        <v>173</v>
      </c>
      <c r="G1920" s="13">
        <v>2</v>
      </c>
      <c r="H1920" s="48"/>
      <c r="I1920" s="48"/>
      <c r="J1920" s="49">
        <f xml:space="preserve"> $I$1920 + $H$1920</f>
        <v>0</v>
      </c>
      <c r="K1920" s="49">
        <f xml:space="preserve"> ROUND(($I$1920 + $H$1920) * $G$1920, 2)</f>
        <v>0</v>
      </c>
    </row>
    <row r="1921" spans="3:11" ht="30" x14ac:dyDescent="0.25">
      <c r="C1921" s="13">
        <v>1212495</v>
      </c>
      <c r="D1921" s="39">
        <v>46</v>
      </c>
      <c r="E1921" s="40" t="s">
        <v>823</v>
      </c>
      <c r="F1921" s="13" t="s">
        <v>173</v>
      </c>
      <c r="G1921" s="13">
        <v>2</v>
      </c>
      <c r="H1921" s="48"/>
      <c r="I1921" s="48"/>
      <c r="J1921" s="49">
        <f xml:space="preserve"> $I$1921 + $H$1921</f>
        <v>0</v>
      </c>
      <c r="K1921" s="49">
        <f xml:space="preserve"> ROUND(($I$1921 + $H$1921) * $G$1921, 2)</f>
        <v>0</v>
      </c>
    </row>
    <row r="1922" spans="3:11" ht="30" x14ac:dyDescent="0.25">
      <c r="C1922" s="13">
        <v>1212496</v>
      </c>
      <c r="D1922" s="39">
        <v>47</v>
      </c>
      <c r="E1922" s="40" t="s">
        <v>824</v>
      </c>
      <c r="F1922" s="13" t="s">
        <v>299</v>
      </c>
      <c r="G1922" s="13">
        <v>2</v>
      </c>
      <c r="H1922" s="48"/>
      <c r="I1922" s="48"/>
      <c r="J1922" s="49">
        <f xml:space="preserve"> $I$1922 + $H$1922</f>
        <v>0</v>
      </c>
      <c r="K1922" s="49">
        <f xml:space="preserve"> ROUND(($I$1922 + $H$1922) * $G$1922, 2)</f>
        <v>0</v>
      </c>
    </row>
    <row r="1923" spans="3:11" ht="45" x14ac:dyDescent="0.25">
      <c r="C1923" s="13">
        <v>1212497</v>
      </c>
      <c r="D1923" s="39">
        <v>48</v>
      </c>
      <c r="E1923" s="40" t="s">
        <v>825</v>
      </c>
      <c r="F1923" s="13" t="s">
        <v>299</v>
      </c>
      <c r="G1923" s="13">
        <v>1</v>
      </c>
      <c r="H1923" s="48"/>
      <c r="I1923" s="48"/>
      <c r="J1923" s="49">
        <f xml:space="preserve"> $I$1923 + $H$1923</f>
        <v>0</v>
      </c>
      <c r="K1923" s="49">
        <f xml:space="preserve"> ROUND(($I$1923 + $H$1923) * $G$1923, 2)</f>
        <v>0</v>
      </c>
    </row>
    <row r="1924" spans="3:11" ht="45" x14ac:dyDescent="0.25">
      <c r="C1924" s="13">
        <v>1212498</v>
      </c>
      <c r="D1924" s="39">
        <v>49</v>
      </c>
      <c r="E1924" s="40" t="s">
        <v>1274</v>
      </c>
      <c r="F1924" s="13" t="s">
        <v>299</v>
      </c>
      <c r="G1924" s="13">
        <v>2</v>
      </c>
      <c r="H1924" s="48"/>
      <c r="I1924" s="48"/>
      <c r="J1924" s="49">
        <f xml:space="preserve"> $I$1924 + $H$1924</f>
        <v>0</v>
      </c>
      <c r="K1924" s="49">
        <f xml:space="preserve"> ROUND(($I$1924 + $H$1924) * $G$1924, 2)</f>
        <v>0</v>
      </c>
    </row>
    <row r="1925" spans="3:11" ht="45" x14ac:dyDescent="0.25">
      <c r="C1925" s="13">
        <v>1212499</v>
      </c>
      <c r="D1925" s="39">
        <v>50</v>
      </c>
      <c r="E1925" s="40" t="s">
        <v>1275</v>
      </c>
      <c r="F1925" s="13" t="s">
        <v>299</v>
      </c>
      <c r="G1925" s="13">
        <v>2</v>
      </c>
      <c r="H1925" s="48"/>
      <c r="I1925" s="48"/>
      <c r="J1925" s="49">
        <f xml:space="preserve"> $I$1925 + $H$1925</f>
        <v>0</v>
      </c>
      <c r="K1925" s="49">
        <f xml:space="preserve"> ROUND(($I$1925 + $H$1925) * $G$1925, 2)</f>
        <v>0</v>
      </c>
    </row>
    <row r="1926" spans="3:11" ht="30" x14ac:dyDescent="0.25">
      <c r="C1926" s="13">
        <v>1212500</v>
      </c>
      <c r="D1926" s="39">
        <v>51</v>
      </c>
      <c r="E1926" s="40" t="s">
        <v>835</v>
      </c>
      <c r="F1926" s="13" t="s">
        <v>173</v>
      </c>
      <c r="G1926" s="13">
        <v>1</v>
      </c>
      <c r="H1926" s="48"/>
      <c r="I1926" s="48"/>
      <c r="J1926" s="49">
        <f xml:space="preserve"> $I$1926 + $H$1926</f>
        <v>0</v>
      </c>
      <c r="K1926" s="49">
        <f xml:space="preserve"> ROUND(($I$1926 + $H$1926) * $G$1926, 2)</f>
        <v>0</v>
      </c>
    </row>
    <row r="1927" spans="3:11" x14ac:dyDescent="0.25">
      <c r="H1927" s="50"/>
      <c r="I1927" s="50"/>
      <c r="J1927" s="51" t="s">
        <v>20</v>
      </c>
      <c r="K1927" s="52">
        <f>ROUND(ROUND(SUM($K$1876:$K$1926), 2)+ROUND(SUM($K$1818:$K$1874), 2)+ROUND(SUM($K$1797:$K$1816), 2)+ROUND(SUM($K$1765:$K$1795), 2)+ROUND(SUM($K$1739:$K$1763), 2)+ROUND(SUM($K$1720:$K$1737), 2)+ROUND(SUM($K$1661:$K$1718), 2)+ROUND(SUM($K$1640:$K$1659), 2)+ROUND(SUM($K$1609:$K$1638), 2)+ROUND(SUM($K$1573:$K$1607), 2)+ROUND(SUM($K$1486:$K$1571), 2)+ROUND(SUM($K$1466:$K$1484), 2)+ROUND(SUM($K$1449:$K$1464), 2)+ROUND(SUM($K$1429:$K$1447), 2)+ROUND(SUM($K$1376:$K$1427), 2)+ROUND(SUM($K$1335:$K$1374), 2)+ROUND(SUM($K$1229:$K$1333), 2)+ROUND(SUM($K$1226:$K$1227), 2)+ROUND(SUM($K$1143:$K$1224), 2)+ROUND(SUM($K$1138:$K$1141), 2)+ROUND(SUM($K$1107:$K$1136), 2)+ROUND(SUM($K$987:$K$1105), 2)+ROUND(SUM($K$970:$K$985), 2)+ROUND(SUM($K$924:$K$968), 2)+ROUND(SUM($K$896:$K$922), 2)+ROUND(SUM($K$883:$K$894), 2)+ROUND(SUM($K$862:$K$881), 2)+ROUND(SUM($K$832:$K$860), 2)+ROUND(SUM($K$795:$K$830), 2)+ROUND(SUM($K$773:$K$793), 2)+ROUND(SUM($K$709:$K$771), 2)+ROUND(SUM($K$655:$K$707), 2)+ROUND(SUM($K$591:$K$653), 2)+ROUND(SUM($K$577:$K$589), 2)+ROUND(SUM($K$480:$K$575), 2)+ROUND(SUM($K$420:$K$478), 2)+ROUND(SUM($K$380:$K$418), 2)+ROUND(SUM($K$337:$K$378), 2)+ROUND(SUM($K$243:$K$335), 2)+ROUND(SUM($K$131:$K$241), 2)+ROUND(SUM($K$23:$K$129), 2), 2)</f>
        <v>0</v>
      </c>
    </row>
    <row r="1928" spans="3:11" x14ac:dyDescent="0.25">
      <c r="H1928" s="52"/>
      <c r="I1928" s="52"/>
      <c r="J1928" s="51" t="s">
        <v>21</v>
      </c>
      <c r="K1928" s="52">
        <f>G15*IF(F16="այո", 0.2, 0)</f>
        <v>0</v>
      </c>
    </row>
    <row r="1929" spans="3:11" x14ac:dyDescent="0.25">
      <c r="H1929" s="52"/>
      <c r="I1929" s="52"/>
      <c r="J1929" s="51" t="s">
        <v>22</v>
      </c>
      <c r="K1929" s="52">
        <f>G15+G16</f>
        <v>0</v>
      </c>
    </row>
  </sheetData>
  <sheetProtection password="814B" sheet="1" objects="1" scenarios="1" selectLockedCells="1"/>
  <mergeCells count="12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  <mergeCell ref="E12:K12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I13:I21 I1:I11 H1:H11 H13:H14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r:id="rId1"/>
  <headerFooter scaleWithDoc="0" alignWithMargins="0">
    <oddFooter>&amp;LՀայտատու &amp;"Arial,Обычный"&amp;Y––––––––––––––&amp;Rէջ &amp;P &amp;N &amp;-ից&amp;CA-50AN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Lilit Sedrakyan</cp:lastModifiedBy>
  <cp:lastPrinted>2017-02-15T11:58:36Z</cp:lastPrinted>
  <dcterms:created xsi:type="dcterms:W3CDTF">2017-02-14T12:51:06Z</dcterms:created>
  <dcterms:modified xsi:type="dcterms:W3CDTF">2024-10-04T05:51:47Z</dcterms:modified>
</cp:coreProperties>
</file>