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1-5.4-4.3-18-55-2-2026-arm-rus\"/>
    </mc:Choice>
  </mc:AlternateContent>
  <bookViews>
    <workbookView xWindow="0" yWindow="0" windowWidth="28800" windowHeight="11235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6" l="1"/>
  <c r="G72" i="5"/>
  <c r="G22" i="4" l="1"/>
  <c r="G18" i="3" l="1"/>
  <c r="G30" i="4" l="1"/>
</calcChain>
</file>

<file path=xl/sharedStrings.xml><?xml version="1.0" encoding="utf-8"?>
<sst xmlns="http://schemas.openxmlformats.org/spreadsheetml/2006/main" count="670" uniqueCount="301">
  <si>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</si>
  <si>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</si>
  <si>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</si>
  <si>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</si>
  <si>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</si>
  <si>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</si>
  <si>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</si>
  <si>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</si>
  <si>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</si>
  <si>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</si>
  <si>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</si>
  <si>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</si>
  <si>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</si>
  <si>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</si>
  <si>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</si>
  <si>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</si>
  <si>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</si>
  <si>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</si>
  <si>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</si>
  <si>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</si>
  <si>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</si>
  <si>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</si>
  <si>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</si>
  <si>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</si>
  <si>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</si>
  <si>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</si>
  <si>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</si>
  <si>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</si>
  <si>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</si>
  <si>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</si>
  <si>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</si>
  <si>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</si>
  <si>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</si>
  <si>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</si>
  <si>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</si>
  <si>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</si>
  <si>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</si>
  <si>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</si>
  <si>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</si>
  <si>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</si>
  <si>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</si>
  <si>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</si>
  <si>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</si>
  <si>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</si>
  <si>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</si>
  <si>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</si>
  <si>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</si>
  <si>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</si>
  <si>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</si>
  <si>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</si>
  <si>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</si>
  <si>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</si>
  <si>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</si>
  <si>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</si>
  <si>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</si>
  <si>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</si>
  <si>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</si>
  <si>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</si>
  <si>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</si>
  <si>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</si>
  <si>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</si>
  <si>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</si>
  <si>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</si>
  <si>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</si>
  <si>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</si>
  <si>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</si>
  <si>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</si>
  <si>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</si>
  <si>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</si>
  <si>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</si>
  <si>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</si>
  <si>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</si>
  <si>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</si>
  <si>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</si>
  <si>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</si>
  <si>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</si>
  <si>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</si>
  <si>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</si>
  <si>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</si>
  <si>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</si>
  <si>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</si>
  <si>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</si>
  <si>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</si>
  <si>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22895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</si>
  <si>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</si>
  <si>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</si>
  <si>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</si>
  <si>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352000      155800</t>
  </si>
  <si>
    <t>Ծաղկաձոր Մարիոթ հյուրանոցի համար պահանջվող էլեկտրական էներգիայի ձեռքբերում          Приобретение электроэнергии, необходимой для отеля Marriott в Цахкадзоре</t>
  </si>
  <si>
    <t>4000000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</si>
  <si>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</si>
  <si>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</si>
  <si>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</si>
  <si>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</si>
  <si>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</si>
  <si>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</si>
  <si>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</si>
  <si>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</si>
  <si>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</si>
  <si>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</si>
  <si>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</si>
  <si>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</si>
  <si>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</si>
  <si>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</si>
  <si>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</si>
  <si>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կՎտժ                кВтч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</si>
  <si>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</si>
  <si>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1 354 895,000</t>
  </si>
  <si>
    <t>580 755,000</t>
  </si>
  <si>
    <t>1,000</t>
  </si>
  <si>
    <t>14,000</t>
  </si>
  <si>
    <t>360,000</t>
  </si>
  <si>
    <t>1 000,000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</si>
  <si>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</si>
  <si>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</si>
  <si>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</si>
  <si>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</si>
  <si>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</si>
  <si>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</si>
  <si>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</si>
  <si>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</si>
  <si>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</si>
  <si>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</si>
  <si>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</si>
  <si>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15,000</t>
  </si>
  <si>
    <t>52,000</t>
  </si>
  <si>
    <t>1 300,000</t>
  </si>
  <si>
    <t>25 250,000</t>
  </si>
  <si>
    <t>55,000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</si>
  <si>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</si>
  <si>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</si>
  <si>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</si>
  <si>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</si>
  <si>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</si>
  <si>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</si>
  <si>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</si>
  <si>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</si>
  <si>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1001813581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</si>
  <si>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</si>
  <si>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</si>
  <si>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</si>
  <si>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</si>
  <si>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</si>
  <si>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</si>
  <si>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</si>
  <si>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</si>
  <si>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</si>
  <si>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</si>
  <si>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</si>
  <si>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</si>
  <si>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</si>
  <si>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</si>
  <si>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</si>
  <si>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</si>
  <si>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</si>
  <si>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</si>
  <si>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</si>
  <si>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</si>
  <si>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</si>
  <si>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</si>
  <si>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</si>
  <si>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</si>
  <si>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</si>
  <si>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137,500</t>
  </si>
  <si>
    <t>165 500,000
16 050,000</t>
  </si>
  <si>
    <t>200,000</t>
  </si>
  <si>
    <t>189 120,000</t>
  </si>
  <si>
    <t>130,000</t>
  </si>
  <si>
    <t>796 Штука
018 Погонный метр
8751 Коробка
736 Рулон</t>
  </si>
  <si>
    <t>220 344,000
30,000
10 189,000
11,000</t>
  </si>
  <si>
    <t>1 107,000</t>
  </si>
  <si>
    <t>18,000</t>
  </si>
  <si>
    <t>2,000</t>
  </si>
  <si>
    <t>3,000</t>
  </si>
  <si>
    <t>22,000</t>
  </si>
  <si>
    <t>37,000</t>
  </si>
  <si>
    <t>15 955,000
4 810,000</t>
  </si>
  <si>
    <t>300,000</t>
  </si>
  <si>
    <t>1 573,000</t>
  </si>
  <si>
    <t>887 Условный ящик</t>
  </si>
  <si>
    <t>20 177,000</t>
  </si>
  <si>
    <t>336,000</t>
  </si>
  <si>
    <t>11,000</t>
  </si>
  <si>
    <t>10,000</t>
  </si>
  <si>
    <t>100,000</t>
  </si>
  <si>
    <t>80,000</t>
  </si>
  <si>
    <t>13,000</t>
  </si>
  <si>
    <t>7,000
3,000</t>
  </si>
  <si>
    <t>1 424,000
148,720
4 303,500
3,000</t>
  </si>
  <si>
    <t>109 840,000</t>
  </si>
  <si>
    <t>913,000</t>
  </si>
  <si>
    <t>3 000,000</t>
  </si>
  <si>
    <t>14 290,000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</si>
  <si>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</si>
  <si>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</si>
  <si>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</si>
  <si>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</si>
  <si>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</si>
  <si>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</si>
  <si>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</si>
  <si>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</si>
  <si>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</si>
  <si>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</si>
  <si>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1001771838</t>
  </si>
  <si>
    <t>1001771827</t>
  </si>
  <si>
    <t>1001771826</t>
  </si>
  <si>
    <t>1001771820</t>
  </si>
  <si>
    <t>1001771819</t>
  </si>
  <si>
    <t>1001771777</t>
  </si>
  <si>
    <t>1001771492</t>
  </si>
  <si>
    <t>84 000,000</t>
  </si>
  <si>
    <t>1 410,000</t>
  </si>
  <si>
    <t>26 700,000</t>
  </si>
  <si>
    <t>566,000</t>
  </si>
  <si>
    <t>74,000</t>
  </si>
  <si>
    <t>14 400,000</t>
  </si>
  <si>
    <t>2388</t>
  </si>
  <si>
    <t>1832</t>
  </si>
  <si>
    <t>709</t>
  </si>
  <si>
    <t>203</t>
  </si>
  <si>
    <t>49242</t>
  </si>
  <si>
    <t>193670</t>
  </si>
  <si>
    <t>21 000,000</t>
  </si>
  <si>
    <t>352 000,000
155 800,000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</si>
  <si>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</si>
  <si>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</si>
  <si>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</si>
  <si>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</si>
  <si>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</si>
  <si>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</si>
  <si>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</si>
  <si>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Եռակցման վիրտուալ սիմուլյատորի ձեռքբերում Поставка тренажера сварщика в виртуальной реальности для нужд ЗАО «Газпром Армения»</t>
  </si>
  <si>
    <t>Պողպատյա խողովակների ձեռքբերում                     Поставка стальных труб диаметром 20-273 мм для нужд ЗАО "Газпром Армения"</t>
  </si>
  <si>
    <t>Ներկի և ներկի լուծիչի ձեռքբերում                   Поставка краски и растворителя для нужд ЗАО "Газпром Армения"</t>
  </si>
  <si>
    <t>Պահարանային գազակարգավորիչ կետերի ձեռքբերում                                                              Поставка шкафных газорегуляторных пунктов (ШГРП-100) для нужд ЗАО "Газпром Армения"</t>
  </si>
  <si>
    <t>Ազդանշանային սարքերի և վթարային անջատիչ կափույրների ձեռքբերում                                     Поставка сигнализаторов и аварийно-отсечных клапанов газа для нужд ЗАО "Газпром Армения"</t>
  </si>
  <si>
    <t>Համակարգիչների և հարակից սարքավորումների ձեռքբերում                             Поставка  компьютерной техники   для нужд ЗАО «Газпром Армения»</t>
  </si>
  <si>
    <t>Մեմբրանային գազահաշվիչների ձեռքբերում               Поставка мембранных газовых счетчиков  для нужд ЗАО «Газпром Армения»</t>
  </si>
  <si>
    <t>Գրենական պիտույքների ձեռքբերում                  Поставка  канцелярских товаров для нужд ЗАО «Газпром Армения»</t>
  </si>
  <si>
    <t>10 ԳԿՆԱ տիպի գազամոտոկոմպրեսորների պահեստամասերի ձեռքբերում                         Поставка запчастей газомотокомпрессоров типа 10 ГКНА для нужд ЗАО «Газпром Армения»</t>
  </si>
  <si>
    <t>Բենզինային շարժիչով թեթև մարդատար ավտոմեքենաների ձեռքբերում Տոյոտա կամ համարժեք                                                                     Поставка легковых автомобилей Toyota с бензиновыми двигателями для нужд ЗАО «Газпром Армения»</t>
  </si>
  <si>
    <t>Վթարա-վերանորոգման ավտոմեքենաների ձեռքբերում                                                                Поставка передвижной ремонтной  мастерской ПАРМ для нужд ЗАО «Газпром Армения»</t>
  </si>
  <si>
    <t>Բենզինային շարժիչով թեթև մարդատար ավտոմեքենաների ձեռքբերում                           Поставка легковых автомобилей с бензиновыми двигателями для нужд ЗАО «Газпром Армения»</t>
  </si>
  <si>
    <t>Էքսկավատորների ձեռքբերում                          Поставка экскаватора-погрузчика для нужд ЗАО «Газпром Армения»</t>
  </si>
  <si>
    <t>Գազային շարժիչով ավտոբուսների ձեռքբերում Поставка автобусов с газовыми двигателями для нужд ЗАО «Газпром Армения»</t>
  </si>
  <si>
    <t>Բենզինային շարժիչով թեթև մարդատար ավտոմեքենաների  և ֆուրգոնի ձեռքբերում              Поставка фургонов и легковых автомобилей с бензиновыми двигателями для нужд ЗАО «Газпром Армения»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</si>
  <si>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 для нужд ЗАО «Газпром Армения»</t>
  </si>
  <si>
    <t>Հետադարձ փականների ձեռքբերում                     Поставка обратных клапанов для нужд ЗАО «Газпром Армения» 2026г.</t>
  </si>
  <si>
    <t>Անջատիչ կափույների պահեստամասերի ձեռքբերում                                                                 Поставка  запасных частей  запорного клапана для нужд ЗАО «Газпром Армения» 2026г.</t>
  </si>
  <si>
    <t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для нужд ЗАО «Газпром Армения»</t>
  </si>
  <si>
    <t>Գրասենյակային թղթի ձեռքբերում                     Поставка офисной бумаги для нужд ЗАО «Газпром Армения»</t>
  </si>
  <si>
    <t>Անվադողերի ձեռքբերում                                       Поставка автошин для нужд ЗАО «Газпром Армения»</t>
  </si>
  <si>
    <t>Մարտկոցների ձեռքբերում                                             Поставка аккумуляторов для нужд ЗАО «Газпром Армения»</t>
  </si>
  <si>
    <t>Հակակոռոզիոն սարքավորումների ձեռքբերում   Поставка противокоррозионного оборудования для нужд ЗАО «Газпром Армения»</t>
  </si>
  <si>
    <t>Հոտանյութի դոզավորման հանգույցի ձեռքբերում                                                                   Поставка узлов дозирования одоранта для нужд ЗАО «Газпром Армения» на 2026 г.</t>
  </si>
  <si>
    <t>Զտիչ-չորացուցիչների ձեռքբերում                       Поставка фильтров-осушителей для нужд ЗАО «Газпром Армения» 2026г.</t>
  </si>
  <si>
    <t>RPT-3 տիպի արդյունաբերական գազահաշվիչների պահեստամասերի ձեռքբերում     Поставка  запасных частей для промышленных газовых счетчиков типа RPT-3  для ЗАО «Газпром Армения» 2026г.</t>
  </si>
  <si>
    <t>Դյուրակիր նավիգատորների Garmin Montana 710 կամ համարժեք ձեռքբերում                                  Поставка портативных навигаторов Garmin Montana 710 для нужд ЗАО "Газпром Армения"</t>
  </si>
  <si>
    <t>Պայթունավտանգ սմարթֆոնների ձեռքբերում  Поставка  взрывозащищенных смартфонов для нужд ЗАО «Газпром Армения» 2026г.</t>
  </si>
  <si>
    <t>Ավտոմատ լիցքավորող սարքերի ձեռքբերում Поставка автоматического набивочного устройства для нужд ЗАО «Газпром Армения» 2026г.</t>
  </si>
  <si>
    <t>Էներգետիկական ամրանների պահեստամասերի ձեռքբերում                            Поставка  зап.части энергетической арматуры для нужд ЗАО «Газпром Армения» 2026г.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</si>
  <si>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</si>
  <si>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</si>
  <si>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«Հրազդան-5»կայանի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для нужд ЗАО «Газпром Армения»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</si>
  <si>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для нужд ЗАО «Газпром Армения» 2026г.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</si>
  <si>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 для   нужд ЗАО «Газпром Армения» 2026г.</t>
  </si>
  <si>
    <t xml:space="preserve"> M4com G-4 տիպի կենցաղային գազահաշվիչների ձեռքբերում                            Поставка бытовых  газовых счетчиков  типа M4com G-4 для нужд ЗАО "Газпром Армения"</t>
  </si>
  <si>
    <t>BK G-4  տիպի կենցաղային գազահաշվիչների արկղ-հանգույցների ձեռքբերում                                              Поставка ящиков узлов бытовых газовых счетчиков  BK G-4 для нужд ЗАО "Газпром Армения"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</si>
  <si>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для нужд ЗАО «Газпром Армения» 2026г.</t>
  </si>
  <si>
    <t>Կենցաղային գազահաշվիչների արկղ-հանգույցների ձեռքբերում                                     Поставка ящиков узлов бытовых газовых счетчиков для нужд ЗАО "Газпром Армения"</t>
  </si>
  <si>
    <t>G4; G6 տիպի կենցաղային գազահաշվիչների ձեռքբերում                                                               Поставка  бытовых счетчиков G4; G6 для нужд ЗАО "Газпром Армения"</t>
  </si>
  <si>
    <t>Մեկուսիչ նյութերի ձեռքբերում                            Поставка  рулонных армированных мастичных лент , битумно-полимерных лент  и грунтовок для нужд ЗАО «Газпром Армения»</t>
  </si>
  <si>
    <t>Պողպատյա հենասյունների ձեռքբերում          Поставка стальных труб (опоры) для нужд ЗАО "Газпром Армения"</t>
  </si>
  <si>
    <t>20 մմ տրամագծով գնդային փականների ձեռքբերում                                                                 Поставка шаровых кранов  диаметром 20 мм для нужд ЗАО «Газпром Армения»</t>
  </si>
  <si>
    <t>Ճկուն մետաղական խողովակների ձեռքբերում     Поставка гофрированных труб и фасонных частей для нужд ЗАО "Газпром Армения"</t>
  </si>
  <si>
    <t>15-50 մմ տրամագծով գնդային փականների ձեռքբերում                                                                Поставка шаровых кранов диаметром 15-50 мм для нужд ЗАО "Газпром Армения"</t>
  </si>
  <si>
    <t>Սողնակային փականների ձեռքբերում                Поставка стальных клиновых задвижек для нужд ЗАО "Газпром Армения"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</si>
  <si>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 для нужд ЗАО «Газпром Армения»</t>
  </si>
  <si>
    <t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для нужд ЗАО «Газпром Армения»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</si>
  <si>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 для нужд ЗАО «Газпром Армения»</t>
  </si>
  <si>
    <t>Gallus (M4Com) տիպի կենցաղային գազահաշվիչների պահեստամասերի ձեռքբերում Поставка  запасных частей для бытовых  газовых счетчиков типа Gallus (M4Com) для нужд ЗАО «Газпром Армения»</t>
  </si>
  <si>
    <t>Հոլոգրաֆիկ կնիքների և կնքման լարի ձեռքբերում                                                                 Поставка голографических пломб и пломбировочных проволок для нужд ЗАО «Газпром Армения»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</si>
  <si>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</si>
  <si>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</si>
  <si>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</si>
  <si>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</si>
  <si>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для нужд ЗАО «Газпром Армения» 2026г.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</si>
  <si>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</si>
  <si>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 для нужд ЗАО "Газпром Армения"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</si>
  <si>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</si>
  <si>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</si>
  <si>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</si>
  <si>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для нужд ЗАО «Газпром Армения» 2026г.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</si>
  <si>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</si>
  <si>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</si>
  <si>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</si>
  <si>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 для нужд ЗАО "Газпром Армения"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</si>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</sst>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66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8" fillId="9" borderId="13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44" fillId="33" borderId="0" applyNumberFormat="0" applyBorder="0" applyAlignment="0" applyProtection="0"/>
    <xf numFmtId="0" fontId="11" fillId="0" borderId="0">
      <alignment vertical="center"/>
    </xf>
    <xf numFmtId="43" fontId="28" fillId="0" borderId="0" applyFont="0" applyFill="0" applyBorder="0" applyAlignment="0" applyProtection="0"/>
    <xf numFmtId="0" fontId="56" fillId="0" borderId="0"/>
  </cellStyleXfs>
  <cellXfs count="19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Fill="1" applyAlignment="1">
      <alignment vertical="center" wrapText="1"/>
    </xf>
    <xf numFmtId="0" fontId="15" fillId="0" borderId="0" xfId="0" applyFont="1" applyAlignment="1"/>
    <xf numFmtId="0" fontId="16" fillId="0" borderId="0" xfId="0" applyFont="1" applyAlignment="1"/>
    <xf numFmtId="0" fontId="8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17" fillId="0" borderId="0" xfId="1" applyFont="1" applyFill="1" applyAlignment="1" applyProtection="1">
      <alignment vertical="center" wrapText="1"/>
    </xf>
    <xf numFmtId="0" fontId="7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2" borderId="0" xfId="2" applyFont="1" applyFill="1" applyBorder="1" applyAlignment="1">
      <alignment vertical="center"/>
    </xf>
    <xf numFmtId="0" fontId="23" fillId="0" borderId="0" xfId="2" applyNumberFormat="1" applyFont="1" applyFill="1" applyBorder="1" applyAlignment="1" applyProtection="1"/>
    <xf numFmtId="0" fontId="24" fillId="2" borderId="0" xfId="2" applyFont="1" applyFill="1" applyBorder="1" applyAlignment="1">
      <alignment horizontal="right" vertical="center"/>
    </xf>
    <xf numFmtId="0" fontId="25" fillId="2" borderId="0" xfId="2" applyFont="1" applyFill="1" applyBorder="1"/>
    <xf numFmtId="0" fontId="19" fillId="0" borderId="0" xfId="2" applyFont="1" applyFill="1"/>
    <xf numFmtId="0" fontId="23" fillId="0" borderId="0" xfId="2" applyFill="1" applyAlignment="1">
      <alignment horizontal="right"/>
    </xf>
    <xf numFmtId="0" fontId="1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2" fillId="2" borderId="0" xfId="0" applyFont="1" applyFill="1" applyAlignment="1"/>
    <xf numFmtId="3" fontId="22" fillId="2" borderId="0" xfId="0" applyNumberFormat="1" applyFont="1" applyFill="1" applyAlignment="1"/>
    <xf numFmtId="0" fontId="25" fillId="2" borderId="0" xfId="2" applyFont="1" applyFill="1"/>
    <xf numFmtId="3" fontId="25" fillId="2" borderId="0" xfId="0" applyNumberFormat="1" applyFont="1" applyFill="1" applyAlignment="1"/>
    <xf numFmtId="0" fontId="25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7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1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5" fillId="0" borderId="15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45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5" fillId="0" borderId="1" xfId="45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49" fillId="0" borderId="0" xfId="1" applyFont="1" applyFill="1" applyAlignment="1" applyProtection="1">
      <alignment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8" fillId="0" borderId="1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164" fontId="45" fillId="0" borderId="0" xfId="45" applyNumberFormat="1" applyFont="1" applyAlignment="1">
      <alignment horizontal="center" vertical="center"/>
    </xf>
    <xf numFmtId="0" fontId="51" fillId="0" borderId="0" xfId="0" applyFont="1" applyAlignment="1"/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Fill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5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9" fontId="48" fillId="0" borderId="19" xfId="0" applyNumberFormat="1" applyFont="1" applyBorder="1" applyAlignment="1">
      <alignment horizontal="center" vertical="center" wrapText="1"/>
    </xf>
    <xf numFmtId="0" fontId="21" fillId="2" borderId="19" xfId="2" applyFont="1" applyFill="1" applyBorder="1" applyAlignment="1">
      <alignment horizontal="left" vertical="center" wrapText="1"/>
    </xf>
    <xf numFmtId="4" fontId="46" fillId="2" borderId="19" xfId="2" applyNumberFormat="1" applyFont="1" applyFill="1" applyBorder="1" applyAlignment="1">
      <alignment vertical="center" wrapText="1"/>
    </xf>
    <xf numFmtId="164" fontId="18" fillId="0" borderId="0" xfId="45" applyNumberFormat="1" applyFont="1" applyAlignment="1">
      <alignment horizontal="center" vertical="center"/>
    </xf>
    <xf numFmtId="164" fontId="55" fillId="0" borderId="0" xfId="45" applyNumberFormat="1" applyFont="1" applyBorder="1" applyAlignment="1">
      <alignment horizontal="center" vertical="center" wrapText="1"/>
    </xf>
    <xf numFmtId="164" fontId="19" fillId="0" borderId="0" xfId="45" applyNumberFormat="1" applyFont="1" applyFill="1" applyBorder="1" applyAlignment="1">
      <alignment horizontal="center" vertical="center" wrapText="1"/>
    </xf>
    <xf numFmtId="164" fontId="19" fillId="0" borderId="0" xfId="45" applyNumberFormat="1" applyFont="1" applyFill="1" applyAlignment="1">
      <alignment horizontal="center" vertical="center"/>
    </xf>
    <xf numFmtId="164" fontId="54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5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8" fillId="0" borderId="18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21" fillId="2" borderId="25" xfId="2" applyFont="1" applyFill="1" applyBorder="1" applyAlignment="1">
      <alignment horizontal="left" vertical="center" wrapText="1"/>
    </xf>
    <xf numFmtId="0" fontId="57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59" fillId="0" borderId="23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 applyAlignment="1"/>
    <xf numFmtId="43" fontId="59" fillId="0" borderId="1" xfId="45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8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9" fontId="59" fillId="0" borderId="18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58" fillId="0" borderId="0" xfId="0" applyFont="1"/>
    <xf numFmtId="49" fontId="64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45" fillId="0" borderId="0" xfId="0" applyNumberFormat="1" applyFont="1"/>
    <xf numFmtId="165" fontId="18" fillId="0" borderId="0" xfId="0" applyNumberFormat="1" applyFont="1" applyAlignment="1"/>
    <xf numFmtId="165" fontId="19" fillId="0" borderId="0" xfId="0" applyNumberFormat="1" applyFont="1" applyAlignment="1"/>
    <xf numFmtId="165" fontId="45" fillId="0" borderId="1" xfId="45" applyNumberFormat="1" applyFont="1" applyBorder="1" applyAlignment="1">
      <alignment horizontal="center" vertical="center" wrapText="1"/>
    </xf>
    <xf numFmtId="165" fontId="43" fillId="34" borderId="22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Border="1" applyAlignment="1">
      <alignment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horizontal="center" vertical="center" wrapText="1"/>
    </xf>
    <xf numFmtId="165" fontId="54" fillId="0" borderId="0" xfId="0" applyNumberFormat="1" applyFont="1" applyFill="1" applyAlignment="1"/>
    <xf numFmtId="165" fontId="45" fillId="0" borderId="0" xfId="0" applyNumberFormat="1" applyFont="1" applyAlignment="1">
      <alignment vertical="center"/>
    </xf>
    <xf numFmtId="165" fontId="0" fillId="0" borderId="0" xfId="0" applyNumberFormat="1"/>
    <xf numFmtId="3" fontId="45" fillId="0" borderId="16" xfId="0" applyNumberFormat="1" applyFont="1" applyBorder="1" applyAlignment="1">
      <alignment horizontal="center" vertical="center" wrapText="1"/>
    </xf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9" fillId="0" borderId="28" xfId="0" applyNumberFormat="1" applyFont="1" applyBorder="1" applyAlignment="1">
      <alignment horizontal="center" vertical="center" wrapText="1"/>
    </xf>
    <xf numFmtId="49" fontId="59" fillId="0" borderId="28" xfId="0" applyNumberFormat="1" applyFont="1" applyBorder="1" applyAlignment="1">
      <alignment horizontal="center" vertical="center" wrapText="1"/>
    </xf>
    <xf numFmtId="49" fontId="48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59" fillId="0" borderId="29" xfId="0" applyNumberFormat="1" applyFon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49" fontId="65" fillId="0" borderId="31" xfId="0" applyNumberFormat="1" applyFont="1" applyBorder="1" applyAlignment="1">
      <alignment horizontal="center" vertical="center" wrapText="1"/>
    </xf>
    <xf numFmtId="0" fontId="65" fillId="0" borderId="31" xfId="0" applyNumberFormat="1" applyFont="1" applyBorder="1" applyAlignment="1">
      <alignment horizontal="center" vertical="center" wrapText="1"/>
    </xf>
    <xf numFmtId="49" fontId="46" fillId="0" borderId="18" xfId="0" applyNumberFormat="1" applyFont="1" applyBorder="1" applyAlignment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2" fillId="0" borderId="0" xfId="1" applyFont="1" applyFill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2" fillId="2" borderId="0" xfId="0" applyFont="1" applyFill="1" applyBorder="1" applyAlignment="1">
      <alignment horizontal="left" vertical="top" wrapText="1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49" fontId="59" fillId="0" borderId="31" xfId="0" applyNumberFormat="1" applyFont="1" applyBorder="1" applyAlignment="1">
      <alignment horizontal="center" vertical="center" wrapText="1"/>
    </xf>
    <xf numFmtId="0" fontId="59" fillId="0" borderId="31" xfId="0" applyNumberFormat="1" applyFont="1" applyBorder="1" applyAlignment="1">
      <alignment horizontal="center" vertical="center" wrapText="1"/>
    </xf>
    <xf numFmtId="49" fontId="48" fillId="0" borderId="31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33" workbookViewId="0">
      <selection activeCell="D34" sqref="D34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52.7109375" style="116" customWidth="1"/>
    <col min="5" max="5" width="11.42578125" style="132" customWidth="1"/>
    <col min="6" max="6" width="12.85546875" customWidth="1"/>
    <col min="7" max="7" width="20.42578125" style="145" customWidth="1"/>
    <col min="8" max="8" width="18" customWidth="1"/>
    <col min="9" max="9" width="20.28515625" customWidth="1"/>
  </cols>
  <sheetData>
    <row r="1" spans="1:9" ht="27" x14ac:dyDescent="0.45">
      <c r="A1" s="52"/>
      <c r="B1" s="71"/>
      <c r="C1" s="52"/>
      <c r="D1" s="181" t="s">
        <v>15</v>
      </c>
      <c r="E1" s="181"/>
      <c r="F1" s="72"/>
      <c r="G1" s="135"/>
      <c r="H1" s="52"/>
      <c r="I1" s="52"/>
    </row>
    <row r="2" spans="1:9" ht="27" x14ac:dyDescent="0.45">
      <c r="A2" s="52"/>
      <c r="B2" s="71"/>
      <c r="C2" s="52"/>
      <c r="D2" s="181" t="s">
        <v>16</v>
      </c>
      <c r="E2" s="181"/>
      <c r="F2" s="72"/>
      <c r="G2" s="135"/>
      <c r="H2" s="52"/>
      <c r="I2" s="52"/>
    </row>
    <row r="3" spans="1:9" x14ac:dyDescent="0.3">
      <c r="A3" s="52"/>
      <c r="B3" s="71"/>
      <c r="C3" s="52"/>
      <c r="E3" s="126"/>
      <c r="F3" s="72"/>
      <c r="G3" s="135"/>
      <c r="H3" s="52"/>
      <c r="I3" s="52"/>
    </row>
    <row r="4" spans="1:9" ht="19.5" x14ac:dyDescent="0.35">
      <c r="A4" s="180" t="s">
        <v>80</v>
      </c>
      <c r="B4" s="180"/>
      <c r="C4" s="180"/>
      <c r="D4" s="180"/>
      <c r="E4" s="180"/>
      <c r="F4" s="180"/>
      <c r="G4" s="180"/>
      <c r="H4" s="180"/>
      <c r="I4" s="73"/>
    </row>
    <row r="5" spans="1:9" ht="19.5" x14ac:dyDescent="0.35">
      <c r="A5" s="180" t="s">
        <v>81</v>
      </c>
      <c r="B5" s="180"/>
      <c r="C5" s="180"/>
      <c r="D5" s="180"/>
      <c r="E5" s="180"/>
      <c r="F5" s="180"/>
      <c r="G5" s="180"/>
      <c r="H5" s="180"/>
      <c r="I5" s="73"/>
    </row>
    <row r="6" spans="1:9" ht="19.5" x14ac:dyDescent="0.35">
      <c r="A6" s="180" t="s">
        <v>13</v>
      </c>
      <c r="B6" s="180"/>
      <c r="C6" s="180"/>
      <c r="D6" s="180"/>
      <c r="E6" s="180"/>
      <c r="F6" s="180"/>
      <c r="G6" s="180"/>
      <c r="H6" s="180"/>
      <c r="I6" s="73"/>
    </row>
    <row r="7" spans="1:9" ht="19.5" x14ac:dyDescent="0.35">
      <c r="A7" s="180" t="s">
        <v>14</v>
      </c>
      <c r="B7" s="180"/>
      <c r="C7" s="180"/>
      <c r="D7" s="180"/>
      <c r="E7" s="180"/>
      <c r="F7" s="180"/>
      <c r="G7" s="180"/>
      <c r="H7" s="180"/>
      <c r="I7" s="73"/>
    </row>
    <row r="8" spans="1:9" x14ac:dyDescent="0.3">
      <c r="A8" s="52"/>
      <c r="B8" s="71"/>
      <c r="C8" s="52"/>
      <c r="E8" s="126"/>
      <c r="F8" s="72"/>
      <c r="G8" s="135"/>
      <c r="H8" s="52"/>
      <c r="I8" s="52"/>
    </row>
    <row r="9" spans="1:9" ht="30.75" customHeight="1" x14ac:dyDescent="0.25">
      <c r="A9" s="178" t="s">
        <v>64</v>
      </c>
      <c r="B9" s="178"/>
      <c r="C9" s="178" t="s">
        <v>72</v>
      </c>
      <c r="D9" s="178"/>
      <c r="E9" s="127"/>
      <c r="F9" s="94"/>
      <c r="G9" s="136"/>
      <c r="H9" s="3"/>
      <c r="I9" s="74"/>
    </row>
    <row r="10" spans="1:9" ht="35.25" customHeight="1" x14ac:dyDescent="0.25">
      <c r="A10" s="178" t="s">
        <v>67</v>
      </c>
      <c r="B10" s="178"/>
      <c r="C10" s="178" t="s">
        <v>69</v>
      </c>
      <c r="D10" s="178"/>
      <c r="E10" s="127"/>
      <c r="F10" s="94" t="s">
        <v>7</v>
      </c>
      <c r="G10" s="136"/>
      <c r="H10" s="3"/>
      <c r="I10" s="74"/>
    </row>
    <row r="11" spans="1:9" ht="23.25" customHeight="1" x14ac:dyDescent="0.3">
      <c r="A11" s="178" t="s">
        <v>68</v>
      </c>
      <c r="B11" s="178"/>
      <c r="C11" s="75" t="s">
        <v>8</v>
      </c>
      <c r="D11" s="117"/>
      <c r="E11" s="127"/>
      <c r="F11" s="94"/>
      <c r="G11" s="136"/>
      <c r="H11" s="3"/>
      <c r="I11" s="74"/>
    </row>
    <row r="12" spans="1:9" ht="23.25" customHeight="1" x14ac:dyDescent="0.25">
      <c r="A12" s="178" t="s">
        <v>62</v>
      </c>
      <c r="B12" s="178"/>
      <c r="C12" s="179" t="s">
        <v>9</v>
      </c>
      <c r="D12" s="179"/>
      <c r="E12" s="127"/>
      <c r="F12" s="94"/>
      <c r="G12" s="136"/>
      <c r="H12" s="3"/>
      <c r="I12" s="74"/>
    </row>
    <row r="13" spans="1:9" ht="23.25" customHeight="1" x14ac:dyDescent="0.3">
      <c r="A13" s="5" t="s">
        <v>10</v>
      </c>
      <c r="B13" s="54" t="s">
        <v>11</v>
      </c>
      <c r="C13" s="74"/>
      <c r="D13" s="117"/>
      <c r="E13" s="127"/>
      <c r="F13" s="94"/>
      <c r="G13" s="137"/>
      <c r="H13" s="3"/>
      <c r="I13" s="74"/>
    </row>
    <row r="14" spans="1:9" x14ac:dyDescent="0.3">
      <c r="A14" s="52"/>
      <c r="B14" s="71"/>
      <c r="C14" s="52"/>
      <c r="E14" s="126"/>
      <c r="F14" s="72"/>
      <c r="G14" s="135"/>
      <c r="H14" s="52"/>
      <c r="I14" s="52"/>
    </row>
    <row r="15" spans="1:9" ht="200.25" customHeight="1" x14ac:dyDescent="0.25">
      <c r="A15" s="55" t="s">
        <v>48</v>
      </c>
      <c r="B15" s="55" t="s">
        <v>71</v>
      </c>
      <c r="C15" s="55" t="s">
        <v>55</v>
      </c>
      <c r="D15" s="118" t="s">
        <v>261</v>
      </c>
      <c r="E15" s="118" t="s">
        <v>3</v>
      </c>
      <c r="F15" s="55" t="s">
        <v>49</v>
      </c>
      <c r="G15" s="138" t="s">
        <v>29</v>
      </c>
      <c r="H15" s="55" t="s">
        <v>46</v>
      </c>
      <c r="I15" s="55" t="s">
        <v>50</v>
      </c>
    </row>
    <row r="16" spans="1:9" ht="15" x14ac:dyDescent="0.25">
      <c r="A16" s="76">
        <v>1</v>
      </c>
      <c r="B16" s="77">
        <v>2</v>
      </c>
      <c r="C16" s="76">
        <v>3</v>
      </c>
      <c r="D16" s="119">
        <v>4</v>
      </c>
      <c r="E16" s="119">
        <v>5</v>
      </c>
      <c r="F16" s="76">
        <v>6</v>
      </c>
      <c r="G16" s="146">
        <v>7</v>
      </c>
      <c r="H16" s="76">
        <v>8</v>
      </c>
      <c r="I16" s="76">
        <v>9</v>
      </c>
    </row>
    <row r="17" spans="1:9" ht="90" x14ac:dyDescent="0.25">
      <c r="A17" s="166">
        <v>1</v>
      </c>
      <c r="B17" s="2" t="s">
        <v>45</v>
      </c>
      <c r="C17" s="163" t="s">
        <v>115</v>
      </c>
      <c r="D17" s="162" t="s">
        <v>282</v>
      </c>
      <c r="E17" s="128" t="s">
        <v>63</v>
      </c>
      <c r="F17" s="163" t="s">
        <v>109</v>
      </c>
      <c r="G17" s="164">
        <v>11263905.6</v>
      </c>
      <c r="H17" s="153" t="s">
        <v>84</v>
      </c>
      <c r="I17" s="154" t="s">
        <v>57</v>
      </c>
    </row>
    <row r="18" spans="1:9" ht="90" x14ac:dyDescent="0.25">
      <c r="A18" s="166">
        <v>2</v>
      </c>
      <c r="B18" s="2" t="s">
        <v>45</v>
      </c>
      <c r="C18" s="163" t="s">
        <v>94</v>
      </c>
      <c r="D18" s="162" t="s">
        <v>284</v>
      </c>
      <c r="E18" s="128" t="s">
        <v>63</v>
      </c>
      <c r="F18" s="163" t="s">
        <v>109</v>
      </c>
      <c r="G18" s="164">
        <v>7200000</v>
      </c>
      <c r="H18" s="153" t="s">
        <v>84</v>
      </c>
      <c r="I18" s="154" t="s">
        <v>57</v>
      </c>
    </row>
    <row r="19" spans="1:9" ht="60" x14ac:dyDescent="0.25">
      <c r="A19" s="166">
        <v>3</v>
      </c>
      <c r="B19" s="2" t="s">
        <v>45</v>
      </c>
      <c r="C19" s="163" t="s">
        <v>113</v>
      </c>
      <c r="D19" s="162" t="s">
        <v>283</v>
      </c>
      <c r="E19" s="128" t="s">
        <v>63</v>
      </c>
      <c r="F19" s="163" t="s">
        <v>110</v>
      </c>
      <c r="G19" s="164">
        <v>310418185.89999998</v>
      </c>
      <c r="H19" s="153" t="s">
        <v>84</v>
      </c>
      <c r="I19" s="154" t="s">
        <v>57</v>
      </c>
    </row>
    <row r="20" spans="1:9" ht="71.25" customHeight="1" x14ac:dyDescent="0.25">
      <c r="A20" s="166">
        <v>4</v>
      </c>
      <c r="B20" s="2" t="s">
        <v>45</v>
      </c>
      <c r="C20" s="163" t="s">
        <v>114</v>
      </c>
      <c r="D20" s="162" t="s">
        <v>285</v>
      </c>
      <c r="E20" s="128" t="s">
        <v>63</v>
      </c>
      <c r="F20" s="163" t="s">
        <v>111</v>
      </c>
      <c r="G20" s="164">
        <v>6469117.9199999999</v>
      </c>
      <c r="H20" s="153" t="s">
        <v>84</v>
      </c>
      <c r="I20" s="154" t="s">
        <v>57</v>
      </c>
    </row>
    <row r="21" spans="1:9" ht="71.25" customHeight="1" x14ac:dyDescent="0.25">
      <c r="A21" s="166">
        <v>5</v>
      </c>
      <c r="B21" s="2" t="s">
        <v>45</v>
      </c>
      <c r="C21" s="163" t="s">
        <v>95</v>
      </c>
      <c r="D21" s="162" t="s">
        <v>286</v>
      </c>
      <c r="E21" s="128" t="s">
        <v>63</v>
      </c>
      <c r="F21" s="163" t="s">
        <v>112</v>
      </c>
      <c r="G21" s="164">
        <v>6000000</v>
      </c>
      <c r="H21" s="153" t="s">
        <v>84</v>
      </c>
      <c r="I21" s="154" t="s">
        <v>57</v>
      </c>
    </row>
    <row r="22" spans="1:9" ht="96.75" customHeight="1" x14ac:dyDescent="0.25">
      <c r="A22" s="166">
        <v>6</v>
      </c>
      <c r="B22" s="2" t="s">
        <v>45</v>
      </c>
      <c r="C22" s="163" t="s">
        <v>116</v>
      </c>
      <c r="D22" s="162" t="s">
        <v>287</v>
      </c>
      <c r="E22" s="128" t="s">
        <v>63</v>
      </c>
      <c r="F22" s="163" t="s">
        <v>109</v>
      </c>
      <c r="G22" s="164">
        <v>2509338630.9499998</v>
      </c>
      <c r="H22" s="153" t="s">
        <v>84</v>
      </c>
      <c r="I22" s="154" t="s">
        <v>57</v>
      </c>
    </row>
    <row r="23" spans="1:9" ht="122.25" customHeight="1" x14ac:dyDescent="0.25">
      <c r="A23" s="166">
        <v>7</v>
      </c>
      <c r="B23" s="2" t="s">
        <v>45</v>
      </c>
      <c r="C23" s="163" t="s">
        <v>117</v>
      </c>
      <c r="D23" s="162" t="s">
        <v>288</v>
      </c>
      <c r="E23" s="128" t="s">
        <v>63</v>
      </c>
      <c r="F23" s="163" t="s">
        <v>109</v>
      </c>
      <c r="G23" s="164">
        <v>29362000.010000002</v>
      </c>
      <c r="H23" s="153" t="s">
        <v>84</v>
      </c>
      <c r="I23" s="154" t="s">
        <v>57</v>
      </c>
    </row>
    <row r="24" spans="1:9" ht="71.25" customHeight="1" x14ac:dyDescent="0.25">
      <c r="A24" s="166">
        <v>8</v>
      </c>
      <c r="B24" s="2" t="s">
        <v>45</v>
      </c>
      <c r="C24" s="163" t="s">
        <v>118</v>
      </c>
      <c r="D24" s="162" t="s">
        <v>289</v>
      </c>
      <c r="E24" s="128" t="s">
        <v>63</v>
      </c>
      <c r="F24" s="163" t="s">
        <v>125</v>
      </c>
      <c r="G24" s="164">
        <v>7481344.4199999999</v>
      </c>
      <c r="H24" s="153" t="s">
        <v>84</v>
      </c>
      <c r="I24" s="154" t="s">
        <v>57</v>
      </c>
    </row>
    <row r="25" spans="1:9" ht="71.25" customHeight="1" x14ac:dyDescent="0.25">
      <c r="A25" s="166">
        <v>10</v>
      </c>
      <c r="B25" s="2" t="s">
        <v>45</v>
      </c>
      <c r="C25" s="163" t="s">
        <v>119</v>
      </c>
      <c r="D25" s="162" t="s">
        <v>290</v>
      </c>
      <c r="E25" s="128" t="s">
        <v>63</v>
      </c>
      <c r="F25" s="163" t="s">
        <v>109</v>
      </c>
      <c r="G25" s="164">
        <v>63892800</v>
      </c>
      <c r="H25" s="153" t="s">
        <v>84</v>
      </c>
      <c r="I25" s="154" t="s">
        <v>57</v>
      </c>
    </row>
    <row r="26" spans="1:9" ht="71.25" customHeight="1" x14ac:dyDescent="0.25">
      <c r="A26" s="166">
        <v>11</v>
      </c>
      <c r="B26" s="2" t="s">
        <v>45</v>
      </c>
      <c r="C26" s="163" t="s">
        <v>120</v>
      </c>
      <c r="D26" s="162" t="s">
        <v>291</v>
      </c>
      <c r="E26" s="128" t="s">
        <v>63</v>
      </c>
      <c r="F26" s="163" t="s">
        <v>126</v>
      </c>
      <c r="G26" s="164">
        <v>28236000</v>
      </c>
      <c r="H26" s="153" t="s">
        <v>84</v>
      </c>
      <c r="I26" s="154" t="s">
        <v>57</v>
      </c>
    </row>
    <row r="27" spans="1:9" ht="165.75" customHeight="1" x14ac:dyDescent="0.25">
      <c r="A27" s="166">
        <v>12</v>
      </c>
      <c r="B27" s="2" t="s">
        <v>45</v>
      </c>
      <c r="C27" s="163" t="s">
        <v>121</v>
      </c>
      <c r="D27" s="162" t="s">
        <v>292</v>
      </c>
      <c r="E27" s="128" t="s">
        <v>63</v>
      </c>
      <c r="F27" s="163" t="s">
        <v>127</v>
      </c>
      <c r="G27" s="164">
        <v>84999000</v>
      </c>
      <c r="H27" s="153" t="s">
        <v>84</v>
      </c>
      <c r="I27" s="154" t="s">
        <v>57</v>
      </c>
    </row>
    <row r="28" spans="1:9" ht="71.25" customHeight="1" x14ac:dyDescent="0.25">
      <c r="A28" s="166">
        <v>13</v>
      </c>
      <c r="B28" s="2" t="s">
        <v>45</v>
      </c>
      <c r="C28" s="163" t="s">
        <v>122</v>
      </c>
      <c r="D28" s="162" t="s">
        <v>293</v>
      </c>
      <c r="E28" s="128" t="s">
        <v>63</v>
      </c>
      <c r="F28" s="163" t="s">
        <v>128</v>
      </c>
      <c r="G28" s="164">
        <v>51588000</v>
      </c>
      <c r="H28" s="153" t="s">
        <v>84</v>
      </c>
      <c r="I28" s="154" t="s">
        <v>57</v>
      </c>
    </row>
    <row r="29" spans="1:9" ht="71.25" customHeight="1" x14ac:dyDescent="0.25">
      <c r="A29" s="166">
        <v>14</v>
      </c>
      <c r="B29" s="2" t="s">
        <v>45</v>
      </c>
      <c r="C29" s="163" t="s">
        <v>123</v>
      </c>
      <c r="D29" s="162" t="s">
        <v>298</v>
      </c>
      <c r="E29" s="128" t="s">
        <v>63</v>
      </c>
      <c r="F29" s="163" t="s">
        <v>109</v>
      </c>
      <c r="G29" s="164">
        <v>25173800</v>
      </c>
      <c r="H29" s="153" t="s">
        <v>84</v>
      </c>
      <c r="I29" s="154" t="s">
        <v>57</v>
      </c>
    </row>
    <row r="30" spans="1:9" ht="83.25" customHeight="1" x14ac:dyDescent="0.25">
      <c r="A30" s="166">
        <v>15</v>
      </c>
      <c r="B30" s="2" t="s">
        <v>45</v>
      </c>
      <c r="C30" s="167" t="s">
        <v>193</v>
      </c>
      <c r="D30" s="165" t="s">
        <v>294</v>
      </c>
      <c r="E30" s="128" t="s">
        <v>63</v>
      </c>
      <c r="F30" s="163" t="s">
        <v>109</v>
      </c>
      <c r="G30" s="168">
        <v>24750000</v>
      </c>
      <c r="H30" s="153" t="s">
        <v>84</v>
      </c>
      <c r="I30" s="154" t="s">
        <v>57</v>
      </c>
    </row>
    <row r="31" spans="1:9" ht="96" customHeight="1" x14ac:dyDescent="0.25">
      <c r="A31" s="166">
        <v>16</v>
      </c>
      <c r="B31" s="2" t="s">
        <v>45</v>
      </c>
      <c r="C31" s="167" t="s">
        <v>194</v>
      </c>
      <c r="D31" s="165" t="s">
        <v>295</v>
      </c>
      <c r="E31" s="128" t="s">
        <v>63</v>
      </c>
      <c r="F31" s="163" t="s">
        <v>109</v>
      </c>
      <c r="G31" s="168">
        <v>2138098722.6700001</v>
      </c>
      <c r="H31" s="153" t="s">
        <v>84</v>
      </c>
      <c r="I31" s="154" t="s">
        <v>57</v>
      </c>
    </row>
    <row r="32" spans="1:9" ht="129.75" customHeight="1" x14ac:dyDescent="0.25">
      <c r="A32" s="166">
        <v>17</v>
      </c>
      <c r="B32" s="2" t="s">
        <v>45</v>
      </c>
      <c r="C32" s="167" t="s">
        <v>195</v>
      </c>
      <c r="D32" s="165" t="s">
        <v>297</v>
      </c>
      <c r="E32" s="128" t="s">
        <v>63</v>
      </c>
      <c r="F32" s="163" t="s">
        <v>109</v>
      </c>
      <c r="G32" s="168">
        <v>100036688.16</v>
      </c>
      <c r="H32" s="153" t="s">
        <v>84</v>
      </c>
      <c r="I32" s="154" t="s">
        <v>57</v>
      </c>
    </row>
    <row r="33" spans="1:9" ht="129.75" customHeight="1" x14ac:dyDescent="0.25">
      <c r="A33" s="166">
        <v>18</v>
      </c>
      <c r="B33" s="2" t="s">
        <v>45</v>
      </c>
      <c r="C33" s="167" t="s">
        <v>196</v>
      </c>
      <c r="D33" s="165" t="s">
        <v>296</v>
      </c>
      <c r="E33" s="161" t="s">
        <v>90</v>
      </c>
      <c r="F33" s="167" t="s">
        <v>59</v>
      </c>
      <c r="G33" s="168">
        <v>63600000</v>
      </c>
      <c r="H33" s="153" t="s">
        <v>84</v>
      </c>
      <c r="I33" s="154" t="s">
        <v>57</v>
      </c>
    </row>
    <row r="34" spans="1:9" ht="115.5" customHeight="1" x14ac:dyDescent="0.25">
      <c r="A34" s="166">
        <v>19</v>
      </c>
      <c r="B34" s="2" t="s">
        <v>45</v>
      </c>
      <c r="C34" s="167" t="s">
        <v>299</v>
      </c>
      <c r="D34" s="195" t="s">
        <v>300</v>
      </c>
      <c r="E34" s="194" t="s">
        <v>63</v>
      </c>
      <c r="F34" s="196" t="s">
        <v>30</v>
      </c>
      <c r="G34" s="197">
        <v>9482224</v>
      </c>
      <c r="H34" s="153" t="s">
        <v>84</v>
      </c>
      <c r="I34" s="154" t="s">
        <v>57</v>
      </c>
    </row>
    <row r="35" spans="1:9" ht="18" x14ac:dyDescent="0.25">
      <c r="A35" s="175" t="s">
        <v>35</v>
      </c>
      <c r="B35" s="176"/>
      <c r="C35" s="100"/>
      <c r="D35" s="121"/>
      <c r="E35" s="129"/>
      <c r="F35" s="99"/>
      <c r="G35" s="139">
        <f>SUM(G17:G34)</f>
        <v>5477390419.6300001</v>
      </c>
      <c r="H35" s="90"/>
      <c r="I35" s="89"/>
    </row>
    <row r="36" spans="1:9" ht="18" x14ac:dyDescent="0.25">
      <c r="A36" s="177" t="s">
        <v>17</v>
      </c>
      <c r="B36" s="177"/>
      <c r="C36" s="78"/>
      <c r="D36" s="122"/>
      <c r="E36" s="122"/>
      <c r="F36" s="95"/>
      <c r="G36" s="140"/>
    </row>
    <row r="37" spans="1:9" ht="18" x14ac:dyDescent="0.25">
      <c r="A37" s="79" t="s">
        <v>18</v>
      </c>
      <c r="B37" s="80"/>
      <c r="C37" s="81"/>
      <c r="D37" s="122"/>
      <c r="E37" s="122"/>
      <c r="F37" s="95"/>
      <c r="G37" s="140"/>
    </row>
    <row r="38" spans="1:9" ht="18" x14ac:dyDescent="0.35">
      <c r="A38" s="82" t="s">
        <v>23</v>
      </c>
      <c r="B38" s="83"/>
      <c r="C38" s="84"/>
      <c r="D38" s="123"/>
      <c r="E38" s="130"/>
      <c r="F38" s="96"/>
      <c r="G38" s="141"/>
    </row>
    <row r="39" spans="1:9" ht="18" x14ac:dyDescent="0.35">
      <c r="A39" s="82" t="s">
        <v>19</v>
      </c>
      <c r="B39" s="83"/>
      <c r="C39" s="82"/>
      <c r="D39" s="123"/>
      <c r="E39" s="130"/>
      <c r="F39" s="96"/>
      <c r="G39" s="141"/>
    </row>
    <row r="40" spans="1:9" ht="18" x14ac:dyDescent="0.35">
      <c r="A40" s="29" t="s">
        <v>77</v>
      </c>
      <c r="B40" s="83"/>
      <c r="C40" s="85"/>
      <c r="D40" s="123"/>
      <c r="E40" s="130"/>
      <c r="F40" s="97"/>
      <c r="G40" s="142"/>
    </row>
    <row r="41" spans="1:9" ht="18" x14ac:dyDescent="0.35">
      <c r="A41" s="29" t="s">
        <v>20</v>
      </c>
      <c r="B41" s="83"/>
      <c r="C41" s="85"/>
      <c r="D41" s="123"/>
      <c r="E41" s="130"/>
      <c r="F41" s="97"/>
      <c r="G41" s="142"/>
    </row>
    <row r="42" spans="1:9" ht="18" x14ac:dyDescent="0.35">
      <c r="A42" s="82" t="s">
        <v>21</v>
      </c>
      <c r="B42" s="83"/>
      <c r="C42" s="82"/>
      <c r="D42" s="124"/>
      <c r="E42" s="131"/>
      <c r="F42" s="98"/>
      <c r="G42" s="143"/>
    </row>
    <row r="43" spans="1:9" ht="18" x14ac:dyDescent="0.35">
      <c r="A43" s="82" t="s">
        <v>22</v>
      </c>
      <c r="B43" s="83"/>
      <c r="C43" s="82"/>
      <c r="D43" s="125"/>
      <c r="E43" s="126"/>
      <c r="F43" s="72"/>
      <c r="G43" s="144"/>
    </row>
  </sheetData>
  <mergeCells count="15">
    <mergeCell ref="A7:H7"/>
    <mergeCell ref="D1:E1"/>
    <mergeCell ref="D2:E2"/>
    <mergeCell ref="A4:H4"/>
    <mergeCell ref="A5:H5"/>
    <mergeCell ref="A6:H6"/>
    <mergeCell ref="A35:B35"/>
    <mergeCell ref="A36:B36"/>
    <mergeCell ref="A9:B9"/>
    <mergeCell ref="C9:D9"/>
    <mergeCell ref="A10:B10"/>
    <mergeCell ref="C10:D10"/>
    <mergeCell ref="A11:B11"/>
    <mergeCell ref="A12:B12"/>
    <mergeCell ref="C12:D12"/>
  </mergeCells>
  <hyperlinks>
    <hyperlink ref="C12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67" zoomScale="115" zoomScaleNormal="115" workbookViewId="0">
      <selection activeCell="G72" sqref="G72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116" customWidth="1"/>
    <col min="5" max="5" width="11.42578125" style="132" customWidth="1"/>
    <col min="6" max="6" width="12.85546875" customWidth="1"/>
    <col min="7" max="7" width="20.42578125" style="145" customWidth="1"/>
    <col min="8" max="8" width="18" customWidth="1"/>
    <col min="9" max="9" width="20.28515625" customWidth="1"/>
  </cols>
  <sheetData>
    <row r="1" spans="1:9" ht="27" x14ac:dyDescent="0.45">
      <c r="A1" s="52"/>
      <c r="B1" s="71"/>
      <c r="C1" s="52"/>
      <c r="D1" s="181" t="s">
        <v>15</v>
      </c>
      <c r="E1" s="181"/>
      <c r="F1" s="72"/>
      <c r="G1" s="135"/>
      <c r="H1" s="52"/>
      <c r="I1" s="52"/>
    </row>
    <row r="2" spans="1:9" ht="27" x14ac:dyDescent="0.45">
      <c r="A2" s="52"/>
      <c r="B2" s="71"/>
      <c r="C2" s="52"/>
      <c r="D2" s="181" t="s">
        <v>16</v>
      </c>
      <c r="E2" s="181"/>
      <c r="F2" s="72"/>
      <c r="G2" s="135"/>
      <c r="H2" s="52"/>
      <c r="I2" s="52"/>
    </row>
    <row r="3" spans="1:9" x14ac:dyDescent="0.3">
      <c r="A3" s="52"/>
      <c r="B3" s="71"/>
      <c r="C3" s="52"/>
      <c r="E3" s="126"/>
      <c r="F3" s="72"/>
      <c r="G3" s="135"/>
      <c r="H3" s="52"/>
      <c r="I3" s="52"/>
    </row>
    <row r="4" spans="1:9" ht="19.5" x14ac:dyDescent="0.35">
      <c r="A4" s="180" t="s">
        <v>80</v>
      </c>
      <c r="B4" s="180"/>
      <c r="C4" s="180"/>
      <c r="D4" s="180"/>
      <c r="E4" s="180"/>
      <c r="F4" s="180"/>
      <c r="G4" s="180"/>
      <c r="H4" s="180"/>
      <c r="I4" s="73"/>
    </row>
    <row r="5" spans="1:9" ht="19.5" x14ac:dyDescent="0.35">
      <c r="A5" s="180" t="s">
        <v>81</v>
      </c>
      <c r="B5" s="180"/>
      <c r="C5" s="180"/>
      <c r="D5" s="180"/>
      <c r="E5" s="180"/>
      <c r="F5" s="180"/>
      <c r="G5" s="180"/>
      <c r="H5" s="180"/>
      <c r="I5" s="73"/>
    </row>
    <row r="6" spans="1:9" ht="19.5" x14ac:dyDescent="0.35">
      <c r="A6" s="180" t="s">
        <v>24</v>
      </c>
      <c r="B6" s="180"/>
      <c r="C6" s="180"/>
      <c r="D6" s="180"/>
      <c r="E6" s="180"/>
      <c r="F6" s="180"/>
      <c r="G6" s="180"/>
      <c r="H6" s="180"/>
      <c r="I6" s="73"/>
    </row>
    <row r="7" spans="1:9" ht="19.5" x14ac:dyDescent="0.35">
      <c r="A7" s="180" t="s">
        <v>25</v>
      </c>
      <c r="B7" s="180"/>
      <c r="C7" s="180"/>
      <c r="D7" s="180"/>
      <c r="E7" s="180"/>
      <c r="F7" s="180"/>
      <c r="G7" s="180"/>
      <c r="H7" s="180"/>
      <c r="I7" s="73"/>
    </row>
    <row r="8" spans="1:9" x14ac:dyDescent="0.3">
      <c r="A8" s="52"/>
      <c r="B8" s="71"/>
      <c r="C8" s="52"/>
      <c r="E8" s="126"/>
      <c r="F8" s="72"/>
      <c r="G8" s="135"/>
      <c r="H8" s="52"/>
      <c r="I8" s="52"/>
    </row>
    <row r="9" spans="1:9" ht="30.75" customHeight="1" x14ac:dyDescent="0.25">
      <c r="A9" s="178" t="s">
        <v>64</v>
      </c>
      <c r="B9" s="178"/>
      <c r="C9" s="178" t="s">
        <v>72</v>
      </c>
      <c r="D9" s="178"/>
      <c r="E9" s="127"/>
      <c r="F9" s="94"/>
      <c r="G9" s="136"/>
      <c r="H9" s="3"/>
      <c r="I9" s="74"/>
    </row>
    <row r="10" spans="1:9" ht="35.25" customHeight="1" x14ac:dyDescent="0.25">
      <c r="A10" s="178" t="s">
        <v>67</v>
      </c>
      <c r="B10" s="178"/>
      <c r="C10" s="178" t="s">
        <v>69</v>
      </c>
      <c r="D10" s="178"/>
      <c r="E10" s="127"/>
      <c r="F10" s="94" t="s">
        <v>7</v>
      </c>
      <c r="G10" s="136"/>
      <c r="H10" s="3"/>
      <c r="I10" s="74"/>
    </row>
    <row r="11" spans="1:9" ht="23.25" customHeight="1" x14ac:dyDescent="0.3">
      <c r="A11" s="178" t="s">
        <v>68</v>
      </c>
      <c r="B11" s="178"/>
      <c r="C11" s="75" t="s">
        <v>8</v>
      </c>
      <c r="D11" s="117"/>
      <c r="E11" s="127"/>
      <c r="F11" s="94"/>
      <c r="G11" s="136"/>
      <c r="H11" s="3"/>
      <c r="I11" s="74"/>
    </row>
    <row r="12" spans="1:9" ht="23.25" customHeight="1" x14ac:dyDescent="0.25">
      <c r="A12" s="178" t="s">
        <v>62</v>
      </c>
      <c r="B12" s="178"/>
      <c r="C12" s="179" t="s">
        <v>9</v>
      </c>
      <c r="D12" s="179"/>
      <c r="E12" s="127"/>
      <c r="F12" s="94"/>
      <c r="G12" s="136"/>
      <c r="H12" s="3"/>
      <c r="I12" s="74"/>
    </row>
    <row r="13" spans="1:9" ht="23.25" customHeight="1" x14ac:dyDescent="0.3">
      <c r="A13" s="5" t="s">
        <v>10</v>
      </c>
      <c r="B13" s="54" t="s">
        <v>11</v>
      </c>
      <c r="C13" s="74"/>
      <c r="D13" s="117"/>
      <c r="E13" s="127"/>
      <c r="F13" s="94"/>
      <c r="G13" s="137"/>
      <c r="H13" s="3"/>
      <c r="I13" s="74"/>
    </row>
    <row r="14" spans="1:9" x14ac:dyDescent="0.3">
      <c r="A14" s="52"/>
      <c r="B14" s="71"/>
      <c r="C14" s="52"/>
      <c r="E14" s="126"/>
      <c r="F14" s="72"/>
      <c r="G14" s="135"/>
      <c r="H14" s="52"/>
      <c r="I14" s="52"/>
    </row>
    <row r="15" spans="1:9" ht="200.25" customHeight="1" x14ac:dyDescent="0.25">
      <c r="A15" s="55" t="s">
        <v>48</v>
      </c>
      <c r="B15" s="55" t="s">
        <v>71</v>
      </c>
      <c r="C15" s="55" t="s">
        <v>55</v>
      </c>
      <c r="D15" s="118" t="s">
        <v>70</v>
      </c>
      <c r="E15" s="118" t="s">
        <v>3</v>
      </c>
      <c r="F15" s="55" t="s">
        <v>49</v>
      </c>
      <c r="G15" s="138" t="s">
        <v>29</v>
      </c>
      <c r="H15" s="55" t="s">
        <v>46</v>
      </c>
      <c r="I15" s="55" t="s">
        <v>50</v>
      </c>
    </row>
    <row r="16" spans="1:9" ht="15" x14ac:dyDescent="0.25">
      <c r="A16" s="76">
        <v>1</v>
      </c>
      <c r="B16" s="77">
        <v>2</v>
      </c>
      <c r="C16" s="76">
        <v>3</v>
      </c>
      <c r="D16" s="119">
        <v>4</v>
      </c>
      <c r="E16" s="119">
        <v>5</v>
      </c>
      <c r="F16" s="76">
        <v>6</v>
      </c>
      <c r="G16" s="146">
        <v>7</v>
      </c>
      <c r="H16" s="76">
        <v>8</v>
      </c>
      <c r="I16" s="76">
        <v>9</v>
      </c>
    </row>
    <row r="17" spans="1:9" ht="183" customHeight="1" x14ac:dyDescent="0.25">
      <c r="A17" s="113">
        <v>1</v>
      </c>
      <c r="B17" s="2" t="s">
        <v>45</v>
      </c>
      <c r="C17" s="104" t="s">
        <v>82</v>
      </c>
      <c r="D17" s="120" t="s">
        <v>66</v>
      </c>
      <c r="E17" s="128" t="s">
        <v>63</v>
      </c>
      <c r="F17" s="104" t="s">
        <v>83</v>
      </c>
      <c r="G17" s="134">
        <v>26490840</v>
      </c>
      <c r="H17" s="86" t="s">
        <v>79</v>
      </c>
      <c r="I17" s="70" t="s">
        <v>65</v>
      </c>
    </row>
    <row r="18" spans="1:9" ht="183" customHeight="1" x14ac:dyDescent="0.25">
      <c r="A18" s="158">
        <v>2</v>
      </c>
      <c r="B18" s="2" t="s">
        <v>45</v>
      </c>
      <c r="C18" s="157"/>
      <c r="D18" s="155" t="s">
        <v>103</v>
      </c>
      <c r="E18" s="156" t="s">
        <v>104</v>
      </c>
      <c r="F18" s="160" t="s">
        <v>107</v>
      </c>
      <c r="G18" s="159">
        <v>433571819.57999998</v>
      </c>
      <c r="H18" s="153" t="s">
        <v>84</v>
      </c>
      <c r="I18" s="154" t="s">
        <v>57</v>
      </c>
    </row>
    <row r="19" spans="1:9" ht="183" customHeight="1" x14ac:dyDescent="0.25">
      <c r="A19" s="158">
        <v>3</v>
      </c>
      <c r="B19" s="2" t="s">
        <v>45</v>
      </c>
      <c r="C19" s="157"/>
      <c r="D19" s="155" t="s">
        <v>101</v>
      </c>
      <c r="E19" s="156" t="s">
        <v>102</v>
      </c>
      <c r="F19" s="160" t="s">
        <v>108</v>
      </c>
      <c r="G19" s="159">
        <v>290404474.92000002</v>
      </c>
      <c r="H19" s="153" t="s">
        <v>84</v>
      </c>
      <c r="I19" s="154" t="s">
        <v>57</v>
      </c>
    </row>
    <row r="20" spans="1:9" ht="183" customHeight="1" x14ac:dyDescent="0.25">
      <c r="A20" s="158">
        <v>4</v>
      </c>
      <c r="B20" s="2" t="s">
        <v>45</v>
      </c>
      <c r="C20" s="157"/>
      <c r="D20" s="155" t="s">
        <v>106</v>
      </c>
      <c r="E20" s="128" t="s">
        <v>63</v>
      </c>
      <c r="F20" s="157" t="s">
        <v>30</v>
      </c>
      <c r="G20" s="159">
        <v>12564000</v>
      </c>
      <c r="H20" s="153" t="s">
        <v>84</v>
      </c>
      <c r="I20" s="154" t="s">
        <v>57</v>
      </c>
    </row>
    <row r="21" spans="1:9" ht="69.75" customHeight="1" x14ac:dyDescent="0.25">
      <c r="A21" s="169">
        <v>5</v>
      </c>
      <c r="B21" s="2" t="s">
        <v>45</v>
      </c>
      <c r="C21" s="106" t="s">
        <v>93</v>
      </c>
      <c r="D21" s="115" t="s">
        <v>85</v>
      </c>
      <c r="E21" s="128" t="s">
        <v>86</v>
      </c>
      <c r="F21" s="106" t="s">
        <v>87</v>
      </c>
      <c r="G21" s="134">
        <v>21549120</v>
      </c>
      <c r="H21" s="153" t="s">
        <v>84</v>
      </c>
      <c r="I21" s="154" t="s">
        <v>57</v>
      </c>
    </row>
    <row r="22" spans="1:9" ht="60" x14ac:dyDescent="0.25">
      <c r="A22" s="158">
        <v>6</v>
      </c>
      <c r="B22" s="2" t="s">
        <v>45</v>
      </c>
      <c r="C22" s="106" t="s">
        <v>97</v>
      </c>
      <c r="D22" s="115" t="s">
        <v>91</v>
      </c>
      <c r="E22" s="128" t="s">
        <v>63</v>
      </c>
      <c r="F22" s="104" t="s">
        <v>30</v>
      </c>
      <c r="G22" s="134">
        <v>15186400</v>
      </c>
      <c r="H22" s="153" t="s">
        <v>84</v>
      </c>
      <c r="I22" s="154" t="s">
        <v>57</v>
      </c>
    </row>
    <row r="23" spans="1:9" ht="60" x14ac:dyDescent="0.25">
      <c r="A23" s="170">
        <v>7</v>
      </c>
      <c r="B23" s="43" t="s">
        <v>45</v>
      </c>
      <c r="C23" s="171" t="s">
        <v>97</v>
      </c>
      <c r="D23" s="172" t="s">
        <v>231</v>
      </c>
      <c r="E23" s="173" t="s">
        <v>63</v>
      </c>
      <c r="F23" s="171" t="s">
        <v>109</v>
      </c>
      <c r="G23" s="174">
        <v>15186400</v>
      </c>
      <c r="H23" s="153" t="s">
        <v>84</v>
      </c>
      <c r="I23" s="153" t="s">
        <v>57</v>
      </c>
    </row>
    <row r="24" spans="1:9" ht="60" x14ac:dyDescent="0.25">
      <c r="A24" s="169">
        <v>8</v>
      </c>
      <c r="B24" s="2" t="s">
        <v>45</v>
      </c>
      <c r="C24" s="167" t="s">
        <v>129</v>
      </c>
      <c r="D24" s="165" t="s">
        <v>232</v>
      </c>
      <c r="E24" s="128" t="s">
        <v>230</v>
      </c>
      <c r="F24" s="167" t="s">
        <v>163</v>
      </c>
      <c r="G24" s="168">
        <v>64947783</v>
      </c>
      <c r="H24" s="153" t="s">
        <v>84</v>
      </c>
      <c r="I24" s="154" t="s">
        <v>57</v>
      </c>
    </row>
    <row r="25" spans="1:9" ht="60" x14ac:dyDescent="0.25">
      <c r="A25" s="158">
        <v>9</v>
      </c>
      <c r="B25" s="2" t="s">
        <v>45</v>
      </c>
      <c r="C25" s="167" t="s">
        <v>130</v>
      </c>
      <c r="D25" s="165" t="s">
        <v>233</v>
      </c>
      <c r="E25" s="128" t="s">
        <v>225</v>
      </c>
      <c r="F25" s="167" t="s">
        <v>164</v>
      </c>
      <c r="G25" s="168">
        <v>345111060</v>
      </c>
      <c r="H25" s="153" t="s">
        <v>84</v>
      </c>
      <c r="I25" s="154" t="s">
        <v>57</v>
      </c>
    </row>
    <row r="26" spans="1:9" ht="60" x14ac:dyDescent="0.25">
      <c r="A26" s="158">
        <v>10</v>
      </c>
      <c r="B26" s="2" t="s">
        <v>45</v>
      </c>
      <c r="C26" s="167" t="s">
        <v>131</v>
      </c>
      <c r="D26" s="165" t="s">
        <v>234</v>
      </c>
      <c r="E26" s="128" t="s">
        <v>63</v>
      </c>
      <c r="F26" s="167" t="s">
        <v>165</v>
      </c>
      <c r="G26" s="168">
        <v>607039920</v>
      </c>
      <c r="H26" s="153" t="s">
        <v>84</v>
      </c>
      <c r="I26" s="154" t="s">
        <v>57</v>
      </c>
    </row>
    <row r="27" spans="1:9" ht="60" x14ac:dyDescent="0.25">
      <c r="A27" s="169">
        <v>11</v>
      </c>
      <c r="B27" s="2" t="s">
        <v>45</v>
      </c>
      <c r="C27" s="167" t="s">
        <v>132</v>
      </c>
      <c r="D27" s="165" t="s">
        <v>235</v>
      </c>
      <c r="E27" s="128" t="s">
        <v>63</v>
      </c>
      <c r="F27" s="167" t="s">
        <v>166</v>
      </c>
      <c r="G27" s="168">
        <v>2063189376</v>
      </c>
      <c r="H27" s="153" t="s">
        <v>84</v>
      </c>
      <c r="I27" s="154" t="s">
        <v>57</v>
      </c>
    </row>
    <row r="28" spans="1:9" ht="60" x14ac:dyDescent="0.25">
      <c r="A28" s="158">
        <v>12</v>
      </c>
      <c r="B28" s="2" t="s">
        <v>45</v>
      </c>
      <c r="C28" s="167" t="s">
        <v>133</v>
      </c>
      <c r="D28" s="165" t="s">
        <v>236</v>
      </c>
      <c r="E28" s="128" t="s">
        <v>63</v>
      </c>
      <c r="F28" s="167" t="s">
        <v>167</v>
      </c>
      <c r="G28" s="168">
        <v>29851200</v>
      </c>
      <c r="H28" s="153" t="s">
        <v>84</v>
      </c>
      <c r="I28" s="154" t="s">
        <v>57</v>
      </c>
    </row>
    <row r="29" spans="1:9" ht="60" x14ac:dyDescent="0.25">
      <c r="A29" s="158">
        <v>13</v>
      </c>
      <c r="B29" s="2" t="s">
        <v>45</v>
      </c>
      <c r="C29" s="167" t="s">
        <v>134</v>
      </c>
      <c r="D29" s="165" t="s">
        <v>237</v>
      </c>
      <c r="E29" s="128" t="s">
        <v>63</v>
      </c>
      <c r="F29" s="167" t="s">
        <v>125</v>
      </c>
      <c r="G29" s="168">
        <v>10396899.960000001</v>
      </c>
      <c r="H29" s="153" t="s">
        <v>84</v>
      </c>
      <c r="I29" s="154" t="s">
        <v>57</v>
      </c>
    </row>
    <row r="30" spans="1:9" ht="105" x14ac:dyDescent="0.25">
      <c r="A30" s="169">
        <v>14</v>
      </c>
      <c r="B30" s="2" t="s">
        <v>45</v>
      </c>
      <c r="C30" s="167" t="s">
        <v>135</v>
      </c>
      <c r="D30" s="165" t="s">
        <v>238</v>
      </c>
      <c r="E30" s="167" t="s">
        <v>168</v>
      </c>
      <c r="F30" s="167" t="s">
        <v>169</v>
      </c>
      <c r="G30" s="168">
        <v>17224203.600000001</v>
      </c>
      <c r="H30" s="153" t="s">
        <v>84</v>
      </c>
      <c r="I30" s="154" t="s">
        <v>57</v>
      </c>
    </row>
    <row r="31" spans="1:9" ht="60" x14ac:dyDescent="0.25">
      <c r="A31" s="158">
        <v>15</v>
      </c>
      <c r="B31" s="2" t="s">
        <v>45</v>
      </c>
      <c r="C31" s="167" t="s">
        <v>136</v>
      </c>
      <c r="D31" s="165" t="s">
        <v>239</v>
      </c>
      <c r="E31" s="128" t="s">
        <v>63</v>
      </c>
      <c r="F31" s="167" t="s">
        <v>170</v>
      </c>
      <c r="G31" s="168">
        <v>186997873.19999999</v>
      </c>
      <c r="H31" s="153" t="s">
        <v>84</v>
      </c>
      <c r="I31" s="154" t="s">
        <v>57</v>
      </c>
    </row>
    <row r="32" spans="1:9" ht="90" x14ac:dyDescent="0.25">
      <c r="A32" s="158">
        <v>16</v>
      </c>
      <c r="B32" s="2" t="s">
        <v>45</v>
      </c>
      <c r="C32" s="167" t="s">
        <v>137</v>
      </c>
      <c r="D32" s="165" t="s">
        <v>240</v>
      </c>
      <c r="E32" s="128" t="s">
        <v>63</v>
      </c>
      <c r="F32" s="167" t="s">
        <v>171</v>
      </c>
      <c r="G32" s="168">
        <v>293400000.13999999</v>
      </c>
      <c r="H32" s="153" t="s">
        <v>84</v>
      </c>
      <c r="I32" s="154" t="s">
        <v>57</v>
      </c>
    </row>
    <row r="33" spans="1:9" ht="60" x14ac:dyDescent="0.25">
      <c r="A33" s="169">
        <v>17</v>
      </c>
      <c r="B33" s="2" t="s">
        <v>45</v>
      </c>
      <c r="C33" s="167" t="s">
        <v>138</v>
      </c>
      <c r="D33" s="165" t="s">
        <v>241</v>
      </c>
      <c r="E33" s="128" t="s">
        <v>63</v>
      </c>
      <c r="F33" s="167" t="s">
        <v>172</v>
      </c>
      <c r="G33" s="168">
        <v>210000000</v>
      </c>
      <c r="H33" s="153" t="s">
        <v>84</v>
      </c>
      <c r="I33" s="154" t="s">
        <v>57</v>
      </c>
    </row>
    <row r="34" spans="1:9" ht="75" x14ac:dyDescent="0.25">
      <c r="A34" s="158">
        <v>18</v>
      </c>
      <c r="B34" s="2" t="s">
        <v>45</v>
      </c>
      <c r="C34" s="167" t="s">
        <v>139</v>
      </c>
      <c r="D34" s="165" t="s">
        <v>242</v>
      </c>
      <c r="E34" s="128" t="s">
        <v>63</v>
      </c>
      <c r="F34" s="167" t="s">
        <v>172</v>
      </c>
      <c r="G34" s="168">
        <v>25000000.800000001</v>
      </c>
      <c r="H34" s="153" t="s">
        <v>84</v>
      </c>
      <c r="I34" s="154" t="s">
        <v>57</v>
      </c>
    </row>
    <row r="35" spans="1:9" ht="60" x14ac:dyDescent="0.25">
      <c r="A35" s="158">
        <v>19</v>
      </c>
      <c r="B35" s="2" t="s">
        <v>45</v>
      </c>
      <c r="C35" s="167" t="s">
        <v>140</v>
      </c>
      <c r="D35" s="165" t="s">
        <v>243</v>
      </c>
      <c r="E35" s="128" t="s">
        <v>63</v>
      </c>
      <c r="F35" s="167" t="s">
        <v>172</v>
      </c>
      <c r="G35" s="168">
        <v>106628571.41</v>
      </c>
      <c r="H35" s="153" t="s">
        <v>84</v>
      </c>
      <c r="I35" s="154" t="s">
        <v>57</v>
      </c>
    </row>
    <row r="36" spans="1:9" ht="60" x14ac:dyDescent="0.25">
      <c r="A36" s="169">
        <v>20</v>
      </c>
      <c r="B36" s="2" t="s">
        <v>45</v>
      </c>
      <c r="C36" s="167" t="s">
        <v>141</v>
      </c>
      <c r="D36" s="165" t="s">
        <v>244</v>
      </c>
      <c r="E36" s="128" t="s">
        <v>63</v>
      </c>
      <c r="F36" s="167" t="s">
        <v>173</v>
      </c>
      <c r="G36" s="168">
        <v>152508000</v>
      </c>
      <c r="H36" s="153" t="s">
        <v>84</v>
      </c>
      <c r="I36" s="154" t="s">
        <v>57</v>
      </c>
    </row>
    <row r="37" spans="1:9" ht="75" x14ac:dyDescent="0.25">
      <c r="A37" s="158">
        <v>21</v>
      </c>
      <c r="B37" s="2" t="s">
        <v>45</v>
      </c>
      <c r="C37" s="167" t="s">
        <v>142</v>
      </c>
      <c r="D37" s="165" t="s">
        <v>245</v>
      </c>
      <c r="E37" s="128" t="s">
        <v>63</v>
      </c>
      <c r="F37" s="167" t="s">
        <v>174</v>
      </c>
      <c r="G37" s="168">
        <v>187320000</v>
      </c>
      <c r="H37" s="153" t="s">
        <v>84</v>
      </c>
      <c r="I37" s="154" t="s">
        <v>57</v>
      </c>
    </row>
    <row r="38" spans="1:9" ht="105" x14ac:dyDescent="0.25">
      <c r="A38" s="158">
        <v>22</v>
      </c>
      <c r="B38" s="2" t="s">
        <v>45</v>
      </c>
      <c r="C38" s="167" t="s">
        <v>143</v>
      </c>
      <c r="D38" s="165" t="s">
        <v>246</v>
      </c>
      <c r="E38" s="128" t="s">
        <v>63</v>
      </c>
      <c r="F38" s="167" t="s">
        <v>175</v>
      </c>
      <c r="G38" s="168">
        <v>572478000</v>
      </c>
      <c r="H38" s="153" t="s">
        <v>84</v>
      </c>
      <c r="I38" s="154" t="s">
        <v>57</v>
      </c>
    </row>
    <row r="39" spans="1:9" ht="60" x14ac:dyDescent="0.25">
      <c r="A39" s="169">
        <v>23</v>
      </c>
      <c r="B39" s="2" t="s">
        <v>45</v>
      </c>
      <c r="C39" s="167" t="s">
        <v>144</v>
      </c>
      <c r="D39" s="165" t="s">
        <v>247</v>
      </c>
      <c r="E39" s="128" t="s">
        <v>63</v>
      </c>
      <c r="F39" s="167" t="s">
        <v>124</v>
      </c>
      <c r="G39" s="168">
        <v>1273257.47</v>
      </c>
      <c r="H39" s="153" t="s">
        <v>84</v>
      </c>
      <c r="I39" s="154" t="s">
        <v>57</v>
      </c>
    </row>
    <row r="40" spans="1:9" ht="60" x14ac:dyDescent="0.25">
      <c r="A40" s="158">
        <v>24</v>
      </c>
      <c r="B40" s="2" t="s">
        <v>45</v>
      </c>
      <c r="C40" s="167" t="s">
        <v>145</v>
      </c>
      <c r="D40" s="165" t="s">
        <v>248</v>
      </c>
      <c r="E40" s="128" t="s">
        <v>63</v>
      </c>
      <c r="F40" s="167" t="s">
        <v>173</v>
      </c>
      <c r="G40" s="168">
        <v>2949119.04</v>
      </c>
      <c r="H40" s="153" t="s">
        <v>84</v>
      </c>
      <c r="I40" s="154" t="s">
        <v>57</v>
      </c>
    </row>
    <row r="41" spans="1:9" ht="75" x14ac:dyDescent="0.25">
      <c r="A41" s="158">
        <v>25</v>
      </c>
      <c r="B41" s="2" t="s">
        <v>45</v>
      </c>
      <c r="C41" s="167" t="s">
        <v>146</v>
      </c>
      <c r="D41" s="165" t="s">
        <v>249</v>
      </c>
      <c r="E41" s="167" t="s">
        <v>226</v>
      </c>
      <c r="F41" s="167" t="s">
        <v>176</v>
      </c>
      <c r="G41" s="168">
        <v>39690718.799999997</v>
      </c>
      <c r="H41" s="153" t="s">
        <v>84</v>
      </c>
      <c r="I41" s="154" t="s">
        <v>57</v>
      </c>
    </row>
    <row r="42" spans="1:9" ht="60" x14ac:dyDescent="0.25">
      <c r="A42" s="169">
        <v>26</v>
      </c>
      <c r="B42" s="2" t="s">
        <v>45</v>
      </c>
      <c r="C42" s="167" t="s">
        <v>147</v>
      </c>
      <c r="D42" s="165" t="s">
        <v>252</v>
      </c>
      <c r="E42" s="128" t="s">
        <v>63</v>
      </c>
      <c r="F42" s="167" t="s">
        <v>177</v>
      </c>
      <c r="G42" s="168">
        <v>13758733.92</v>
      </c>
      <c r="H42" s="153" t="s">
        <v>84</v>
      </c>
      <c r="I42" s="154" t="s">
        <v>57</v>
      </c>
    </row>
    <row r="43" spans="1:9" ht="60" x14ac:dyDescent="0.25">
      <c r="A43" s="158">
        <v>27</v>
      </c>
      <c r="B43" s="2" t="s">
        <v>45</v>
      </c>
      <c r="C43" s="167" t="s">
        <v>148</v>
      </c>
      <c r="D43" s="165" t="s">
        <v>251</v>
      </c>
      <c r="E43" s="128" t="s">
        <v>63</v>
      </c>
      <c r="F43" s="167" t="s">
        <v>178</v>
      </c>
      <c r="G43" s="168">
        <v>60593666.710000001</v>
      </c>
      <c r="H43" s="153" t="s">
        <v>84</v>
      </c>
      <c r="I43" s="154" t="s">
        <v>57</v>
      </c>
    </row>
    <row r="44" spans="1:9" ht="60" x14ac:dyDescent="0.25">
      <c r="A44" s="158">
        <v>28</v>
      </c>
      <c r="B44" s="2" t="s">
        <v>45</v>
      </c>
      <c r="C44" s="167" t="s">
        <v>149</v>
      </c>
      <c r="D44" s="165" t="s">
        <v>250</v>
      </c>
      <c r="E44" s="167" t="s">
        <v>179</v>
      </c>
      <c r="F44" s="167" t="s">
        <v>180</v>
      </c>
      <c r="G44" s="168">
        <v>31060800</v>
      </c>
      <c r="H44" s="153" t="s">
        <v>84</v>
      </c>
      <c r="I44" s="154" t="s">
        <v>57</v>
      </c>
    </row>
    <row r="45" spans="1:9" ht="60" x14ac:dyDescent="0.25">
      <c r="A45" s="169">
        <v>29</v>
      </c>
      <c r="B45" s="2" t="s">
        <v>45</v>
      </c>
      <c r="C45" s="167" t="s">
        <v>150</v>
      </c>
      <c r="D45" s="165" t="s">
        <v>253</v>
      </c>
      <c r="E45" s="128" t="s">
        <v>63</v>
      </c>
      <c r="F45" s="167" t="s">
        <v>181</v>
      </c>
      <c r="G45" s="168">
        <v>795391224.30999994</v>
      </c>
      <c r="H45" s="153" t="s">
        <v>84</v>
      </c>
      <c r="I45" s="154" t="s">
        <v>57</v>
      </c>
    </row>
    <row r="46" spans="1:9" ht="60" x14ac:dyDescent="0.25">
      <c r="A46" s="158">
        <v>30</v>
      </c>
      <c r="B46" s="2" t="s">
        <v>45</v>
      </c>
      <c r="C46" s="167" t="s">
        <v>151</v>
      </c>
      <c r="D46" s="165" t="s">
        <v>254</v>
      </c>
      <c r="E46" s="128" t="s">
        <v>63</v>
      </c>
      <c r="F46" s="167" t="s">
        <v>182</v>
      </c>
      <c r="G46" s="168">
        <v>281150268</v>
      </c>
      <c r="H46" s="153" t="s">
        <v>84</v>
      </c>
      <c r="I46" s="154" t="s">
        <v>57</v>
      </c>
    </row>
    <row r="47" spans="1:9" ht="60" x14ac:dyDescent="0.25">
      <c r="A47" s="158">
        <v>31</v>
      </c>
      <c r="B47" s="2" t="s">
        <v>45</v>
      </c>
      <c r="C47" s="167" t="s">
        <v>152</v>
      </c>
      <c r="D47" s="165" t="s">
        <v>255</v>
      </c>
      <c r="E47" s="128" t="s">
        <v>63</v>
      </c>
      <c r="F47" s="167" t="s">
        <v>183</v>
      </c>
      <c r="G47" s="168">
        <v>4141225.68</v>
      </c>
      <c r="H47" s="153" t="s">
        <v>84</v>
      </c>
      <c r="I47" s="154" t="s">
        <v>57</v>
      </c>
    </row>
    <row r="48" spans="1:9" ht="75" x14ac:dyDescent="0.25">
      <c r="A48" s="169">
        <v>32</v>
      </c>
      <c r="B48" s="2" t="s">
        <v>45</v>
      </c>
      <c r="C48" s="167" t="s">
        <v>153</v>
      </c>
      <c r="D48" s="165" t="s">
        <v>256</v>
      </c>
      <c r="E48" s="128" t="s">
        <v>63</v>
      </c>
      <c r="F48" s="167" t="s">
        <v>184</v>
      </c>
      <c r="G48" s="168">
        <v>5444040</v>
      </c>
      <c r="H48" s="153" t="s">
        <v>84</v>
      </c>
      <c r="I48" s="154" t="s">
        <v>57</v>
      </c>
    </row>
    <row r="49" spans="1:9" ht="60" x14ac:dyDescent="0.25">
      <c r="A49" s="158">
        <v>33</v>
      </c>
      <c r="B49" s="2" t="s">
        <v>45</v>
      </c>
      <c r="C49" s="167" t="s">
        <v>154</v>
      </c>
      <c r="D49" s="165" t="s">
        <v>257</v>
      </c>
      <c r="E49" s="128" t="s">
        <v>63</v>
      </c>
      <c r="F49" s="167" t="s">
        <v>124</v>
      </c>
      <c r="G49" s="168">
        <v>5250006</v>
      </c>
      <c r="H49" s="153" t="s">
        <v>84</v>
      </c>
      <c r="I49" s="154" t="s">
        <v>57</v>
      </c>
    </row>
    <row r="50" spans="1:9" ht="60" x14ac:dyDescent="0.25">
      <c r="A50" s="158">
        <v>34</v>
      </c>
      <c r="B50" s="2" t="s">
        <v>45</v>
      </c>
      <c r="C50" s="167" t="s">
        <v>155</v>
      </c>
      <c r="D50" s="165" t="s">
        <v>258</v>
      </c>
      <c r="E50" s="128" t="s">
        <v>63</v>
      </c>
      <c r="F50" s="167" t="s">
        <v>185</v>
      </c>
      <c r="G50" s="168">
        <v>22349623.199999999</v>
      </c>
      <c r="H50" s="153" t="s">
        <v>84</v>
      </c>
      <c r="I50" s="154" t="s">
        <v>57</v>
      </c>
    </row>
    <row r="51" spans="1:9" ht="60" x14ac:dyDescent="0.25">
      <c r="A51" s="169">
        <v>35</v>
      </c>
      <c r="B51" s="2" t="s">
        <v>45</v>
      </c>
      <c r="C51" s="167" t="s">
        <v>156</v>
      </c>
      <c r="D51" s="165" t="s">
        <v>259</v>
      </c>
      <c r="E51" s="128" t="s">
        <v>63</v>
      </c>
      <c r="F51" s="167" t="s">
        <v>186</v>
      </c>
      <c r="G51" s="168">
        <v>36291315.219999999</v>
      </c>
      <c r="H51" s="153" t="s">
        <v>84</v>
      </c>
      <c r="I51" s="154" t="s">
        <v>57</v>
      </c>
    </row>
    <row r="52" spans="1:9" ht="60" x14ac:dyDescent="0.25">
      <c r="A52" s="158">
        <v>36</v>
      </c>
      <c r="B52" s="2" t="s">
        <v>45</v>
      </c>
      <c r="C52" s="167" t="s">
        <v>157</v>
      </c>
      <c r="D52" s="165" t="s">
        <v>260</v>
      </c>
      <c r="E52" s="128" t="s">
        <v>227</v>
      </c>
      <c r="F52" s="167" t="s">
        <v>187</v>
      </c>
      <c r="G52" s="168">
        <v>24821136.190000001</v>
      </c>
      <c r="H52" s="153" t="s">
        <v>84</v>
      </c>
      <c r="I52" s="154" t="s">
        <v>57</v>
      </c>
    </row>
    <row r="53" spans="1:9" ht="90" x14ac:dyDescent="0.25">
      <c r="A53" s="158">
        <v>37</v>
      </c>
      <c r="B53" s="2" t="s">
        <v>45</v>
      </c>
      <c r="C53" s="167" t="s">
        <v>158</v>
      </c>
      <c r="D53" s="165" t="s">
        <v>263</v>
      </c>
      <c r="E53" s="128" t="s">
        <v>262</v>
      </c>
      <c r="F53" s="167" t="s">
        <v>188</v>
      </c>
      <c r="G53" s="168">
        <v>216649984.63999999</v>
      </c>
      <c r="H53" s="153" t="s">
        <v>84</v>
      </c>
      <c r="I53" s="154" t="s">
        <v>57</v>
      </c>
    </row>
    <row r="54" spans="1:9" ht="90" x14ac:dyDescent="0.25">
      <c r="A54" s="169">
        <v>38</v>
      </c>
      <c r="B54" s="2" t="s">
        <v>45</v>
      </c>
      <c r="C54" s="167" t="s">
        <v>159</v>
      </c>
      <c r="D54" s="165" t="s">
        <v>265</v>
      </c>
      <c r="E54" s="128" t="s">
        <v>63</v>
      </c>
      <c r="F54" s="167" t="s">
        <v>189</v>
      </c>
      <c r="G54" s="168">
        <v>106036226.40000001</v>
      </c>
      <c r="H54" s="153" t="s">
        <v>84</v>
      </c>
      <c r="I54" s="154" t="s">
        <v>57</v>
      </c>
    </row>
    <row r="55" spans="1:9" ht="90" x14ac:dyDescent="0.25">
      <c r="A55" s="158">
        <v>39</v>
      </c>
      <c r="B55" s="2" t="s">
        <v>45</v>
      </c>
      <c r="C55" s="167" t="s">
        <v>160</v>
      </c>
      <c r="D55" s="165" t="s">
        <v>264</v>
      </c>
      <c r="E55" s="128" t="s">
        <v>63</v>
      </c>
      <c r="F55" s="167" t="s">
        <v>190</v>
      </c>
      <c r="G55" s="168">
        <v>35142193.020000003</v>
      </c>
      <c r="H55" s="153" t="s">
        <v>84</v>
      </c>
      <c r="I55" s="154" t="s">
        <v>57</v>
      </c>
    </row>
    <row r="56" spans="1:9" ht="60" x14ac:dyDescent="0.25">
      <c r="A56" s="158">
        <v>40</v>
      </c>
      <c r="B56" s="2" t="s">
        <v>45</v>
      </c>
      <c r="C56" s="167" t="s">
        <v>161</v>
      </c>
      <c r="D56" s="165" t="s">
        <v>266</v>
      </c>
      <c r="E56" s="128" t="s">
        <v>63</v>
      </c>
      <c r="F56" s="167" t="s">
        <v>191</v>
      </c>
      <c r="G56" s="168">
        <v>64915560</v>
      </c>
      <c r="H56" s="153" t="s">
        <v>84</v>
      </c>
      <c r="I56" s="154" t="s">
        <v>57</v>
      </c>
    </row>
    <row r="57" spans="1:9" ht="75" x14ac:dyDescent="0.25">
      <c r="A57" s="169">
        <v>41</v>
      </c>
      <c r="B57" s="2" t="s">
        <v>45</v>
      </c>
      <c r="C57" s="167" t="s">
        <v>162</v>
      </c>
      <c r="D57" s="165" t="s">
        <v>267</v>
      </c>
      <c r="E57" s="128" t="s">
        <v>63</v>
      </c>
      <c r="F57" s="167" t="s">
        <v>192</v>
      </c>
      <c r="G57" s="168">
        <v>262993217.16</v>
      </c>
      <c r="H57" s="153" t="s">
        <v>84</v>
      </c>
      <c r="I57" s="154" t="s">
        <v>57</v>
      </c>
    </row>
    <row r="58" spans="1:9" ht="75" x14ac:dyDescent="0.25">
      <c r="A58" s="158">
        <v>42</v>
      </c>
      <c r="B58" s="2" t="s">
        <v>45</v>
      </c>
      <c r="C58" s="167" t="s">
        <v>197</v>
      </c>
      <c r="D58" s="165" t="s">
        <v>268</v>
      </c>
      <c r="E58" s="128" t="s">
        <v>63</v>
      </c>
      <c r="F58" s="167" t="s">
        <v>210</v>
      </c>
      <c r="G58" s="168">
        <v>7521552</v>
      </c>
      <c r="H58" s="153" t="s">
        <v>84</v>
      </c>
      <c r="I58" s="154" t="s">
        <v>57</v>
      </c>
    </row>
    <row r="59" spans="1:9" ht="60" x14ac:dyDescent="0.25">
      <c r="A59" s="158">
        <v>43</v>
      </c>
      <c r="B59" s="2" t="s">
        <v>45</v>
      </c>
      <c r="C59" s="167" t="s">
        <v>198</v>
      </c>
      <c r="D59" s="165" t="s">
        <v>269</v>
      </c>
      <c r="E59" s="128" t="s">
        <v>63</v>
      </c>
      <c r="F59" s="167" t="s">
        <v>211</v>
      </c>
      <c r="G59" s="168">
        <v>26709421.32</v>
      </c>
      <c r="H59" s="153" t="s">
        <v>84</v>
      </c>
      <c r="I59" s="154" t="s">
        <v>57</v>
      </c>
    </row>
    <row r="60" spans="1:9" ht="60" x14ac:dyDescent="0.25">
      <c r="A60" s="169">
        <v>44</v>
      </c>
      <c r="B60" s="2" t="s">
        <v>45</v>
      </c>
      <c r="C60" s="167" t="s">
        <v>199</v>
      </c>
      <c r="D60" s="165" t="s">
        <v>270</v>
      </c>
      <c r="E60" s="128" t="s">
        <v>63</v>
      </c>
      <c r="F60" s="167" t="s">
        <v>212</v>
      </c>
      <c r="G60" s="168">
        <v>750716642.63999999</v>
      </c>
      <c r="H60" s="153" t="s">
        <v>84</v>
      </c>
      <c r="I60" s="154" t="s">
        <v>57</v>
      </c>
    </row>
    <row r="61" spans="1:9" ht="60" x14ac:dyDescent="0.25">
      <c r="A61" s="158">
        <v>45</v>
      </c>
      <c r="B61" s="2" t="s">
        <v>45</v>
      </c>
      <c r="C61" s="167" t="s">
        <v>200</v>
      </c>
      <c r="D61" s="165" t="s">
        <v>271</v>
      </c>
      <c r="E61" s="128" t="s">
        <v>228</v>
      </c>
      <c r="F61" s="167" t="s">
        <v>213</v>
      </c>
      <c r="G61" s="168">
        <v>988025679.96000004</v>
      </c>
      <c r="H61" s="153" t="s">
        <v>84</v>
      </c>
      <c r="I61" s="154" t="s">
        <v>57</v>
      </c>
    </row>
    <row r="62" spans="1:9" ht="60" x14ac:dyDescent="0.25">
      <c r="A62" s="158">
        <v>46</v>
      </c>
      <c r="B62" s="2" t="s">
        <v>45</v>
      </c>
      <c r="C62" s="167" t="s">
        <v>201</v>
      </c>
      <c r="D62" s="165" t="s">
        <v>272</v>
      </c>
      <c r="E62" s="128" t="s">
        <v>229</v>
      </c>
      <c r="F62" s="167" t="s">
        <v>214</v>
      </c>
      <c r="G62" s="168">
        <v>30682875.32</v>
      </c>
      <c r="H62" s="153" t="s">
        <v>84</v>
      </c>
      <c r="I62" s="154" t="s">
        <v>57</v>
      </c>
    </row>
    <row r="63" spans="1:9" ht="60" x14ac:dyDescent="0.25">
      <c r="A63" s="169">
        <v>47</v>
      </c>
      <c r="B63" s="2" t="s">
        <v>45</v>
      </c>
      <c r="C63" s="167" t="s">
        <v>202</v>
      </c>
      <c r="D63" s="165" t="s">
        <v>273</v>
      </c>
      <c r="E63" s="128" t="s">
        <v>63</v>
      </c>
      <c r="F63" s="167" t="s">
        <v>215</v>
      </c>
      <c r="G63" s="168">
        <v>40278816</v>
      </c>
      <c r="H63" s="153" t="s">
        <v>84</v>
      </c>
      <c r="I63" s="154" t="s">
        <v>57</v>
      </c>
    </row>
    <row r="64" spans="1:9" ht="60" x14ac:dyDescent="0.25">
      <c r="A64" s="158">
        <v>48</v>
      </c>
      <c r="B64" s="2" t="s">
        <v>45</v>
      </c>
      <c r="C64" s="167" t="s">
        <v>203</v>
      </c>
      <c r="D64" s="165" t="s">
        <v>274</v>
      </c>
      <c r="E64" s="128" t="s">
        <v>224</v>
      </c>
      <c r="F64" s="167" t="s">
        <v>216</v>
      </c>
      <c r="G64" s="168">
        <v>200265132</v>
      </c>
      <c r="H64" s="153" t="s">
        <v>84</v>
      </c>
      <c r="I64" s="154" t="s">
        <v>57</v>
      </c>
    </row>
    <row r="65" spans="1:9" ht="60" x14ac:dyDescent="0.25">
      <c r="A65" s="158">
        <v>49</v>
      </c>
      <c r="B65" s="2" t="s">
        <v>45</v>
      </c>
      <c r="C65" s="167" t="s">
        <v>204</v>
      </c>
      <c r="D65" s="165" t="s">
        <v>275</v>
      </c>
      <c r="E65" s="128" t="s">
        <v>63</v>
      </c>
      <c r="F65" s="167" t="s">
        <v>217</v>
      </c>
      <c r="G65" s="168">
        <v>31551188</v>
      </c>
      <c r="H65" s="153" t="s">
        <v>84</v>
      </c>
      <c r="I65" s="154" t="s">
        <v>57</v>
      </c>
    </row>
    <row r="66" spans="1:9" ht="60" x14ac:dyDescent="0.25">
      <c r="A66" s="169">
        <v>50</v>
      </c>
      <c r="B66" s="2" t="s">
        <v>45</v>
      </c>
      <c r="C66" s="167" t="s">
        <v>205</v>
      </c>
      <c r="D66" s="165" t="s">
        <v>276</v>
      </c>
      <c r="E66" s="128" t="s">
        <v>63</v>
      </c>
      <c r="F66" s="167" t="s">
        <v>218</v>
      </c>
      <c r="G66" s="168">
        <v>636836048</v>
      </c>
      <c r="H66" s="153" t="s">
        <v>84</v>
      </c>
      <c r="I66" s="154" t="s">
        <v>57</v>
      </c>
    </row>
    <row r="67" spans="1:9" ht="90" x14ac:dyDescent="0.25">
      <c r="A67" s="158">
        <v>51</v>
      </c>
      <c r="B67" s="2" t="s">
        <v>45</v>
      </c>
      <c r="C67" s="167" t="s">
        <v>206</v>
      </c>
      <c r="D67" s="165" t="s">
        <v>277</v>
      </c>
      <c r="E67" s="128" t="s">
        <v>63</v>
      </c>
      <c r="F67" s="167" t="s">
        <v>219</v>
      </c>
      <c r="G67" s="168">
        <v>10870588</v>
      </c>
      <c r="H67" s="153" t="s">
        <v>84</v>
      </c>
      <c r="I67" s="154" t="s">
        <v>57</v>
      </c>
    </row>
    <row r="68" spans="1:9" ht="90" x14ac:dyDescent="0.25">
      <c r="A68" s="158">
        <v>52</v>
      </c>
      <c r="B68" s="2" t="s">
        <v>45</v>
      </c>
      <c r="C68" s="167" t="s">
        <v>207</v>
      </c>
      <c r="D68" s="165" t="s">
        <v>278</v>
      </c>
      <c r="E68" s="128" t="s">
        <v>63</v>
      </c>
      <c r="F68" s="167" t="s">
        <v>220</v>
      </c>
      <c r="G68" s="168">
        <v>30893240</v>
      </c>
      <c r="H68" s="153" t="s">
        <v>84</v>
      </c>
      <c r="I68" s="154" t="s">
        <v>57</v>
      </c>
    </row>
    <row r="69" spans="1:9" ht="75" x14ac:dyDescent="0.25">
      <c r="A69" s="169">
        <v>53</v>
      </c>
      <c r="B69" s="2" t="s">
        <v>45</v>
      </c>
      <c r="C69" s="167" t="s">
        <v>208</v>
      </c>
      <c r="D69" s="165" t="s">
        <v>279</v>
      </c>
      <c r="E69" s="128" t="s">
        <v>63</v>
      </c>
      <c r="F69" s="167" t="s">
        <v>221</v>
      </c>
      <c r="G69" s="168">
        <v>100395442</v>
      </c>
      <c r="H69" s="153" t="s">
        <v>84</v>
      </c>
      <c r="I69" s="154" t="s">
        <v>57</v>
      </c>
    </row>
    <row r="70" spans="1:9" ht="75" x14ac:dyDescent="0.25">
      <c r="A70" s="158">
        <v>54</v>
      </c>
      <c r="B70" s="2" t="s">
        <v>45</v>
      </c>
      <c r="C70" s="167" t="s">
        <v>209</v>
      </c>
      <c r="D70" s="165" t="s">
        <v>280</v>
      </c>
      <c r="E70" s="128" t="s">
        <v>63</v>
      </c>
      <c r="F70" s="167" t="s">
        <v>222</v>
      </c>
      <c r="G70" s="168">
        <v>88761600</v>
      </c>
      <c r="H70" s="153" t="s">
        <v>84</v>
      </c>
      <c r="I70" s="154" t="s">
        <v>57</v>
      </c>
    </row>
    <row r="71" spans="1:9" ht="75" x14ac:dyDescent="0.25">
      <c r="A71" s="158">
        <v>55</v>
      </c>
      <c r="B71" s="2" t="s">
        <v>45</v>
      </c>
      <c r="C71" s="167" t="s">
        <v>93</v>
      </c>
      <c r="D71" s="165" t="s">
        <v>281</v>
      </c>
      <c r="E71" s="128" t="s">
        <v>224</v>
      </c>
      <c r="F71" s="167" t="s">
        <v>223</v>
      </c>
      <c r="G71" s="168">
        <v>21549120</v>
      </c>
      <c r="H71" s="153" t="s">
        <v>84</v>
      </c>
      <c r="I71" s="154" t="s">
        <v>57</v>
      </c>
    </row>
    <row r="72" spans="1:9" ht="18" x14ac:dyDescent="0.25">
      <c r="A72" s="175" t="s">
        <v>35</v>
      </c>
      <c r="B72" s="176"/>
      <c r="C72" s="100"/>
      <c r="D72" s="121"/>
      <c r="E72" s="129"/>
      <c r="F72" s="99"/>
      <c r="G72" s="139">
        <f>SUM(G17:G71)</f>
        <v>10662005603.610001</v>
      </c>
      <c r="H72" s="90"/>
      <c r="I72" s="89"/>
    </row>
    <row r="73" spans="1:9" ht="18" x14ac:dyDescent="0.25">
      <c r="A73" s="177" t="s">
        <v>17</v>
      </c>
      <c r="B73" s="177"/>
      <c r="C73" s="78"/>
      <c r="D73" s="122"/>
      <c r="E73" s="122"/>
      <c r="F73" s="95"/>
      <c r="G73" s="140"/>
    </row>
    <row r="74" spans="1:9" ht="18" x14ac:dyDescent="0.25">
      <c r="A74" s="79" t="s">
        <v>18</v>
      </c>
      <c r="B74" s="80"/>
      <c r="C74" s="81"/>
      <c r="D74" s="122"/>
      <c r="E74" s="122"/>
      <c r="F74" s="95"/>
      <c r="G74" s="140"/>
    </row>
    <row r="75" spans="1:9" ht="18" x14ac:dyDescent="0.35">
      <c r="A75" s="82" t="s">
        <v>23</v>
      </c>
      <c r="B75" s="83"/>
      <c r="C75" s="84"/>
      <c r="D75" s="123"/>
      <c r="E75" s="130"/>
      <c r="F75" s="96"/>
      <c r="G75" s="141"/>
    </row>
    <row r="76" spans="1:9" ht="18" x14ac:dyDescent="0.35">
      <c r="A76" s="82" t="s">
        <v>19</v>
      </c>
      <c r="B76" s="83"/>
      <c r="C76" s="82"/>
      <c r="D76" s="123"/>
      <c r="E76" s="130"/>
      <c r="F76" s="96"/>
      <c r="G76" s="141"/>
    </row>
    <row r="77" spans="1:9" ht="18" x14ac:dyDescent="0.35">
      <c r="A77" s="29" t="s">
        <v>77</v>
      </c>
      <c r="B77" s="83"/>
      <c r="C77" s="85"/>
      <c r="D77" s="123"/>
      <c r="E77" s="130"/>
      <c r="F77" s="97"/>
      <c r="G77" s="142"/>
    </row>
    <row r="78" spans="1:9" ht="18" x14ac:dyDescent="0.35">
      <c r="A78" s="29" t="s">
        <v>20</v>
      </c>
      <c r="B78" s="83"/>
      <c r="C78" s="85"/>
      <c r="D78" s="123"/>
      <c r="E78" s="130"/>
      <c r="F78" s="97"/>
      <c r="G78" s="142"/>
    </row>
    <row r="79" spans="1:9" ht="18" x14ac:dyDescent="0.35">
      <c r="A79" s="82" t="s">
        <v>21</v>
      </c>
      <c r="B79" s="83"/>
      <c r="C79" s="82"/>
      <c r="D79" s="124"/>
      <c r="E79" s="131"/>
      <c r="F79" s="98"/>
      <c r="G79" s="143"/>
    </row>
    <row r="80" spans="1:9" ht="18" x14ac:dyDescent="0.35">
      <c r="A80" s="82" t="s">
        <v>22</v>
      </c>
      <c r="B80" s="83"/>
      <c r="C80" s="82"/>
      <c r="D80" s="125"/>
      <c r="E80" s="126"/>
      <c r="F80" s="72"/>
      <c r="G80" s="144"/>
    </row>
  </sheetData>
  <autoFilter ref="H1:H80"/>
  <mergeCells count="15">
    <mergeCell ref="A73:B73"/>
    <mergeCell ref="A72:B72"/>
    <mergeCell ref="C12:D12"/>
    <mergeCell ref="A9:B9"/>
    <mergeCell ref="A10:B10"/>
    <mergeCell ref="A11:B11"/>
    <mergeCell ref="A12:B12"/>
    <mergeCell ref="C9:D9"/>
    <mergeCell ref="C10:D10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70" zoomScaleNormal="70" workbookViewId="0">
      <selection activeCell="D23" sqref="D23:D32"/>
    </sheetView>
  </sheetViews>
  <sheetFormatPr defaultRowHeight="15" x14ac:dyDescent="0.25"/>
  <cols>
    <col min="1" max="1" width="12.28515625" customWidth="1"/>
    <col min="2" max="2" width="21.28515625" customWidth="1"/>
    <col min="3" max="3" width="22.5703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27.7109375" customWidth="1"/>
  </cols>
  <sheetData>
    <row r="1" spans="1:9" s="7" customFormat="1" ht="36" customHeight="1" x14ac:dyDescent="0.25">
      <c r="A1" s="186" t="s">
        <v>15</v>
      </c>
      <c r="B1" s="186"/>
      <c r="C1" s="186"/>
      <c r="D1" s="186"/>
      <c r="E1" s="186"/>
      <c r="F1" s="186"/>
      <c r="G1" s="186"/>
      <c r="H1" s="186"/>
      <c r="I1" s="186"/>
    </row>
    <row r="2" spans="1:9" s="7" customFormat="1" ht="36.75" customHeight="1" x14ac:dyDescent="0.25">
      <c r="A2" s="187" t="s">
        <v>100</v>
      </c>
      <c r="B2" s="187"/>
      <c r="C2" s="187"/>
      <c r="D2" s="187"/>
      <c r="E2" s="187"/>
      <c r="F2" s="187"/>
      <c r="G2" s="187"/>
      <c r="H2" s="187"/>
      <c r="I2" s="187"/>
    </row>
    <row r="3" spans="1:9" s="7" customFormat="1" ht="21" customHeight="1" x14ac:dyDescent="0.25">
      <c r="A3" s="188" t="s">
        <v>26</v>
      </c>
      <c r="B3" s="188"/>
      <c r="C3" s="188"/>
      <c r="D3" s="188"/>
      <c r="E3" s="188"/>
      <c r="F3" s="188"/>
      <c r="G3" s="188"/>
      <c r="H3" s="188"/>
      <c r="I3" s="188"/>
    </row>
    <row r="6" spans="1:9" s="11" customFormat="1" ht="39.75" customHeight="1" x14ac:dyDescent="0.2">
      <c r="A6" s="178" t="s">
        <v>73</v>
      </c>
      <c r="B6" s="178"/>
      <c r="C6" s="56" t="s">
        <v>53</v>
      </c>
      <c r="D6" s="8"/>
      <c r="E6" s="9"/>
      <c r="F6" s="10"/>
      <c r="G6" s="10"/>
      <c r="H6" s="10"/>
      <c r="I6" s="10"/>
    </row>
    <row r="7" spans="1:9" s="11" customFormat="1" ht="53.25" customHeight="1" x14ac:dyDescent="0.2">
      <c r="A7" s="178" t="s">
        <v>74</v>
      </c>
      <c r="B7" s="178"/>
      <c r="C7" s="56" t="s">
        <v>52</v>
      </c>
      <c r="D7" s="8"/>
      <c r="E7" s="9"/>
      <c r="F7" s="10"/>
      <c r="G7" s="10" t="s">
        <v>7</v>
      </c>
      <c r="H7" s="10"/>
      <c r="I7" s="10"/>
    </row>
    <row r="8" spans="1:9" s="11" customFormat="1" ht="44.25" customHeight="1" x14ac:dyDescent="0.2">
      <c r="A8" s="178" t="s">
        <v>75</v>
      </c>
      <c r="B8" s="178"/>
      <c r="C8" s="57" t="s">
        <v>8</v>
      </c>
      <c r="D8" s="12"/>
      <c r="E8" s="9"/>
      <c r="F8" s="10"/>
      <c r="G8" s="10"/>
      <c r="H8" s="10"/>
      <c r="I8" s="10"/>
    </row>
    <row r="9" spans="1:9" s="11" customFormat="1" ht="31.5" customHeight="1" x14ac:dyDescent="0.2">
      <c r="A9" s="178" t="s">
        <v>12</v>
      </c>
      <c r="B9" s="178"/>
      <c r="C9" s="58" t="s">
        <v>9</v>
      </c>
      <c r="D9" s="13"/>
      <c r="E9" s="9"/>
      <c r="F9" s="10"/>
      <c r="G9" s="10"/>
      <c r="H9" s="10"/>
      <c r="I9" s="10"/>
    </row>
    <row r="10" spans="1:9" s="11" customFormat="1" x14ac:dyDescent="0.25">
      <c r="A10" s="189" t="s">
        <v>10</v>
      </c>
      <c r="B10" s="189"/>
      <c r="C10" s="4" t="s">
        <v>11</v>
      </c>
      <c r="D10" s="14"/>
      <c r="E10" s="9"/>
      <c r="F10" s="10"/>
      <c r="G10" s="10"/>
      <c r="H10" s="10"/>
      <c r="I10" s="10"/>
    </row>
    <row r="11" spans="1:9" s="6" customFormat="1" ht="15.75" customHeight="1" x14ac:dyDescent="0.25"/>
    <row r="12" spans="1:9" s="6" customFormat="1" ht="195" x14ac:dyDescent="0.25">
      <c r="A12" s="15" t="s">
        <v>1</v>
      </c>
      <c r="B12" s="16" t="s">
        <v>0</v>
      </c>
      <c r="C12" s="16" t="s">
        <v>6</v>
      </c>
      <c r="D12" s="16" t="s">
        <v>2</v>
      </c>
      <c r="E12" s="16" t="s">
        <v>27</v>
      </c>
      <c r="F12" s="17" t="s">
        <v>28</v>
      </c>
      <c r="G12" s="18" t="s">
        <v>29</v>
      </c>
      <c r="H12" s="18" t="s">
        <v>4</v>
      </c>
      <c r="I12" s="18" t="s">
        <v>5</v>
      </c>
    </row>
    <row r="13" spans="1:9" s="6" customFormat="1" ht="15.75" customHeight="1" x14ac:dyDescent="0.25">
      <c r="A13" s="19">
        <v>1</v>
      </c>
      <c r="B13" s="19">
        <v>2</v>
      </c>
      <c r="C13" s="19">
        <v>3</v>
      </c>
      <c r="D13" s="20">
        <v>4</v>
      </c>
      <c r="E13" s="19">
        <v>5</v>
      </c>
      <c r="F13" s="20">
        <v>6</v>
      </c>
      <c r="G13" s="21">
        <v>7</v>
      </c>
      <c r="H13" s="1">
        <v>8</v>
      </c>
      <c r="I13" s="1">
        <v>9</v>
      </c>
    </row>
    <row r="14" spans="1:9" s="6" customFormat="1" ht="90" customHeight="1" x14ac:dyDescent="0.25">
      <c r="A14" s="110"/>
      <c r="B14" s="111"/>
      <c r="C14" s="111"/>
      <c r="D14" s="112"/>
      <c r="E14" s="110"/>
      <c r="F14" s="88"/>
      <c r="G14" s="51"/>
      <c r="H14" s="86"/>
      <c r="I14" s="93" t="s">
        <v>58</v>
      </c>
    </row>
    <row r="15" spans="1:9" s="6" customFormat="1" x14ac:dyDescent="0.25">
      <c r="A15" s="110"/>
      <c r="B15" s="111"/>
      <c r="C15" s="111"/>
      <c r="D15" s="112"/>
      <c r="E15" s="110"/>
      <c r="F15" s="50"/>
      <c r="G15" s="51"/>
      <c r="H15" s="86"/>
      <c r="I15" s="93"/>
    </row>
    <row r="16" spans="1:9" s="6" customFormat="1" x14ac:dyDescent="0.25">
      <c r="A16" s="49"/>
      <c r="B16" s="46"/>
      <c r="C16" s="46"/>
      <c r="D16" s="108"/>
      <c r="E16" s="91"/>
      <c r="F16" s="50"/>
      <c r="G16" s="51"/>
      <c r="H16" s="86"/>
      <c r="I16" s="93"/>
    </row>
    <row r="17" spans="1:9" s="6" customFormat="1" ht="99.75" customHeight="1" x14ac:dyDescent="0.25">
      <c r="A17" s="49"/>
      <c r="B17" s="46"/>
      <c r="C17" s="46"/>
      <c r="D17" s="92"/>
      <c r="E17" s="91"/>
      <c r="F17" s="50"/>
      <c r="G17" s="51"/>
      <c r="H17" s="86"/>
      <c r="I17" s="93"/>
    </row>
    <row r="18" spans="1:9" s="6" customFormat="1" ht="15.75" customHeight="1" x14ac:dyDescent="0.25">
      <c r="A18" s="183" t="s">
        <v>35</v>
      </c>
      <c r="B18" s="184"/>
      <c r="C18" s="184"/>
      <c r="D18" s="184"/>
      <c r="E18" s="184"/>
      <c r="F18" s="185"/>
      <c r="G18" s="51">
        <f>SUM(G14:G17)</f>
        <v>0</v>
      </c>
      <c r="H18" s="48"/>
      <c r="I18" s="22"/>
    </row>
    <row r="19" spans="1:9" s="7" customFormat="1" ht="15.75" customHeight="1" x14ac:dyDescent="0.25">
      <c r="A19" s="23" t="s">
        <v>60</v>
      </c>
      <c r="B19" s="23"/>
      <c r="C19" s="23"/>
      <c r="D19" s="23"/>
      <c r="E19" s="24"/>
      <c r="F19" s="23"/>
      <c r="G19" s="23"/>
      <c r="H19" s="25"/>
      <c r="I19" s="26"/>
    </row>
    <row r="20" spans="1:9" s="7" customFormat="1" ht="15.75" customHeight="1" x14ac:dyDescent="0.25">
      <c r="A20" s="182" t="s">
        <v>61</v>
      </c>
      <c r="B20" s="182"/>
      <c r="C20" s="182"/>
      <c r="D20" s="182"/>
      <c r="E20" s="182"/>
      <c r="F20" s="182"/>
      <c r="G20" s="182"/>
      <c r="H20" s="182"/>
      <c r="I20" s="26"/>
    </row>
    <row r="21" spans="1:9" s="7" customFormat="1" ht="15.75" customHeight="1" x14ac:dyDescent="0.25">
      <c r="A21" s="182"/>
      <c r="B21" s="182"/>
      <c r="C21" s="182"/>
      <c r="D21" s="182"/>
      <c r="E21" s="182"/>
      <c r="F21" s="182"/>
      <c r="G21" s="182"/>
      <c r="H21" s="182"/>
      <c r="I21" s="26"/>
    </row>
    <row r="22" spans="1:9" s="7" customFormat="1" ht="15.75" customHeight="1" x14ac:dyDescent="0.25">
      <c r="A22" s="27" t="s">
        <v>77</v>
      </c>
      <c r="B22" s="24"/>
      <c r="C22" s="24"/>
      <c r="D22" s="24"/>
      <c r="E22" s="24"/>
      <c r="F22" s="24"/>
      <c r="G22" s="24"/>
      <c r="H22" s="28"/>
      <c r="I22" s="24"/>
    </row>
    <row r="23" spans="1:9" s="7" customFormat="1" ht="15.75" customHeight="1" x14ac:dyDescent="0.35">
      <c r="A23" s="29" t="s">
        <v>20</v>
      </c>
      <c r="B23" s="30"/>
      <c r="C23" s="30"/>
      <c r="D23" s="31"/>
      <c r="E23" s="32"/>
      <c r="F23" s="24"/>
      <c r="G23" s="24"/>
      <c r="H23" s="28"/>
      <c r="I23" s="24"/>
    </row>
    <row r="24" spans="1:9" s="7" customFormat="1" ht="15.75" customHeight="1" x14ac:dyDescent="0.25">
      <c r="A24" s="33" t="s">
        <v>36</v>
      </c>
      <c r="B24" s="24"/>
      <c r="C24" s="24"/>
      <c r="D24" s="24"/>
      <c r="E24" s="24"/>
      <c r="F24" s="24"/>
      <c r="G24" s="24"/>
      <c r="H24" s="28"/>
      <c r="I24" s="24"/>
    </row>
    <row r="25" spans="1:9" s="7" customFormat="1" ht="15.75" customHeight="1" x14ac:dyDescent="0.25">
      <c r="A25" s="31" t="s">
        <v>37</v>
      </c>
      <c r="B25" s="30"/>
      <c r="C25" s="30"/>
      <c r="D25" s="31"/>
      <c r="E25" s="34"/>
      <c r="F25" s="24"/>
      <c r="G25" s="24"/>
      <c r="H25" s="28"/>
      <c r="I25" s="24"/>
    </row>
    <row r="26" spans="1:9" s="7" customFormat="1" ht="16.5" customHeight="1" x14ac:dyDescent="0.25">
      <c r="A26" s="33" t="s">
        <v>38</v>
      </c>
      <c r="B26" s="24"/>
      <c r="C26" s="24"/>
      <c r="D26" s="24"/>
      <c r="E26" s="24"/>
      <c r="F26" s="24"/>
      <c r="G26" s="24"/>
      <c r="H26" s="28"/>
      <c r="I26" s="24"/>
    </row>
    <row r="27" spans="1:9" s="7" customFormat="1" ht="16.5" customHeight="1" x14ac:dyDescent="0.25">
      <c r="A27" s="35" t="s">
        <v>39</v>
      </c>
      <c r="F27" s="36"/>
      <c r="G27" s="24"/>
      <c r="H27" s="28"/>
      <c r="I27" s="24"/>
    </row>
    <row r="28" spans="1:9" s="7" customFormat="1" ht="15.75" customHeight="1" x14ac:dyDescent="0.25">
      <c r="A28" s="7" t="s">
        <v>40</v>
      </c>
      <c r="H28" s="37"/>
    </row>
    <row r="29" spans="1:9" s="6" customFormat="1" ht="15.75" customHeight="1" x14ac:dyDescent="0.25">
      <c r="A29" s="6" t="s">
        <v>41</v>
      </c>
    </row>
  </sheetData>
  <mergeCells count="10">
    <mergeCell ref="A20:H21"/>
    <mergeCell ref="A9:B9"/>
    <mergeCell ref="A18:F18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G19" sqref="G19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8" customFormat="1" ht="21" x14ac:dyDescent="0.3">
      <c r="A1" s="188" t="s">
        <v>15</v>
      </c>
      <c r="B1" s="188"/>
      <c r="C1" s="188"/>
      <c r="D1" s="188"/>
      <c r="E1" s="188"/>
      <c r="F1" s="188"/>
      <c r="G1" s="188"/>
      <c r="H1" s="188"/>
    </row>
    <row r="2" spans="1:9" s="38" customFormat="1" ht="21" x14ac:dyDescent="0.3">
      <c r="A2" s="188" t="s">
        <v>42</v>
      </c>
      <c r="B2" s="188"/>
      <c r="C2" s="188"/>
      <c r="D2" s="188"/>
      <c r="E2" s="188"/>
      <c r="F2" s="188"/>
      <c r="G2" s="188"/>
      <c r="H2" s="188"/>
    </row>
    <row r="3" spans="1:9" s="38" customFormat="1" ht="21" x14ac:dyDescent="0.3">
      <c r="A3" s="187" t="s">
        <v>98</v>
      </c>
      <c r="B3" s="187"/>
      <c r="C3" s="187"/>
      <c r="D3" s="187"/>
      <c r="E3" s="187"/>
      <c r="F3" s="187"/>
      <c r="G3" s="187"/>
      <c r="H3" s="187"/>
    </row>
    <row r="4" spans="1:9" s="38" customFormat="1" ht="21" x14ac:dyDescent="0.3">
      <c r="A4" s="187" t="s">
        <v>99</v>
      </c>
      <c r="B4" s="187"/>
      <c r="C4" s="187"/>
      <c r="D4" s="187"/>
      <c r="E4" s="187"/>
      <c r="F4" s="187"/>
      <c r="G4" s="187"/>
      <c r="H4" s="187"/>
    </row>
    <row r="5" spans="1:9" s="38" customFormat="1" ht="21" customHeight="1" x14ac:dyDescent="0.3">
      <c r="A5" s="188" t="s">
        <v>24</v>
      </c>
      <c r="B5" s="188"/>
      <c r="C5" s="188"/>
      <c r="D5" s="188"/>
      <c r="E5" s="188"/>
      <c r="F5" s="188"/>
      <c r="G5" s="188"/>
      <c r="H5" s="188"/>
    </row>
    <row r="6" spans="1:9" s="38" customFormat="1" ht="21" customHeight="1" x14ac:dyDescent="0.3">
      <c r="A6" s="188" t="s">
        <v>25</v>
      </c>
      <c r="B6" s="188"/>
      <c r="C6" s="188"/>
      <c r="D6" s="188"/>
      <c r="E6" s="188"/>
      <c r="F6" s="188"/>
      <c r="G6" s="188"/>
      <c r="H6" s="188"/>
    </row>
    <row r="7" spans="1:9" s="38" customFormat="1" ht="21" customHeight="1" x14ac:dyDescent="0.3">
      <c r="A7" s="188" t="s">
        <v>13</v>
      </c>
      <c r="B7" s="188"/>
      <c r="C7" s="188"/>
      <c r="D7" s="188"/>
      <c r="E7" s="188"/>
      <c r="F7" s="188"/>
      <c r="G7" s="188"/>
      <c r="H7" s="188"/>
    </row>
    <row r="8" spans="1:9" s="38" customFormat="1" ht="21" customHeight="1" x14ac:dyDescent="0.3">
      <c r="A8" s="188" t="s">
        <v>14</v>
      </c>
      <c r="B8" s="188"/>
      <c r="C8" s="188"/>
      <c r="D8" s="188"/>
      <c r="E8" s="188"/>
      <c r="F8" s="188"/>
      <c r="G8" s="188"/>
      <c r="H8" s="188"/>
    </row>
    <row r="9" spans="1:9" s="39" customFormat="1" ht="23.25" customHeight="1" x14ac:dyDescent="0.3">
      <c r="A9" s="178" t="s">
        <v>64</v>
      </c>
      <c r="B9" s="178"/>
      <c r="C9" s="178" t="s">
        <v>72</v>
      </c>
      <c r="D9" s="178"/>
      <c r="E9" s="40"/>
      <c r="F9" s="41"/>
      <c r="G9" s="41"/>
      <c r="H9" s="41"/>
    </row>
    <row r="10" spans="1:9" s="39" customFormat="1" ht="25.5" customHeight="1" x14ac:dyDescent="0.3">
      <c r="A10" s="178" t="s">
        <v>67</v>
      </c>
      <c r="B10" s="178"/>
      <c r="C10" s="178" t="s">
        <v>69</v>
      </c>
      <c r="D10" s="178"/>
      <c r="E10" s="40"/>
      <c r="F10" s="41"/>
      <c r="G10" s="41" t="s">
        <v>7</v>
      </c>
      <c r="H10" s="41"/>
    </row>
    <row r="11" spans="1:9" s="39" customFormat="1" ht="22.5" customHeight="1" x14ac:dyDescent="0.3">
      <c r="A11" s="178" t="s">
        <v>68</v>
      </c>
      <c r="B11" s="178"/>
      <c r="C11" s="75" t="s">
        <v>8</v>
      </c>
      <c r="D11" s="40"/>
      <c r="E11" s="40"/>
      <c r="F11" s="41"/>
      <c r="G11" s="41"/>
      <c r="H11" s="41"/>
    </row>
    <row r="12" spans="1:9" s="39" customFormat="1" ht="22.5" customHeight="1" x14ac:dyDescent="0.3">
      <c r="A12" s="178" t="s">
        <v>76</v>
      </c>
      <c r="B12" s="178"/>
      <c r="C12" s="179" t="s">
        <v>9</v>
      </c>
      <c r="D12" s="179"/>
      <c r="E12" s="40"/>
      <c r="F12" s="41"/>
      <c r="G12" s="41"/>
      <c r="H12" s="41"/>
    </row>
    <row r="13" spans="1:9" s="39" customFormat="1" ht="25.5" x14ac:dyDescent="0.3">
      <c r="A13" s="5" t="s">
        <v>10</v>
      </c>
      <c r="B13" s="54" t="s">
        <v>11</v>
      </c>
      <c r="C13" s="74"/>
      <c r="D13" s="40"/>
      <c r="E13" s="40"/>
      <c r="F13" s="41"/>
      <c r="G13" s="41"/>
      <c r="H13" s="41"/>
    </row>
    <row r="14" spans="1:9" ht="180" x14ac:dyDescent="0.25">
      <c r="A14" s="15" t="s">
        <v>78</v>
      </c>
      <c r="B14" s="16" t="s">
        <v>0</v>
      </c>
      <c r="C14" s="16" t="s">
        <v>6</v>
      </c>
      <c r="D14" s="16" t="s">
        <v>2</v>
      </c>
      <c r="E14" s="17" t="s">
        <v>3</v>
      </c>
      <c r="F14" s="17" t="s">
        <v>43</v>
      </c>
      <c r="G14" s="18" t="s">
        <v>54</v>
      </c>
      <c r="H14" s="18" t="s">
        <v>44</v>
      </c>
      <c r="I14" s="18" t="s">
        <v>44</v>
      </c>
    </row>
    <row r="15" spans="1:9" x14ac:dyDescent="0.25">
      <c r="A15" s="61">
        <v>1</v>
      </c>
      <c r="B15" s="62">
        <v>2</v>
      </c>
      <c r="C15" s="62">
        <v>3</v>
      </c>
      <c r="D15" s="62">
        <v>4</v>
      </c>
      <c r="E15" s="63">
        <v>5</v>
      </c>
      <c r="F15" s="63">
        <v>6</v>
      </c>
      <c r="G15" s="64">
        <v>7</v>
      </c>
      <c r="H15" s="64">
        <v>8</v>
      </c>
      <c r="I15" s="64">
        <v>9</v>
      </c>
    </row>
    <row r="16" spans="1:9" ht="21" x14ac:dyDescent="0.25">
      <c r="A16" s="190" t="s">
        <v>13</v>
      </c>
      <c r="B16" s="191"/>
      <c r="C16" s="191"/>
      <c r="D16" s="191"/>
      <c r="E16" s="191"/>
      <c r="F16" s="191"/>
      <c r="G16" s="191"/>
      <c r="H16" s="191"/>
      <c r="I16" s="192"/>
    </row>
    <row r="17" spans="1:9" ht="21" x14ac:dyDescent="0.25">
      <c r="A17" s="193" t="s">
        <v>14</v>
      </c>
      <c r="B17" s="193"/>
      <c r="C17" s="193"/>
      <c r="D17" s="193"/>
      <c r="E17" s="193"/>
      <c r="F17" s="193"/>
      <c r="G17" s="193"/>
      <c r="H17" s="193"/>
      <c r="I17" s="193"/>
    </row>
    <row r="18" spans="1:9" ht="120" x14ac:dyDescent="0.25">
      <c r="A18" s="114">
        <v>1</v>
      </c>
      <c r="B18" s="2" t="s">
        <v>45</v>
      </c>
      <c r="C18" s="150" t="s">
        <v>96</v>
      </c>
      <c r="D18" s="155" t="s">
        <v>92</v>
      </c>
      <c r="E18" s="107" t="s">
        <v>90</v>
      </c>
      <c r="F18" s="107" t="s">
        <v>59</v>
      </c>
      <c r="G18" s="152">
        <v>96362400</v>
      </c>
      <c r="H18" s="153" t="s">
        <v>84</v>
      </c>
      <c r="I18" s="154" t="s">
        <v>57</v>
      </c>
    </row>
    <row r="19" spans="1:9" ht="90" x14ac:dyDescent="0.25">
      <c r="A19" s="151">
        <v>2</v>
      </c>
      <c r="B19" s="2" t="s">
        <v>45</v>
      </c>
      <c r="C19" s="101"/>
      <c r="D19" s="155" t="s">
        <v>88</v>
      </c>
      <c r="E19" s="156" t="s">
        <v>105</v>
      </c>
      <c r="F19" s="150" t="s">
        <v>89</v>
      </c>
      <c r="G19" s="152"/>
      <c r="H19" s="153" t="s">
        <v>84</v>
      </c>
      <c r="I19" s="154" t="s">
        <v>57</v>
      </c>
    </row>
    <row r="20" spans="1:9" x14ac:dyDescent="0.25">
      <c r="A20" s="114">
        <v>3</v>
      </c>
      <c r="B20" s="2"/>
      <c r="C20" s="53"/>
      <c r="D20" s="147"/>
      <c r="E20" s="102"/>
      <c r="F20" s="103"/>
      <c r="G20" s="109"/>
      <c r="H20" s="86"/>
      <c r="I20" s="87"/>
    </row>
    <row r="21" spans="1:9" x14ac:dyDescent="0.25">
      <c r="A21" s="44">
        <v>4</v>
      </c>
      <c r="B21" s="2"/>
      <c r="C21" s="148"/>
      <c r="D21" s="147"/>
      <c r="E21" s="102"/>
      <c r="F21" s="103"/>
      <c r="G21" s="149"/>
      <c r="H21" s="86"/>
      <c r="I21" s="87"/>
    </row>
    <row r="22" spans="1:9" x14ac:dyDescent="0.25">
      <c r="A22" s="175" t="s">
        <v>35</v>
      </c>
      <c r="B22" s="176"/>
      <c r="C22" s="42"/>
      <c r="D22" s="60"/>
      <c r="E22" s="45"/>
      <c r="F22" s="42"/>
      <c r="G22" s="109">
        <f>SUM(G18:G21)</f>
        <v>96362400</v>
      </c>
      <c r="H22" s="45"/>
      <c r="I22" s="59"/>
    </row>
    <row r="23" spans="1:9" ht="21" x14ac:dyDescent="0.25">
      <c r="A23" s="193" t="s">
        <v>24</v>
      </c>
      <c r="B23" s="193"/>
      <c r="C23" s="193"/>
      <c r="D23" s="193"/>
      <c r="E23" s="193"/>
      <c r="F23" s="193"/>
      <c r="G23" s="193"/>
      <c r="H23" s="193"/>
      <c r="I23" s="193"/>
    </row>
    <row r="24" spans="1:9" ht="21" x14ac:dyDescent="0.25">
      <c r="A24" s="193" t="s">
        <v>25</v>
      </c>
      <c r="B24" s="193"/>
      <c r="C24" s="193"/>
      <c r="D24" s="193"/>
      <c r="E24" s="193"/>
      <c r="F24" s="193"/>
      <c r="G24" s="193"/>
      <c r="H24" s="193"/>
      <c r="I24" s="193"/>
    </row>
    <row r="25" spans="1:9" ht="30" x14ac:dyDescent="0.25">
      <c r="A25" s="133">
        <v>1</v>
      </c>
      <c r="B25" s="47" t="s">
        <v>51</v>
      </c>
      <c r="C25" s="106"/>
      <c r="D25" s="105"/>
      <c r="E25" s="45"/>
      <c r="F25" s="106"/>
      <c r="G25" s="134"/>
      <c r="H25" s="86"/>
      <c r="I25" s="70" t="s">
        <v>56</v>
      </c>
    </row>
    <row r="26" spans="1:9" ht="30" x14ac:dyDescent="0.25">
      <c r="A26" s="47" t="s">
        <v>31</v>
      </c>
      <c r="B26" s="47" t="s">
        <v>51</v>
      </c>
      <c r="C26" s="53"/>
      <c r="D26" s="47"/>
      <c r="E26" s="45"/>
      <c r="F26" s="45"/>
      <c r="G26" s="69"/>
      <c r="H26" s="45"/>
      <c r="I26" s="70"/>
    </row>
    <row r="27" spans="1:9" ht="30" x14ac:dyDescent="0.25">
      <c r="A27" s="47" t="s">
        <v>32</v>
      </c>
      <c r="B27" s="47" t="s">
        <v>51</v>
      </c>
      <c r="C27" s="53"/>
      <c r="D27" s="47"/>
      <c r="E27" s="45"/>
      <c r="F27" s="53"/>
      <c r="G27" s="65"/>
      <c r="H27" s="65"/>
      <c r="I27" s="47"/>
    </row>
    <row r="28" spans="1:9" ht="30" x14ac:dyDescent="0.25">
      <c r="A28" s="47" t="s">
        <v>33</v>
      </c>
      <c r="B28" s="2" t="s">
        <v>47</v>
      </c>
      <c r="C28" s="53"/>
      <c r="D28" s="47"/>
      <c r="E28" s="45"/>
      <c r="F28" s="53"/>
      <c r="G28" s="65"/>
      <c r="H28" s="43"/>
      <c r="I28" s="2"/>
    </row>
    <row r="29" spans="1:9" ht="30" x14ac:dyDescent="0.25">
      <c r="A29" s="67" t="s">
        <v>34</v>
      </c>
      <c r="B29" s="2" t="s">
        <v>47</v>
      </c>
      <c r="C29" s="53"/>
      <c r="D29" s="68"/>
      <c r="E29" s="45"/>
      <c r="F29" s="53"/>
      <c r="G29" s="65"/>
      <c r="H29" s="65"/>
      <c r="I29" s="2"/>
    </row>
    <row r="30" spans="1:9" ht="26.25" customHeight="1" x14ac:dyDescent="0.25">
      <c r="A30" s="175" t="s">
        <v>35</v>
      </c>
      <c r="B30" s="176"/>
      <c r="C30" s="66"/>
      <c r="D30" s="66"/>
      <c r="E30" s="66"/>
      <c r="F30" s="66"/>
      <c r="G30" s="134">
        <f>SUM(G25:I29)</f>
        <v>0</v>
      </c>
      <c r="H30" s="66"/>
      <c r="I30" s="66"/>
    </row>
  </sheetData>
  <mergeCells count="21">
    <mergeCell ref="A6:H6"/>
    <mergeCell ref="A1:H1"/>
    <mergeCell ref="A2:H2"/>
    <mergeCell ref="A3:H3"/>
    <mergeCell ref="A4:H4"/>
    <mergeCell ref="A5:H5"/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cp:lastPrinted>2025-09-26T18:34:01Z</cp:lastPrinted>
  <dcterms:created xsi:type="dcterms:W3CDTF">2022-11-29T06:12:38Z</dcterms:created>
  <dcterms:modified xsi:type="dcterms:W3CDTF">2025-12-08T09:55:06Z</dcterms:modified>
</cp:coreProperties>
</file>