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գնման ժամանակացույց" sheetId="7" r:id="rId1"/>
    <sheet name="Лист1" sheetId="8" r:id="rId2"/>
  </sheets>
  <calcPr calcId="125725"/>
</workbook>
</file>

<file path=xl/calcChain.xml><?xml version="1.0" encoding="utf-8"?>
<calcChain xmlns="http://schemas.openxmlformats.org/spreadsheetml/2006/main">
  <c r="L16" i="8"/>
  <c r="F31"/>
  <c r="H31"/>
  <c r="H34"/>
  <c r="F27"/>
  <c r="A4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A5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A6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A7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A8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A9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A10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A11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A12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A13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A14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A15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A16"/>
  <c r="B16"/>
  <c r="C16"/>
  <c r="D16"/>
  <c r="E16"/>
  <c r="F16"/>
  <c r="G16"/>
  <c r="H16"/>
  <c r="I16"/>
  <c r="J16"/>
  <c r="K16"/>
  <c r="M16"/>
  <c r="N16"/>
  <c r="O16"/>
  <c r="P16"/>
  <c r="Q16"/>
  <c r="R16"/>
  <c r="S16"/>
  <c r="T16"/>
  <c r="U16"/>
  <c r="V16"/>
  <c r="A1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A18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A20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A21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A22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A23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A24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A25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A26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A27"/>
  <c r="B27"/>
  <c r="C27"/>
  <c r="D27"/>
  <c r="E27"/>
  <c r="G27"/>
  <c r="H27"/>
  <c r="I27"/>
  <c r="J27"/>
  <c r="K27"/>
  <c r="L27"/>
  <c r="M27"/>
  <c r="N27"/>
  <c r="O27"/>
  <c r="P27"/>
  <c r="Q27"/>
  <c r="R27"/>
  <c r="S27"/>
  <c r="T27"/>
  <c r="U27"/>
  <c r="V27"/>
  <c r="A28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A29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A30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A31"/>
  <c r="B31"/>
  <c r="C31"/>
  <c r="D31"/>
  <c r="E31"/>
  <c r="G31"/>
  <c r="I31"/>
  <c r="J31"/>
  <c r="K31"/>
  <c r="L31"/>
  <c r="M31"/>
  <c r="N31"/>
  <c r="O31"/>
  <c r="P31"/>
  <c r="Q31"/>
  <c r="R31"/>
  <c r="S31"/>
  <c r="T31"/>
  <c r="U31"/>
  <c r="V31"/>
  <c r="A32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A33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A34"/>
  <c r="B34"/>
  <c r="C34"/>
  <c r="D34"/>
  <c r="E34"/>
  <c r="F34"/>
  <c r="G34"/>
  <c r="I34"/>
  <c r="J34"/>
  <c r="K34"/>
  <c r="L34"/>
  <c r="M34"/>
  <c r="N34"/>
  <c r="O34"/>
  <c r="P34"/>
  <c r="Q34"/>
  <c r="R34"/>
  <c r="S34"/>
  <c r="T34"/>
  <c r="U34"/>
  <c r="V34"/>
  <c r="A35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A36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A37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A38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A39"/>
  <c r="B39"/>
  <c r="C39"/>
  <c r="D39"/>
  <c r="E39"/>
  <c r="F39"/>
  <c r="G39"/>
  <c r="H39"/>
  <c r="I39"/>
  <c r="J39"/>
  <c r="K39"/>
  <c r="L39"/>
  <c r="M39"/>
  <c r="O39"/>
  <c r="P39"/>
  <c r="Q39"/>
  <c r="R39"/>
  <c r="S39"/>
  <c r="T39"/>
  <c r="U39"/>
  <c r="V39"/>
  <c r="A40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A41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A42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A43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A44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A45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A46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A47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A48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A49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A50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A51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A52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A53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A54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A55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A56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A57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A58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A59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A60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A61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A62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A63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A64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A65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A66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A67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A68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A69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3"/>
  <c r="A3"/>
  <c r="BL39" i="7"/>
  <c r="BF65"/>
  <c r="AY6"/>
  <c r="AY7"/>
  <c r="AY8"/>
  <c r="AY9"/>
  <c r="AY10"/>
  <c r="AY11"/>
  <c r="AY12"/>
  <c r="AY13"/>
  <c r="AY14"/>
  <c r="AY15"/>
  <c r="AY16"/>
  <c r="AY17"/>
  <c r="AY18"/>
  <c r="AY19"/>
  <c r="AY20"/>
  <c r="AY21"/>
  <c r="AY22"/>
  <c r="AY23"/>
  <c r="AY24"/>
  <c r="AY25"/>
  <c r="AY26"/>
  <c r="AY27"/>
  <c r="AY28"/>
  <c r="AY29"/>
  <c r="AY30"/>
  <c r="AY31"/>
  <c r="AY32"/>
  <c r="AY33"/>
  <c r="AY34"/>
  <c r="AY35"/>
  <c r="AY36"/>
  <c r="AY37"/>
  <c r="AY38"/>
  <c r="AY39"/>
  <c r="AY40"/>
  <c r="AY41"/>
  <c r="AY42"/>
  <c r="AY43"/>
  <c r="AY44"/>
  <c r="AY45"/>
  <c r="AY46"/>
  <c r="AY47"/>
  <c r="AY48"/>
  <c r="AY49"/>
  <c r="AY50"/>
  <c r="AY51"/>
  <c r="AY52"/>
  <c r="AY53"/>
  <c r="AY54"/>
  <c r="AY55"/>
  <c r="AY56"/>
  <c r="AY57"/>
  <c r="AY58"/>
  <c r="AY59"/>
  <c r="AY60"/>
  <c r="AY61"/>
  <c r="AY62"/>
  <c r="AY63"/>
  <c r="AY64"/>
  <c r="AY65"/>
  <c r="AY66"/>
  <c r="AY67"/>
  <c r="AY68"/>
  <c r="AY69"/>
  <c r="AY70"/>
  <c r="AY71"/>
  <c r="AY72"/>
  <c r="AY73"/>
  <c r="AY74"/>
  <c r="AY75"/>
  <c r="AY76"/>
  <c r="AY77"/>
  <c r="AY78"/>
  <c r="AY79"/>
  <c r="AY80"/>
  <c r="AY81"/>
  <c r="AY82"/>
  <c r="AY83"/>
  <c r="AY84"/>
  <c r="AY85"/>
  <c r="AY86"/>
  <c r="AY87"/>
  <c r="AY88"/>
  <c r="AY89"/>
  <c r="AY90"/>
  <c r="AY91"/>
  <c r="AY92"/>
  <c r="AY93"/>
  <c r="AY94"/>
  <c r="AY95"/>
  <c r="AY96"/>
  <c r="AY97"/>
  <c r="AY98"/>
  <c r="AY99"/>
  <c r="AY100"/>
  <c r="AY101"/>
  <c r="AY102"/>
  <c r="AY103"/>
  <c r="AY104"/>
  <c r="AY105"/>
  <c r="AY106"/>
  <c r="AY107"/>
  <c r="AY108"/>
  <c r="AY109"/>
  <c r="AY110"/>
  <c r="AY111"/>
  <c r="AY112"/>
  <c r="AY113"/>
  <c r="AY114"/>
  <c r="AY115"/>
  <c r="AY116"/>
  <c r="AY117"/>
  <c r="AY118"/>
  <c r="AY119"/>
  <c r="AY120"/>
  <c r="AY121"/>
  <c r="AY122"/>
  <c r="AY123"/>
  <c r="AY124"/>
  <c r="AY125"/>
  <c r="AY126"/>
  <c r="AY127"/>
  <c r="AY128"/>
  <c r="AY129"/>
  <c r="AY130"/>
  <c r="AY131"/>
  <c r="AY132"/>
  <c r="AY133"/>
  <c r="AY134"/>
  <c r="AY135"/>
  <c r="AY136"/>
  <c r="AY137"/>
  <c r="AY138"/>
  <c r="AY139"/>
  <c r="AY140"/>
  <c r="AY141"/>
  <c r="AY142"/>
  <c r="AY143"/>
  <c r="AY144"/>
  <c r="AY145"/>
  <c r="AY146"/>
  <c r="AY147"/>
  <c r="AY148"/>
  <c r="AY149"/>
  <c r="AY150"/>
  <c r="AY151"/>
  <c r="AY152"/>
  <c r="AY153"/>
  <c r="AY154"/>
  <c r="AY155"/>
  <c r="AY156"/>
  <c r="AY157"/>
  <c r="AY158"/>
  <c r="AY159"/>
  <c r="AY160"/>
  <c r="AY161"/>
  <c r="AY162"/>
  <c r="AY163"/>
  <c r="AY164"/>
  <c r="AY165"/>
  <c r="AY166"/>
  <c r="AY167"/>
  <c r="AY168"/>
  <c r="AY169"/>
  <c r="AY170"/>
  <c r="AY171"/>
  <c r="AY172"/>
  <c r="AY173"/>
  <c r="AY174"/>
  <c r="AY175"/>
  <c r="AY176"/>
  <c r="AY177"/>
  <c r="AY178"/>
  <c r="AY179"/>
  <c r="AY180"/>
  <c r="AY181"/>
  <c r="AY182"/>
  <c r="AY183"/>
  <c r="AY184"/>
  <c r="AY185"/>
  <c r="AY186"/>
  <c r="AY187"/>
  <c r="AY188"/>
  <c r="AY189"/>
  <c r="AY190"/>
  <c r="AY191"/>
  <c r="AY192"/>
  <c r="AY193"/>
  <c r="AY194"/>
  <c r="AY195"/>
  <c r="AY196"/>
  <c r="AY197"/>
  <c r="AY198"/>
  <c r="AY199"/>
  <c r="AY200"/>
  <c r="AY201"/>
  <c r="AY202"/>
  <c r="AY203"/>
  <c r="AY204"/>
  <c r="AY205"/>
  <c r="AY206"/>
  <c r="AY207"/>
  <c r="AY208"/>
  <c r="AY209"/>
  <c r="AY210"/>
  <c r="AY211"/>
  <c r="AY212"/>
  <c r="AY213"/>
  <c r="AY214"/>
  <c r="AY215"/>
  <c r="AY216"/>
  <c r="AY217"/>
  <c r="AY218"/>
  <c r="AY219"/>
  <c r="AY220"/>
  <c r="AY221"/>
  <c r="AY222"/>
  <c r="AY223"/>
  <c r="AY224"/>
  <c r="AY225"/>
  <c r="AY226"/>
  <c r="AY227"/>
  <c r="AY228"/>
  <c r="AY229"/>
  <c r="AY230"/>
  <c r="AY231"/>
  <c r="AY232"/>
  <c r="AY233"/>
  <c r="AY234"/>
  <c r="AY235"/>
  <c r="AY236"/>
  <c r="AY237"/>
  <c r="AY238"/>
  <c r="AY239"/>
  <c r="AY240"/>
  <c r="AY241"/>
  <c r="AY242"/>
  <c r="AY243"/>
  <c r="AY244"/>
  <c r="AY245"/>
  <c r="AY246"/>
  <c r="AY247"/>
  <c r="AY248"/>
  <c r="AY249"/>
  <c r="AY250"/>
  <c r="AY251"/>
  <c r="AY252"/>
  <c r="AY253"/>
  <c r="AY254"/>
  <c r="AY255"/>
  <c r="AY256"/>
  <c r="AY257"/>
  <c r="AY258"/>
  <c r="AY259"/>
  <c r="AY260"/>
  <c r="AY261"/>
  <c r="AY262"/>
  <c r="AY263"/>
  <c r="AY264"/>
  <c r="AY265"/>
  <c r="AY266"/>
  <c r="AY267"/>
  <c r="AY268"/>
  <c r="AY269"/>
  <c r="AY270"/>
  <c r="AY271"/>
  <c r="AY272"/>
  <c r="AY273"/>
  <c r="AY274"/>
  <c r="AY275"/>
  <c r="AY276"/>
  <c r="AY277"/>
  <c r="AY278"/>
  <c r="AY279"/>
  <c r="AY280"/>
  <c r="AY281"/>
  <c r="AY282"/>
  <c r="AY283"/>
  <c r="AY284"/>
  <c r="AY285"/>
  <c r="AY286"/>
  <c r="AY287"/>
  <c r="AY288"/>
  <c r="AY289"/>
  <c r="AY290"/>
  <c r="AY291"/>
  <c r="AY292"/>
  <c r="AY293"/>
  <c r="AY294"/>
  <c r="AY295"/>
  <c r="AY296"/>
  <c r="AY297"/>
  <c r="AY298"/>
  <c r="AY299"/>
  <c r="AY300"/>
  <c r="AY301"/>
  <c r="AY302"/>
  <c r="AY303"/>
  <c r="AY304"/>
  <c r="AY305"/>
  <c r="AY306"/>
  <c r="AY307"/>
  <c r="AY308"/>
  <c r="AY309"/>
  <c r="AY310"/>
  <c r="AY311"/>
  <c r="AY312"/>
  <c r="AY313"/>
  <c r="AY314"/>
  <c r="AY315"/>
  <c r="AY316"/>
  <c r="AY317"/>
  <c r="AY318"/>
  <c r="AY319"/>
  <c r="AY320"/>
  <c r="AY321"/>
  <c r="AY322"/>
  <c r="AY323"/>
  <c r="AY324"/>
  <c r="AY325"/>
  <c r="AY326"/>
  <c r="AY327"/>
  <c r="AY328"/>
  <c r="AY329"/>
  <c r="AY330"/>
  <c r="AY331"/>
  <c r="AY332"/>
  <c r="AY333"/>
  <c r="AY334"/>
  <c r="AY335"/>
  <c r="AY336"/>
  <c r="AY337"/>
  <c r="AY338"/>
  <c r="AY339"/>
  <c r="AY340"/>
  <c r="AY341"/>
  <c r="AY342"/>
  <c r="AY343"/>
  <c r="AY344"/>
  <c r="AY345"/>
  <c r="AY346"/>
  <c r="AY347"/>
  <c r="AY348"/>
  <c r="AY349"/>
  <c r="AY350"/>
  <c r="AY351"/>
  <c r="AY352"/>
  <c r="AY353"/>
  <c r="AY354"/>
  <c r="AY355"/>
  <c r="AY356"/>
  <c r="AY357"/>
  <c r="AY358"/>
  <c r="AY359"/>
  <c r="AY360"/>
  <c r="AY361"/>
  <c r="AY362"/>
  <c r="AY363"/>
  <c r="AY364"/>
  <c r="AY365"/>
  <c r="AY366"/>
  <c r="AY367"/>
  <c r="AY368"/>
  <c r="AY369"/>
  <c r="AY370"/>
  <c r="AY371"/>
  <c r="AY372"/>
  <c r="AY373"/>
  <c r="AY374"/>
  <c r="AY375"/>
  <c r="AY376"/>
  <c r="AY377"/>
  <c r="AY378"/>
  <c r="AY379"/>
  <c r="AY380"/>
  <c r="AY381"/>
  <c r="AY382"/>
  <c r="AY383"/>
  <c r="AY384"/>
  <c r="AY385"/>
  <c r="AY386"/>
  <c r="AY387"/>
  <c r="AY388"/>
  <c r="AY389"/>
  <c r="AY390"/>
  <c r="AY391"/>
  <c r="AY392"/>
  <c r="AY393"/>
  <c r="AY394"/>
  <c r="AY5"/>
  <c r="AS8"/>
  <c r="AL41"/>
  <c r="N39" i="8" s="1"/>
  <c r="AL42" i="7"/>
  <c r="AL43"/>
  <c r="AL44"/>
  <c r="AL45"/>
  <c r="AL46"/>
  <c r="AL47"/>
  <c r="AL48"/>
  <c r="AL49"/>
  <c r="AL40"/>
  <c r="AF8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5"/>
  <c r="AO47"/>
  <c r="J36"/>
  <c r="K36" s="1"/>
  <c r="J34"/>
  <c r="K34" s="1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K22"/>
  <c r="K23"/>
  <c r="K25"/>
  <c r="K30"/>
  <c r="K31"/>
  <c r="K32"/>
  <c r="K33"/>
  <c r="K35"/>
  <c r="K38"/>
  <c r="K47"/>
  <c r="K56"/>
  <c r="K57"/>
  <c r="K70"/>
  <c r="K71"/>
  <c r="K5"/>
  <c r="AO41"/>
  <c r="AO40"/>
  <c r="BB23"/>
  <c r="BB22"/>
  <c r="AA9" l="1"/>
  <c r="AC9"/>
  <c r="AB9" s="1"/>
  <c r="AC10"/>
  <c r="AA10" s="1"/>
  <c r="AC18"/>
  <c r="AA18" s="1"/>
  <c r="AA37"/>
  <c r="AC37"/>
  <c r="AB37" s="1"/>
  <c r="AB45"/>
  <c r="AC45"/>
  <c r="AA45" s="1"/>
  <c r="AC59"/>
  <c r="AA59" s="1"/>
  <c r="AC5"/>
  <c r="AB5" s="1"/>
  <c r="U7"/>
  <c r="U17"/>
  <c r="T7"/>
  <c r="T13"/>
  <c r="T21"/>
  <c r="T29"/>
  <c r="T37"/>
  <c r="T45"/>
  <c r="T53"/>
  <c r="T61"/>
  <c r="T69"/>
  <c r="V6"/>
  <c r="U6" s="1"/>
  <c r="V7"/>
  <c r="V8"/>
  <c r="T8" s="1"/>
  <c r="V9"/>
  <c r="U9" s="1"/>
  <c r="V10"/>
  <c r="T10" s="1"/>
  <c r="V11"/>
  <c r="U11" s="1"/>
  <c r="V12"/>
  <c r="T12" s="1"/>
  <c r="V13"/>
  <c r="U13" s="1"/>
  <c r="V14"/>
  <c r="T14" s="1"/>
  <c r="V15"/>
  <c r="T15" s="1"/>
  <c r="V16"/>
  <c r="T16" s="1"/>
  <c r="V17"/>
  <c r="T17" s="1"/>
  <c r="V18"/>
  <c r="U18" s="1"/>
  <c r="V19"/>
  <c r="T19" s="1"/>
  <c r="V20"/>
  <c r="U20" s="1"/>
  <c r="V21"/>
  <c r="U21" s="1"/>
  <c r="V22"/>
  <c r="T22" s="1"/>
  <c r="V23"/>
  <c r="T23" s="1"/>
  <c r="V24"/>
  <c r="U24" s="1"/>
  <c r="V25"/>
  <c r="U25" s="1"/>
  <c r="V26"/>
  <c r="U26" s="1"/>
  <c r="V27"/>
  <c r="T27" s="1"/>
  <c r="V28"/>
  <c r="U28" s="1"/>
  <c r="V29"/>
  <c r="U29" s="1"/>
  <c r="V30"/>
  <c r="T30" s="1"/>
  <c r="V31"/>
  <c r="T31" s="1"/>
  <c r="V32"/>
  <c r="U32" s="1"/>
  <c r="V33"/>
  <c r="U33" s="1"/>
  <c r="V34"/>
  <c r="T34" s="1"/>
  <c r="V35"/>
  <c r="T35" s="1"/>
  <c r="V36"/>
  <c r="U36" s="1"/>
  <c r="V37"/>
  <c r="U37" s="1"/>
  <c r="V38"/>
  <c r="T38" s="1"/>
  <c r="V39"/>
  <c r="T39" s="1"/>
  <c r="V40"/>
  <c r="U40" s="1"/>
  <c r="V41"/>
  <c r="U41" s="1"/>
  <c r="V42"/>
  <c r="T42" s="1"/>
  <c r="V43"/>
  <c r="T43" s="1"/>
  <c r="V44"/>
  <c r="U44" s="1"/>
  <c r="V45"/>
  <c r="U45" s="1"/>
  <c r="V46"/>
  <c r="T46" s="1"/>
  <c r="V47"/>
  <c r="T47" s="1"/>
  <c r="V48"/>
  <c r="U48" s="1"/>
  <c r="V49"/>
  <c r="U49" s="1"/>
  <c r="V50"/>
  <c r="T50" s="1"/>
  <c r="V51"/>
  <c r="T51" s="1"/>
  <c r="V52"/>
  <c r="U52" s="1"/>
  <c r="V53"/>
  <c r="U53" s="1"/>
  <c r="V54"/>
  <c r="T54" s="1"/>
  <c r="V55"/>
  <c r="T55" s="1"/>
  <c r="V56"/>
  <c r="U56" s="1"/>
  <c r="V57"/>
  <c r="U57" s="1"/>
  <c r="V58"/>
  <c r="T58" s="1"/>
  <c r="V59"/>
  <c r="T59" s="1"/>
  <c r="V60"/>
  <c r="U60" s="1"/>
  <c r="V61"/>
  <c r="U61" s="1"/>
  <c r="V62"/>
  <c r="T62" s="1"/>
  <c r="V63"/>
  <c r="T63" s="1"/>
  <c r="V64"/>
  <c r="U64" s="1"/>
  <c r="V65"/>
  <c r="U65" s="1"/>
  <c r="V66"/>
  <c r="T66" s="1"/>
  <c r="V67"/>
  <c r="T67" s="1"/>
  <c r="V68"/>
  <c r="U68" s="1"/>
  <c r="V69"/>
  <c r="U69" s="1"/>
  <c r="V70"/>
  <c r="T70" s="1"/>
  <c r="V71"/>
  <c r="T71" s="1"/>
  <c r="V5"/>
  <c r="U5" s="1"/>
  <c r="Q11"/>
  <c r="Q19"/>
  <c r="Q27"/>
  <c r="Q5"/>
  <c r="N13"/>
  <c r="N23"/>
  <c r="N36"/>
  <c r="N37"/>
  <c r="N45"/>
  <c r="N55"/>
  <c r="N68"/>
  <c r="N69"/>
  <c r="M6"/>
  <c r="O6"/>
  <c r="N6" s="1"/>
  <c r="O7"/>
  <c r="M7" s="1"/>
  <c r="O8"/>
  <c r="M8" s="1"/>
  <c r="O9"/>
  <c r="M9" s="1"/>
  <c r="O10"/>
  <c r="N10" s="1"/>
  <c r="O11"/>
  <c r="M11" s="1"/>
  <c r="O12"/>
  <c r="N12" s="1"/>
  <c r="O13"/>
  <c r="M13" s="1"/>
  <c r="O14"/>
  <c r="N14" s="1"/>
  <c r="O15"/>
  <c r="M15" s="1"/>
  <c r="O16"/>
  <c r="M16" s="1"/>
  <c r="O17"/>
  <c r="M17" s="1"/>
  <c r="O18"/>
  <c r="N18" s="1"/>
  <c r="O19"/>
  <c r="M19" s="1"/>
  <c r="M20"/>
  <c r="O20"/>
  <c r="N20" s="1"/>
  <c r="O21"/>
  <c r="M21" s="1"/>
  <c r="M22"/>
  <c r="O22"/>
  <c r="N22" s="1"/>
  <c r="O23"/>
  <c r="M23" s="1"/>
  <c r="O24"/>
  <c r="M24" s="1"/>
  <c r="O25"/>
  <c r="M25" s="1"/>
  <c r="O26"/>
  <c r="N26" s="1"/>
  <c r="O27"/>
  <c r="M27" s="1"/>
  <c r="O28"/>
  <c r="M28" s="1"/>
  <c r="O29"/>
  <c r="M29" s="1"/>
  <c r="O30"/>
  <c r="N30" s="1"/>
  <c r="O31"/>
  <c r="M31" s="1"/>
  <c r="O32"/>
  <c r="M32" s="1"/>
  <c r="O33"/>
  <c r="M33" s="1"/>
  <c r="O34"/>
  <c r="N34" s="1"/>
  <c r="O35"/>
  <c r="M35" s="1"/>
  <c r="M36"/>
  <c r="O36"/>
  <c r="O37"/>
  <c r="M37" s="1"/>
  <c r="M38"/>
  <c r="O38"/>
  <c r="N38" s="1"/>
  <c r="O39"/>
  <c r="M39" s="1"/>
  <c r="O40"/>
  <c r="M40" s="1"/>
  <c r="O41"/>
  <c r="M41" s="1"/>
  <c r="O42"/>
  <c r="N42" s="1"/>
  <c r="O43"/>
  <c r="M43" s="1"/>
  <c r="O44"/>
  <c r="N44" s="1"/>
  <c r="O45"/>
  <c r="M45" s="1"/>
  <c r="O46"/>
  <c r="N46" s="1"/>
  <c r="O47"/>
  <c r="M47" s="1"/>
  <c r="O48"/>
  <c r="M48" s="1"/>
  <c r="O49"/>
  <c r="M49" s="1"/>
  <c r="O50"/>
  <c r="N50" s="1"/>
  <c r="O51"/>
  <c r="M51" s="1"/>
  <c r="M52"/>
  <c r="O52"/>
  <c r="N52" s="1"/>
  <c r="O53"/>
  <c r="M53" s="1"/>
  <c r="M54"/>
  <c r="O54"/>
  <c r="N54" s="1"/>
  <c r="O55"/>
  <c r="M55" s="1"/>
  <c r="O56"/>
  <c r="M56" s="1"/>
  <c r="O57"/>
  <c r="M57" s="1"/>
  <c r="O58"/>
  <c r="N58" s="1"/>
  <c r="O59"/>
  <c r="M59" s="1"/>
  <c r="O60"/>
  <c r="N60" s="1"/>
  <c r="O61"/>
  <c r="M61" s="1"/>
  <c r="O62"/>
  <c r="N62" s="1"/>
  <c r="O63"/>
  <c r="M63" s="1"/>
  <c r="O64"/>
  <c r="M64" s="1"/>
  <c r="O65"/>
  <c r="M65" s="1"/>
  <c r="O66"/>
  <c r="N66" s="1"/>
  <c r="O67"/>
  <c r="M67" s="1"/>
  <c r="M68"/>
  <c r="O68"/>
  <c r="O69"/>
  <c r="M69" s="1"/>
  <c r="M70"/>
  <c r="O70"/>
  <c r="N70" s="1"/>
  <c r="O71"/>
  <c r="M71" s="1"/>
  <c r="O5"/>
  <c r="M5" s="1"/>
  <c r="I71"/>
  <c r="X71" s="1"/>
  <c r="I6"/>
  <c r="Q6" s="1"/>
  <c r="I7"/>
  <c r="X7" s="1"/>
  <c r="I8"/>
  <c r="I9"/>
  <c r="Q9" s="1"/>
  <c r="I10"/>
  <c r="X10" s="1"/>
  <c r="I11"/>
  <c r="X11" s="1"/>
  <c r="I12"/>
  <c r="X12" s="1"/>
  <c r="I13"/>
  <c r="Q13" s="1"/>
  <c r="I14"/>
  <c r="Q14" s="1"/>
  <c r="I15"/>
  <c r="X15" s="1"/>
  <c r="I16"/>
  <c r="X16" s="1"/>
  <c r="I17"/>
  <c r="Q17" s="1"/>
  <c r="I18"/>
  <c r="Q18" s="1"/>
  <c r="I19"/>
  <c r="X19" s="1"/>
  <c r="I20"/>
  <c r="X20" s="1"/>
  <c r="I21"/>
  <c r="Q21" s="1"/>
  <c r="I22"/>
  <c r="AX22" s="1"/>
  <c r="I23"/>
  <c r="I24"/>
  <c r="X24" s="1"/>
  <c r="I25"/>
  <c r="Q25" s="1"/>
  <c r="I26"/>
  <c r="Q26" s="1"/>
  <c r="I27"/>
  <c r="X27" s="1"/>
  <c r="I28"/>
  <c r="X28" s="1"/>
  <c r="I29"/>
  <c r="Q29" s="1"/>
  <c r="I30"/>
  <c r="X30" s="1"/>
  <c r="I31"/>
  <c r="X31" s="1"/>
  <c r="I32"/>
  <c r="X32" s="1"/>
  <c r="I33"/>
  <c r="X33" s="1"/>
  <c r="I34"/>
  <c r="I35"/>
  <c r="X35" s="1"/>
  <c r="I36"/>
  <c r="X36" s="1"/>
  <c r="I37"/>
  <c r="I38"/>
  <c r="X38" s="1"/>
  <c r="I39"/>
  <c r="I40"/>
  <c r="I41"/>
  <c r="X41" s="1"/>
  <c r="I42"/>
  <c r="J42" s="1"/>
  <c r="K42" s="1"/>
  <c r="I43"/>
  <c r="X43" s="1"/>
  <c r="I44"/>
  <c r="X44" s="1"/>
  <c r="I45"/>
  <c r="I46"/>
  <c r="X46" s="1"/>
  <c r="I47"/>
  <c r="X47" s="1"/>
  <c r="I48"/>
  <c r="X48" s="1"/>
  <c r="I49"/>
  <c r="I50"/>
  <c r="I51"/>
  <c r="X51" s="1"/>
  <c r="I52"/>
  <c r="X52" s="1"/>
  <c r="I53"/>
  <c r="I54"/>
  <c r="X54" s="1"/>
  <c r="I55"/>
  <c r="X55" s="1"/>
  <c r="I56"/>
  <c r="X56" s="1"/>
  <c r="I57"/>
  <c r="I58"/>
  <c r="J58" s="1"/>
  <c r="K58" s="1"/>
  <c r="I59"/>
  <c r="I60"/>
  <c r="X60" s="1"/>
  <c r="I61"/>
  <c r="I62"/>
  <c r="X62" s="1"/>
  <c r="I63"/>
  <c r="X63" s="1"/>
  <c r="I64"/>
  <c r="X64" s="1"/>
  <c r="I65"/>
  <c r="I66"/>
  <c r="I67"/>
  <c r="X67" s="1"/>
  <c r="I68"/>
  <c r="X68" s="1"/>
  <c r="I69"/>
  <c r="I70"/>
  <c r="X70" s="1"/>
  <c r="I5"/>
  <c r="X5" s="1"/>
  <c r="BE65" l="1"/>
  <c r="X40"/>
  <c r="AK40"/>
  <c r="X8"/>
  <c r="J65"/>
  <c r="K65" s="1"/>
  <c r="J49"/>
  <c r="K49" s="1"/>
  <c r="J29"/>
  <c r="K29" s="1"/>
  <c r="X57"/>
  <c r="X25"/>
  <c r="X17"/>
  <c r="J66"/>
  <c r="K66" s="1"/>
  <c r="J50"/>
  <c r="K50" s="1"/>
  <c r="J18"/>
  <c r="K18" s="1"/>
  <c r="N47"/>
  <c r="N28"/>
  <c r="Q22"/>
  <c r="T64"/>
  <c r="T56"/>
  <c r="T40"/>
  <c r="T24"/>
  <c r="U8"/>
  <c r="X66"/>
  <c r="X58"/>
  <c r="X50"/>
  <c r="X42"/>
  <c r="X34"/>
  <c r="X26"/>
  <c r="X18"/>
  <c r="M60"/>
  <c r="M44"/>
  <c r="M12"/>
  <c r="J70"/>
  <c r="J62"/>
  <c r="K62" s="1"/>
  <c r="J54"/>
  <c r="K54" s="1"/>
  <c r="J46"/>
  <c r="K46" s="1"/>
  <c r="J26"/>
  <c r="K26" s="1"/>
  <c r="J14"/>
  <c r="K14" s="1"/>
  <c r="J6"/>
  <c r="K6" s="1"/>
  <c r="N63"/>
  <c r="N53"/>
  <c r="N31"/>
  <c r="N21"/>
  <c r="Q10"/>
  <c r="T68"/>
  <c r="T60"/>
  <c r="T52"/>
  <c r="T44"/>
  <c r="T36"/>
  <c r="T28"/>
  <c r="T20"/>
  <c r="T11"/>
  <c r="U16"/>
  <c r="AA5"/>
  <c r="X22"/>
  <c r="X14"/>
  <c r="X6"/>
  <c r="X39"/>
  <c r="BK39"/>
  <c r="X23"/>
  <c r="AX23"/>
  <c r="J41"/>
  <c r="K41" s="1"/>
  <c r="J17"/>
  <c r="K17" s="1"/>
  <c r="J9"/>
  <c r="K9" s="1"/>
  <c r="X65"/>
  <c r="X49"/>
  <c r="X9"/>
  <c r="J10"/>
  <c r="K10" s="1"/>
  <c r="N15"/>
  <c r="T5"/>
  <c r="T48"/>
  <c r="T32"/>
  <c r="M62"/>
  <c r="M46"/>
  <c r="M30"/>
  <c r="M14"/>
  <c r="J69"/>
  <c r="K69" s="1"/>
  <c r="J61"/>
  <c r="K61" s="1"/>
  <c r="J53"/>
  <c r="K53" s="1"/>
  <c r="J45"/>
  <c r="K45" s="1"/>
  <c r="J37"/>
  <c r="K37" s="1"/>
  <c r="J21"/>
  <c r="K21" s="1"/>
  <c r="J13"/>
  <c r="K13" s="1"/>
  <c r="N71"/>
  <c r="N61"/>
  <c r="N39"/>
  <c r="N29"/>
  <c r="N7"/>
  <c r="Q23"/>
  <c r="Q15"/>
  <c r="Q7"/>
  <c r="T65"/>
  <c r="T57"/>
  <c r="T49"/>
  <c r="T41"/>
  <c r="T33"/>
  <c r="T25"/>
  <c r="X69"/>
  <c r="X61"/>
  <c r="X53"/>
  <c r="X45"/>
  <c r="X37"/>
  <c r="X29"/>
  <c r="X21"/>
  <c r="X13"/>
  <c r="N64"/>
  <c r="N56"/>
  <c r="N48"/>
  <c r="N16"/>
  <c r="N8"/>
  <c r="U66"/>
  <c r="U62"/>
  <c r="U58"/>
  <c r="U54"/>
  <c r="U50"/>
  <c r="U46"/>
  <c r="U42"/>
  <c r="U38"/>
  <c r="U34"/>
  <c r="U30"/>
  <c r="U22"/>
  <c r="N49"/>
  <c r="N41"/>
  <c r="N33"/>
  <c r="Q28"/>
  <c r="Q20"/>
  <c r="Q16"/>
  <c r="Q8"/>
  <c r="T26"/>
  <c r="U71"/>
  <c r="U67"/>
  <c r="U63"/>
  <c r="U59"/>
  <c r="U55"/>
  <c r="U51"/>
  <c r="U47"/>
  <c r="U43"/>
  <c r="U39"/>
  <c r="U35"/>
  <c r="U31"/>
  <c r="U27"/>
  <c r="U23"/>
  <c r="U19"/>
  <c r="U14"/>
  <c r="M66"/>
  <c r="M58"/>
  <c r="M50"/>
  <c r="M42"/>
  <c r="M34"/>
  <c r="M26"/>
  <c r="M18"/>
  <c r="M10"/>
  <c r="J71"/>
  <c r="J67"/>
  <c r="K67" s="1"/>
  <c r="J63"/>
  <c r="K63" s="1"/>
  <c r="J59"/>
  <c r="K59" s="1"/>
  <c r="J55"/>
  <c r="K55" s="1"/>
  <c r="J51"/>
  <c r="K51" s="1"/>
  <c r="J43"/>
  <c r="K43" s="1"/>
  <c r="J39"/>
  <c r="K39" s="1"/>
  <c r="J27"/>
  <c r="K27" s="1"/>
  <c r="J19"/>
  <c r="K19" s="1"/>
  <c r="J15"/>
  <c r="K15" s="1"/>
  <c r="J11"/>
  <c r="K11" s="1"/>
  <c r="J7"/>
  <c r="K7" s="1"/>
  <c r="T9"/>
  <c r="U15"/>
  <c r="U10"/>
  <c r="N5"/>
  <c r="N40"/>
  <c r="N32"/>
  <c r="N24"/>
  <c r="U70"/>
  <c r="N65"/>
  <c r="N57"/>
  <c r="N25"/>
  <c r="N17"/>
  <c r="N9"/>
  <c r="Q24"/>
  <c r="Q12"/>
  <c r="J5"/>
  <c r="J68"/>
  <c r="K68" s="1"/>
  <c r="J64"/>
  <c r="K64" s="1"/>
  <c r="J60"/>
  <c r="K60" s="1"/>
  <c r="J52"/>
  <c r="K52" s="1"/>
  <c r="J48"/>
  <c r="K48" s="1"/>
  <c r="J44"/>
  <c r="K44" s="1"/>
  <c r="J40"/>
  <c r="K40" s="1"/>
  <c r="J28"/>
  <c r="K28" s="1"/>
  <c r="J24"/>
  <c r="K24" s="1"/>
  <c r="J20"/>
  <c r="K20" s="1"/>
  <c r="J16"/>
  <c r="K16" s="1"/>
  <c r="J12"/>
  <c r="K12" s="1"/>
  <c r="J8"/>
  <c r="K8" s="1"/>
  <c r="N67"/>
  <c r="N59"/>
  <c r="N51"/>
  <c r="N43"/>
  <c r="N35"/>
  <c r="N27"/>
  <c r="N19"/>
  <c r="N11"/>
  <c r="T6"/>
  <c r="AB18"/>
  <c r="AB10"/>
  <c r="AB59"/>
  <c r="U12"/>
  <c r="T18"/>
</calcChain>
</file>

<file path=xl/sharedStrings.xml><?xml version="1.0" encoding="utf-8"?>
<sst xmlns="http://schemas.openxmlformats.org/spreadsheetml/2006/main" count="300" uniqueCount="107">
  <si>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</si>
  <si>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</si>
  <si>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</si>
  <si>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</si>
  <si>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</si>
  <si>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</si>
  <si>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</si>
  <si>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</si>
  <si>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</si>
  <si>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</si>
  <si>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</si>
  <si>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</si>
  <si>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</si>
  <si>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</si>
  <si>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</si>
  <si>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</si>
  <si>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</si>
  <si>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</si>
  <si>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</si>
  <si>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</si>
  <si>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</si>
  <si>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Մակարոնեղեն</t>
  </si>
  <si>
    <t>Մածուն</t>
  </si>
  <si>
    <t>Շաքարավազ</t>
  </si>
  <si>
    <t>Ոսպ</t>
  </si>
  <si>
    <t>Չամիչ</t>
  </si>
  <si>
    <t>Ջեմ</t>
  </si>
  <si>
    <t>Սխտոր</t>
  </si>
  <si>
    <t>Սոխ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</si>
  <si>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</si>
  <si>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</si>
  <si>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</si>
  <si>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</si>
  <si>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</si>
  <si>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</si>
  <si>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</si>
  <si>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</si>
  <si>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</si>
  <si>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</si>
  <si>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</si>
  <si>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</si>
  <si>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</si>
  <si>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</si>
  <si>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</si>
  <si>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</si>
  <si>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</si>
  <si>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</si>
  <si>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</si>
  <si>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</si>
  <si>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</si>
  <si>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</si>
  <si>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</si>
  <si>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</si>
  <si>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</si>
  <si>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</si>
  <si>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</si>
  <si>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</si>
  <si>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</si>
  <si>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</si>
  <si>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</si>
  <si>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</si>
  <si>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</si>
  <si>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</si>
  <si>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</si>
  <si>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</si>
  <si>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</si>
  <si>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</si>
  <si>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</si>
  <si>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</si>
  <si>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</si>
  <si>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Վարունգ 2-րդ եռ</t>
  </si>
  <si>
    <t>Մանդարին 1-ին և 4-րդ եռ</t>
  </si>
  <si>
    <t>Կաթ/պոլիէթիլենային/</t>
  </si>
  <si>
    <t>խաղող</t>
  </si>
  <si>
    <t>լավաշ</t>
  </si>
  <si>
    <t>մուրաբա</t>
  </si>
  <si>
    <t>կարտոֆիլի օսլա</t>
  </si>
  <si>
    <t>եգիպտացորենի պահածո</t>
  </si>
  <si>
    <t>հալած յուղ</t>
  </si>
  <si>
    <t>սերկևիլ</t>
  </si>
  <si>
    <t>Կարմիր պղպեղ աղացած</t>
  </si>
  <si>
    <t xml:space="preserve">Վարունգ 3-րդ </t>
  </si>
  <si>
    <t>Գին</t>
  </si>
  <si>
    <t>Ինքնարժեք</t>
  </si>
  <si>
    <t>Շահույթ</t>
  </si>
  <si>
    <t>Գինն առանց ԱԱՀ</t>
  </si>
  <si>
    <t>ԱԱՀ</t>
  </si>
  <si>
    <t>Ընդամենը</t>
  </si>
  <si>
    <t>,,ԷՍ ԸՆԴ Է,, ՍՊԸ</t>
  </si>
  <si>
    <t>&lt;Պիրամիդա Կվինտ,,ՍՊԸ</t>
  </si>
  <si>
    <t>,,Արամ Սերվիս,,ՍՊԸ</t>
  </si>
  <si>
    <t>,,Հակոբյան Սուսաննա,,ԱՁ</t>
  </si>
  <si>
    <t>,,ֆամմա ֆուդ,,սպը</t>
  </si>
  <si>
    <t>,,Ալբինա Գրիգորյան Միխայիլի,,ԱՁ</t>
  </si>
  <si>
    <t>,,Սմայլս,,ՍՊԸ</t>
  </si>
  <si>
    <t>,,Լիլիթ Չոբանյան,,ԱՁ</t>
  </si>
  <si>
    <t>,,Կառա և Կարեն,,ՍՊԸ</t>
  </si>
  <si>
    <t>h/h</t>
  </si>
  <si>
    <t>Անվանում</t>
  </si>
  <si>
    <t>քանակ</t>
  </si>
  <si>
    <t>գումար</t>
  </si>
  <si>
    <t>գին</t>
  </si>
  <si>
    <t>,,ԷՍ ԸՆԴ Է ,,ՍՊԸ</t>
  </si>
  <si>
    <t>,,Պիրամիդա Կվինտ,,ՍՊԸ</t>
  </si>
  <si>
    <t>,,Սուսաննա Հակոբյան,,ԱՁ</t>
  </si>
  <si>
    <t>,,Ֆամմա Ֆուդ,,ՍՊԸ</t>
  </si>
  <si>
    <t>,,Ալբինա Գրիգորյան,,ԱՁ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</si>
</sst>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8"/>
      <name val="GHEA Grapalat"/>
      <family val="3"/>
    </font>
    <font>
      <sz val="10"/>
      <name val="GHEA Grapalat"/>
      <family val="3"/>
    </font>
    <font>
      <sz val="11"/>
      <color theme="3" tint="0.39997558519241921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12"/>
      <name val="GHEA Grapalat"/>
      <charset val="204"/>
    </font>
    <font>
      <sz val="11"/>
      <name val="Calibri"/>
      <family val="2"/>
      <scheme val="minor"/>
    </font>
    <font>
      <sz val="8"/>
      <name val="GHEA Grapalat"/>
      <family val="3"/>
    </font>
    <font>
      <b/>
      <sz val="11"/>
      <name val="Calibri"/>
      <family val="2"/>
      <scheme val="minor"/>
    </font>
    <font>
      <b/>
      <sz val="14"/>
      <name val="GHEA Grapalat"/>
      <charset val="204"/>
    </font>
    <font>
      <b/>
      <sz val="8"/>
      <name val="Calibri"/>
      <family val="2"/>
      <scheme val="minor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1" fillId="0" borderId="1" xfId="0" applyFont="1" applyBorder="1"/>
    <xf numFmtId="0" fontId="11" fillId="0" borderId="2" xfId="0" applyFont="1" applyBorder="1"/>
    <xf numFmtId="0" fontId="9" fillId="0" borderId="2" xfId="0" applyFont="1" applyFill="1" applyBorder="1"/>
    <xf numFmtId="0" fontId="9" fillId="0" borderId="3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394"/>
  <sheetViews>
    <sheetView tabSelected="1" topLeftCell="AF1" zoomScale="70" zoomScaleNormal="70" workbookViewId="0">
      <selection activeCell="AM21" sqref="AM21"/>
    </sheetView>
  </sheetViews>
  <sheetFormatPr defaultRowHeight="16"/>
  <cols>
    <col min="1" max="1" width="5.1796875" style="20" customWidth="1"/>
    <col min="2" max="2" width="14.81640625" style="20" customWidth="1"/>
    <col min="3" max="3" width="14.7265625" style="20" customWidth="1"/>
    <col min="4" max="4" width="0.1796875" style="20" customWidth="1"/>
    <col min="5" max="8" width="14.7265625" style="5" hidden="1" customWidth="1"/>
    <col min="9" max="9" width="8.7265625" style="10" bestFit="1" customWidth="1"/>
    <col min="10" max="11" width="8.81640625" style="10" customWidth="1"/>
    <col min="12" max="68" width="8.81640625" style="5" customWidth="1"/>
    <col min="69" max="16384" width="8.7265625" style="5"/>
  </cols>
  <sheetData>
    <row r="1" spans="1:68" ht="14.5">
      <c r="A1" s="8"/>
      <c r="B1" s="9"/>
      <c r="C1" s="9"/>
      <c r="D1" s="9"/>
    </row>
    <row r="2" spans="1:68" ht="14.5">
      <c r="A2" s="8"/>
      <c r="B2" s="9"/>
      <c r="C2" s="9"/>
      <c r="D2" s="9"/>
    </row>
    <row r="3" spans="1:68" ht="18" customHeight="1">
      <c r="A3" s="8"/>
      <c r="B3" s="22" t="s">
        <v>49</v>
      </c>
      <c r="C3" s="22"/>
      <c r="D3" s="22"/>
      <c r="E3" s="22"/>
      <c r="F3" s="22"/>
      <c r="G3" s="22"/>
      <c r="H3" s="22"/>
      <c r="I3" s="22"/>
      <c r="J3" s="11"/>
      <c r="K3" s="11"/>
      <c r="L3" s="5" t="s">
        <v>90</v>
      </c>
      <c r="Q3" s="21" t="s">
        <v>88</v>
      </c>
      <c r="R3" s="21"/>
      <c r="S3" s="21"/>
      <c r="T3" s="21"/>
      <c r="U3" s="21"/>
      <c r="V3" s="21"/>
      <c r="X3" s="23" t="s">
        <v>89</v>
      </c>
      <c r="Y3" s="23"/>
      <c r="Z3" s="23"/>
      <c r="AA3" s="23"/>
      <c r="AB3" s="23"/>
      <c r="AC3" s="23"/>
      <c r="AE3" s="21" t="s">
        <v>91</v>
      </c>
      <c r="AF3" s="21"/>
      <c r="AG3" s="21"/>
      <c r="AH3" s="21"/>
      <c r="AI3" s="21"/>
      <c r="AK3" s="21" t="s">
        <v>92</v>
      </c>
      <c r="AL3" s="21"/>
      <c r="AM3" s="21"/>
      <c r="AN3" s="21"/>
      <c r="AO3" s="21"/>
      <c r="AP3" s="21"/>
      <c r="AQ3" s="21"/>
      <c r="AR3" s="21" t="s">
        <v>93</v>
      </c>
      <c r="AS3" s="21"/>
      <c r="AT3" s="21"/>
      <c r="AU3" s="21"/>
      <c r="AV3" s="21"/>
      <c r="AX3" s="5" t="s">
        <v>94</v>
      </c>
      <c r="BG3" s="5" t="s">
        <v>95</v>
      </c>
      <c r="BM3" s="5" t="s">
        <v>96</v>
      </c>
    </row>
    <row r="4" spans="1:68" ht="60" customHeight="1">
      <c r="A4" s="1" t="s">
        <v>36</v>
      </c>
      <c r="B4" s="1" t="s">
        <v>0</v>
      </c>
      <c r="C4" s="1" t="s">
        <v>37</v>
      </c>
      <c r="D4" s="1" t="s">
        <v>50</v>
      </c>
      <c r="E4" s="4" t="s">
        <v>51</v>
      </c>
      <c r="F4" s="4" t="s">
        <v>52</v>
      </c>
      <c r="G4" s="4" t="s">
        <v>53</v>
      </c>
      <c r="H4" s="4" t="s">
        <v>54</v>
      </c>
      <c r="I4" s="4" t="s">
        <v>55</v>
      </c>
      <c r="J4" s="4" t="s">
        <v>82</v>
      </c>
      <c r="K4" s="4"/>
      <c r="L4" s="4" t="s">
        <v>83</v>
      </c>
      <c r="M4" s="4" t="s">
        <v>84</v>
      </c>
      <c r="N4" s="4" t="s">
        <v>85</v>
      </c>
      <c r="O4" s="4" t="s">
        <v>86</v>
      </c>
      <c r="P4" s="4" t="s">
        <v>87</v>
      </c>
      <c r="Q4" s="4" t="s">
        <v>82</v>
      </c>
      <c r="R4" s="4"/>
      <c r="S4" s="4" t="s">
        <v>83</v>
      </c>
      <c r="T4" s="4" t="s">
        <v>84</v>
      </c>
      <c r="U4" s="4" t="s">
        <v>85</v>
      </c>
      <c r="V4" s="4" t="s">
        <v>86</v>
      </c>
      <c r="W4" s="4" t="s">
        <v>87</v>
      </c>
      <c r="X4" s="4" t="s">
        <v>82</v>
      </c>
      <c r="Y4" s="4"/>
      <c r="Z4" s="4" t="s">
        <v>83</v>
      </c>
      <c r="AA4" s="4" t="s">
        <v>84</v>
      </c>
      <c r="AB4" s="4" t="s">
        <v>85</v>
      </c>
      <c r="AC4" s="4" t="s">
        <v>86</v>
      </c>
      <c r="AD4" s="4" t="s">
        <v>87</v>
      </c>
      <c r="AE4" s="4" t="s">
        <v>82</v>
      </c>
      <c r="AF4" s="4"/>
      <c r="AG4" s="4" t="s">
        <v>83</v>
      </c>
      <c r="AH4" s="4" t="s">
        <v>84</v>
      </c>
      <c r="AI4" s="4" t="s">
        <v>85</v>
      </c>
      <c r="AJ4" s="4" t="s">
        <v>87</v>
      </c>
      <c r="AK4" s="4" t="s">
        <v>82</v>
      </c>
      <c r="AL4" s="4"/>
      <c r="AM4" s="4" t="s">
        <v>83</v>
      </c>
      <c r="AN4" s="4" t="s">
        <v>84</v>
      </c>
      <c r="AO4" s="4" t="s">
        <v>85</v>
      </c>
      <c r="AP4" s="4" t="s">
        <v>86</v>
      </c>
      <c r="AQ4" s="4" t="s">
        <v>87</v>
      </c>
      <c r="AR4" s="4" t="s">
        <v>82</v>
      </c>
      <c r="AS4" s="4"/>
      <c r="AT4" s="4" t="s">
        <v>83</v>
      </c>
      <c r="AU4" s="4" t="s">
        <v>84</v>
      </c>
      <c r="AV4" s="4" t="s">
        <v>85</v>
      </c>
      <c r="AW4" s="4" t="s">
        <v>87</v>
      </c>
      <c r="AX4" s="4" t="s">
        <v>82</v>
      </c>
      <c r="AY4" s="12"/>
      <c r="AZ4" s="4" t="s">
        <v>83</v>
      </c>
      <c r="BA4" s="4" t="s">
        <v>84</v>
      </c>
      <c r="BB4" s="4" t="s">
        <v>85</v>
      </c>
      <c r="BC4" s="4" t="s">
        <v>86</v>
      </c>
      <c r="BD4" s="4" t="s">
        <v>87</v>
      </c>
      <c r="BE4" s="4" t="s">
        <v>82</v>
      </c>
      <c r="BF4" s="4"/>
      <c r="BG4" s="4" t="s">
        <v>83</v>
      </c>
      <c r="BH4" s="4" t="s">
        <v>84</v>
      </c>
      <c r="BI4" s="4" t="s">
        <v>85</v>
      </c>
      <c r="BJ4" s="4" t="s">
        <v>87</v>
      </c>
      <c r="BK4" s="4" t="s">
        <v>82</v>
      </c>
      <c r="BL4" s="4"/>
      <c r="BM4" s="4" t="s">
        <v>83</v>
      </c>
      <c r="BN4" s="4" t="s">
        <v>84</v>
      </c>
      <c r="BO4" s="4" t="s">
        <v>85</v>
      </c>
      <c r="BP4" s="4" t="s">
        <v>87</v>
      </c>
    </row>
    <row r="5" spans="1:68">
      <c r="A5" s="2">
        <v>1</v>
      </c>
      <c r="B5" s="2" t="s">
        <v>1</v>
      </c>
      <c r="C5" s="2" t="s">
        <v>2</v>
      </c>
      <c r="D5" s="13"/>
      <c r="E5" s="14">
        <v>60</v>
      </c>
      <c r="F5" s="14">
        <v>60</v>
      </c>
      <c r="G5" s="14">
        <v>60</v>
      </c>
      <c r="H5" s="14">
        <v>50</v>
      </c>
      <c r="I5" s="15">
        <f>H5+G5+F5+E5</f>
        <v>230</v>
      </c>
      <c r="J5" s="16">
        <f>P5/I5</f>
        <v>180</v>
      </c>
      <c r="K5" s="16">
        <f>J5*I5</f>
        <v>41400</v>
      </c>
      <c r="L5" s="17">
        <v>31600</v>
      </c>
      <c r="M5" s="5">
        <f>P5-O5-L5</f>
        <v>2900</v>
      </c>
      <c r="N5" s="5">
        <f>P5-O5</f>
        <v>34500</v>
      </c>
      <c r="O5" s="5">
        <f>P5-P5/1.2</f>
        <v>6900</v>
      </c>
      <c r="P5" s="5">
        <v>41400</v>
      </c>
      <c r="Q5" s="5">
        <f>W5/I5</f>
        <v>195</v>
      </c>
      <c r="R5" s="5">
        <f>Q5*I5</f>
        <v>44850</v>
      </c>
      <c r="S5" s="5">
        <v>28750</v>
      </c>
      <c r="T5" s="5">
        <f>W5-V5-S5</f>
        <v>8625</v>
      </c>
      <c r="U5" s="5">
        <f>W5-V5</f>
        <v>37375</v>
      </c>
      <c r="V5" s="5">
        <f>W5-W5/1.2</f>
        <v>7475</v>
      </c>
      <c r="W5" s="5">
        <v>44850</v>
      </c>
      <c r="X5" s="5">
        <f>AD5/I5</f>
        <v>170</v>
      </c>
      <c r="Y5" s="5">
        <f>X5*I5</f>
        <v>39100</v>
      </c>
      <c r="Z5" s="5">
        <v>27152</v>
      </c>
      <c r="AA5" s="5">
        <f>AD5-AC5-Z5</f>
        <v>5431.3333333333358</v>
      </c>
      <c r="AB5" s="5">
        <f>AD5-AC5</f>
        <v>32583.333333333336</v>
      </c>
      <c r="AC5" s="5">
        <f>AD5-AD5/1.2</f>
        <v>6516.6666666666642</v>
      </c>
      <c r="AD5" s="5">
        <v>39100</v>
      </c>
      <c r="AY5" s="5">
        <f>AX5*I5</f>
        <v>0</v>
      </c>
    </row>
    <row r="6" spans="1:68">
      <c r="A6" s="2">
        <v>2</v>
      </c>
      <c r="B6" s="2" t="s">
        <v>3</v>
      </c>
      <c r="C6" s="2" t="s">
        <v>2</v>
      </c>
      <c r="D6" s="13"/>
      <c r="E6" s="14">
        <v>100</v>
      </c>
      <c r="F6" s="14">
        <v>100</v>
      </c>
      <c r="G6" s="14">
        <v>100</v>
      </c>
      <c r="H6" s="14">
        <v>100</v>
      </c>
      <c r="I6" s="15">
        <f t="shared" ref="I6:I48" si="0">H6+G6+F6+E6</f>
        <v>400</v>
      </c>
      <c r="J6" s="16">
        <f t="shared" ref="J6:J69" si="1">P6/I6</f>
        <v>240</v>
      </c>
      <c r="K6" s="16">
        <f t="shared" ref="K6:K69" si="2">J6*I6</f>
        <v>96000</v>
      </c>
      <c r="L6" s="17">
        <v>73280</v>
      </c>
      <c r="M6" s="5">
        <f t="shared" ref="M6:M69" si="3">P6-O6-L6</f>
        <v>6720</v>
      </c>
      <c r="N6" s="5">
        <f t="shared" ref="N6:N69" si="4">P6-O6</f>
        <v>80000</v>
      </c>
      <c r="O6" s="5">
        <f t="shared" ref="O6:O69" si="5">P6-P6/1.2</f>
        <v>16000</v>
      </c>
      <c r="P6" s="5">
        <v>96000</v>
      </c>
      <c r="Q6" s="5">
        <f t="shared" ref="Q6:Q69" si="6">W6/I6</f>
        <v>249.6</v>
      </c>
      <c r="R6" s="5">
        <f t="shared" ref="R6:R69" si="7">Q6*I6</f>
        <v>99840</v>
      </c>
      <c r="S6" s="5">
        <v>64000</v>
      </c>
      <c r="T6" s="5">
        <f t="shared" ref="T6:T69" si="8">W6-V6-S6</f>
        <v>19200</v>
      </c>
      <c r="U6" s="5">
        <f t="shared" ref="U6:U69" si="9">W6-V6</f>
        <v>83200</v>
      </c>
      <c r="V6" s="5">
        <f t="shared" ref="V6:V69" si="10">W6-W6/1.2</f>
        <v>16640</v>
      </c>
      <c r="W6" s="5">
        <v>99840</v>
      </c>
      <c r="X6" s="5">
        <f t="shared" ref="X6:X69" si="11">AD6/I6</f>
        <v>0</v>
      </c>
      <c r="Y6" s="5">
        <f t="shared" ref="Y6:Y69" si="12">X6*I6</f>
        <v>0</v>
      </c>
      <c r="AY6" s="5">
        <f t="shared" ref="AY6:AY69" si="13">AX6*I6</f>
        <v>0</v>
      </c>
    </row>
    <row r="7" spans="1:68">
      <c r="A7" s="2">
        <v>3</v>
      </c>
      <c r="B7" s="2" t="s">
        <v>35</v>
      </c>
      <c r="C7" s="2" t="s">
        <v>2</v>
      </c>
      <c r="D7" s="13"/>
      <c r="E7" s="14">
        <v>60</v>
      </c>
      <c r="F7" s="14">
        <v>60</v>
      </c>
      <c r="G7" s="14">
        <v>40</v>
      </c>
      <c r="H7" s="14">
        <v>60</v>
      </c>
      <c r="I7" s="15">
        <f t="shared" si="0"/>
        <v>220</v>
      </c>
      <c r="J7" s="16">
        <f t="shared" si="1"/>
        <v>690</v>
      </c>
      <c r="K7" s="16">
        <f t="shared" si="2"/>
        <v>151800</v>
      </c>
      <c r="L7" s="17">
        <v>115880</v>
      </c>
      <c r="M7" s="5">
        <f t="shared" si="3"/>
        <v>10620</v>
      </c>
      <c r="N7" s="5">
        <f t="shared" si="4"/>
        <v>126500</v>
      </c>
      <c r="O7" s="5">
        <f t="shared" si="5"/>
        <v>25300</v>
      </c>
      <c r="P7" s="5">
        <v>151800</v>
      </c>
      <c r="Q7" s="5">
        <f t="shared" si="6"/>
        <v>772.2</v>
      </c>
      <c r="R7" s="5">
        <f t="shared" si="7"/>
        <v>169884</v>
      </c>
      <c r="S7" s="5">
        <v>108900</v>
      </c>
      <c r="T7" s="5">
        <f t="shared" si="8"/>
        <v>32670</v>
      </c>
      <c r="U7" s="5">
        <f t="shared" si="9"/>
        <v>141570</v>
      </c>
      <c r="V7" s="5">
        <f t="shared" si="10"/>
        <v>28314</v>
      </c>
      <c r="W7" s="5">
        <v>169884</v>
      </c>
      <c r="X7" s="5">
        <f t="shared" si="11"/>
        <v>0</v>
      </c>
      <c r="Y7" s="5">
        <f t="shared" si="12"/>
        <v>0</v>
      </c>
      <c r="AY7" s="5">
        <f t="shared" si="13"/>
        <v>0</v>
      </c>
    </row>
    <row r="8" spans="1:68">
      <c r="A8" s="2">
        <v>4</v>
      </c>
      <c r="B8" s="2" t="s">
        <v>48</v>
      </c>
      <c r="C8" s="2" t="s">
        <v>9</v>
      </c>
      <c r="D8" s="13"/>
      <c r="E8" s="14">
        <v>900</v>
      </c>
      <c r="F8" s="14">
        <v>900</v>
      </c>
      <c r="G8" s="14">
        <v>900</v>
      </c>
      <c r="H8" s="14">
        <v>900</v>
      </c>
      <c r="I8" s="15">
        <f t="shared" si="0"/>
        <v>3600</v>
      </c>
      <c r="J8" s="16">
        <f t="shared" si="1"/>
        <v>0</v>
      </c>
      <c r="K8" s="16">
        <f t="shared" si="2"/>
        <v>0</v>
      </c>
      <c r="M8" s="5">
        <f t="shared" si="3"/>
        <v>0</v>
      </c>
      <c r="N8" s="5">
        <f t="shared" si="4"/>
        <v>0</v>
      </c>
      <c r="O8" s="5">
        <f t="shared" si="5"/>
        <v>0</v>
      </c>
      <c r="Q8" s="5">
        <f t="shared" si="6"/>
        <v>0</v>
      </c>
      <c r="R8" s="5">
        <f t="shared" si="7"/>
        <v>0</v>
      </c>
      <c r="T8" s="5">
        <f t="shared" si="8"/>
        <v>0</v>
      </c>
      <c r="U8" s="5">
        <f t="shared" si="9"/>
        <v>0</v>
      </c>
      <c r="V8" s="5">
        <f t="shared" si="10"/>
        <v>0</v>
      </c>
      <c r="X8" s="5">
        <f t="shared" si="11"/>
        <v>0</v>
      </c>
      <c r="Y8" s="5">
        <f t="shared" si="12"/>
        <v>0</v>
      </c>
      <c r="AE8" s="5">
        <v>60</v>
      </c>
      <c r="AF8" s="5">
        <f>AE8*I8</f>
        <v>216000</v>
      </c>
      <c r="AG8" s="5">
        <v>216000</v>
      </c>
      <c r="AH8" s="5">
        <v>21600</v>
      </c>
      <c r="AI8" s="5">
        <v>237600</v>
      </c>
      <c r="AJ8" s="5">
        <v>237600</v>
      </c>
      <c r="AR8" s="5">
        <v>60</v>
      </c>
      <c r="AS8" s="5">
        <f>AR8*I8</f>
        <v>216000</v>
      </c>
      <c r="AT8" s="5">
        <v>216000</v>
      </c>
      <c r="AU8" s="5">
        <v>108000</v>
      </c>
      <c r="AV8" s="5">
        <v>324000</v>
      </c>
      <c r="AW8" s="5">
        <v>324000</v>
      </c>
      <c r="AY8" s="5">
        <f t="shared" si="13"/>
        <v>0</v>
      </c>
    </row>
    <row r="9" spans="1:68" ht="26">
      <c r="A9" s="2">
        <v>5</v>
      </c>
      <c r="B9" s="2" t="s">
        <v>5</v>
      </c>
      <c r="C9" s="2" t="s">
        <v>4</v>
      </c>
      <c r="D9" s="13"/>
      <c r="E9" s="14">
        <v>60</v>
      </c>
      <c r="F9" s="14">
        <v>60</v>
      </c>
      <c r="G9" s="14">
        <v>60</v>
      </c>
      <c r="H9" s="14">
        <v>70</v>
      </c>
      <c r="I9" s="15">
        <f t="shared" si="0"/>
        <v>250</v>
      </c>
      <c r="J9" s="16">
        <f t="shared" si="1"/>
        <v>630</v>
      </c>
      <c r="K9" s="16">
        <f t="shared" si="2"/>
        <v>157500</v>
      </c>
      <c r="L9" s="17">
        <v>120230</v>
      </c>
      <c r="M9" s="5">
        <f t="shared" si="3"/>
        <v>11020</v>
      </c>
      <c r="N9" s="5">
        <f t="shared" si="4"/>
        <v>131250</v>
      </c>
      <c r="O9" s="5">
        <f t="shared" si="5"/>
        <v>26250</v>
      </c>
      <c r="P9" s="5">
        <v>157500</v>
      </c>
      <c r="Q9" s="5">
        <f t="shared" si="6"/>
        <v>624</v>
      </c>
      <c r="R9" s="5">
        <f t="shared" si="7"/>
        <v>156000</v>
      </c>
      <c r="S9" s="5">
        <v>100000</v>
      </c>
      <c r="T9" s="5">
        <f t="shared" si="8"/>
        <v>30000</v>
      </c>
      <c r="U9" s="5">
        <f t="shared" si="9"/>
        <v>130000</v>
      </c>
      <c r="V9" s="5">
        <f t="shared" si="10"/>
        <v>26000</v>
      </c>
      <c r="W9" s="5">
        <v>156000</v>
      </c>
      <c r="X9" s="5">
        <f t="shared" si="11"/>
        <v>600</v>
      </c>
      <c r="Y9" s="5">
        <f t="shared" si="12"/>
        <v>150000</v>
      </c>
      <c r="Z9" s="5">
        <v>104166.67</v>
      </c>
      <c r="AA9" s="5">
        <f t="shared" ref="AA9:AA59" si="14">AD9-AC9-Z9</f>
        <v>20833.330000000002</v>
      </c>
      <c r="AB9" s="5">
        <f t="shared" ref="AB9:AB59" si="15">AD9-AC9</f>
        <v>125000</v>
      </c>
      <c r="AC9" s="5">
        <f t="shared" ref="AC9:AC59" si="16">AD9-AD9/1.2</f>
        <v>25000</v>
      </c>
      <c r="AD9" s="5">
        <v>150000</v>
      </c>
      <c r="AY9" s="5">
        <f t="shared" si="13"/>
        <v>0</v>
      </c>
    </row>
    <row r="10" spans="1:68">
      <c r="A10" s="2">
        <v>6</v>
      </c>
      <c r="B10" s="2" t="s">
        <v>6</v>
      </c>
      <c r="C10" s="2" t="s">
        <v>2</v>
      </c>
      <c r="D10" s="13"/>
      <c r="E10" s="14">
        <v>125</v>
      </c>
      <c r="F10" s="14">
        <v>125</v>
      </c>
      <c r="G10" s="14">
        <v>125</v>
      </c>
      <c r="H10" s="14">
        <v>125</v>
      </c>
      <c r="I10" s="15">
        <f t="shared" si="0"/>
        <v>500</v>
      </c>
      <c r="J10" s="16">
        <f t="shared" si="1"/>
        <v>0</v>
      </c>
      <c r="K10" s="16">
        <f t="shared" si="2"/>
        <v>0</v>
      </c>
      <c r="L10" s="18"/>
      <c r="M10" s="5">
        <f t="shared" si="3"/>
        <v>0</v>
      </c>
      <c r="N10" s="5">
        <f t="shared" si="4"/>
        <v>0</v>
      </c>
      <c r="O10" s="5">
        <f t="shared" si="5"/>
        <v>0</v>
      </c>
      <c r="Q10" s="5">
        <f t="shared" si="6"/>
        <v>532.79999999999995</v>
      </c>
      <c r="R10" s="5">
        <f t="shared" si="7"/>
        <v>266400</v>
      </c>
      <c r="S10" s="5">
        <v>148000</v>
      </c>
      <c r="T10" s="5">
        <f t="shared" si="8"/>
        <v>74000</v>
      </c>
      <c r="U10" s="5">
        <f>W10-V10</f>
        <v>222000</v>
      </c>
      <c r="V10" s="5">
        <f t="shared" si="10"/>
        <v>44400</v>
      </c>
      <c r="W10" s="5">
        <v>266400</v>
      </c>
      <c r="X10" s="5">
        <f t="shared" si="11"/>
        <v>420</v>
      </c>
      <c r="Y10" s="5">
        <f t="shared" si="12"/>
        <v>210000</v>
      </c>
      <c r="Z10" s="5">
        <v>145833.32999999999</v>
      </c>
      <c r="AA10" s="5">
        <f t="shared" si="14"/>
        <v>29166.670000000013</v>
      </c>
      <c r="AB10" s="5">
        <f t="shared" si="15"/>
        <v>175000</v>
      </c>
      <c r="AC10" s="5">
        <f t="shared" si="16"/>
        <v>35000</v>
      </c>
      <c r="AD10" s="5">
        <v>210000</v>
      </c>
      <c r="AY10" s="5">
        <f t="shared" si="13"/>
        <v>0</v>
      </c>
    </row>
    <row r="11" spans="1:68" ht="52">
      <c r="A11" s="2">
        <v>7</v>
      </c>
      <c r="B11" s="2" t="s">
        <v>7</v>
      </c>
      <c r="C11" s="2" t="s">
        <v>2</v>
      </c>
      <c r="D11" s="13"/>
      <c r="E11" s="14"/>
      <c r="F11" s="14"/>
      <c r="G11" s="14">
        <v>120</v>
      </c>
      <c r="H11" s="14">
        <v>300</v>
      </c>
      <c r="I11" s="15">
        <f t="shared" si="0"/>
        <v>420</v>
      </c>
      <c r="J11" s="16">
        <f t="shared" si="1"/>
        <v>300</v>
      </c>
      <c r="K11" s="16">
        <f t="shared" si="2"/>
        <v>126000</v>
      </c>
      <c r="L11" s="18">
        <v>96180</v>
      </c>
      <c r="M11" s="5">
        <f t="shared" si="3"/>
        <v>8820</v>
      </c>
      <c r="N11" s="5">
        <f t="shared" si="4"/>
        <v>105000</v>
      </c>
      <c r="O11" s="5">
        <f t="shared" si="5"/>
        <v>21000</v>
      </c>
      <c r="P11" s="5">
        <v>126000</v>
      </c>
      <c r="Q11" s="5">
        <f t="shared" si="6"/>
        <v>0</v>
      </c>
      <c r="R11" s="5">
        <f t="shared" si="7"/>
        <v>0</v>
      </c>
      <c r="T11" s="5">
        <f t="shared" si="8"/>
        <v>0</v>
      </c>
      <c r="U11" s="5">
        <f t="shared" si="9"/>
        <v>0</v>
      </c>
      <c r="V11" s="5">
        <f t="shared" si="10"/>
        <v>0</v>
      </c>
      <c r="X11" s="5">
        <f t="shared" si="11"/>
        <v>0</v>
      </c>
      <c r="Y11" s="5">
        <f t="shared" si="12"/>
        <v>0</v>
      </c>
      <c r="AY11" s="5">
        <f t="shared" si="13"/>
        <v>0</v>
      </c>
    </row>
    <row r="12" spans="1:68" ht="52">
      <c r="A12" s="2">
        <v>8</v>
      </c>
      <c r="B12" s="2" t="s">
        <v>8</v>
      </c>
      <c r="C12" s="2" t="s">
        <v>2</v>
      </c>
      <c r="D12" s="13"/>
      <c r="E12" s="14">
        <v>20</v>
      </c>
      <c r="F12" s="14">
        <v>20</v>
      </c>
      <c r="G12" s="14"/>
      <c r="H12" s="14"/>
      <c r="I12" s="15">
        <f t="shared" si="0"/>
        <v>40</v>
      </c>
      <c r="J12" s="16">
        <f t="shared" si="1"/>
        <v>300</v>
      </c>
      <c r="K12" s="16">
        <f t="shared" si="2"/>
        <v>12000</v>
      </c>
      <c r="L12" s="18">
        <v>9160</v>
      </c>
      <c r="M12" s="5">
        <f t="shared" si="3"/>
        <v>840</v>
      </c>
      <c r="N12" s="5">
        <f t="shared" si="4"/>
        <v>10000</v>
      </c>
      <c r="O12" s="5">
        <f t="shared" si="5"/>
        <v>2000</v>
      </c>
      <c r="P12" s="5">
        <v>12000</v>
      </c>
      <c r="Q12" s="5">
        <f t="shared" si="6"/>
        <v>0</v>
      </c>
      <c r="R12" s="5">
        <f t="shared" si="7"/>
        <v>0</v>
      </c>
      <c r="T12" s="5">
        <f t="shared" si="8"/>
        <v>0</v>
      </c>
      <c r="U12" s="5">
        <f t="shared" si="9"/>
        <v>0</v>
      </c>
      <c r="V12" s="5">
        <f t="shared" si="10"/>
        <v>0</v>
      </c>
      <c r="X12" s="5">
        <f t="shared" si="11"/>
        <v>0</v>
      </c>
      <c r="Y12" s="5">
        <f t="shared" si="12"/>
        <v>0</v>
      </c>
      <c r="AY12" s="5">
        <f t="shared" si="13"/>
        <v>0</v>
      </c>
    </row>
    <row r="13" spans="1:68" ht="39">
      <c r="A13" s="2">
        <v>9</v>
      </c>
      <c r="B13" s="2" t="s">
        <v>57</v>
      </c>
      <c r="C13" s="2" t="s">
        <v>2</v>
      </c>
      <c r="D13" s="13"/>
      <c r="E13" s="14">
        <v>50</v>
      </c>
      <c r="F13" s="14"/>
      <c r="G13" s="14"/>
      <c r="H13" s="14">
        <v>400</v>
      </c>
      <c r="I13" s="15">
        <f t="shared" si="0"/>
        <v>450</v>
      </c>
      <c r="J13" s="16">
        <f t="shared" si="1"/>
        <v>350</v>
      </c>
      <c r="K13" s="16">
        <f t="shared" si="2"/>
        <v>157500</v>
      </c>
      <c r="L13" s="18">
        <v>120230</v>
      </c>
      <c r="M13" s="5">
        <f t="shared" si="3"/>
        <v>11020</v>
      </c>
      <c r="N13" s="5">
        <f t="shared" si="4"/>
        <v>131250</v>
      </c>
      <c r="O13" s="5">
        <f t="shared" si="5"/>
        <v>26250</v>
      </c>
      <c r="P13" s="5">
        <v>157500</v>
      </c>
      <c r="Q13" s="5">
        <f t="shared" si="6"/>
        <v>0</v>
      </c>
      <c r="R13" s="5">
        <f t="shared" si="7"/>
        <v>0</v>
      </c>
      <c r="T13" s="5">
        <f t="shared" si="8"/>
        <v>0</v>
      </c>
      <c r="U13" s="5">
        <f t="shared" si="9"/>
        <v>0</v>
      </c>
      <c r="V13" s="5">
        <f t="shared" si="10"/>
        <v>0</v>
      </c>
      <c r="X13" s="5">
        <f t="shared" si="11"/>
        <v>0</v>
      </c>
      <c r="Y13" s="5">
        <f t="shared" si="12"/>
        <v>0</v>
      </c>
      <c r="AY13" s="5">
        <f t="shared" si="13"/>
        <v>0</v>
      </c>
    </row>
    <row r="14" spans="1:68" ht="26">
      <c r="A14" s="2">
        <v>10</v>
      </c>
      <c r="B14" s="2" t="s">
        <v>58</v>
      </c>
      <c r="C14" s="2" t="s">
        <v>2</v>
      </c>
      <c r="D14" s="13"/>
      <c r="E14" s="14"/>
      <c r="F14" s="14">
        <v>40</v>
      </c>
      <c r="G14" s="14">
        <v>40</v>
      </c>
      <c r="H14" s="14"/>
      <c r="I14" s="15">
        <f t="shared" si="0"/>
        <v>80</v>
      </c>
      <c r="J14" s="16">
        <f t="shared" si="1"/>
        <v>360</v>
      </c>
      <c r="K14" s="16">
        <f t="shared" si="2"/>
        <v>28800</v>
      </c>
      <c r="L14" s="18">
        <v>21990</v>
      </c>
      <c r="M14" s="5">
        <f t="shared" si="3"/>
        <v>2010</v>
      </c>
      <c r="N14" s="5">
        <f t="shared" si="4"/>
        <v>24000</v>
      </c>
      <c r="O14" s="5">
        <f t="shared" si="5"/>
        <v>4800</v>
      </c>
      <c r="P14" s="5">
        <v>28800</v>
      </c>
      <c r="Q14" s="5">
        <f t="shared" si="6"/>
        <v>0</v>
      </c>
      <c r="R14" s="5">
        <f t="shared" si="7"/>
        <v>0</v>
      </c>
      <c r="T14" s="5">
        <f t="shared" si="8"/>
        <v>0</v>
      </c>
      <c r="U14" s="5">
        <f t="shared" si="9"/>
        <v>0</v>
      </c>
      <c r="V14" s="5">
        <f t="shared" si="10"/>
        <v>0</v>
      </c>
      <c r="X14" s="5">
        <f t="shared" si="11"/>
        <v>0</v>
      </c>
      <c r="Y14" s="5">
        <f t="shared" si="12"/>
        <v>0</v>
      </c>
      <c r="AY14" s="5">
        <f t="shared" si="13"/>
        <v>0</v>
      </c>
    </row>
    <row r="15" spans="1:68">
      <c r="A15" s="2">
        <v>11</v>
      </c>
      <c r="B15" s="2" t="s">
        <v>10</v>
      </c>
      <c r="C15" s="2" t="s">
        <v>2</v>
      </c>
      <c r="D15" s="13"/>
      <c r="E15" s="14"/>
      <c r="F15" s="14"/>
      <c r="G15" s="14">
        <v>180</v>
      </c>
      <c r="H15" s="14"/>
      <c r="I15" s="15">
        <f t="shared" si="0"/>
        <v>180</v>
      </c>
      <c r="J15" s="16">
        <f t="shared" si="1"/>
        <v>450</v>
      </c>
      <c r="K15" s="16">
        <f t="shared" si="2"/>
        <v>81000</v>
      </c>
      <c r="L15" s="18">
        <v>61830</v>
      </c>
      <c r="M15" s="5">
        <f t="shared" si="3"/>
        <v>5670</v>
      </c>
      <c r="N15" s="5">
        <f t="shared" si="4"/>
        <v>67500</v>
      </c>
      <c r="O15" s="5">
        <f t="shared" si="5"/>
        <v>13500</v>
      </c>
      <c r="P15" s="5">
        <v>81000</v>
      </c>
      <c r="Q15" s="5">
        <f t="shared" si="6"/>
        <v>0</v>
      </c>
      <c r="R15" s="5">
        <f t="shared" si="7"/>
        <v>0</v>
      </c>
      <c r="T15" s="5">
        <f t="shared" si="8"/>
        <v>0</v>
      </c>
      <c r="U15" s="5">
        <f t="shared" si="9"/>
        <v>0</v>
      </c>
      <c r="V15" s="5">
        <f t="shared" si="10"/>
        <v>0</v>
      </c>
      <c r="X15" s="5">
        <f t="shared" si="11"/>
        <v>0</v>
      </c>
      <c r="Y15" s="5">
        <f t="shared" si="12"/>
        <v>0</v>
      </c>
      <c r="AY15" s="5">
        <f t="shared" si="13"/>
        <v>0</v>
      </c>
    </row>
    <row r="16" spans="1:68" ht="26">
      <c r="A16" s="2">
        <v>12</v>
      </c>
      <c r="B16" s="2" t="s">
        <v>77</v>
      </c>
      <c r="C16" s="2" t="s">
        <v>59</v>
      </c>
      <c r="D16" s="13"/>
      <c r="E16" s="14">
        <v>50</v>
      </c>
      <c r="F16" s="14">
        <v>45</v>
      </c>
      <c r="G16" s="14">
        <v>45</v>
      </c>
      <c r="H16" s="14">
        <v>40</v>
      </c>
      <c r="I16" s="15">
        <f t="shared" si="0"/>
        <v>180</v>
      </c>
      <c r="J16" s="16">
        <f t="shared" si="1"/>
        <v>1100</v>
      </c>
      <c r="K16" s="16">
        <f t="shared" si="2"/>
        <v>198000</v>
      </c>
      <c r="L16" s="18">
        <v>151140</v>
      </c>
      <c r="M16" s="5">
        <f t="shared" si="3"/>
        <v>13860</v>
      </c>
      <c r="N16" s="5">
        <f t="shared" si="4"/>
        <v>165000</v>
      </c>
      <c r="O16" s="5">
        <f t="shared" si="5"/>
        <v>33000</v>
      </c>
      <c r="P16" s="5">
        <v>198000</v>
      </c>
      <c r="Q16" s="5">
        <f t="shared" si="6"/>
        <v>0</v>
      </c>
      <c r="R16" s="5">
        <f t="shared" si="7"/>
        <v>0</v>
      </c>
      <c r="T16" s="5">
        <f t="shared" si="8"/>
        <v>0</v>
      </c>
      <c r="U16" s="5">
        <f t="shared" si="9"/>
        <v>0</v>
      </c>
      <c r="V16" s="5">
        <f t="shared" si="10"/>
        <v>0</v>
      </c>
      <c r="X16" s="5">
        <f t="shared" si="11"/>
        <v>0</v>
      </c>
      <c r="Y16" s="5">
        <f t="shared" si="12"/>
        <v>0</v>
      </c>
      <c r="AY16" s="5">
        <f t="shared" si="13"/>
        <v>0</v>
      </c>
    </row>
    <row r="17" spans="1:56">
      <c r="A17" s="2">
        <v>13</v>
      </c>
      <c r="B17" s="2" t="s">
        <v>12</v>
      </c>
      <c r="C17" s="2" t="s">
        <v>59</v>
      </c>
      <c r="D17" s="13"/>
      <c r="E17" s="14">
        <v>30</v>
      </c>
      <c r="F17" s="14">
        <v>30</v>
      </c>
      <c r="G17" s="14">
        <v>30</v>
      </c>
      <c r="H17" s="14">
        <v>30</v>
      </c>
      <c r="I17" s="15">
        <f t="shared" si="0"/>
        <v>120</v>
      </c>
      <c r="J17" s="16">
        <f t="shared" si="1"/>
        <v>350</v>
      </c>
      <c r="K17" s="16">
        <f t="shared" si="2"/>
        <v>42000</v>
      </c>
      <c r="L17" s="18">
        <v>32060</v>
      </c>
      <c r="M17" s="5">
        <f t="shared" si="3"/>
        <v>2940</v>
      </c>
      <c r="N17" s="5">
        <f t="shared" si="4"/>
        <v>35000</v>
      </c>
      <c r="O17" s="5">
        <f t="shared" si="5"/>
        <v>7000</v>
      </c>
      <c r="P17" s="5">
        <v>42000</v>
      </c>
      <c r="Q17" s="5">
        <f t="shared" si="6"/>
        <v>0</v>
      </c>
      <c r="R17" s="5">
        <f t="shared" si="7"/>
        <v>0</v>
      </c>
      <c r="T17" s="5">
        <f t="shared" si="8"/>
        <v>0</v>
      </c>
      <c r="U17" s="5">
        <f t="shared" si="9"/>
        <v>0</v>
      </c>
      <c r="V17" s="5">
        <f t="shared" si="10"/>
        <v>0</v>
      </c>
      <c r="X17" s="5">
        <f t="shared" si="11"/>
        <v>0</v>
      </c>
      <c r="Y17" s="5">
        <f t="shared" si="12"/>
        <v>0</v>
      </c>
      <c r="AY17" s="5">
        <f t="shared" si="13"/>
        <v>0</v>
      </c>
    </row>
    <row r="18" spans="1:56" ht="26">
      <c r="A18" s="2">
        <v>14</v>
      </c>
      <c r="B18" s="2" t="s">
        <v>38</v>
      </c>
      <c r="C18" s="2" t="s">
        <v>2</v>
      </c>
      <c r="D18" s="13"/>
      <c r="E18" s="14">
        <v>20</v>
      </c>
      <c r="F18" s="14">
        <v>20</v>
      </c>
      <c r="G18" s="14"/>
      <c r="H18" s="14">
        <v>20</v>
      </c>
      <c r="I18" s="15">
        <f t="shared" si="0"/>
        <v>60</v>
      </c>
      <c r="J18" s="16">
        <f t="shared" si="1"/>
        <v>0</v>
      </c>
      <c r="K18" s="16">
        <f t="shared" si="2"/>
        <v>0</v>
      </c>
      <c r="L18" s="18"/>
      <c r="M18" s="5">
        <f t="shared" si="3"/>
        <v>0</v>
      </c>
      <c r="N18" s="5">
        <f t="shared" si="4"/>
        <v>0</v>
      </c>
      <c r="O18" s="5">
        <f t="shared" si="5"/>
        <v>0</v>
      </c>
      <c r="Q18" s="5">
        <f t="shared" si="6"/>
        <v>1060.8</v>
      </c>
      <c r="R18" s="5">
        <f t="shared" si="7"/>
        <v>63648</v>
      </c>
      <c r="S18" s="5">
        <v>40800</v>
      </c>
      <c r="T18" s="5">
        <f t="shared" si="8"/>
        <v>12240</v>
      </c>
      <c r="U18" s="5">
        <f t="shared" si="9"/>
        <v>53040</v>
      </c>
      <c r="V18" s="5">
        <f t="shared" si="10"/>
        <v>10608</v>
      </c>
      <c r="W18" s="5">
        <v>63648</v>
      </c>
      <c r="X18" s="5">
        <f t="shared" si="11"/>
        <v>800</v>
      </c>
      <c r="Y18" s="5">
        <f t="shared" si="12"/>
        <v>48000</v>
      </c>
      <c r="Z18" s="5">
        <v>33333.33</v>
      </c>
      <c r="AA18" s="5">
        <f t="shared" si="14"/>
        <v>6666.6699999999983</v>
      </c>
      <c r="AB18" s="5">
        <f t="shared" si="15"/>
        <v>40000</v>
      </c>
      <c r="AC18" s="5">
        <f t="shared" si="16"/>
        <v>8000</v>
      </c>
      <c r="AD18" s="5">
        <v>48000</v>
      </c>
      <c r="AY18" s="5">
        <f t="shared" si="13"/>
        <v>0</v>
      </c>
    </row>
    <row r="19" spans="1:56" ht="26">
      <c r="A19" s="2">
        <v>15</v>
      </c>
      <c r="B19" s="2" t="s">
        <v>43</v>
      </c>
      <c r="C19" s="2" t="s">
        <v>2</v>
      </c>
      <c r="D19" s="13"/>
      <c r="E19" s="14"/>
      <c r="F19" s="14">
        <v>60</v>
      </c>
      <c r="G19" s="14"/>
      <c r="H19" s="14"/>
      <c r="I19" s="15">
        <f t="shared" si="0"/>
        <v>60</v>
      </c>
      <c r="J19" s="16">
        <f t="shared" si="1"/>
        <v>750</v>
      </c>
      <c r="K19" s="16">
        <f t="shared" si="2"/>
        <v>45000</v>
      </c>
      <c r="L19" s="18">
        <v>34350</v>
      </c>
      <c r="M19" s="5">
        <f t="shared" si="3"/>
        <v>3150</v>
      </c>
      <c r="N19" s="5">
        <f t="shared" si="4"/>
        <v>37500</v>
      </c>
      <c r="O19" s="5">
        <f t="shared" si="5"/>
        <v>7500</v>
      </c>
      <c r="P19" s="5">
        <v>45000</v>
      </c>
      <c r="Q19" s="5">
        <f t="shared" si="6"/>
        <v>0</v>
      </c>
      <c r="R19" s="5">
        <f t="shared" si="7"/>
        <v>0</v>
      </c>
      <c r="T19" s="5">
        <f t="shared" si="8"/>
        <v>0</v>
      </c>
      <c r="U19" s="5">
        <f t="shared" si="9"/>
        <v>0</v>
      </c>
      <c r="V19" s="5">
        <f t="shared" si="10"/>
        <v>0</v>
      </c>
      <c r="X19" s="5">
        <f t="shared" si="11"/>
        <v>0</v>
      </c>
      <c r="Y19" s="5">
        <f t="shared" si="12"/>
        <v>0</v>
      </c>
      <c r="AY19" s="5">
        <f t="shared" si="13"/>
        <v>0</v>
      </c>
    </row>
    <row r="20" spans="1:56" ht="26">
      <c r="A20" s="2">
        <v>16</v>
      </c>
      <c r="B20" s="2" t="s">
        <v>44</v>
      </c>
      <c r="C20" s="2" t="s">
        <v>2</v>
      </c>
      <c r="D20" s="13"/>
      <c r="E20" s="14"/>
      <c r="F20" s="14"/>
      <c r="G20" s="14">
        <v>50</v>
      </c>
      <c r="H20" s="14"/>
      <c r="I20" s="15">
        <f t="shared" si="0"/>
        <v>50</v>
      </c>
      <c r="J20" s="16">
        <f t="shared" si="1"/>
        <v>390</v>
      </c>
      <c r="K20" s="16">
        <f t="shared" si="2"/>
        <v>19500</v>
      </c>
      <c r="L20" s="18">
        <v>14880</v>
      </c>
      <c r="M20" s="5">
        <f t="shared" si="3"/>
        <v>1370</v>
      </c>
      <c r="N20" s="5">
        <f t="shared" si="4"/>
        <v>16250</v>
      </c>
      <c r="O20" s="5">
        <f t="shared" si="5"/>
        <v>3250</v>
      </c>
      <c r="P20" s="5">
        <v>19500</v>
      </c>
      <c r="Q20" s="5">
        <f t="shared" si="6"/>
        <v>0</v>
      </c>
      <c r="R20" s="5">
        <f t="shared" si="7"/>
        <v>0</v>
      </c>
      <c r="T20" s="5">
        <f t="shared" si="8"/>
        <v>0</v>
      </c>
      <c r="U20" s="5">
        <f t="shared" si="9"/>
        <v>0</v>
      </c>
      <c r="V20" s="5">
        <f t="shared" si="10"/>
        <v>0</v>
      </c>
      <c r="X20" s="5">
        <f t="shared" si="11"/>
        <v>0</v>
      </c>
      <c r="Y20" s="5">
        <f t="shared" si="12"/>
        <v>0</v>
      </c>
      <c r="AY20" s="5">
        <f t="shared" si="13"/>
        <v>0</v>
      </c>
    </row>
    <row r="21" spans="1:56">
      <c r="A21" s="2">
        <v>17</v>
      </c>
      <c r="B21" s="2" t="s">
        <v>73</v>
      </c>
      <c r="C21" s="2" t="s">
        <v>2</v>
      </c>
      <c r="D21" s="13"/>
      <c r="E21" s="14"/>
      <c r="F21" s="14"/>
      <c r="G21" s="14">
        <v>40</v>
      </c>
      <c r="H21" s="14"/>
      <c r="I21" s="15">
        <f t="shared" si="0"/>
        <v>40</v>
      </c>
      <c r="J21" s="16">
        <f t="shared" si="1"/>
        <v>600</v>
      </c>
      <c r="K21" s="16">
        <f t="shared" si="2"/>
        <v>24000</v>
      </c>
      <c r="L21" s="18">
        <v>18320</v>
      </c>
      <c r="M21" s="5">
        <f t="shared" si="3"/>
        <v>1680</v>
      </c>
      <c r="N21" s="5">
        <f t="shared" si="4"/>
        <v>20000</v>
      </c>
      <c r="O21" s="5">
        <f t="shared" si="5"/>
        <v>4000</v>
      </c>
      <c r="P21" s="5">
        <v>24000</v>
      </c>
      <c r="Q21" s="5">
        <f t="shared" si="6"/>
        <v>0</v>
      </c>
      <c r="R21" s="5">
        <f t="shared" si="7"/>
        <v>0</v>
      </c>
      <c r="T21" s="5">
        <f t="shared" si="8"/>
        <v>0</v>
      </c>
      <c r="U21" s="5">
        <f t="shared" si="9"/>
        <v>0</v>
      </c>
      <c r="V21" s="5">
        <f t="shared" si="10"/>
        <v>0</v>
      </c>
      <c r="X21" s="5">
        <f t="shared" si="11"/>
        <v>0</v>
      </c>
      <c r="Y21" s="5">
        <f t="shared" si="12"/>
        <v>0</v>
      </c>
      <c r="AY21" s="5">
        <f t="shared" si="13"/>
        <v>0</v>
      </c>
    </row>
    <row r="22" spans="1:56">
      <c r="A22" s="2">
        <v>18</v>
      </c>
      <c r="B22" s="2" t="s">
        <v>40</v>
      </c>
      <c r="C22" s="2" t="s">
        <v>2</v>
      </c>
      <c r="D22" s="13"/>
      <c r="E22" s="14">
        <v>100</v>
      </c>
      <c r="F22" s="14"/>
      <c r="G22" s="14">
        <v>100</v>
      </c>
      <c r="H22" s="14">
        <v>200</v>
      </c>
      <c r="I22" s="15">
        <f t="shared" si="0"/>
        <v>400</v>
      </c>
      <c r="J22" s="16">
        <v>245</v>
      </c>
      <c r="K22" s="16">
        <f t="shared" si="2"/>
        <v>98000</v>
      </c>
      <c r="L22" s="18">
        <v>91600</v>
      </c>
      <c r="M22" s="5">
        <f t="shared" si="3"/>
        <v>8400</v>
      </c>
      <c r="N22" s="5">
        <f t="shared" si="4"/>
        <v>100000</v>
      </c>
      <c r="O22" s="5">
        <f t="shared" si="5"/>
        <v>20000</v>
      </c>
      <c r="P22" s="5">
        <v>120000</v>
      </c>
      <c r="Q22" s="5">
        <f t="shared" si="6"/>
        <v>249.6</v>
      </c>
      <c r="R22" s="5">
        <f t="shared" si="7"/>
        <v>99840</v>
      </c>
      <c r="S22" s="5">
        <v>64000</v>
      </c>
      <c r="T22" s="5">
        <f t="shared" si="8"/>
        <v>19200</v>
      </c>
      <c r="U22" s="5">
        <f t="shared" si="9"/>
        <v>83200</v>
      </c>
      <c r="V22" s="5">
        <f t="shared" si="10"/>
        <v>16640</v>
      </c>
      <c r="W22" s="5">
        <v>99840</v>
      </c>
      <c r="X22" s="5">
        <f t="shared" si="11"/>
        <v>0</v>
      </c>
      <c r="Y22" s="5">
        <f t="shared" si="12"/>
        <v>0</v>
      </c>
      <c r="AX22" s="5">
        <f>BD22/I22</f>
        <v>350</v>
      </c>
      <c r="AY22" s="5">
        <f t="shared" si="13"/>
        <v>140000</v>
      </c>
      <c r="AZ22" s="5">
        <v>105000</v>
      </c>
      <c r="BA22" s="5">
        <v>11667</v>
      </c>
      <c r="BB22" s="5">
        <f>BD22-BC22</f>
        <v>116667</v>
      </c>
      <c r="BC22" s="5">
        <v>23333</v>
      </c>
      <c r="BD22" s="5">
        <v>140000</v>
      </c>
    </row>
    <row r="23" spans="1:56" ht="39">
      <c r="A23" s="2">
        <v>19</v>
      </c>
      <c r="B23" s="2" t="s">
        <v>41</v>
      </c>
      <c r="C23" s="2" t="s">
        <v>2</v>
      </c>
      <c r="D23" s="13"/>
      <c r="E23" s="14"/>
      <c r="F23" s="14">
        <v>50</v>
      </c>
      <c r="G23" s="14"/>
      <c r="H23" s="14"/>
      <c r="I23" s="15">
        <f t="shared" si="0"/>
        <v>50</v>
      </c>
      <c r="J23" s="16">
        <v>480</v>
      </c>
      <c r="K23" s="16">
        <f t="shared" si="2"/>
        <v>24000</v>
      </c>
      <c r="L23" s="18">
        <v>18320</v>
      </c>
      <c r="M23" s="5">
        <f t="shared" si="3"/>
        <v>1680</v>
      </c>
      <c r="N23" s="5">
        <f t="shared" si="4"/>
        <v>20000</v>
      </c>
      <c r="O23" s="5">
        <f t="shared" si="5"/>
        <v>4000</v>
      </c>
      <c r="P23" s="5">
        <v>24000</v>
      </c>
      <c r="Q23" s="5">
        <f t="shared" si="6"/>
        <v>249.6</v>
      </c>
      <c r="R23" s="5">
        <f t="shared" si="7"/>
        <v>12480</v>
      </c>
      <c r="S23" s="5">
        <v>8000</v>
      </c>
      <c r="T23" s="5">
        <f t="shared" si="8"/>
        <v>2400</v>
      </c>
      <c r="U23" s="5">
        <f t="shared" si="9"/>
        <v>10400</v>
      </c>
      <c r="V23" s="5">
        <f t="shared" si="10"/>
        <v>2080</v>
      </c>
      <c r="W23" s="5">
        <v>12480</v>
      </c>
      <c r="X23" s="5">
        <f t="shared" si="11"/>
        <v>0</v>
      </c>
      <c r="Y23" s="5">
        <f t="shared" si="12"/>
        <v>0</v>
      </c>
      <c r="AX23" s="5">
        <f>BD23/I23</f>
        <v>350</v>
      </c>
      <c r="AY23" s="5">
        <f t="shared" si="13"/>
        <v>17500</v>
      </c>
      <c r="AZ23" s="5">
        <v>13200</v>
      </c>
      <c r="BA23" s="5">
        <v>1383</v>
      </c>
      <c r="BB23" s="5">
        <f>BD23-BC23</f>
        <v>14583</v>
      </c>
      <c r="BC23" s="5">
        <v>2917</v>
      </c>
      <c r="BD23" s="5">
        <v>17500</v>
      </c>
    </row>
    <row r="24" spans="1:56">
      <c r="A24" s="2">
        <v>20</v>
      </c>
      <c r="B24" s="2" t="s">
        <v>14</v>
      </c>
      <c r="C24" s="2" t="s">
        <v>2</v>
      </c>
      <c r="D24" s="13"/>
      <c r="E24" s="14"/>
      <c r="F24" s="14">
        <v>50</v>
      </c>
      <c r="G24" s="14">
        <v>50</v>
      </c>
      <c r="H24" s="14"/>
      <c r="I24" s="15">
        <f t="shared" si="0"/>
        <v>100</v>
      </c>
      <c r="J24" s="16">
        <f t="shared" si="1"/>
        <v>300</v>
      </c>
      <c r="K24" s="16">
        <f t="shared" si="2"/>
        <v>30000</v>
      </c>
      <c r="L24" s="18">
        <v>22900</v>
      </c>
      <c r="M24" s="5">
        <f t="shared" si="3"/>
        <v>2100</v>
      </c>
      <c r="N24" s="5">
        <f t="shared" si="4"/>
        <v>25000</v>
      </c>
      <c r="O24" s="5">
        <f t="shared" si="5"/>
        <v>5000</v>
      </c>
      <c r="P24" s="5">
        <v>30000</v>
      </c>
      <c r="Q24" s="5">
        <f t="shared" si="6"/>
        <v>0</v>
      </c>
      <c r="R24" s="5">
        <f t="shared" si="7"/>
        <v>0</v>
      </c>
      <c r="T24" s="5">
        <f t="shared" si="8"/>
        <v>0</v>
      </c>
      <c r="U24" s="5">
        <f t="shared" si="9"/>
        <v>0</v>
      </c>
      <c r="V24" s="5">
        <f t="shared" si="10"/>
        <v>0</v>
      </c>
      <c r="X24" s="5">
        <f t="shared" si="11"/>
        <v>0</v>
      </c>
      <c r="Y24" s="5">
        <f t="shared" si="12"/>
        <v>0</v>
      </c>
      <c r="AY24" s="5">
        <f t="shared" si="13"/>
        <v>0</v>
      </c>
    </row>
    <row r="25" spans="1:56">
      <c r="A25" s="2">
        <v>21</v>
      </c>
      <c r="B25" s="2" t="s">
        <v>15</v>
      </c>
      <c r="C25" s="2" t="s">
        <v>59</v>
      </c>
      <c r="D25" s="13"/>
      <c r="E25" s="14">
        <v>8</v>
      </c>
      <c r="F25" s="14">
        <v>10</v>
      </c>
      <c r="G25" s="14">
        <v>10</v>
      </c>
      <c r="H25" s="14">
        <v>7</v>
      </c>
      <c r="I25" s="15">
        <f t="shared" si="0"/>
        <v>35</v>
      </c>
      <c r="J25" s="16">
        <v>460</v>
      </c>
      <c r="K25" s="16">
        <f t="shared" si="2"/>
        <v>16100</v>
      </c>
      <c r="L25" s="18">
        <v>12820</v>
      </c>
      <c r="M25" s="5">
        <f t="shared" si="3"/>
        <v>1180</v>
      </c>
      <c r="N25" s="5">
        <f t="shared" si="4"/>
        <v>14000</v>
      </c>
      <c r="O25" s="5">
        <f t="shared" si="5"/>
        <v>2800</v>
      </c>
      <c r="P25" s="5">
        <v>16800</v>
      </c>
      <c r="Q25" s="5">
        <f t="shared" si="6"/>
        <v>460.2</v>
      </c>
      <c r="R25" s="5">
        <f t="shared" si="7"/>
        <v>16107</v>
      </c>
      <c r="S25" s="5">
        <v>10325</v>
      </c>
      <c r="T25" s="5">
        <f t="shared" si="8"/>
        <v>3097.5</v>
      </c>
      <c r="U25" s="5">
        <f t="shared" si="9"/>
        <v>13422.5</v>
      </c>
      <c r="V25" s="5">
        <f t="shared" si="10"/>
        <v>2684.5</v>
      </c>
      <c r="W25" s="5">
        <v>16107</v>
      </c>
      <c r="X25" s="5">
        <f t="shared" si="11"/>
        <v>0</v>
      </c>
      <c r="Y25" s="5">
        <f t="shared" si="12"/>
        <v>0</v>
      </c>
      <c r="AY25" s="5">
        <f t="shared" si="13"/>
        <v>0</v>
      </c>
    </row>
    <row r="26" spans="1:56" ht="26">
      <c r="A26" s="2">
        <v>22</v>
      </c>
      <c r="B26" s="2" t="s">
        <v>76</v>
      </c>
      <c r="C26" s="2" t="s">
        <v>2</v>
      </c>
      <c r="D26" s="13"/>
      <c r="E26" s="14">
        <v>10</v>
      </c>
      <c r="F26" s="14"/>
      <c r="G26" s="14"/>
      <c r="H26" s="14">
        <v>10</v>
      </c>
      <c r="I26" s="15">
        <f t="shared" si="0"/>
        <v>20</v>
      </c>
      <c r="J26" s="16">
        <f t="shared" si="1"/>
        <v>840</v>
      </c>
      <c r="K26" s="16">
        <f t="shared" si="2"/>
        <v>16800</v>
      </c>
      <c r="L26" s="18">
        <v>12820</v>
      </c>
      <c r="M26" s="5">
        <f t="shared" si="3"/>
        <v>1180</v>
      </c>
      <c r="N26" s="5">
        <f t="shared" si="4"/>
        <v>14000</v>
      </c>
      <c r="O26" s="5">
        <f t="shared" si="5"/>
        <v>2800</v>
      </c>
      <c r="P26" s="5">
        <v>16800</v>
      </c>
      <c r="Q26" s="5">
        <f t="shared" si="6"/>
        <v>0</v>
      </c>
      <c r="R26" s="5">
        <f t="shared" si="7"/>
        <v>0</v>
      </c>
      <c r="T26" s="5">
        <f t="shared" si="8"/>
        <v>0</v>
      </c>
      <c r="U26" s="5">
        <f t="shared" si="9"/>
        <v>0</v>
      </c>
      <c r="V26" s="5">
        <f t="shared" si="10"/>
        <v>0</v>
      </c>
      <c r="X26" s="5">
        <f t="shared" si="11"/>
        <v>0</v>
      </c>
      <c r="Y26" s="5">
        <f t="shared" si="12"/>
        <v>0</v>
      </c>
      <c r="AY26" s="5">
        <f t="shared" si="13"/>
        <v>0</v>
      </c>
    </row>
    <row r="27" spans="1:56" ht="26">
      <c r="A27" s="2">
        <v>23</v>
      </c>
      <c r="B27" s="2" t="s">
        <v>61</v>
      </c>
      <c r="C27" s="2" t="s">
        <v>60</v>
      </c>
      <c r="D27" s="13"/>
      <c r="E27" s="14">
        <v>100</v>
      </c>
      <c r="F27" s="14"/>
      <c r="G27" s="14"/>
      <c r="H27" s="14">
        <v>80</v>
      </c>
      <c r="I27" s="15">
        <f t="shared" si="0"/>
        <v>180</v>
      </c>
      <c r="J27" s="16">
        <f t="shared" si="1"/>
        <v>200</v>
      </c>
      <c r="K27" s="16">
        <f t="shared" si="2"/>
        <v>36000</v>
      </c>
      <c r="L27" s="18">
        <v>27480</v>
      </c>
      <c r="M27" s="5">
        <f t="shared" si="3"/>
        <v>2520</v>
      </c>
      <c r="N27" s="5">
        <f t="shared" si="4"/>
        <v>30000</v>
      </c>
      <c r="O27" s="5">
        <f t="shared" si="5"/>
        <v>6000</v>
      </c>
      <c r="P27" s="5">
        <v>36000</v>
      </c>
      <c r="Q27" s="5">
        <f t="shared" si="6"/>
        <v>0</v>
      </c>
      <c r="R27" s="5">
        <f t="shared" si="7"/>
        <v>0</v>
      </c>
      <c r="T27" s="5">
        <f t="shared" si="8"/>
        <v>0</v>
      </c>
      <c r="U27" s="5">
        <f t="shared" si="9"/>
        <v>0</v>
      </c>
      <c r="V27" s="5">
        <f t="shared" si="10"/>
        <v>0</v>
      </c>
      <c r="X27" s="5">
        <f t="shared" si="11"/>
        <v>0</v>
      </c>
      <c r="Y27" s="5">
        <f t="shared" si="12"/>
        <v>0</v>
      </c>
      <c r="AY27" s="5">
        <f t="shared" si="13"/>
        <v>0</v>
      </c>
    </row>
    <row r="28" spans="1:56" ht="26">
      <c r="A28" s="2">
        <v>24</v>
      </c>
      <c r="B28" s="2" t="s">
        <v>62</v>
      </c>
      <c r="C28" s="2" t="s">
        <v>60</v>
      </c>
      <c r="D28" s="13"/>
      <c r="E28" s="14"/>
      <c r="F28" s="14">
        <v>70</v>
      </c>
      <c r="G28" s="14">
        <v>50</v>
      </c>
      <c r="H28" s="14"/>
      <c r="I28" s="15">
        <f t="shared" si="0"/>
        <v>120</v>
      </c>
      <c r="J28" s="16">
        <f t="shared" si="1"/>
        <v>200</v>
      </c>
      <c r="K28" s="16">
        <f t="shared" si="2"/>
        <v>24000</v>
      </c>
      <c r="L28" s="18">
        <v>18320</v>
      </c>
      <c r="M28" s="5">
        <f t="shared" si="3"/>
        <v>1680</v>
      </c>
      <c r="N28" s="5">
        <f t="shared" si="4"/>
        <v>20000</v>
      </c>
      <c r="O28" s="5">
        <f t="shared" si="5"/>
        <v>4000</v>
      </c>
      <c r="P28" s="5">
        <v>24000</v>
      </c>
      <c r="Q28" s="5">
        <f t="shared" si="6"/>
        <v>0</v>
      </c>
      <c r="R28" s="5">
        <f t="shared" si="7"/>
        <v>0</v>
      </c>
      <c r="T28" s="5">
        <f t="shared" si="8"/>
        <v>0</v>
      </c>
      <c r="U28" s="5">
        <f t="shared" si="9"/>
        <v>0</v>
      </c>
      <c r="V28" s="5">
        <f t="shared" si="10"/>
        <v>0</v>
      </c>
      <c r="X28" s="5">
        <f t="shared" si="11"/>
        <v>0</v>
      </c>
      <c r="Y28" s="5">
        <f t="shared" si="12"/>
        <v>0</v>
      </c>
      <c r="AY28" s="5">
        <f t="shared" si="13"/>
        <v>0</v>
      </c>
    </row>
    <row r="29" spans="1:56">
      <c r="A29" s="2">
        <v>25</v>
      </c>
      <c r="B29" s="2" t="s">
        <v>63</v>
      </c>
      <c r="C29" s="2" t="s">
        <v>2</v>
      </c>
      <c r="D29" s="13"/>
      <c r="E29" s="14">
        <v>60</v>
      </c>
      <c r="F29" s="14">
        <v>60</v>
      </c>
      <c r="G29" s="14">
        <v>60</v>
      </c>
      <c r="H29" s="14">
        <v>60</v>
      </c>
      <c r="I29" s="15">
        <f t="shared" si="0"/>
        <v>240</v>
      </c>
      <c r="J29" s="16">
        <f t="shared" si="1"/>
        <v>683.33333333333337</v>
      </c>
      <c r="K29" s="16">
        <f t="shared" si="2"/>
        <v>164000</v>
      </c>
      <c r="L29" s="18">
        <v>201530</v>
      </c>
      <c r="M29" s="5">
        <f t="shared" si="3"/>
        <v>-64863.333333333314</v>
      </c>
      <c r="N29" s="5">
        <f t="shared" si="4"/>
        <v>136666.66666666669</v>
      </c>
      <c r="O29" s="5">
        <f t="shared" si="5"/>
        <v>27333.333333333314</v>
      </c>
      <c r="P29" s="5">
        <v>164000</v>
      </c>
      <c r="Q29" s="5">
        <f t="shared" si="6"/>
        <v>0</v>
      </c>
      <c r="R29" s="5">
        <f t="shared" si="7"/>
        <v>0</v>
      </c>
      <c r="T29" s="5">
        <f t="shared" si="8"/>
        <v>0</v>
      </c>
      <c r="U29" s="5">
        <f t="shared" si="9"/>
        <v>0</v>
      </c>
      <c r="V29" s="5">
        <f t="shared" si="10"/>
        <v>0</v>
      </c>
      <c r="X29" s="5">
        <f t="shared" si="11"/>
        <v>0</v>
      </c>
      <c r="Y29" s="5">
        <f t="shared" si="12"/>
        <v>0</v>
      </c>
      <c r="AY29" s="5">
        <f t="shared" si="13"/>
        <v>0</v>
      </c>
    </row>
    <row r="30" spans="1:56" ht="39">
      <c r="A30" s="2">
        <v>26</v>
      </c>
      <c r="B30" s="2" t="s">
        <v>64</v>
      </c>
      <c r="C30" s="2" t="s">
        <v>2</v>
      </c>
      <c r="D30" s="13"/>
      <c r="E30" s="14">
        <v>500</v>
      </c>
      <c r="F30" s="14"/>
      <c r="G30" s="14"/>
      <c r="H30" s="14"/>
      <c r="I30" s="15">
        <f t="shared" si="0"/>
        <v>500</v>
      </c>
      <c r="J30" s="16">
        <v>210</v>
      </c>
      <c r="K30" s="16">
        <f t="shared" si="2"/>
        <v>105000</v>
      </c>
      <c r="L30" s="18">
        <v>103050</v>
      </c>
      <c r="M30" s="5">
        <f t="shared" si="3"/>
        <v>9450</v>
      </c>
      <c r="N30" s="5">
        <f t="shared" si="4"/>
        <v>112500</v>
      </c>
      <c r="O30" s="5">
        <f t="shared" si="5"/>
        <v>22500</v>
      </c>
      <c r="P30" s="5">
        <v>135000</v>
      </c>
      <c r="Q30" s="5">
        <f t="shared" si="6"/>
        <v>212.16</v>
      </c>
      <c r="R30" s="5">
        <f t="shared" si="7"/>
        <v>106080</v>
      </c>
      <c r="S30" s="5">
        <v>68000</v>
      </c>
      <c r="T30" s="5">
        <f t="shared" si="8"/>
        <v>20400</v>
      </c>
      <c r="U30" s="5">
        <f t="shared" si="9"/>
        <v>88400</v>
      </c>
      <c r="V30" s="5">
        <f t="shared" si="10"/>
        <v>17680</v>
      </c>
      <c r="W30" s="5">
        <v>106080</v>
      </c>
      <c r="X30" s="5">
        <f t="shared" si="11"/>
        <v>0</v>
      </c>
      <c r="Y30" s="5">
        <f t="shared" si="12"/>
        <v>0</v>
      </c>
      <c r="AY30" s="5">
        <f t="shared" si="13"/>
        <v>0</v>
      </c>
    </row>
    <row r="31" spans="1:56" ht="26">
      <c r="A31" s="2">
        <v>27</v>
      </c>
      <c r="B31" s="2" t="s">
        <v>45</v>
      </c>
      <c r="C31" s="2" t="s">
        <v>2</v>
      </c>
      <c r="D31" s="13"/>
      <c r="E31" s="14"/>
      <c r="F31" s="14">
        <v>800</v>
      </c>
      <c r="G31" s="14"/>
      <c r="H31" s="14"/>
      <c r="I31" s="15">
        <f t="shared" si="0"/>
        <v>800</v>
      </c>
      <c r="J31" s="16">
        <v>210</v>
      </c>
      <c r="K31" s="16">
        <f t="shared" si="2"/>
        <v>168000</v>
      </c>
      <c r="L31" s="18">
        <v>164880</v>
      </c>
      <c r="M31" s="5">
        <f t="shared" si="3"/>
        <v>15120</v>
      </c>
      <c r="N31" s="5">
        <f t="shared" si="4"/>
        <v>180000</v>
      </c>
      <c r="O31" s="5">
        <f t="shared" si="5"/>
        <v>36000</v>
      </c>
      <c r="P31" s="5">
        <v>216000</v>
      </c>
      <c r="Q31" s="5">
        <f t="shared" si="6"/>
        <v>212.16</v>
      </c>
      <c r="R31" s="5">
        <f t="shared" si="7"/>
        <v>169728</v>
      </c>
      <c r="S31" s="5">
        <v>108800</v>
      </c>
      <c r="T31" s="5">
        <f t="shared" si="8"/>
        <v>32640</v>
      </c>
      <c r="U31" s="5">
        <f t="shared" si="9"/>
        <v>141440</v>
      </c>
      <c r="V31" s="5">
        <f t="shared" si="10"/>
        <v>28288</v>
      </c>
      <c r="W31" s="5">
        <v>169728</v>
      </c>
      <c r="X31" s="5">
        <f t="shared" si="11"/>
        <v>0</v>
      </c>
      <c r="Y31" s="5">
        <f t="shared" si="12"/>
        <v>0</v>
      </c>
      <c r="AY31" s="5">
        <f t="shared" si="13"/>
        <v>0</v>
      </c>
    </row>
    <row r="32" spans="1:56" ht="26">
      <c r="A32" s="2">
        <v>28</v>
      </c>
      <c r="B32" s="2" t="s">
        <v>46</v>
      </c>
      <c r="C32" s="2" t="s">
        <v>2</v>
      </c>
      <c r="D32" s="13"/>
      <c r="E32" s="14"/>
      <c r="F32" s="14"/>
      <c r="G32" s="14">
        <v>1500</v>
      </c>
      <c r="H32" s="14"/>
      <c r="I32" s="15">
        <f t="shared" si="0"/>
        <v>1500</v>
      </c>
      <c r="J32" s="16">
        <v>210</v>
      </c>
      <c r="K32" s="16">
        <f t="shared" si="2"/>
        <v>315000</v>
      </c>
      <c r="L32" s="18">
        <v>286260</v>
      </c>
      <c r="M32" s="5">
        <f t="shared" si="3"/>
        <v>26240</v>
      </c>
      <c r="N32" s="5">
        <f t="shared" si="4"/>
        <v>312500</v>
      </c>
      <c r="O32" s="5">
        <f t="shared" si="5"/>
        <v>62500</v>
      </c>
      <c r="P32" s="5">
        <v>375000</v>
      </c>
      <c r="Q32" s="5">
        <f t="shared" si="6"/>
        <v>212.16</v>
      </c>
      <c r="R32" s="5">
        <f t="shared" si="7"/>
        <v>318240</v>
      </c>
      <c r="S32" s="5">
        <v>204000</v>
      </c>
      <c r="T32" s="5">
        <f t="shared" si="8"/>
        <v>61200</v>
      </c>
      <c r="U32" s="5">
        <f t="shared" si="9"/>
        <v>265200</v>
      </c>
      <c r="V32" s="5">
        <f t="shared" si="10"/>
        <v>53040</v>
      </c>
      <c r="W32" s="5">
        <v>318240</v>
      </c>
      <c r="X32" s="5">
        <f t="shared" si="11"/>
        <v>0</v>
      </c>
      <c r="Y32" s="5">
        <f t="shared" si="12"/>
        <v>0</v>
      </c>
      <c r="AY32" s="5">
        <f t="shared" si="13"/>
        <v>0</v>
      </c>
    </row>
    <row r="33" spans="1:68" ht="26">
      <c r="A33" s="2">
        <v>29</v>
      </c>
      <c r="B33" s="2" t="s">
        <v>47</v>
      </c>
      <c r="C33" s="2" t="s">
        <v>2</v>
      </c>
      <c r="D33" s="13"/>
      <c r="E33" s="14"/>
      <c r="F33" s="14"/>
      <c r="G33" s="14"/>
      <c r="H33" s="14">
        <v>1600</v>
      </c>
      <c r="I33" s="15">
        <f t="shared" si="0"/>
        <v>1600</v>
      </c>
      <c r="J33" s="16">
        <v>210</v>
      </c>
      <c r="K33" s="16">
        <f t="shared" si="2"/>
        <v>336000</v>
      </c>
      <c r="L33" s="18">
        <v>293130</v>
      </c>
      <c r="M33" s="5">
        <f t="shared" si="3"/>
        <v>26870</v>
      </c>
      <c r="N33" s="5">
        <f t="shared" si="4"/>
        <v>320000</v>
      </c>
      <c r="O33" s="5">
        <f t="shared" si="5"/>
        <v>64000</v>
      </c>
      <c r="P33" s="5">
        <v>384000</v>
      </c>
      <c r="Q33" s="5">
        <f t="shared" si="6"/>
        <v>212.16</v>
      </c>
      <c r="R33" s="5">
        <f t="shared" si="7"/>
        <v>339456</v>
      </c>
      <c r="S33" s="5">
        <v>217600</v>
      </c>
      <c r="T33" s="5">
        <f t="shared" si="8"/>
        <v>65280</v>
      </c>
      <c r="U33" s="5">
        <f t="shared" si="9"/>
        <v>282880</v>
      </c>
      <c r="V33" s="5">
        <f t="shared" si="10"/>
        <v>56576</v>
      </c>
      <c r="W33" s="5">
        <v>339456</v>
      </c>
      <c r="X33" s="5">
        <f t="shared" si="11"/>
        <v>0</v>
      </c>
      <c r="Y33" s="5">
        <f t="shared" si="12"/>
        <v>0</v>
      </c>
      <c r="AY33" s="5">
        <f t="shared" si="13"/>
        <v>0</v>
      </c>
    </row>
    <row r="34" spans="1:68" ht="26">
      <c r="A34" s="2">
        <v>30</v>
      </c>
      <c r="B34" s="2" t="s">
        <v>65</v>
      </c>
      <c r="C34" s="2" t="s">
        <v>2</v>
      </c>
      <c r="D34" s="13"/>
      <c r="E34" s="14"/>
      <c r="F34" s="14"/>
      <c r="G34" s="14">
        <v>600</v>
      </c>
      <c r="H34" s="14"/>
      <c r="I34" s="15">
        <f t="shared" si="0"/>
        <v>600</v>
      </c>
      <c r="J34" s="16">
        <f t="shared" si="1"/>
        <v>180</v>
      </c>
      <c r="K34" s="16">
        <f t="shared" si="2"/>
        <v>108000</v>
      </c>
      <c r="L34" s="18">
        <v>82440</v>
      </c>
      <c r="M34" s="5">
        <f t="shared" si="3"/>
        <v>7560</v>
      </c>
      <c r="N34" s="5">
        <f t="shared" si="4"/>
        <v>90000</v>
      </c>
      <c r="O34" s="5">
        <f t="shared" si="5"/>
        <v>18000</v>
      </c>
      <c r="P34" s="5">
        <v>108000</v>
      </c>
      <c r="Q34" s="5">
        <f t="shared" si="6"/>
        <v>112.32</v>
      </c>
      <c r="R34" s="5">
        <f t="shared" si="7"/>
        <v>67392</v>
      </c>
      <c r="S34" s="5">
        <v>43200</v>
      </c>
      <c r="T34" s="5">
        <f t="shared" si="8"/>
        <v>12960</v>
      </c>
      <c r="U34" s="5">
        <f t="shared" si="9"/>
        <v>56160</v>
      </c>
      <c r="V34" s="5">
        <f t="shared" si="10"/>
        <v>11232</v>
      </c>
      <c r="W34" s="5">
        <v>67392</v>
      </c>
      <c r="X34" s="5">
        <f t="shared" si="11"/>
        <v>0</v>
      </c>
      <c r="Y34" s="5">
        <f t="shared" si="12"/>
        <v>0</v>
      </c>
      <c r="AY34" s="5">
        <f t="shared" si="13"/>
        <v>0</v>
      </c>
    </row>
    <row r="35" spans="1:68" ht="39">
      <c r="A35" s="2">
        <v>31</v>
      </c>
      <c r="B35" s="2" t="s">
        <v>66</v>
      </c>
      <c r="C35" s="2" t="s">
        <v>2</v>
      </c>
      <c r="D35" s="13"/>
      <c r="E35" s="14">
        <v>200</v>
      </c>
      <c r="F35" s="14"/>
      <c r="G35" s="14"/>
      <c r="H35" s="14">
        <v>900</v>
      </c>
      <c r="I35" s="15">
        <f t="shared" si="0"/>
        <v>1100</v>
      </c>
      <c r="J35" s="16">
        <v>110</v>
      </c>
      <c r="K35" s="16">
        <f t="shared" si="2"/>
        <v>121000</v>
      </c>
      <c r="L35" s="18">
        <v>151140</v>
      </c>
      <c r="M35" s="5">
        <f t="shared" si="3"/>
        <v>13860</v>
      </c>
      <c r="N35" s="5">
        <f t="shared" si="4"/>
        <v>165000</v>
      </c>
      <c r="O35" s="5">
        <f t="shared" si="5"/>
        <v>33000</v>
      </c>
      <c r="P35" s="5">
        <v>198000</v>
      </c>
      <c r="Q35" s="5">
        <f t="shared" si="6"/>
        <v>112.32</v>
      </c>
      <c r="R35" s="5">
        <f t="shared" si="7"/>
        <v>123551.99999999999</v>
      </c>
      <c r="S35" s="5">
        <v>79200</v>
      </c>
      <c r="T35" s="5">
        <f t="shared" si="8"/>
        <v>23760</v>
      </c>
      <c r="U35" s="5">
        <f t="shared" si="9"/>
        <v>102960</v>
      </c>
      <c r="V35" s="5">
        <f t="shared" si="10"/>
        <v>20592</v>
      </c>
      <c r="W35" s="5">
        <v>123552</v>
      </c>
      <c r="X35" s="5">
        <f t="shared" si="11"/>
        <v>0</v>
      </c>
      <c r="Y35" s="5">
        <f t="shared" si="12"/>
        <v>0</v>
      </c>
      <c r="AY35" s="5">
        <f t="shared" si="13"/>
        <v>0</v>
      </c>
    </row>
    <row r="36" spans="1:68" ht="26">
      <c r="A36" s="2">
        <v>32</v>
      </c>
      <c r="B36" s="2" t="s">
        <v>67</v>
      </c>
      <c r="C36" s="2" t="s">
        <v>2</v>
      </c>
      <c r="D36" s="13"/>
      <c r="E36" s="14"/>
      <c r="F36" s="14">
        <v>700</v>
      </c>
      <c r="G36" s="14"/>
      <c r="H36" s="14"/>
      <c r="I36" s="15">
        <f t="shared" si="0"/>
        <v>700</v>
      </c>
      <c r="J36" s="16">
        <f t="shared" si="1"/>
        <v>180</v>
      </c>
      <c r="K36" s="16">
        <f t="shared" si="2"/>
        <v>126000</v>
      </c>
      <c r="L36" s="18">
        <v>96180</v>
      </c>
      <c r="M36" s="5">
        <f t="shared" si="3"/>
        <v>8820</v>
      </c>
      <c r="N36" s="5">
        <f t="shared" si="4"/>
        <v>105000</v>
      </c>
      <c r="O36" s="5">
        <f t="shared" si="5"/>
        <v>21000</v>
      </c>
      <c r="P36" s="5">
        <v>126000</v>
      </c>
      <c r="Q36" s="5">
        <f t="shared" si="6"/>
        <v>112.32</v>
      </c>
      <c r="R36" s="5">
        <f t="shared" si="7"/>
        <v>78624</v>
      </c>
      <c r="S36" s="5">
        <v>50400</v>
      </c>
      <c r="T36" s="5">
        <f t="shared" si="8"/>
        <v>15120</v>
      </c>
      <c r="U36" s="5">
        <f t="shared" si="9"/>
        <v>65520</v>
      </c>
      <c r="V36" s="5">
        <f t="shared" si="10"/>
        <v>13104</v>
      </c>
      <c r="W36" s="5">
        <v>78624</v>
      </c>
      <c r="X36" s="5">
        <f t="shared" si="11"/>
        <v>0</v>
      </c>
      <c r="Y36" s="5">
        <f t="shared" si="12"/>
        <v>0</v>
      </c>
      <c r="AY36" s="5">
        <f t="shared" si="13"/>
        <v>0</v>
      </c>
    </row>
    <row r="37" spans="1:68">
      <c r="A37" s="2">
        <v>33</v>
      </c>
      <c r="B37" s="2" t="s">
        <v>20</v>
      </c>
      <c r="C37" s="2" t="s">
        <v>2</v>
      </c>
      <c r="D37" s="13"/>
      <c r="E37" s="14">
        <v>100</v>
      </c>
      <c r="F37" s="14">
        <v>100</v>
      </c>
      <c r="G37" s="14">
        <v>100</v>
      </c>
      <c r="H37" s="14">
        <v>100</v>
      </c>
      <c r="I37" s="15">
        <f t="shared" si="0"/>
        <v>400</v>
      </c>
      <c r="J37" s="16">
        <f t="shared" si="1"/>
        <v>0</v>
      </c>
      <c r="K37" s="16">
        <f t="shared" si="2"/>
        <v>0</v>
      </c>
      <c r="M37" s="5">
        <f t="shared" si="3"/>
        <v>0</v>
      </c>
      <c r="N37" s="5">
        <f t="shared" si="4"/>
        <v>0</v>
      </c>
      <c r="O37" s="5">
        <f t="shared" si="5"/>
        <v>0</v>
      </c>
      <c r="Q37" s="5">
        <f t="shared" si="6"/>
        <v>691.2</v>
      </c>
      <c r="R37" s="5">
        <f t="shared" si="7"/>
        <v>276480</v>
      </c>
      <c r="S37" s="5">
        <v>153600</v>
      </c>
      <c r="T37" s="5">
        <f t="shared" si="8"/>
        <v>76800</v>
      </c>
      <c r="U37" s="5">
        <f t="shared" si="9"/>
        <v>230400</v>
      </c>
      <c r="V37" s="5">
        <f t="shared" si="10"/>
        <v>46080</v>
      </c>
      <c r="W37" s="5">
        <v>276480</v>
      </c>
      <c r="X37" s="5">
        <f t="shared" si="11"/>
        <v>600</v>
      </c>
      <c r="Y37" s="5">
        <f t="shared" si="12"/>
        <v>240000</v>
      </c>
      <c r="Z37" s="5">
        <v>166666.67000000001</v>
      </c>
      <c r="AA37" s="5">
        <f t="shared" si="14"/>
        <v>33333.329999999987</v>
      </c>
      <c r="AB37" s="5">
        <f t="shared" si="15"/>
        <v>200000</v>
      </c>
      <c r="AC37" s="5">
        <f t="shared" si="16"/>
        <v>40000</v>
      </c>
      <c r="AD37" s="5">
        <v>240000</v>
      </c>
      <c r="AY37" s="5">
        <f t="shared" si="13"/>
        <v>0</v>
      </c>
    </row>
    <row r="38" spans="1:68">
      <c r="A38" s="2">
        <v>34</v>
      </c>
      <c r="B38" s="2" t="s">
        <v>21</v>
      </c>
      <c r="C38" s="2" t="s">
        <v>2</v>
      </c>
      <c r="D38" s="13"/>
      <c r="E38" s="14">
        <v>150</v>
      </c>
      <c r="F38" s="14">
        <v>100</v>
      </c>
      <c r="G38" s="14">
        <v>100</v>
      </c>
      <c r="H38" s="14">
        <v>100</v>
      </c>
      <c r="I38" s="15">
        <f t="shared" si="0"/>
        <v>450</v>
      </c>
      <c r="J38" s="16">
        <v>290</v>
      </c>
      <c r="K38" s="16">
        <f t="shared" si="2"/>
        <v>130500</v>
      </c>
      <c r="L38" s="17">
        <v>103050</v>
      </c>
      <c r="M38" s="5">
        <f t="shared" si="3"/>
        <v>9450</v>
      </c>
      <c r="N38" s="5">
        <f t="shared" si="4"/>
        <v>112500</v>
      </c>
      <c r="O38" s="5">
        <f t="shared" si="5"/>
        <v>22500</v>
      </c>
      <c r="P38" s="5">
        <v>135000</v>
      </c>
      <c r="Q38" s="5">
        <f t="shared" si="6"/>
        <v>299.52</v>
      </c>
      <c r="R38" s="5">
        <f t="shared" si="7"/>
        <v>134784</v>
      </c>
      <c r="S38" s="5">
        <v>86400</v>
      </c>
      <c r="T38" s="5">
        <f t="shared" si="8"/>
        <v>25920</v>
      </c>
      <c r="U38" s="5">
        <f t="shared" si="9"/>
        <v>112320</v>
      </c>
      <c r="V38" s="5">
        <f t="shared" si="10"/>
        <v>22464</v>
      </c>
      <c r="W38" s="5">
        <v>134784</v>
      </c>
      <c r="X38" s="5">
        <f t="shared" si="11"/>
        <v>0</v>
      </c>
      <c r="Y38" s="5">
        <f t="shared" si="12"/>
        <v>0</v>
      </c>
      <c r="AY38" s="5">
        <f t="shared" si="13"/>
        <v>0</v>
      </c>
    </row>
    <row r="39" spans="1:68">
      <c r="A39" s="2">
        <v>35</v>
      </c>
      <c r="B39" s="2" t="s">
        <v>22</v>
      </c>
      <c r="C39" s="2" t="s">
        <v>59</v>
      </c>
      <c r="D39" s="13"/>
      <c r="E39" s="14">
        <v>200</v>
      </c>
      <c r="F39" s="14">
        <v>200</v>
      </c>
      <c r="G39" s="14">
        <v>200</v>
      </c>
      <c r="H39" s="14">
        <v>200</v>
      </c>
      <c r="I39" s="15">
        <f t="shared" si="0"/>
        <v>800</v>
      </c>
      <c r="J39" s="16">
        <f t="shared" si="1"/>
        <v>510</v>
      </c>
      <c r="K39" s="16">
        <f t="shared" si="2"/>
        <v>408000</v>
      </c>
      <c r="L39" s="18">
        <v>311450</v>
      </c>
      <c r="M39" s="5">
        <f t="shared" si="3"/>
        <v>28550</v>
      </c>
      <c r="N39" s="5">
        <f t="shared" si="4"/>
        <v>340000</v>
      </c>
      <c r="O39" s="5">
        <f t="shared" si="5"/>
        <v>68000</v>
      </c>
      <c r="P39" s="5">
        <v>408000</v>
      </c>
      <c r="Q39" s="5">
        <f t="shared" si="6"/>
        <v>0</v>
      </c>
      <c r="R39" s="5">
        <f t="shared" si="7"/>
        <v>0</v>
      </c>
      <c r="T39" s="5">
        <f t="shared" si="8"/>
        <v>0</v>
      </c>
      <c r="U39" s="5">
        <f t="shared" si="9"/>
        <v>0</v>
      </c>
      <c r="V39" s="5">
        <f t="shared" si="10"/>
        <v>0</v>
      </c>
      <c r="X39" s="5">
        <f t="shared" si="11"/>
        <v>0</v>
      </c>
      <c r="Y39" s="5">
        <f t="shared" si="12"/>
        <v>0</v>
      </c>
      <c r="AY39" s="5">
        <f t="shared" si="13"/>
        <v>0</v>
      </c>
      <c r="BK39" s="5">
        <f>BP39/I39</f>
        <v>450</v>
      </c>
      <c r="BL39" s="5">
        <f>BK39*I39</f>
        <v>360000</v>
      </c>
      <c r="BM39" s="5">
        <v>320000</v>
      </c>
      <c r="BN39" s="5">
        <v>40000</v>
      </c>
      <c r="BO39" s="5">
        <v>360000</v>
      </c>
      <c r="BP39" s="5">
        <v>360000</v>
      </c>
    </row>
    <row r="40" spans="1:68">
      <c r="A40" s="2">
        <v>36</v>
      </c>
      <c r="B40" s="2" t="s">
        <v>56</v>
      </c>
      <c r="C40" s="2" t="s">
        <v>4</v>
      </c>
      <c r="D40" s="13"/>
      <c r="E40" s="14">
        <v>300</v>
      </c>
      <c r="F40" s="14">
        <v>300</v>
      </c>
      <c r="G40" s="14">
        <v>300</v>
      </c>
      <c r="H40" s="14">
        <v>300</v>
      </c>
      <c r="I40" s="15">
        <f t="shared" si="0"/>
        <v>1200</v>
      </c>
      <c r="J40" s="16">
        <f t="shared" si="1"/>
        <v>1000</v>
      </c>
      <c r="K40" s="16">
        <f t="shared" si="2"/>
        <v>1200000</v>
      </c>
      <c r="L40" s="18">
        <v>916000</v>
      </c>
      <c r="M40" s="5">
        <f t="shared" si="3"/>
        <v>84000</v>
      </c>
      <c r="N40" s="5">
        <f t="shared" si="4"/>
        <v>1000000</v>
      </c>
      <c r="O40" s="5">
        <f t="shared" si="5"/>
        <v>200000</v>
      </c>
      <c r="P40" s="5">
        <v>1200000</v>
      </c>
      <c r="Q40" s="5">
        <f t="shared" si="6"/>
        <v>0</v>
      </c>
      <c r="R40" s="5">
        <f t="shared" si="7"/>
        <v>0</v>
      </c>
      <c r="T40" s="5">
        <f t="shared" si="8"/>
        <v>0</v>
      </c>
      <c r="U40" s="5">
        <f t="shared" si="9"/>
        <v>0</v>
      </c>
      <c r="V40" s="5">
        <f t="shared" si="10"/>
        <v>0</v>
      </c>
      <c r="X40" s="5">
        <f t="shared" si="11"/>
        <v>0</v>
      </c>
      <c r="Y40" s="5">
        <f t="shared" si="12"/>
        <v>0</v>
      </c>
      <c r="AK40" s="5">
        <f>AQ40/I40</f>
        <v>650</v>
      </c>
      <c r="AL40" s="5">
        <f>AK40*I40</f>
        <v>780000</v>
      </c>
      <c r="AM40" s="5">
        <v>600000</v>
      </c>
      <c r="AN40" s="5">
        <v>50000</v>
      </c>
      <c r="AO40" s="5">
        <f>AQ40-AP40</f>
        <v>650000</v>
      </c>
      <c r="AP40" s="5">
        <v>130000</v>
      </c>
      <c r="AQ40" s="5">
        <v>780000</v>
      </c>
      <c r="AY40" s="5">
        <f t="shared" si="13"/>
        <v>0</v>
      </c>
    </row>
    <row r="41" spans="1:68">
      <c r="A41" s="2">
        <v>37</v>
      </c>
      <c r="B41" s="2" t="s">
        <v>75</v>
      </c>
      <c r="C41" s="2" t="s">
        <v>2</v>
      </c>
      <c r="D41" s="13"/>
      <c r="E41" s="14">
        <v>10</v>
      </c>
      <c r="F41" s="14">
        <v>10</v>
      </c>
      <c r="G41" s="14"/>
      <c r="H41" s="14">
        <v>10</v>
      </c>
      <c r="I41" s="15">
        <f t="shared" si="0"/>
        <v>30</v>
      </c>
      <c r="J41" s="16">
        <f t="shared" si="1"/>
        <v>2200</v>
      </c>
      <c r="K41" s="16">
        <f t="shared" si="2"/>
        <v>66000</v>
      </c>
      <c r="L41" s="18">
        <v>50380</v>
      </c>
      <c r="M41" s="5">
        <f t="shared" si="3"/>
        <v>4620</v>
      </c>
      <c r="N41" s="5">
        <f t="shared" si="4"/>
        <v>55000</v>
      </c>
      <c r="O41" s="5">
        <f t="shared" si="5"/>
        <v>11000</v>
      </c>
      <c r="P41" s="5">
        <v>66000</v>
      </c>
      <c r="Q41" s="5">
        <f t="shared" si="6"/>
        <v>0</v>
      </c>
      <c r="R41" s="5">
        <f t="shared" si="7"/>
        <v>0</v>
      </c>
      <c r="T41" s="5">
        <f t="shared" si="8"/>
        <v>0</v>
      </c>
      <c r="U41" s="5">
        <f t="shared" si="9"/>
        <v>0</v>
      </c>
      <c r="V41" s="5">
        <f t="shared" si="10"/>
        <v>0</v>
      </c>
      <c r="X41" s="5">
        <f t="shared" si="11"/>
        <v>0</v>
      </c>
      <c r="Y41" s="5">
        <f t="shared" si="12"/>
        <v>0</v>
      </c>
      <c r="AK41" s="5">
        <v>2150</v>
      </c>
      <c r="AL41" s="5">
        <f t="shared" ref="AL41:AL49" si="17">AK41*I41</f>
        <v>64500</v>
      </c>
      <c r="AM41" s="5">
        <v>39772.5</v>
      </c>
      <c r="AN41" s="5">
        <v>97272.5</v>
      </c>
      <c r="AO41" s="5">
        <f>AQ41-AP41</f>
        <v>57500</v>
      </c>
      <c r="AP41" s="5">
        <v>11500</v>
      </c>
      <c r="AQ41" s="5">
        <v>69000</v>
      </c>
      <c r="AY41" s="5">
        <f t="shared" si="13"/>
        <v>0</v>
      </c>
    </row>
    <row r="42" spans="1:68" ht="26">
      <c r="A42" s="2">
        <v>38</v>
      </c>
      <c r="B42" s="2" t="s">
        <v>71</v>
      </c>
      <c r="C42" s="2" t="s">
        <v>2</v>
      </c>
      <c r="D42" s="13"/>
      <c r="E42" s="14">
        <v>80</v>
      </c>
      <c r="F42" s="14"/>
      <c r="G42" s="14"/>
      <c r="H42" s="14">
        <v>80</v>
      </c>
      <c r="I42" s="15">
        <f t="shared" si="0"/>
        <v>160</v>
      </c>
      <c r="J42" s="16">
        <f t="shared" si="1"/>
        <v>600</v>
      </c>
      <c r="K42" s="16">
        <f t="shared" si="2"/>
        <v>96000</v>
      </c>
      <c r="L42" s="18">
        <v>73280</v>
      </c>
      <c r="M42" s="5">
        <f t="shared" si="3"/>
        <v>6720</v>
      </c>
      <c r="N42" s="5">
        <f t="shared" si="4"/>
        <v>80000</v>
      </c>
      <c r="O42" s="5">
        <f t="shared" si="5"/>
        <v>16000</v>
      </c>
      <c r="P42" s="5">
        <v>96000</v>
      </c>
      <c r="Q42" s="5">
        <f t="shared" si="6"/>
        <v>0</v>
      </c>
      <c r="R42" s="5">
        <f t="shared" si="7"/>
        <v>0</v>
      </c>
      <c r="T42" s="5">
        <f t="shared" si="8"/>
        <v>0</v>
      </c>
      <c r="U42" s="5">
        <f t="shared" si="9"/>
        <v>0</v>
      </c>
      <c r="V42" s="5">
        <f t="shared" si="10"/>
        <v>0</v>
      </c>
      <c r="X42" s="5">
        <f t="shared" si="11"/>
        <v>0</v>
      </c>
      <c r="Y42" s="5">
        <f t="shared" si="12"/>
        <v>0</v>
      </c>
      <c r="AL42" s="5">
        <f t="shared" si="17"/>
        <v>0</v>
      </c>
      <c r="AY42" s="5">
        <f t="shared" si="13"/>
        <v>0</v>
      </c>
    </row>
    <row r="43" spans="1:68">
      <c r="A43" s="2">
        <v>39</v>
      </c>
      <c r="B43" s="2" t="s">
        <v>23</v>
      </c>
      <c r="C43" s="2" t="s">
        <v>2</v>
      </c>
      <c r="D43" s="13"/>
      <c r="E43" s="14">
        <v>150</v>
      </c>
      <c r="F43" s="14">
        <v>150</v>
      </c>
      <c r="G43" s="14">
        <v>160</v>
      </c>
      <c r="H43" s="14">
        <v>160</v>
      </c>
      <c r="I43" s="15">
        <f t="shared" si="0"/>
        <v>620</v>
      </c>
      <c r="J43" s="16">
        <f t="shared" si="1"/>
        <v>270</v>
      </c>
      <c r="K43" s="16">
        <f t="shared" si="2"/>
        <v>167400</v>
      </c>
      <c r="L43" s="18">
        <v>127790</v>
      </c>
      <c r="M43" s="5">
        <f t="shared" si="3"/>
        <v>11710</v>
      </c>
      <c r="N43" s="5">
        <f t="shared" si="4"/>
        <v>139500</v>
      </c>
      <c r="O43" s="5">
        <f t="shared" si="5"/>
        <v>27900</v>
      </c>
      <c r="P43" s="5">
        <v>167400</v>
      </c>
      <c r="Q43" s="5">
        <f t="shared" si="6"/>
        <v>280.8</v>
      </c>
      <c r="R43" s="5">
        <f t="shared" si="7"/>
        <v>174096</v>
      </c>
      <c r="S43" s="5">
        <v>111600</v>
      </c>
      <c r="T43" s="5">
        <f t="shared" si="8"/>
        <v>33480</v>
      </c>
      <c r="U43" s="5">
        <f t="shared" si="9"/>
        <v>145080</v>
      </c>
      <c r="V43" s="5">
        <f t="shared" si="10"/>
        <v>29016</v>
      </c>
      <c r="W43" s="5">
        <v>174096</v>
      </c>
      <c r="X43" s="5">
        <f t="shared" si="11"/>
        <v>0</v>
      </c>
      <c r="Y43" s="5">
        <f t="shared" si="12"/>
        <v>0</v>
      </c>
      <c r="AL43" s="5">
        <f t="shared" si="17"/>
        <v>0</v>
      </c>
      <c r="AY43" s="5">
        <f t="shared" si="13"/>
        <v>0</v>
      </c>
    </row>
    <row r="44" spans="1:68" ht="26">
      <c r="A44" s="2">
        <v>40</v>
      </c>
      <c r="B44" s="2" t="s">
        <v>69</v>
      </c>
      <c r="C44" s="2" t="s">
        <v>2</v>
      </c>
      <c r="D44" s="13"/>
      <c r="E44" s="14">
        <v>60</v>
      </c>
      <c r="F44" s="14">
        <v>60</v>
      </c>
      <c r="G44" s="14">
        <v>60</v>
      </c>
      <c r="H44" s="14">
        <v>60</v>
      </c>
      <c r="I44" s="15">
        <f t="shared" si="0"/>
        <v>240</v>
      </c>
      <c r="J44" s="16">
        <f t="shared" si="1"/>
        <v>1500</v>
      </c>
      <c r="K44" s="16">
        <f t="shared" si="2"/>
        <v>360000</v>
      </c>
      <c r="L44" s="18">
        <v>274800</v>
      </c>
      <c r="M44" s="5">
        <f t="shared" si="3"/>
        <v>25200</v>
      </c>
      <c r="N44" s="5">
        <f t="shared" si="4"/>
        <v>300000</v>
      </c>
      <c r="O44" s="5">
        <f t="shared" si="5"/>
        <v>60000</v>
      </c>
      <c r="P44" s="5">
        <v>360000</v>
      </c>
      <c r="Q44" s="5">
        <f t="shared" si="6"/>
        <v>0</v>
      </c>
      <c r="R44" s="5">
        <f t="shared" si="7"/>
        <v>0</v>
      </c>
      <c r="T44" s="5">
        <f t="shared" si="8"/>
        <v>0</v>
      </c>
      <c r="U44" s="5">
        <f t="shared" si="9"/>
        <v>0</v>
      </c>
      <c r="V44" s="5">
        <f t="shared" si="10"/>
        <v>0</v>
      </c>
      <c r="X44" s="5">
        <f t="shared" si="11"/>
        <v>0</v>
      </c>
      <c r="Y44" s="5">
        <f t="shared" si="12"/>
        <v>0</v>
      </c>
      <c r="AL44" s="5">
        <f t="shared" si="17"/>
        <v>0</v>
      </c>
      <c r="AY44" s="5">
        <f t="shared" si="13"/>
        <v>0</v>
      </c>
    </row>
    <row r="45" spans="1:68">
      <c r="A45" s="2">
        <v>41</v>
      </c>
      <c r="B45" s="2" t="s">
        <v>24</v>
      </c>
      <c r="C45" s="2" t="s">
        <v>2</v>
      </c>
      <c r="D45" s="13"/>
      <c r="E45" s="14">
        <v>10</v>
      </c>
      <c r="F45" s="14"/>
      <c r="G45" s="14"/>
      <c r="H45" s="14">
        <v>10</v>
      </c>
      <c r="I45" s="15">
        <f t="shared" si="0"/>
        <v>20</v>
      </c>
      <c r="J45" s="16">
        <f t="shared" si="1"/>
        <v>0</v>
      </c>
      <c r="K45" s="16">
        <f t="shared" si="2"/>
        <v>0</v>
      </c>
      <c r="M45" s="5">
        <f t="shared" si="3"/>
        <v>0</v>
      </c>
      <c r="N45" s="5">
        <f t="shared" si="4"/>
        <v>0</v>
      </c>
      <c r="O45" s="5">
        <f t="shared" si="5"/>
        <v>0</v>
      </c>
      <c r="Q45" s="5">
        <f t="shared" si="6"/>
        <v>403.2</v>
      </c>
      <c r="R45" s="5">
        <f t="shared" si="7"/>
        <v>8064</v>
      </c>
      <c r="S45" s="5">
        <v>4480</v>
      </c>
      <c r="T45" s="5">
        <f t="shared" si="8"/>
        <v>2240</v>
      </c>
      <c r="U45" s="5">
        <f t="shared" si="9"/>
        <v>6720</v>
      </c>
      <c r="V45" s="5">
        <f t="shared" si="10"/>
        <v>1344</v>
      </c>
      <c r="W45" s="5">
        <v>8064</v>
      </c>
      <c r="X45" s="5">
        <f t="shared" si="11"/>
        <v>380</v>
      </c>
      <c r="Y45" s="5">
        <f t="shared" si="12"/>
        <v>7600</v>
      </c>
      <c r="Z45" s="5">
        <v>5277</v>
      </c>
      <c r="AA45" s="5">
        <f t="shared" si="14"/>
        <v>1056.3333333333339</v>
      </c>
      <c r="AB45" s="5">
        <f t="shared" si="15"/>
        <v>6333.3333333333339</v>
      </c>
      <c r="AC45" s="5">
        <f t="shared" si="16"/>
        <v>1266.6666666666661</v>
      </c>
      <c r="AD45" s="5">
        <v>7600</v>
      </c>
      <c r="AL45" s="5">
        <f t="shared" si="17"/>
        <v>0</v>
      </c>
      <c r="AY45" s="5">
        <f t="shared" si="13"/>
        <v>0</v>
      </c>
    </row>
    <row r="46" spans="1:68">
      <c r="A46" s="2">
        <v>42</v>
      </c>
      <c r="B46" s="2" t="s">
        <v>25</v>
      </c>
      <c r="C46" s="2" t="s">
        <v>2</v>
      </c>
      <c r="D46" s="13"/>
      <c r="E46" s="14">
        <v>4</v>
      </c>
      <c r="F46" s="14"/>
      <c r="G46" s="14"/>
      <c r="H46" s="14"/>
      <c r="I46" s="15">
        <f t="shared" si="0"/>
        <v>4</v>
      </c>
      <c r="J46" s="16">
        <f t="shared" si="1"/>
        <v>1500</v>
      </c>
      <c r="K46" s="16">
        <f t="shared" si="2"/>
        <v>6000</v>
      </c>
      <c r="L46" s="5">
        <v>4580</v>
      </c>
      <c r="M46" s="5">
        <f t="shared" si="3"/>
        <v>420</v>
      </c>
      <c r="N46" s="5">
        <f t="shared" si="4"/>
        <v>5000</v>
      </c>
      <c r="O46" s="5">
        <f t="shared" si="5"/>
        <v>1000</v>
      </c>
      <c r="P46" s="5">
        <v>6000</v>
      </c>
      <c r="Q46" s="5">
        <f t="shared" si="6"/>
        <v>0</v>
      </c>
      <c r="R46" s="5">
        <f t="shared" si="7"/>
        <v>0</v>
      </c>
      <c r="T46" s="5">
        <f t="shared" si="8"/>
        <v>0</v>
      </c>
      <c r="U46" s="5">
        <f t="shared" si="9"/>
        <v>0</v>
      </c>
      <c r="V46" s="5">
        <f t="shared" si="10"/>
        <v>0</v>
      </c>
      <c r="X46" s="5">
        <f t="shared" si="11"/>
        <v>0</v>
      </c>
      <c r="Y46" s="5">
        <f t="shared" si="12"/>
        <v>0</v>
      </c>
      <c r="AL46" s="5">
        <f t="shared" si="17"/>
        <v>0</v>
      </c>
      <c r="AY46" s="5">
        <f t="shared" si="13"/>
        <v>0</v>
      </c>
    </row>
    <row r="47" spans="1:68">
      <c r="A47" s="2">
        <v>43</v>
      </c>
      <c r="B47" s="2" t="s">
        <v>26</v>
      </c>
      <c r="C47" s="2" t="s">
        <v>2</v>
      </c>
      <c r="D47" s="13"/>
      <c r="E47" s="14">
        <v>25</v>
      </c>
      <c r="F47" s="14">
        <v>25</v>
      </c>
      <c r="G47" s="14">
        <v>25</v>
      </c>
      <c r="H47" s="14">
        <v>25</v>
      </c>
      <c r="I47" s="15">
        <f t="shared" si="0"/>
        <v>100</v>
      </c>
      <c r="J47" s="16">
        <v>1170</v>
      </c>
      <c r="K47" s="16">
        <f t="shared" si="2"/>
        <v>117000</v>
      </c>
      <c r="L47" s="17">
        <v>91600</v>
      </c>
      <c r="M47" s="5">
        <f t="shared" si="3"/>
        <v>8400</v>
      </c>
      <c r="N47" s="5">
        <f t="shared" si="4"/>
        <v>100000</v>
      </c>
      <c r="O47" s="5">
        <f t="shared" si="5"/>
        <v>20000</v>
      </c>
      <c r="P47" s="5">
        <v>120000</v>
      </c>
      <c r="Q47" s="5">
        <f t="shared" si="6"/>
        <v>0</v>
      </c>
      <c r="R47" s="5">
        <f t="shared" si="7"/>
        <v>0</v>
      </c>
      <c r="T47" s="5">
        <f t="shared" si="8"/>
        <v>0</v>
      </c>
      <c r="U47" s="5">
        <f t="shared" si="9"/>
        <v>0</v>
      </c>
      <c r="V47" s="5">
        <f t="shared" si="10"/>
        <v>0</v>
      </c>
      <c r="X47" s="5">
        <f t="shared" si="11"/>
        <v>0</v>
      </c>
      <c r="Y47" s="5">
        <f t="shared" si="12"/>
        <v>0</v>
      </c>
      <c r="AK47" s="5">
        <v>1400</v>
      </c>
      <c r="AL47" s="5">
        <f t="shared" si="17"/>
        <v>140000</v>
      </c>
      <c r="AM47" s="5">
        <v>97250</v>
      </c>
      <c r="AN47" s="5">
        <v>19416.669999999998</v>
      </c>
      <c r="AO47" s="5">
        <f>AQ47-AP47</f>
        <v>116666.67</v>
      </c>
      <c r="AP47" s="5">
        <v>23333.33</v>
      </c>
      <c r="AQ47" s="5">
        <v>140000</v>
      </c>
      <c r="AY47" s="5">
        <f t="shared" si="13"/>
        <v>0</v>
      </c>
    </row>
    <row r="48" spans="1:68">
      <c r="A48" s="2">
        <v>44</v>
      </c>
      <c r="B48" s="2" t="s">
        <v>27</v>
      </c>
      <c r="C48" s="2" t="s">
        <v>2</v>
      </c>
      <c r="D48" s="13"/>
      <c r="E48" s="14">
        <v>10</v>
      </c>
      <c r="F48" s="14">
        <v>10</v>
      </c>
      <c r="G48" s="14">
        <v>10</v>
      </c>
      <c r="H48" s="14">
        <v>10</v>
      </c>
      <c r="I48" s="15">
        <f t="shared" si="0"/>
        <v>40</v>
      </c>
      <c r="J48" s="16">
        <f t="shared" si="1"/>
        <v>1110</v>
      </c>
      <c r="K48" s="16">
        <f t="shared" si="2"/>
        <v>44400</v>
      </c>
      <c r="L48" s="18">
        <v>33890</v>
      </c>
      <c r="M48" s="5">
        <f t="shared" si="3"/>
        <v>3110</v>
      </c>
      <c r="N48" s="5">
        <f t="shared" si="4"/>
        <v>37000</v>
      </c>
      <c r="O48" s="5">
        <f t="shared" si="5"/>
        <v>7400</v>
      </c>
      <c r="P48" s="5">
        <v>44400</v>
      </c>
      <c r="Q48" s="5">
        <f t="shared" si="6"/>
        <v>0</v>
      </c>
      <c r="R48" s="5">
        <f t="shared" si="7"/>
        <v>0</v>
      </c>
      <c r="T48" s="5">
        <f t="shared" si="8"/>
        <v>0</v>
      </c>
      <c r="U48" s="5">
        <f t="shared" si="9"/>
        <v>0</v>
      </c>
      <c r="V48" s="5">
        <f t="shared" si="10"/>
        <v>0</v>
      </c>
      <c r="X48" s="5">
        <f t="shared" si="11"/>
        <v>0</v>
      </c>
      <c r="Y48" s="5">
        <f t="shared" si="12"/>
        <v>0</v>
      </c>
      <c r="AL48" s="5">
        <f t="shared" si="17"/>
        <v>0</v>
      </c>
      <c r="AY48" s="5">
        <f t="shared" si="13"/>
        <v>0</v>
      </c>
    </row>
    <row r="49" spans="1:51">
      <c r="A49" s="2">
        <v>45</v>
      </c>
      <c r="B49" s="2" t="s">
        <v>28</v>
      </c>
      <c r="C49" s="2" t="s">
        <v>2</v>
      </c>
      <c r="D49" s="13"/>
      <c r="E49" s="14">
        <v>50</v>
      </c>
      <c r="F49" s="14">
        <v>70</v>
      </c>
      <c r="G49" s="14">
        <v>20</v>
      </c>
      <c r="H49" s="14">
        <v>180</v>
      </c>
      <c r="I49" s="15">
        <f t="shared" ref="I49:I71" si="18">H49+G49+F49+E49</f>
        <v>320</v>
      </c>
      <c r="J49" s="16">
        <f t="shared" si="1"/>
        <v>360</v>
      </c>
      <c r="K49" s="16">
        <f t="shared" si="2"/>
        <v>115200</v>
      </c>
      <c r="L49" s="18">
        <v>87940</v>
      </c>
      <c r="M49" s="5">
        <f t="shared" si="3"/>
        <v>8060</v>
      </c>
      <c r="N49" s="5">
        <f t="shared" si="4"/>
        <v>96000</v>
      </c>
      <c r="O49" s="5">
        <f t="shared" si="5"/>
        <v>19200</v>
      </c>
      <c r="P49" s="5">
        <v>115200</v>
      </c>
      <c r="Q49" s="5">
        <f t="shared" si="6"/>
        <v>0</v>
      </c>
      <c r="R49" s="5">
        <f t="shared" si="7"/>
        <v>0</v>
      </c>
      <c r="T49" s="5">
        <f t="shared" si="8"/>
        <v>0</v>
      </c>
      <c r="U49" s="5">
        <f t="shared" si="9"/>
        <v>0</v>
      </c>
      <c r="V49" s="5">
        <f t="shared" si="10"/>
        <v>0</v>
      </c>
      <c r="X49" s="5">
        <f t="shared" si="11"/>
        <v>0</v>
      </c>
      <c r="Y49" s="5">
        <f t="shared" si="12"/>
        <v>0</v>
      </c>
      <c r="AL49" s="5">
        <f t="shared" si="17"/>
        <v>0</v>
      </c>
      <c r="AY49" s="5">
        <f t="shared" si="13"/>
        <v>0</v>
      </c>
    </row>
    <row r="50" spans="1:51">
      <c r="A50" s="2">
        <v>46</v>
      </c>
      <c r="B50" s="2" t="s">
        <v>29</v>
      </c>
      <c r="C50" s="2" t="s">
        <v>2</v>
      </c>
      <c r="D50" s="13"/>
      <c r="E50" s="14">
        <v>15</v>
      </c>
      <c r="F50" s="14">
        <v>5</v>
      </c>
      <c r="G50" s="14">
        <v>5</v>
      </c>
      <c r="H50" s="14">
        <v>5</v>
      </c>
      <c r="I50" s="15">
        <f t="shared" si="18"/>
        <v>30</v>
      </c>
      <c r="J50" s="16">
        <f t="shared" si="1"/>
        <v>450</v>
      </c>
      <c r="K50" s="16">
        <f t="shared" si="2"/>
        <v>13500</v>
      </c>
      <c r="L50" s="18">
        <v>10300</v>
      </c>
      <c r="M50" s="5">
        <f t="shared" si="3"/>
        <v>950</v>
      </c>
      <c r="N50" s="5">
        <f t="shared" si="4"/>
        <v>11250</v>
      </c>
      <c r="O50" s="5">
        <f t="shared" si="5"/>
        <v>2250</v>
      </c>
      <c r="P50" s="5">
        <v>13500</v>
      </c>
      <c r="Q50" s="5">
        <f t="shared" si="6"/>
        <v>0</v>
      </c>
      <c r="R50" s="5">
        <f t="shared" si="7"/>
        <v>0</v>
      </c>
      <c r="T50" s="5">
        <f t="shared" si="8"/>
        <v>0</v>
      </c>
      <c r="U50" s="5">
        <f t="shared" si="9"/>
        <v>0</v>
      </c>
      <c r="V50" s="5">
        <f t="shared" si="10"/>
        <v>0</v>
      </c>
      <c r="X50" s="5">
        <f t="shared" si="11"/>
        <v>0</v>
      </c>
      <c r="Y50" s="5">
        <f t="shared" si="12"/>
        <v>0</v>
      </c>
      <c r="AY50" s="5">
        <f t="shared" si="13"/>
        <v>0</v>
      </c>
    </row>
    <row r="51" spans="1:51">
      <c r="A51" s="2">
        <v>47</v>
      </c>
      <c r="B51" s="2" t="s">
        <v>79</v>
      </c>
      <c r="C51" s="2" t="s">
        <v>2</v>
      </c>
      <c r="D51" s="13"/>
      <c r="E51" s="14">
        <v>15</v>
      </c>
      <c r="F51" s="14"/>
      <c r="G51" s="14"/>
      <c r="H51" s="14">
        <v>15</v>
      </c>
      <c r="I51" s="15">
        <f t="shared" si="18"/>
        <v>30</v>
      </c>
      <c r="J51" s="16">
        <f t="shared" si="1"/>
        <v>900</v>
      </c>
      <c r="K51" s="16">
        <f t="shared" si="2"/>
        <v>27000</v>
      </c>
      <c r="L51" s="18">
        <v>20600</v>
      </c>
      <c r="M51" s="5">
        <f t="shared" si="3"/>
        <v>1900</v>
      </c>
      <c r="N51" s="5">
        <f t="shared" si="4"/>
        <v>22500</v>
      </c>
      <c r="O51" s="5">
        <f t="shared" si="5"/>
        <v>4500</v>
      </c>
      <c r="P51" s="5">
        <v>27000</v>
      </c>
      <c r="Q51" s="5">
        <f t="shared" si="6"/>
        <v>0</v>
      </c>
      <c r="R51" s="5">
        <f t="shared" si="7"/>
        <v>0</v>
      </c>
      <c r="T51" s="5">
        <f t="shared" si="8"/>
        <v>0</v>
      </c>
      <c r="U51" s="5">
        <f t="shared" si="9"/>
        <v>0</v>
      </c>
      <c r="V51" s="5">
        <f t="shared" si="10"/>
        <v>0</v>
      </c>
      <c r="X51" s="5">
        <f t="shared" si="11"/>
        <v>0</v>
      </c>
      <c r="Y51" s="5">
        <f t="shared" si="12"/>
        <v>0</v>
      </c>
      <c r="AY51" s="5">
        <f t="shared" si="13"/>
        <v>0</v>
      </c>
    </row>
    <row r="52" spans="1:51">
      <c r="A52" s="2">
        <v>48</v>
      </c>
      <c r="B52" s="2" t="s">
        <v>30</v>
      </c>
      <c r="C52" s="2" t="s">
        <v>59</v>
      </c>
      <c r="D52" s="13"/>
      <c r="E52" s="14">
        <v>10</v>
      </c>
      <c r="F52" s="14">
        <v>10</v>
      </c>
      <c r="G52" s="14">
        <v>10</v>
      </c>
      <c r="H52" s="14">
        <v>10</v>
      </c>
      <c r="I52" s="15">
        <f t="shared" si="18"/>
        <v>40</v>
      </c>
      <c r="J52" s="16">
        <f t="shared" si="1"/>
        <v>120</v>
      </c>
      <c r="K52" s="16">
        <f t="shared" si="2"/>
        <v>4800</v>
      </c>
      <c r="L52" s="18">
        <v>3660</v>
      </c>
      <c r="M52" s="5">
        <f t="shared" si="3"/>
        <v>340</v>
      </c>
      <c r="N52" s="5">
        <f t="shared" si="4"/>
        <v>4000</v>
      </c>
      <c r="O52" s="5">
        <f t="shared" si="5"/>
        <v>800</v>
      </c>
      <c r="P52" s="5">
        <v>4800</v>
      </c>
      <c r="Q52" s="5">
        <f t="shared" si="6"/>
        <v>0</v>
      </c>
      <c r="R52" s="5">
        <f t="shared" si="7"/>
        <v>0</v>
      </c>
      <c r="T52" s="5">
        <f t="shared" si="8"/>
        <v>0</v>
      </c>
      <c r="U52" s="5">
        <f t="shared" si="9"/>
        <v>0</v>
      </c>
      <c r="V52" s="5">
        <f t="shared" si="10"/>
        <v>0</v>
      </c>
      <c r="X52" s="5">
        <f t="shared" si="11"/>
        <v>0</v>
      </c>
      <c r="Y52" s="5">
        <f t="shared" si="12"/>
        <v>0</v>
      </c>
      <c r="AY52" s="5">
        <f t="shared" si="13"/>
        <v>0</v>
      </c>
    </row>
    <row r="53" spans="1:51">
      <c r="A53" s="2">
        <v>49</v>
      </c>
      <c r="B53" s="2" t="s">
        <v>31</v>
      </c>
      <c r="C53" s="2" t="s">
        <v>2</v>
      </c>
      <c r="D53" s="13"/>
      <c r="E53" s="14">
        <v>30</v>
      </c>
      <c r="F53" s="14">
        <v>30</v>
      </c>
      <c r="G53" s="14">
        <v>30</v>
      </c>
      <c r="H53" s="14">
        <v>30</v>
      </c>
      <c r="I53" s="15">
        <f t="shared" si="18"/>
        <v>120</v>
      </c>
      <c r="J53" s="16">
        <f t="shared" si="1"/>
        <v>940</v>
      </c>
      <c r="K53" s="16">
        <f t="shared" si="2"/>
        <v>112800</v>
      </c>
      <c r="L53" s="18">
        <v>86100</v>
      </c>
      <c r="M53" s="5">
        <f t="shared" si="3"/>
        <v>7900</v>
      </c>
      <c r="N53" s="5">
        <f t="shared" si="4"/>
        <v>94000</v>
      </c>
      <c r="O53" s="5">
        <f t="shared" si="5"/>
        <v>18800</v>
      </c>
      <c r="P53" s="5">
        <v>112800</v>
      </c>
      <c r="Q53" s="5">
        <f t="shared" si="6"/>
        <v>0</v>
      </c>
      <c r="R53" s="5">
        <f t="shared" si="7"/>
        <v>0</v>
      </c>
      <c r="T53" s="5">
        <f t="shared" si="8"/>
        <v>0</v>
      </c>
      <c r="U53" s="5">
        <f t="shared" si="9"/>
        <v>0</v>
      </c>
      <c r="V53" s="5">
        <f t="shared" si="10"/>
        <v>0</v>
      </c>
      <c r="X53" s="5">
        <f t="shared" si="11"/>
        <v>0</v>
      </c>
      <c r="Y53" s="5">
        <f t="shared" si="12"/>
        <v>0</v>
      </c>
      <c r="AY53" s="5">
        <f t="shared" si="13"/>
        <v>0</v>
      </c>
    </row>
    <row r="54" spans="1:51" ht="35.15" customHeight="1">
      <c r="A54" s="2">
        <v>50</v>
      </c>
      <c r="B54" s="2" t="s">
        <v>70</v>
      </c>
      <c r="C54" s="2" t="s">
        <v>2</v>
      </c>
      <c r="D54" s="13"/>
      <c r="E54" s="14"/>
      <c r="F54" s="14">
        <v>80</v>
      </c>
      <c r="G54" s="14"/>
      <c r="H54" s="14"/>
      <c r="I54" s="15">
        <f t="shared" si="18"/>
        <v>80</v>
      </c>
      <c r="J54" s="16">
        <f t="shared" si="1"/>
        <v>600</v>
      </c>
      <c r="K54" s="16">
        <f t="shared" si="2"/>
        <v>48000</v>
      </c>
      <c r="L54" s="18">
        <v>36640</v>
      </c>
      <c r="M54" s="5">
        <f t="shared" si="3"/>
        <v>3360</v>
      </c>
      <c r="N54" s="5">
        <f t="shared" si="4"/>
        <v>40000</v>
      </c>
      <c r="O54" s="5">
        <f t="shared" si="5"/>
        <v>8000</v>
      </c>
      <c r="P54" s="5">
        <v>48000</v>
      </c>
      <c r="Q54" s="5">
        <f t="shared" si="6"/>
        <v>0</v>
      </c>
      <c r="R54" s="5">
        <f t="shared" si="7"/>
        <v>0</v>
      </c>
      <c r="T54" s="5">
        <f t="shared" si="8"/>
        <v>0</v>
      </c>
      <c r="U54" s="5">
        <f t="shared" si="9"/>
        <v>0</v>
      </c>
      <c r="V54" s="5">
        <f t="shared" si="10"/>
        <v>0</v>
      </c>
      <c r="X54" s="5">
        <f t="shared" si="11"/>
        <v>0</v>
      </c>
      <c r="Y54" s="5">
        <f t="shared" si="12"/>
        <v>0</v>
      </c>
      <c r="AY54" s="5">
        <f t="shared" si="13"/>
        <v>0</v>
      </c>
    </row>
    <row r="55" spans="1:51" ht="40" customHeight="1">
      <c r="A55" s="2">
        <v>51</v>
      </c>
      <c r="B55" s="2" t="s">
        <v>81</v>
      </c>
      <c r="C55" s="2" t="s">
        <v>2</v>
      </c>
      <c r="D55" s="13"/>
      <c r="E55" s="14"/>
      <c r="F55" s="14"/>
      <c r="G55" s="14">
        <v>70</v>
      </c>
      <c r="H55" s="14"/>
      <c r="I55" s="15">
        <f t="shared" si="18"/>
        <v>70</v>
      </c>
      <c r="J55" s="16">
        <f t="shared" si="1"/>
        <v>300</v>
      </c>
      <c r="K55" s="16">
        <f t="shared" si="2"/>
        <v>21000</v>
      </c>
      <c r="L55" s="18">
        <v>16030</v>
      </c>
      <c r="M55" s="5">
        <f t="shared" si="3"/>
        <v>1470</v>
      </c>
      <c r="N55" s="5">
        <f t="shared" si="4"/>
        <v>17500</v>
      </c>
      <c r="O55" s="5">
        <f t="shared" si="5"/>
        <v>3500</v>
      </c>
      <c r="P55" s="5">
        <v>21000</v>
      </c>
      <c r="Q55" s="5">
        <f t="shared" si="6"/>
        <v>0</v>
      </c>
      <c r="R55" s="5">
        <f t="shared" si="7"/>
        <v>0</v>
      </c>
      <c r="T55" s="5">
        <f t="shared" si="8"/>
        <v>0</v>
      </c>
      <c r="U55" s="5">
        <f t="shared" si="9"/>
        <v>0</v>
      </c>
      <c r="V55" s="5">
        <f t="shared" si="10"/>
        <v>0</v>
      </c>
      <c r="X55" s="5">
        <f t="shared" si="11"/>
        <v>0</v>
      </c>
      <c r="Y55" s="5">
        <f t="shared" si="12"/>
        <v>0</v>
      </c>
      <c r="AY55" s="5">
        <f t="shared" si="13"/>
        <v>0</v>
      </c>
    </row>
    <row r="56" spans="1:51">
      <c r="A56" s="2">
        <v>52</v>
      </c>
      <c r="B56" s="2" t="s">
        <v>68</v>
      </c>
      <c r="C56" s="2" t="s">
        <v>2</v>
      </c>
      <c r="D56" s="13"/>
      <c r="E56" s="14">
        <v>125</v>
      </c>
      <c r="F56" s="14">
        <v>125</v>
      </c>
      <c r="G56" s="14">
        <v>125</v>
      </c>
      <c r="H56" s="14">
        <v>125</v>
      </c>
      <c r="I56" s="15">
        <f t="shared" si="18"/>
        <v>500</v>
      </c>
      <c r="J56" s="16">
        <v>290</v>
      </c>
      <c r="K56" s="16">
        <f t="shared" si="2"/>
        <v>145000</v>
      </c>
      <c r="L56" s="18">
        <v>114500</v>
      </c>
      <c r="M56" s="5">
        <f t="shared" si="3"/>
        <v>10500</v>
      </c>
      <c r="N56" s="5">
        <f t="shared" si="4"/>
        <v>125000</v>
      </c>
      <c r="O56" s="5">
        <f t="shared" si="5"/>
        <v>25000</v>
      </c>
      <c r="P56" s="5">
        <v>150000</v>
      </c>
      <c r="Q56" s="5">
        <f t="shared" si="6"/>
        <v>299.52</v>
      </c>
      <c r="R56" s="5">
        <f t="shared" si="7"/>
        <v>149760</v>
      </c>
      <c r="S56" s="5">
        <v>96000</v>
      </c>
      <c r="T56" s="5">
        <f t="shared" si="8"/>
        <v>28800</v>
      </c>
      <c r="U56" s="5">
        <f t="shared" si="9"/>
        <v>124800</v>
      </c>
      <c r="V56" s="5">
        <f t="shared" si="10"/>
        <v>24960</v>
      </c>
      <c r="W56" s="5">
        <v>149760</v>
      </c>
      <c r="X56" s="5">
        <f t="shared" si="11"/>
        <v>0</v>
      </c>
      <c r="Y56" s="5">
        <f t="shared" si="12"/>
        <v>0</v>
      </c>
      <c r="AY56" s="5">
        <f t="shared" si="13"/>
        <v>0</v>
      </c>
    </row>
    <row r="57" spans="1:51" ht="26">
      <c r="A57" s="2">
        <v>53</v>
      </c>
      <c r="B57" s="2" t="s">
        <v>33</v>
      </c>
      <c r="C57" s="2" t="s">
        <v>2</v>
      </c>
      <c r="D57" s="13"/>
      <c r="E57" s="14">
        <v>15</v>
      </c>
      <c r="F57" s="14">
        <v>10</v>
      </c>
      <c r="G57" s="14">
        <v>10</v>
      </c>
      <c r="H57" s="14">
        <v>15</v>
      </c>
      <c r="I57" s="15">
        <f t="shared" si="18"/>
        <v>50</v>
      </c>
      <c r="J57" s="16">
        <v>640</v>
      </c>
      <c r="K57" s="16">
        <f t="shared" si="2"/>
        <v>32000</v>
      </c>
      <c r="L57" s="18">
        <v>32060</v>
      </c>
      <c r="M57" s="5">
        <f t="shared" si="3"/>
        <v>2940</v>
      </c>
      <c r="N57" s="5">
        <f t="shared" si="4"/>
        <v>35000</v>
      </c>
      <c r="O57" s="5">
        <f t="shared" si="5"/>
        <v>7000</v>
      </c>
      <c r="P57" s="5">
        <v>42000</v>
      </c>
      <c r="Q57" s="5">
        <f t="shared" si="6"/>
        <v>648.96</v>
      </c>
      <c r="R57" s="5">
        <f t="shared" si="7"/>
        <v>32448</v>
      </c>
      <c r="S57" s="5">
        <v>20800</v>
      </c>
      <c r="T57" s="5">
        <f t="shared" si="8"/>
        <v>6240</v>
      </c>
      <c r="U57" s="5">
        <f t="shared" si="9"/>
        <v>27040</v>
      </c>
      <c r="V57" s="5">
        <f t="shared" si="10"/>
        <v>5408</v>
      </c>
      <c r="W57" s="5">
        <v>32448</v>
      </c>
      <c r="X57" s="5">
        <f t="shared" si="11"/>
        <v>0</v>
      </c>
      <c r="Y57" s="5">
        <f t="shared" si="12"/>
        <v>0</v>
      </c>
      <c r="AY57" s="5">
        <f t="shared" si="13"/>
        <v>0</v>
      </c>
    </row>
    <row r="58" spans="1:51">
      <c r="A58" s="2">
        <v>54</v>
      </c>
      <c r="B58" s="2" t="s">
        <v>34</v>
      </c>
      <c r="C58" s="2" t="s">
        <v>2</v>
      </c>
      <c r="D58" s="13"/>
      <c r="E58" s="14">
        <v>70</v>
      </c>
      <c r="F58" s="14">
        <v>50</v>
      </c>
      <c r="G58" s="14">
        <v>30</v>
      </c>
      <c r="H58" s="14">
        <v>50</v>
      </c>
      <c r="I58" s="15">
        <f t="shared" si="18"/>
        <v>200</v>
      </c>
      <c r="J58" s="16">
        <f t="shared" si="1"/>
        <v>270</v>
      </c>
      <c r="K58" s="16">
        <f t="shared" si="2"/>
        <v>54000</v>
      </c>
      <c r="L58" s="18">
        <v>41220</v>
      </c>
      <c r="M58" s="5">
        <f t="shared" si="3"/>
        <v>3780</v>
      </c>
      <c r="N58" s="5">
        <f t="shared" si="4"/>
        <v>45000</v>
      </c>
      <c r="O58" s="5">
        <f t="shared" si="5"/>
        <v>9000</v>
      </c>
      <c r="P58" s="5">
        <v>54000</v>
      </c>
      <c r="Q58" s="5">
        <f t="shared" si="6"/>
        <v>0</v>
      </c>
      <c r="R58" s="5">
        <f t="shared" si="7"/>
        <v>0</v>
      </c>
      <c r="T58" s="5">
        <f t="shared" si="8"/>
        <v>0</v>
      </c>
      <c r="U58" s="5">
        <f t="shared" si="9"/>
        <v>0</v>
      </c>
      <c r="V58" s="5">
        <f t="shared" si="10"/>
        <v>0</v>
      </c>
      <c r="X58" s="5">
        <f t="shared" si="11"/>
        <v>0</v>
      </c>
      <c r="Y58" s="5">
        <f t="shared" si="12"/>
        <v>0</v>
      </c>
      <c r="AY58" s="5">
        <f t="shared" si="13"/>
        <v>0</v>
      </c>
    </row>
    <row r="59" spans="1:51">
      <c r="A59" s="2">
        <v>55</v>
      </c>
      <c r="B59" s="2" t="s">
        <v>11</v>
      </c>
      <c r="C59" s="2" t="s">
        <v>2</v>
      </c>
      <c r="D59" s="13"/>
      <c r="E59" s="14">
        <v>60</v>
      </c>
      <c r="F59" s="14">
        <v>60</v>
      </c>
      <c r="G59" s="14">
        <v>60</v>
      </c>
      <c r="H59" s="14">
        <v>60</v>
      </c>
      <c r="I59" s="15">
        <f t="shared" si="18"/>
        <v>240</v>
      </c>
      <c r="J59" s="16">
        <f t="shared" si="1"/>
        <v>900</v>
      </c>
      <c r="K59" s="16">
        <f t="shared" si="2"/>
        <v>216000</v>
      </c>
      <c r="L59" s="18">
        <v>164880</v>
      </c>
      <c r="M59" s="5">
        <f t="shared" si="3"/>
        <v>15120</v>
      </c>
      <c r="N59" s="5">
        <f t="shared" si="4"/>
        <v>180000</v>
      </c>
      <c r="O59" s="5">
        <f t="shared" si="5"/>
        <v>36000</v>
      </c>
      <c r="P59" s="5">
        <v>216000</v>
      </c>
      <c r="Q59" s="5">
        <f t="shared" si="6"/>
        <v>748.8</v>
      </c>
      <c r="R59" s="5">
        <f t="shared" si="7"/>
        <v>179712</v>
      </c>
      <c r="S59" s="5">
        <v>115200</v>
      </c>
      <c r="T59" s="5">
        <f t="shared" si="8"/>
        <v>34560</v>
      </c>
      <c r="U59" s="5">
        <f t="shared" si="9"/>
        <v>149760</v>
      </c>
      <c r="V59" s="5">
        <f t="shared" si="10"/>
        <v>29952</v>
      </c>
      <c r="W59" s="5">
        <v>179712</v>
      </c>
      <c r="X59" s="5">
        <v>740</v>
      </c>
      <c r="Y59" s="5">
        <f t="shared" si="12"/>
        <v>177600</v>
      </c>
      <c r="Z59" s="5">
        <v>125000</v>
      </c>
      <c r="AA59" s="5">
        <f t="shared" si="14"/>
        <v>25000</v>
      </c>
      <c r="AB59" s="5">
        <f t="shared" si="15"/>
        <v>150000</v>
      </c>
      <c r="AC59" s="5">
        <f t="shared" si="16"/>
        <v>30000</v>
      </c>
      <c r="AD59" s="5">
        <v>180000</v>
      </c>
      <c r="AY59" s="5">
        <f t="shared" si="13"/>
        <v>0</v>
      </c>
    </row>
    <row r="60" spans="1:51">
      <c r="A60" s="2">
        <v>56</v>
      </c>
      <c r="B60" s="2" t="s">
        <v>13</v>
      </c>
      <c r="C60" s="2" t="s">
        <v>59</v>
      </c>
      <c r="D60" s="13"/>
      <c r="E60" s="14">
        <v>150</v>
      </c>
      <c r="F60" s="14">
        <v>150</v>
      </c>
      <c r="G60" s="14">
        <v>150</v>
      </c>
      <c r="H60" s="14">
        <v>150</v>
      </c>
      <c r="I60" s="15">
        <f t="shared" si="18"/>
        <v>600</v>
      </c>
      <c r="J60" s="16">
        <f t="shared" si="1"/>
        <v>520</v>
      </c>
      <c r="K60" s="16">
        <f t="shared" si="2"/>
        <v>312000</v>
      </c>
      <c r="L60" s="18">
        <v>238170</v>
      </c>
      <c r="M60" s="5">
        <f t="shared" si="3"/>
        <v>21830</v>
      </c>
      <c r="N60" s="5">
        <f t="shared" si="4"/>
        <v>260000</v>
      </c>
      <c r="O60" s="5">
        <f t="shared" si="5"/>
        <v>52000</v>
      </c>
      <c r="P60" s="5">
        <v>312000</v>
      </c>
      <c r="Q60" s="5">
        <f t="shared" si="6"/>
        <v>0</v>
      </c>
      <c r="R60" s="5">
        <f t="shared" si="7"/>
        <v>0</v>
      </c>
      <c r="T60" s="5">
        <f t="shared" si="8"/>
        <v>0</v>
      </c>
      <c r="U60" s="5">
        <f t="shared" si="9"/>
        <v>0</v>
      </c>
      <c r="V60" s="5">
        <f t="shared" si="10"/>
        <v>0</v>
      </c>
      <c r="X60" s="5">
        <f t="shared" si="11"/>
        <v>0</v>
      </c>
      <c r="Y60" s="5">
        <f t="shared" si="12"/>
        <v>0</v>
      </c>
      <c r="AY60" s="5">
        <f t="shared" si="13"/>
        <v>0</v>
      </c>
    </row>
    <row r="61" spans="1:51">
      <c r="A61" s="2">
        <v>57</v>
      </c>
      <c r="B61" s="2" t="s">
        <v>16</v>
      </c>
      <c r="C61" s="2" t="s">
        <v>2</v>
      </c>
      <c r="D61" s="13"/>
      <c r="E61" s="14">
        <v>25</v>
      </c>
      <c r="F61" s="14">
        <v>25</v>
      </c>
      <c r="G61" s="14">
        <v>25</v>
      </c>
      <c r="H61" s="14">
        <v>25</v>
      </c>
      <c r="I61" s="15">
        <f t="shared" si="18"/>
        <v>100</v>
      </c>
      <c r="J61" s="16">
        <f t="shared" si="1"/>
        <v>3900</v>
      </c>
      <c r="K61" s="16">
        <f t="shared" si="2"/>
        <v>390000</v>
      </c>
      <c r="L61" s="18">
        <v>297710</v>
      </c>
      <c r="M61" s="5">
        <f t="shared" si="3"/>
        <v>27290</v>
      </c>
      <c r="N61" s="5">
        <f t="shared" si="4"/>
        <v>325000</v>
      </c>
      <c r="O61" s="5">
        <f t="shared" si="5"/>
        <v>65000</v>
      </c>
      <c r="P61" s="5">
        <v>390000</v>
      </c>
      <c r="Q61" s="5">
        <f t="shared" si="6"/>
        <v>5241.6000000000004</v>
      </c>
      <c r="R61" s="5">
        <f t="shared" si="7"/>
        <v>524160.00000000006</v>
      </c>
      <c r="S61" s="5">
        <v>336000</v>
      </c>
      <c r="T61" s="5">
        <f t="shared" si="8"/>
        <v>100800</v>
      </c>
      <c r="U61" s="5">
        <f t="shared" si="9"/>
        <v>436800</v>
      </c>
      <c r="V61" s="5">
        <f t="shared" si="10"/>
        <v>87360</v>
      </c>
      <c r="W61" s="5">
        <v>524160</v>
      </c>
      <c r="X61" s="5">
        <f t="shared" si="11"/>
        <v>0</v>
      </c>
      <c r="Y61" s="5">
        <f t="shared" si="12"/>
        <v>0</v>
      </c>
      <c r="AY61" s="5">
        <f t="shared" si="13"/>
        <v>0</v>
      </c>
    </row>
    <row r="62" spans="1:51">
      <c r="A62" s="2">
        <v>58</v>
      </c>
      <c r="B62" s="2" t="s">
        <v>17</v>
      </c>
      <c r="C62" s="2" t="s">
        <v>59</v>
      </c>
      <c r="D62" s="13"/>
      <c r="E62" s="14">
        <v>400</v>
      </c>
      <c r="F62" s="14">
        <v>400</v>
      </c>
      <c r="G62" s="14">
        <v>400</v>
      </c>
      <c r="H62" s="14">
        <v>400</v>
      </c>
      <c r="I62" s="15">
        <f t="shared" si="18"/>
        <v>1600</v>
      </c>
      <c r="J62" s="16">
        <f t="shared" si="1"/>
        <v>435</v>
      </c>
      <c r="K62" s="16">
        <f t="shared" si="2"/>
        <v>696000</v>
      </c>
      <c r="L62" s="18">
        <v>531300</v>
      </c>
      <c r="M62" s="5">
        <f t="shared" si="3"/>
        <v>48700</v>
      </c>
      <c r="N62" s="5">
        <f t="shared" si="4"/>
        <v>580000</v>
      </c>
      <c r="O62" s="5">
        <f t="shared" si="5"/>
        <v>116000</v>
      </c>
      <c r="P62" s="5">
        <v>696000</v>
      </c>
      <c r="Q62" s="5">
        <f t="shared" si="6"/>
        <v>0</v>
      </c>
      <c r="R62" s="5">
        <f t="shared" si="7"/>
        <v>0</v>
      </c>
      <c r="T62" s="5">
        <f t="shared" si="8"/>
        <v>0</v>
      </c>
      <c r="U62" s="5">
        <f t="shared" si="9"/>
        <v>0</v>
      </c>
      <c r="V62" s="5">
        <f t="shared" si="10"/>
        <v>0</v>
      </c>
      <c r="X62" s="5">
        <f t="shared" si="11"/>
        <v>0</v>
      </c>
      <c r="Y62" s="5">
        <f t="shared" si="12"/>
        <v>0</v>
      </c>
      <c r="AY62" s="5">
        <f t="shared" si="13"/>
        <v>0</v>
      </c>
    </row>
    <row r="63" spans="1:51">
      <c r="A63" s="2">
        <v>59</v>
      </c>
      <c r="B63" s="2" t="s">
        <v>74</v>
      </c>
      <c r="C63" s="2" t="s">
        <v>2</v>
      </c>
      <c r="D63" s="13"/>
      <c r="E63" s="14">
        <v>40</v>
      </c>
      <c r="F63" s="14">
        <v>40</v>
      </c>
      <c r="G63" s="14">
        <v>40</v>
      </c>
      <c r="H63" s="14">
        <v>40</v>
      </c>
      <c r="I63" s="15">
        <f t="shared" si="18"/>
        <v>160</v>
      </c>
      <c r="J63" s="16">
        <f t="shared" si="1"/>
        <v>720</v>
      </c>
      <c r="K63" s="16">
        <f t="shared" si="2"/>
        <v>115200</v>
      </c>
      <c r="L63" s="18">
        <v>87940</v>
      </c>
      <c r="M63" s="5">
        <f t="shared" si="3"/>
        <v>8060</v>
      </c>
      <c r="N63" s="5">
        <f t="shared" si="4"/>
        <v>96000</v>
      </c>
      <c r="O63" s="5">
        <f t="shared" si="5"/>
        <v>19200</v>
      </c>
      <c r="P63" s="5">
        <v>115200</v>
      </c>
      <c r="Q63" s="5">
        <f t="shared" si="6"/>
        <v>0</v>
      </c>
      <c r="R63" s="5">
        <f t="shared" si="7"/>
        <v>0</v>
      </c>
      <c r="T63" s="5">
        <f t="shared" si="8"/>
        <v>0</v>
      </c>
      <c r="U63" s="5">
        <f t="shared" si="9"/>
        <v>0</v>
      </c>
      <c r="V63" s="5">
        <f t="shared" si="10"/>
        <v>0</v>
      </c>
      <c r="X63" s="5">
        <f t="shared" si="11"/>
        <v>0</v>
      </c>
      <c r="Y63" s="5">
        <f t="shared" si="12"/>
        <v>0</v>
      </c>
      <c r="AY63" s="5">
        <f t="shared" si="13"/>
        <v>0</v>
      </c>
    </row>
    <row r="64" spans="1:51" ht="26">
      <c r="A64" s="2">
        <v>60</v>
      </c>
      <c r="B64" s="2" t="s">
        <v>72</v>
      </c>
      <c r="C64" s="2" t="s">
        <v>4</v>
      </c>
      <c r="D64" s="13"/>
      <c r="E64" s="14">
        <v>150</v>
      </c>
      <c r="F64" s="14">
        <v>200</v>
      </c>
      <c r="G64" s="14">
        <v>150</v>
      </c>
      <c r="H64" s="14">
        <v>200</v>
      </c>
      <c r="I64" s="15">
        <f t="shared" si="18"/>
        <v>700</v>
      </c>
      <c r="J64" s="16">
        <f t="shared" si="1"/>
        <v>360</v>
      </c>
      <c r="K64" s="16">
        <f t="shared" si="2"/>
        <v>252000</v>
      </c>
      <c r="L64" s="18">
        <v>192370</v>
      </c>
      <c r="M64" s="5">
        <f t="shared" si="3"/>
        <v>17630</v>
      </c>
      <c r="N64" s="5">
        <f t="shared" si="4"/>
        <v>210000</v>
      </c>
      <c r="O64" s="5">
        <f t="shared" si="5"/>
        <v>42000</v>
      </c>
      <c r="P64" s="5">
        <v>252000</v>
      </c>
      <c r="Q64" s="5">
        <f t="shared" si="6"/>
        <v>0</v>
      </c>
      <c r="R64" s="5">
        <f t="shared" si="7"/>
        <v>0</v>
      </c>
      <c r="T64" s="5">
        <f t="shared" si="8"/>
        <v>0</v>
      </c>
      <c r="U64" s="5">
        <f t="shared" si="9"/>
        <v>0</v>
      </c>
      <c r="V64" s="5">
        <f t="shared" si="10"/>
        <v>0</v>
      </c>
      <c r="X64" s="5">
        <f t="shared" si="11"/>
        <v>0</v>
      </c>
      <c r="Y64" s="5">
        <f t="shared" si="12"/>
        <v>0</v>
      </c>
      <c r="AY64" s="5">
        <f t="shared" si="13"/>
        <v>0</v>
      </c>
    </row>
    <row r="65" spans="1:62">
      <c r="A65" s="2">
        <v>61</v>
      </c>
      <c r="B65" s="2" t="s">
        <v>18</v>
      </c>
      <c r="C65" s="2" t="s">
        <v>2</v>
      </c>
      <c r="D65" s="13"/>
      <c r="E65" s="14">
        <v>1300</v>
      </c>
      <c r="F65" s="14">
        <v>1500</v>
      </c>
      <c r="G65" s="14">
        <v>1350</v>
      </c>
      <c r="H65" s="14">
        <v>1350</v>
      </c>
      <c r="I65" s="15">
        <f t="shared" si="18"/>
        <v>5500</v>
      </c>
      <c r="J65" s="16">
        <f t="shared" si="1"/>
        <v>0</v>
      </c>
      <c r="K65" s="16">
        <f t="shared" si="2"/>
        <v>0</v>
      </c>
      <c r="M65" s="5">
        <f t="shared" si="3"/>
        <v>0</v>
      </c>
      <c r="N65" s="5">
        <f t="shared" si="4"/>
        <v>0</v>
      </c>
      <c r="O65" s="5">
        <f t="shared" si="5"/>
        <v>0</v>
      </c>
      <c r="Q65" s="5">
        <f t="shared" si="6"/>
        <v>0</v>
      </c>
      <c r="R65" s="5">
        <f t="shared" si="7"/>
        <v>0</v>
      </c>
      <c r="T65" s="5">
        <f t="shared" si="8"/>
        <v>0</v>
      </c>
      <c r="U65" s="5">
        <f t="shared" si="9"/>
        <v>0</v>
      </c>
      <c r="V65" s="5">
        <f t="shared" si="10"/>
        <v>0</v>
      </c>
      <c r="X65" s="5">
        <f t="shared" si="11"/>
        <v>0</v>
      </c>
      <c r="Y65" s="5">
        <f t="shared" si="12"/>
        <v>0</v>
      </c>
      <c r="AY65" s="5">
        <f t="shared" si="13"/>
        <v>0</v>
      </c>
      <c r="BE65" s="5">
        <f>BJ65/I65</f>
        <v>360</v>
      </c>
      <c r="BF65" s="5">
        <f>BE65*I65</f>
        <v>1980000</v>
      </c>
      <c r="BG65" s="5">
        <v>1650000</v>
      </c>
      <c r="BH65" s="5">
        <v>330000</v>
      </c>
      <c r="BI65" s="5">
        <v>1980000</v>
      </c>
      <c r="BJ65" s="5">
        <v>1980000</v>
      </c>
    </row>
    <row r="66" spans="1:62" ht="39">
      <c r="A66" s="2">
        <v>62</v>
      </c>
      <c r="B66" s="2" t="s">
        <v>42</v>
      </c>
      <c r="C66" s="2" t="s">
        <v>2</v>
      </c>
      <c r="D66" s="13"/>
      <c r="E66" s="14">
        <v>200</v>
      </c>
      <c r="F66" s="14">
        <v>150</v>
      </c>
      <c r="G66" s="14">
        <v>250</v>
      </c>
      <c r="H66" s="14">
        <v>200</v>
      </c>
      <c r="I66" s="15">
        <f t="shared" si="18"/>
        <v>800</v>
      </c>
      <c r="J66" s="16">
        <f t="shared" si="1"/>
        <v>2310</v>
      </c>
      <c r="K66" s="16">
        <f t="shared" si="2"/>
        <v>1848000</v>
      </c>
      <c r="L66" s="17">
        <v>1410690</v>
      </c>
      <c r="M66" s="5">
        <f t="shared" si="3"/>
        <v>129310</v>
      </c>
      <c r="N66" s="5">
        <f t="shared" si="4"/>
        <v>1540000</v>
      </c>
      <c r="O66" s="5">
        <f t="shared" si="5"/>
        <v>308000</v>
      </c>
      <c r="P66" s="5">
        <v>1848000</v>
      </c>
      <c r="Q66" s="5">
        <f t="shared" si="6"/>
        <v>2496</v>
      </c>
      <c r="R66" s="5">
        <f t="shared" si="7"/>
        <v>1996800</v>
      </c>
      <c r="S66" s="5">
        <v>1280000</v>
      </c>
      <c r="T66" s="5">
        <f t="shared" si="8"/>
        <v>384000</v>
      </c>
      <c r="U66" s="5">
        <f t="shared" si="9"/>
        <v>1664000</v>
      </c>
      <c r="V66" s="5">
        <f t="shared" si="10"/>
        <v>332800</v>
      </c>
      <c r="W66" s="5">
        <v>1996800</v>
      </c>
      <c r="X66" s="5">
        <f t="shared" si="11"/>
        <v>0</v>
      </c>
      <c r="Y66" s="5">
        <f t="shared" si="12"/>
        <v>0</v>
      </c>
      <c r="AY66" s="5">
        <f t="shared" si="13"/>
        <v>0</v>
      </c>
    </row>
    <row r="67" spans="1:62">
      <c r="A67" s="2">
        <v>63</v>
      </c>
      <c r="B67" s="2" t="s">
        <v>19</v>
      </c>
      <c r="C67" s="2" t="s">
        <v>9</v>
      </c>
      <c r="D67" s="13"/>
      <c r="E67" s="14">
        <v>1000</v>
      </c>
      <c r="F67" s="14">
        <v>1000</v>
      </c>
      <c r="G67" s="14">
        <v>1000</v>
      </c>
      <c r="H67" s="14">
        <v>1000</v>
      </c>
      <c r="I67" s="15">
        <f t="shared" si="18"/>
        <v>4000</v>
      </c>
      <c r="J67" s="16">
        <f t="shared" si="1"/>
        <v>60</v>
      </c>
      <c r="K67" s="16">
        <f t="shared" si="2"/>
        <v>240000</v>
      </c>
      <c r="L67" s="18">
        <v>183200</v>
      </c>
      <c r="M67" s="5">
        <f t="shared" si="3"/>
        <v>16800</v>
      </c>
      <c r="N67" s="5">
        <f t="shared" si="4"/>
        <v>200000</v>
      </c>
      <c r="O67" s="5">
        <f t="shared" si="5"/>
        <v>40000</v>
      </c>
      <c r="P67" s="5">
        <v>240000</v>
      </c>
      <c r="Q67" s="5">
        <f t="shared" si="6"/>
        <v>62.4</v>
      </c>
      <c r="R67" s="5">
        <f t="shared" si="7"/>
        <v>249600</v>
      </c>
      <c r="S67" s="5">
        <v>160000</v>
      </c>
      <c r="T67" s="5">
        <f t="shared" si="8"/>
        <v>48000</v>
      </c>
      <c r="U67" s="5">
        <f t="shared" si="9"/>
        <v>208000</v>
      </c>
      <c r="V67" s="5">
        <f t="shared" si="10"/>
        <v>41600</v>
      </c>
      <c r="W67" s="5">
        <v>249600</v>
      </c>
      <c r="X67" s="5">
        <f t="shared" si="11"/>
        <v>0</v>
      </c>
      <c r="Y67" s="5">
        <f t="shared" si="12"/>
        <v>0</v>
      </c>
      <c r="AY67" s="5">
        <f t="shared" si="13"/>
        <v>0</v>
      </c>
    </row>
    <row r="68" spans="1:62">
      <c r="A68" s="2">
        <v>64</v>
      </c>
      <c r="B68" s="2" t="s">
        <v>78</v>
      </c>
      <c r="C68" s="2" t="s">
        <v>2</v>
      </c>
      <c r="D68" s="13"/>
      <c r="E68" s="14">
        <v>50</v>
      </c>
      <c r="F68" s="14">
        <v>50</v>
      </c>
      <c r="G68" s="14">
        <v>50</v>
      </c>
      <c r="H68" s="14">
        <v>50</v>
      </c>
      <c r="I68" s="15">
        <f t="shared" si="18"/>
        <v>200</v>
      </c>
      <c r="J68" s="16">
        <f t="shared" si="1"/>
        <v>2220</v>
      </c>
      <c r="K68" s="16">
        <f t="shared" si="2"/>
        <v>444000</v>
      </c>
      <c r="L68" s="18">
        <v>338930</v>
      </c>
      <c r="M68" s="5">
        <f t="shared" si="3"/>
        <v>31070</v>
      </c>
      <c r="N68" s="5">
        <f t="shared" si="4"/>
        <v>370000</v>
      </c>
      <c r="O68" s="5">
        <f t="shared" si="5"/>
        <v>74000</v>
      </c>
      <c r="P68" s="5">
        <v>444000</v>
      </c>
      <c r="Q68" s="5">
        <f t="shared" si="6"/>
        <v>0</v>
      </c>
      <c r="R68" s="5">
        <f t="shared" si="7"/>
        <v>0</v>
      </c>
      <c r="T68" s="5">
        <f t="shared" si="8"/>
        <v>0</v>
      </c>
      <c r="U68" s="5">
        <f t="shared" si="9"/>
        <v>0</v>
      </c>
      <c r="V68" s="5">
        <f t="shared" si="10"/>
        <v>0</v>
      </c>
      <c r="X68" s="5">
        <f t="shared" si="11"/>
        <v>0</v>
      </c>
      <c r="Y68" s="5">
        <f t="shared" si="12"/>
        <v>0</v>
      </c>
      <c r="AY68" s="5">
        <f t="shared" si="13"/>
        <v>0</v>
      </c>
    </row>
    <row r="69" spans="1:62">
      <c r="A69" s="2">
        <v>65</v>
      </c>
      <c r="B69" s="2" t="s">
        <v>39</v>
      </c>
      <c r="C69" s="2" t="s">
        <v>2</v>
      </c>
      <c r="D69" s="13"/>
      <c r="E69" s="14">
        <v>150</v>
      </c>
      <c r="F69" s="14">
        <v>150</v>
      </c>
      <c r="G69" s="14">
        <v>150</v>
      </c>
      <c r="H69" s="14">
        <v>150</v>
      </c>
      <c r="I69" s="15">
        <f t="shared" si="18"/>
        <v>600</v>
      </c>
      <c r="J69" s="16">
        <f t="shared" si="1"/>
        <v>2200</v>
      </c>
      <c r="K69" s="16">
        <f t="shared" si="2"/>
        <v>1320000</v>
      </c>
      <c r="L69" s="18">
        <v>1007630</v>
      </c>
      <c r="M69" s="5">
        <f t="shared" si="3"/>
        <v>92370</v>
      </c>
      <c r="N69" s="5">
        <f t="shared" si="4"/>
        <v>1100000</v>
      </c>
      <c r="O69" s="5">
        <f t="shared" si="5"/>
        <v>220000</v>
      </c>
      <c r="P69" s="5">
        <v>1320000</v>
      </c>
      <c r="Q69" s="5">
        <f t="shared" si="6"/>
        <v>0</v>
      </c>
      <c r="R69" s="5">
        <f t="shared" si="7"/>
        <v>0</v>
      </c>
      <c r="T69" s="5">
        <f t="shared" si="8"/>
        <v>0</v>
      </c>
      <c r="U69" s="5">
        <f t="shared" si="9"/>
        <v>0</v>
      </c>
      <c r="V69" s="5">
        <f t="shared" si="10"/>
        <v>0</v>
      </c>
      <c r="X69" s="5">
        <f t="shared" si="11"/>
        <v>0</v>
      </c>
      <c r="Y69" s="5">
        <f t="shared" si="12"/>
        <v>0</v>
      </c>
      <c r="AY69" s="5">
        <f t="shared" si="13"/>
        <v>0</v>
      </c>
    </row>
    <row r="70" spans="1:62">
      <c r="A70" s="2">
        <v>66</v>
      </c>
      <c r="B70" s="2" t="s">
        <v>32</v>
      </c>
      <c r="C70" s="2" t="s">
        <v>2</v>
      </c>
      <c r="D70" s="13"/>
      <c r="E70" s="14">
        <v>200</v>
      </c>
      <c r="F70" s="14">
        <v>200</v>
      </c>
      <c r="G70" s="14">
        <v>200</v>
      </c>
      <c r="H70" s="14">
        <v>200</v>
      </c>
      <c r="I70" s="15">
        <f t="shared" si="18"/>
        <v>800</v>
      </c>
      <c r="J70" s="16">
        <f t="shared" ref="J70:J71" si="19">P70/I70</f>
        <v>4320</v>
      </c>
      <c r="K70" s="16">
        <f t="shared" ref="K70:K71" si="20">J70*I70</f>
        <v>3456000</v>
      </c>
      <c r="L70" s="18">
        <v>2638170</v>
      </c>
      <c r="M70" s="5">
        <f t="shared" ref="M70:M71" si="21">P70-O70-L70</f>
        <v>241830</v>
      </c>
      <c r="N70" s="5">
        <f t="shared" ref="N70:N71" si="22">P70-O70</f>
        <v>2880000</v>
      </c>
      <c r="O70" s="5">
        <f t="shared" ref="O70:O71" si="23">P70-P70/1.2</f>
        <v>576000</v>
      </c>
      <c r="P70" s="5">
        <v>3456000</v>
      </c>
      <c r="Q70" s="5">
        <f t="shared" ref="Q70:Q71" si="24">W70/I70</f>
        <v>5116.8</v>
      </c>
      <c r="R70" s="5">
        <f t="shared" ref="R70:R71" si="25">Q70*I70</f>
        <v>4093440</v>
      </c>
      <c r="S70" s="5">
        <v>2624000</v>
      </c>
      <c r="T70" s="5">
        <f t="shared" ref="T70:T71" si="26">W70-V70-S70</f>
        <v>787200</v>
      </c>
      <c r="U70" s="5">
        <f t="shared" ref="U70:U71" si="27">W70-V70</f>
        <v>3411200</v>
      </c>
      <c r="V70" s="5">
        <f t="shared" ref="V70:V71" si="28">W70-W70/1.2</f>
        <v>682240</v>
      </c>
      <c r="W70" s="5">
        <v>4093440</v>
      </c>
      <c r="X70" s="5">
        <f t="shared" ref="X70:X71" si="29">AD70/I70</f>
        <v>0</v>
      </c>
      <c r="Y70" s="5">
        <f t="shared" ref="Y70:Y71" si="30">X70*I70</f>
        <v>0</v>
      </c>
      <c r="AY70" s="5">
        <f t="shared" ref="AY70:AY133" si="31">AX70*I70</f>
        <v>0</v>
      </c>
    </row>
    <row r="71" spans="1:62" ht="39">
      <c r="A71" s="2">
        <v>67</v>
      </c>
      <c r="B71" s="19" t="s">
        <v>80</v>
      </c>
      <c r="C71" s="19" t="s">
        <v>2</v>
      </c>
      <c r="D71" s="13"/>
      <c r="E71" s="14">
        <v>4</v>
      </c>
      <c r="F71" s="14">
        <v>4</v>
      </c>
      <c r="G71" s="14">
        <v>4</v>
      </c>
      <c r="H71" s="14">
        <v>4</v>
      </c>
      <c r="I71" s="15">
        <f t="shared" si="18"/>
        <v>16</v>
      </c>
      <c r="J71" s="16">
        <f t="shared" si="19"/>
        <v>1500</v>
      </c>
      <c r="K71" s="16">
        <f t="shared" si="20"/>
        <v>24000</v>
      </c>
      <c r="L71" s="18">
        <v>18320</v>
      </c>
      <c r="M71" s="5">
        <f t="shared" si="21"/>
        <v>1680</v>
      </c>
      <c r="N71" s="5">
        <f t="shared" si="22"/>
        <v>20000</v>
      </c>
      <c r="O71" s="5">
        <f t="shared" si="23"/>
        <v>4000</v>
      </c>
      <c r="P71" s="5">
        <v>24000</v>
      </c>
      <c r="Q71" s="5">
        <f t="shared" si="24"/>
        <v>0</v>
      </c>
      <c r="R71" s="5">
        <f t="shared" si="25"/>
        <v>0</v>
      </c>
      <c r="T71" s="5">
        <f t="shared" si="26"/>
        <v>0</v>
      </c>
      <c r="U71" s="5">
        <f t="shared" si="27"/>
        <v>0</v>
      </c>
      <c r="V71" s="5">
        <f t="shared" si="28"/>
        <v>0</v>
      </c>
      <c r="X71" s="5">
        <f t="shared" si="29"/>
        <v>0</v>
      </c>
      <c r="Y71" s="5">
        <f t="shared" si="30"/>
        <v>0</v>
      </c>
      <c r="AY71" s="5">
        <f t="shared" si="31"/>
        <v>0</v>
      </c>
    </row>
    <row r="72" spans="1:62">
      <c r="AY72" s="5">
        <f t="shared" si="31"/>
        <v>0</v>
      </c>
    </row>
    <row r="73" spans="1:62">
      <c r="AY73" s="5">
        <f t="shared" si="31"/>
        <v>0</v>
      </c>
    </row>
    <row r="74" spans="1:62">
      <c r="AY74" s="5">
        <f t="shared" si="31"/>
        <v>0</v>
      </c>
    </row>
    <row r="75" spans="1:62">
      <c r="AY75" s="5">
        <f t="shared" si="31"/>
        <v>0</v>
      </c>
    </row>
    <row r="76" spans="1:62">
      <c r="AY76" s="5">
        <f t="shared" si="31"/>
        <v>0</v>
      </c>
    </row>
    <row r="77" spans="1:62">
      <c r="AY77" s="5">
        <f t="shared" si="31"/>
        <v>0</v>
      </c>
    </row>
    <row r="78" spans="1:62">
      <c r="AY78" s="5">
        <f t="shared" si="31"/>
        <v>0</v>
      </c>
    </row>
    <row r="79" spans="1:62">
      <c r="AY79" s="5">
        <f t="shared" si="31"/>
        <v>0</v>
      </c>
    </row>
    <row r="80" spans="1:62">
      <c r="AY80" s="5">
        <f t="shared" si="31"/>
        <v>0</v>
      </c>
    </row>
    <row r="81" spans="51:51">
      <c r="AY81" s="5">
        <f t="shared" si="31"/>
        <v>0</v>
      </c>
    </row>
    <row r="82" spans="51:51">
      <c r="AY82" s="5">
        <f t="shared" si="31"/>
        <v>0</v>
      </c>
    </row>
    <row r="83" spans="51:51">
      <c r="AY83" s="5">
        <f t="shared" si="31"/>
        <v>0</v>
      </c>
    </row>
    <row r="84" spans="51:51">
      <c r="AY84" s="5">
        <f t="shared" si="31"/>
        <v>0</v>
      </c>
    </row>
    <row r="85" spans="51:51">
      <c r="AY85" s="5">
        <f t="shared" si="31"/>
        <v>0</v>
      </c>
    </row>
    <row r="86" spans="51:51">
      <c r="AY86" s="5">
        <f t="shared" si="31"/>
        <v>0</v>
      </c>
    </row>
    <row r="87" spans="51:51">
      <c r="AY87" s="5">
        <f t="shared" si="31"/>
        <v>0</v>
      </c>
    </row>
    <row r="88" spans="51:51">
      <c r="AY88" s="5">
        <f t="shared" si="31"/>
        <v>0</v>
      </c>
    </row>
    <row r="89" spans="51:51">
      <c r="AY89" s="5">
        <f t="shared" si="31"/>
        <v>0</v>
      </c>
    </row>
    <row r="90" spans="51:51">
      <c r="AY90" s="5">
        <f t="shared" si="31"/>
        <v>0</v>
      </c>
    </row>
    <row r="91" spans="51:51">
      <c r="AY91" s="5">
        <f t="shared" si="31"/>
        <v>0</v>
      </c>
    </row>
    <row r="92" spans="51:51">
      <c r="AY92" s="5">
        <f t="shared" si="31"/>
        <v>0</v>
      </c>
    </row>
    <row r="93" spans="51:51">
      <c r="AY93" s="5">
        <f t="shared" si="31"/>
        <v>0</v>
      </c>
    </row>
    <row r="94" spans="51:51">
      <c r="AY94" s="5">
        <f t="shared" si="31"/>
        <v>0</v>
      </c>
    </row>
    <row r="95" spans="51:51">
      <c r="AY95" s="5">
        <f t="shared" si="31"/>
        <v>0</v>
      </c>
    </row>
    <row r="96" spans="51:51">
      <c r="AY96" s="5">
        <f t="shared" si="31"/>
        <v>0</v>
      </c>
    </row>
    <row r="97" spans="51:51">
      <c r="AY97" s="5">
        <f t="shared" si="31"/>
        <v>0</v>
      </c>
    </row>
    <row r="98" spans="51:51">
      <c r="AY98" s="5">
        <f t="shared" si="31"/>
        <v>0</v>
      </c>
    </row>
    <row r="99" spans="51:51">
      <c r="AY99" s="5">
        <f t="shared" si="31"/>
        <v>0</v>
      </c>
    </row>
    <row r="100" spans="51:51">
      <c r="AY100" s="5">
        <f t="shared" si="31"/>
        <v>0</v>
      </c>
    </row>
    <row r="101" spans="51:51">
      <c r="AY101" s="5">
        <f t="shared" si="31"/>
        <v>0</v>
      </c>
    </row>
    <row r="102" spans="51:51">
      <c r="AY102" s="5">
        <f t="shared" si="31"/>
        <v>0</v>
      </c>
    </row>
    <row r="103" spans="51:51">
      <c r="AY103" s="5">
        <f t="shared" si="31"/>
        <v>0</v>
      </c>
    </row>
    <row r="104" spans="51:51">
      <c r="AY104" s="5">
        <f t="shared" si="31"/>
        <v>0</v>
      </c>
    </row>
    <row r="105" spans="51:51">
      <c r="AY105" s="5">
        <f t="shared" si="31"/>
        <v>0</v>
      </c>
    </row>
    <row r="106" spans="51:51">
      <c r="AY106" s="5">
        <f t="shared" si="31"/>
        <v>0</v>
      </c>
    </row>
    <row r="107" spans="51:51">
      <c r="AY107" s="5">
        <f t="shared" si="31"/>
        <v>0</v>
      </c>
    </row>
    <row r="108" spans="51:51">
      <c r="AY108" s="5">
        <f t="shared" si="31"/>
        <v>0</v>
      </c>
    </row>
    <row r="109" spans="51:51">
      <c r="AY109" s="5">
        <f t="shared" si="31"/>
        <v>0</v>
      </c>
    </row>
    <row r="110" spans="51:51">
      <c r="AY110" s="5">
        <f t="shared" si="31"/>
        <v>0</v>
      </c>
    </row>
    <row r="111" spans="51:51">
      <c r="AY111" s="5">
        <f t="shared" si="31"/>
        <v>0</v>
      </c>
    </row>
    <row r="112" spans="51:51">
      <c r="AY112" s="5">
        <f t="shared" si="31"/>
        <v>0</v>
      </c>
    </row>
    <row r="113" spans="51:51">
      <c r="AY113" s="5">
        <f t="shared" si="31"/>
        <v>0</v>
      </c>
    </row>
    <row r="114" spans="51:51">
      <c r="AY114" s="5">
        <f t="shared" si="31"/>
        <v>0</v>
      </c>
    </row>
    <row r="115" spans="51:51">
      <c r="AY115" s="5">
        <f t="shared" si="31"/>
        <v>0</v>
      </c>
    </row>
    <row r="116" spans="51:51">
      <c r="AY116" s="5">
        <f t="shared" si="31"/>
        <v>0</v>
      </c>
    </row>
    <row r="117" spans="51:51">
      <c r="AY117" s="5">
        <f t="shared" si="31"/>
        <v>0</v>
      </c>
    </row>
    <row r="118" spans="51:51">
      <c r="AY118" s="5">
        <f t="shared" si="31"/>
        <v>0</v>
      </c>
    </row>
    <row r="119" spans="51:51">
      <c r="AY119" s="5">
        <f t="shared" si="31"/>
        <v>0</v>
      </c>
    </row>
    <row r="120" spans="51:51">
      <c r="AY120" s="5">
        <f t="shared" si="31"/>
        <v>0</v>
      </c>
    </row>
    <row r="121" spans="51:51">
      <c r="AY121" s="5">
        <f t="shared" si="31"/>
        <v>0</v>
      </c>
    </row>
    <row r="122" spans="51:51">
      <c r="AY122" s="5">
        <f t="shared" si="31"/>
        <v>0</v>
      </c>
    </row>
    <row r="123" spans="51:51">
      <c r="AY123" s="5">
        <f t="shared" si="31"/>
        <v>0</v>
      </c>
    </row>
    <row r="124" spans="51:51">
      <c r="AY124" s="5">
        <f t="shared" si="31"/>
        <v>0</v>
      </c>
    </row>
    <row r="125" spans="51:51">
      <c r="AY125" s="5">
        <f t="shared" si="31"/>
        <v>0</v>
      </c>
    </row>
    <row r="126" spans="51:51">
      <c r="AY126" s="5">
        <f t="shared" si="31"/>
        <v>0</v>
      </c>
    </row>
    <row r="127" spans="51:51">
      <c r="AY127" s="5">
        <f t="shared" si="31"/>
        <v>0</v>
      </c>
    </row>
    <row r="128" spans="51:51">
      <c r="AY128" s="5">
        <f t="shared" si="31"/>
        <v>0</v>
      </c>
    </row>
    <row r="129" spans="51:51">
      <c r="AY129" s="5">
        <f t="shared" si="31"/>
        <v>0</v>
      </c>
    </row>
    <row r="130" spans="51:51">
      <c r="AY130" s="5">
        <f t="shared" si="31"/>
        <v>0</v>
      </c>
    </row>
    <row r="131" spans="51:51">
      <c r="AY131" s="5">
        <f t="shared" si="31"/>
        <v>0</v>
      </c>
    </row>
    <row r="132" spans="51:51">
      <c r="AY132" s="5">
        <f t="shared" si="31"/>
        <v>0</v>
      </c>
    </row>
    <row r="133" spans="51:51">
      <c r="AY133" s="5">
        <f t="shared" si="31"/>
        <v>0</v>
      </c>
    </row>
    <row r="134" spans="51:51">
      <c r="AY134" s="5">
        <f t="shared" ref="AY134:AY197" si="32">AX134*I134</f>
        <v>0</v>
      </c>
    </row>
    <row r="135" spans="51:51">
      <c r="AY135" s="5">
        <f t="shared" si="32"/>
        <v>0</v>
      </c>
    </row>
    <row r="136" spans="51:51">
      <c r="AY136" s="5">
        <f t="shared" si="32"/>
        <v>0</v>
      </c>
    </row>
    <row r="137" spans="51:51">
      <c r="AY137" s="5">
        <f t="shared" si="32"/>
        <v>0</v>
      </c>
    </row>
    <row r="138" spans="51:51">
      <c r="AY138" s="5">
        <f t="shared" si="32"/>
        <v>0</v>
      </c>
    </row>
    <row r="139" spans="51:51">
      <c r="AY139" s="5">
        <f t="shared" si="32"/>
        <v>0</v>
      </c>
    </row>
    <row r="140" spans="51:51">
      <c r="AY140" s="5">
        <f t="shared" si="32"/>
        <v>0</v>
      </c>
    </row>
    <row r="141" spans="51:51">
      <c r="AY141" s="5">
        <f t="shared" si="32"/>
        <v>0</v>
      </c>
    </row>
    <row r="142" spans="51:51">
      <c r="AY142" s="5">
        <f t="shared" si="32"/>
        <v>0</v>
      </c>
    </row>
    <row r="143" spans="51:51">
      <c r="AY143" s="5">
        <f t="shared" si="32"/>
        <v>0</v>
      </c>
    </row>
    <row r="144" spans="51:51">
      <c r="AY144" s="5">
        <f t="shared" si="32"/>
        <v>0</v>
      </c>
    </row>
    <row r="145" spans="51:51">
      <c r="AY145" s="5">
        <f t="shared" si="32"/>
        <v>0</v>
      </c>
    </row>
    <row r="146" spans="51:51">
      <c r="AY146" s="5">
        <f t="shared" si="32"/>
        <v>0</v>
      </c>
    </row>
    <row r="147" spans="51:51">
      <c r="AY147" s="5">
        <f t="shared" si="32"/>
        <v>0</v>
      </c>
    </row>
    <row r="148" spans="51:51">
      <c r="AY148" s="5">
        <f t="shared" si="32"/>
        <v>0</v>
      </c>
    </row>
    <row r="149" spans="51:51">
      <c r="AY149" s="5">
        <f t="shared" si="32"/>
        <v>0</v>
      </c>
    </row>
    <row r="150" spans="51:51">
      <c r="AY150" s="5">
        <f t="shared" si="32"/>
        <v>0</v>
      </c>
    </row>
    <row r="151" spans="51:51">
      <c r="AY151" s="5">
        <f t="shared" si="32"/>
        <v>0</v>
      </c>
    </row>
    <row r="152" spans="51:51">
      <c r="AY152" s="5">
        <f t="shared" si="32"/>
        <v>0</v>
      </c>
    </row>
    <row r="153" spans="51:51">
      <c r="AY153" s="5">
        <f t="shared" si="32"/>
        <v>0</v>
      </c>
    </row>
    <row r="154" spans="51:51">
      <c r="AY154" s="5">
        <f t="shared" si="32"/>
        <v>0</v>
      </c>
    </row>
    <row r="155" spans="51:51">
      <c r="AY155" s="5">
        <f t="shared" si="32"/>
        <v>0</v>
      </c>
    </row>
    <row r="156" spans="51:51">
      <c r="AY156" s="5">
        <f t="shared" si="32"/>
        <v>0</v>
      </c>
    </row>
    <row r="157" spans="51:51">
      <c r="AY157" s="5">
        <f t="shared" si="32"/>
        <v>0</v>
      </c>
    </row>
    <row r="158" spans="51:51">
      <c r="AY158" s="5">
        <f t="shared" si="32"/>
        <v>0</v>
      </c>
    </row>
    <row r="159" spans="51:51">
      <c r="AY159" s="5">
        <f t="shared" si="32"/>
        <v>0</v>
      </c>
    </row>
    <row r="160" spans="51:51">
      <c r="AY160" s="5">
        <f t="shared" si="32"/>
        <v>0</v>
      </c>
    </row>
    <row r="161" spans="51:51">
      <c r="AY161" s="5">
        <f t="shared" si="32"/>
        <v>0</v>
      </c>
    </row>
    <row r="162" spans="51:51">
      <c r="AY162" s="5">
        <f t="shared" si="32"/>
        <v>0</v>
      </c>
    </row>
    <row r="163" spans="51:51">
      <c r="AY163" s="5">
        <f t="shared" si="32"/>
        <v>0</v>
      </c>
    </row>
    <row r="164" spans="51:51">
      <c r="AY164" s="5">
        <f t="shared" si="32"/>
        <v>0</v>
      </c>
    </row>
    <row r="165" spans="51:51">
      <c r="AY165" s="5">
        <f t="shared" si="32"/>
        <v>0</v>
      </c>
    </row>
    <row r="166" spans="51:51">
      <c r="AY166" s="5">
        <f t="shared" si="32"/>
        <v>0</v>
      </c>
    </row>
    <row r="167" spans="51:51">
      <c r="AY167" s="5">
        <f t="shared" si="32"/>
        <v>0</v>
      </c>
    </row>
    <row r="168" spans="51:51">
      <c r="AY168" s="5">
        <f t="shared" si="32"/>
        <v>0</v>
      </c>
    </row>
    <row r="169" spans="51:51">
      <c r="AY169" s="5">
        <f t="shared" si="32"/>
        <v>0</v>
      </c>
    </row>
    <row r="170" spans="51:51">
      <c r="AY170" s="5">
        <f t="shared" si="32"/>
        <v>0</v>
      </c>
    </row>
    <row r="171" spans="51:51">
      <c r="AY171" s="5">
        <f t="shared" si="32"/>
        <v>0</v>
      </c>
    </row>
    <row r="172" spans="51:51">
      <c r="AY172" s="5">
        <f t="shared" si="32"/>
        <v>0</v>
      </c>
    </row>
    <row r="173" spans="51:51">
      <c r="AY173" s="5">
        <f t="shared" si="32"/>
        <v>0</v>
      </c>
    </row>
    <row r="174" spans="51:51">
      <c r="AY174" s="5">
        <f t="shared" si="32"/>
        <v>0</v>
      </c>
    </row>
    <row r="175" spans="51:51">
      <c r="AY175" s="5">
        <f t="shared" si="32"/>
        <v>0</v>
      </c>
    </row>
    <row r="176" spans="51:51">
      <c r="AY176" s="5">
        <f t="shared" si="32"/>
        <v>0</v>
      </c>
    </row>
    <row r="177" spans="51:51">
      <c r="AY177" s="5">
        <f t="shared" si="32"/>
        <v>0</v>
      </c>
    </row>
    <row r="178" spans="51:51">
      <c r="AY178" s="5">
        <f t="shared" si="32"/>
        <v>0</v>
      </c>
    </row>
    <row r="179" spans="51:51">
      <c r="AY179" s="5">
        <f t="shared" si="32"/>
        <v>0</v>
      </c>
    </row>
    <row r="180" spans="51:51">
      <c r="AY180" s="5">
        <f t="shared" si="32"/>
        <v>0</v>
      </c>
    </row>
    <row r="181" spans="51:51">
      <c r="AY181" s="5">
        <f t="shared" si="32"/>
        <v>0</v>
      </c>
    </row>
    <row r="182" spans="51:51">
      <c r="AY182" s="5">
        <f t="shared" si="32"/>
        <v>0</v>
      </c>
    </row>
    <row r="183" spans="51:51">
      <c r="AY183" s="5">
        <f t="shared" si="32"/>
        <v>0</v>
      </c>
    </row>
    <row r="184" spans="51:51">
      <c r="AY184" s="5">
        <f t="shared" si="32"/>
        <v>0</v>
      </c>
    </row>
    <row r="185" spans="51:51">
      <c r="AY185" s="5">
        <f t="shared" si="32"/>
        <v>0</v>
      </c>
    </row>
    <row r="186" spans="51:51">
      <c r="AY186" s="5">
        <f t="shared" si="32"/>
        <v>0</v>
      </c>
    </row>
    <row r="187" spans="51:51">
      <c r="AY187" s="5">
        <f t="shared" si="32"/>
        <v>0</v>
      </c>
    </row>
    <row r="188" spans="51:51">
      <c r="AY188" s="5">
        <f t="shared" si="32"/>
        <v>0</v>
      </c>
    </row>
    <row r="189" spans="51:51">
      <c r="AY189" s="5">
        <f t="shared" si="32"/>
        <v>0</v>
      </c>
    </row>
    <row r="190" spans="51:51">
      <c r="AY190" s="5">
        <f t="shared" si="32"/>
        <v>0</v>
      </c>
    </row>
    <row r="191" spans="51:51">
      <c r="AY191" s="5">
        <f t="shared" si="32"/>
        <v>0</v>
      </c>
    </row>
    <row r="192" spans="51:51">
      <c r="AY192" s="5">
        <f t="shared" si="32"/>
        <v>0</v>
      </c>
    </row>
    <row r="193" spans="51:51">
      <c r="AY193" s="5">
        <f t="shared" si="32"/>
        <v>0</v>
      </c>
    </row>
    <row r="194" spans="51:51">
      <c r="AY194" s="5">
        <f t="shared" si="32"/>
        <v>0</v>
      </c>
    </row>
    <row r="195" spans="51:51">
      <c r="AY195" s="5">
        <f t="shared" si="32"/>
        <v>0</v>
      </c>
    </row>
    <row r="196" spans="51:51">
      <c r="AY196" s="5">
        <f t="shared" si="32"/>
        <v>0</v>
      </c>
    </row>
    <row r="197" spans="51:51">
      <c r="AY197" s="5">
        <f t="shared" si="32"/>
        <v>0</v>
      </c>
    </row>
    <row r="198" spans="51:51">
      <c r="AY198" s="5">
        <f t="shared" ref="AY198:AY261" si="33">AX198*I198</f>
        <v>0</v>
      </c>
    </row>
    <row r="199" spans="51:51">
      <c r="AY199" s="5">
        <f t="shared" si="33"/>
        <v>0</v>
      </c>
    </row>
    <row r="200" spans="51:51">
      <c r="AY200" s="5">
        <f t="shared" si="33"/>
        <v>0</v>
      </c>
    </row>
    <row r="201" spans="51:51">
      <c r="AY201" s="5">
        <f t="shared" si="33"/>
        <v>0</v>
      </c>
    </row>
    <row r="202" spans="51:51">
      <c r="AY202" s="5">
        <f t="shared" si="33"/>
        <v>0</v>
      </c>
    </row>
    <row r="203" spans="51:51">
      <c r="AY203" s="5">
        <f t="shared" si="33"/>
        <v>0</v>
      </c>
    </row>
    <row r="204" spans="51:51">
      <c r="AY204" s="5">
        <f t="shared" si="33"/>
        <v>0</v>
      </c>
    </row>
    <row r="205" spans="51:51">
      <c r="AY205" s="5">
        <f t="shared" si="33"/>
        <v>0</v>
      </c>
    </row>
    <row r="206" spans="51:51">
      <c r="AY206" s="5">
        <f t="shared" si="33"/>
        <v>0</v>
      </c>
    </row>
    <row r="207" spans="51:51">
      <c r="AY207" s="5">
        <f t="shared" si="33"/>
        <v>0</v>
      </c>
    </row>
    <row r="208" spans="51:51">
      <c r="AY208" s="5">
        <f t="shared" si="33"/>
        <v>0</v>
      </c>
    </row>
    <row r="209" spans="51:51">
      <c r="AY209" s="5">
        <f t="shared" si="33"/>
        <v>0</v>
      </c>
    </row>
    <row r="210" spans="51:51">
      <c r="AY210" s="5">
        <f t="shared" si="33"/>
        <v>0</v>
      </c>
    </row>
    <row r="211" spans="51:51">
      <c r="AY211" s="5">
        <f t="shared" si="33"/>
        <v>0</v>
      </c>
    </row>
    <row r="212" spans="51:51">
      <c r="AY212" s="5">
        <f t="shared" si="33"/>
        <v>0</v>
      </c>
    </row>
    <row r="213" spans="51:51">
      <c r="AY213" s="5">
        <f t="shared" si="33"/>
        <v>0</v>
      </c>
    </row>
    <row r="214" spans="51:51">
      <c r="AY214" s="5">
        <f t="shared" si="33"/>
        <v>0</v>
      </c>
    </row>
    <row r="215" spans="51:51">
      <c r="AY215" s="5">
        <f t="shared" si="33"/>
        <v>0</v>
      </c>
    </row>
    <row r="216" spans="51:51">
      <c r="AY216" s="5">
        <f t="shared" si="33"/>
        <v>0</v>
      </c>
    </row>
    <row r="217" spans="51:51">
      <c r="AY217" s="5">
        <f t="shared" si="33"/>
        <v>0</v>
      </c>
    </row>
    <row r="218" spans="51:51">
      <c r="AY218" s="5">
        <f t="shared" si="33"/>
        <v>0</v>
      </c>
    </row>
    <row r="219" spans="51:51">
      <c r="AY219" s="5">
        <f t="shared" si="33"/>
        <v>0</v>
      </c>
    </row>
    <row r="220" spans="51:51">
      <c r="AY220" s="5">
        <f t="shared" si="33"/>
        <v>0</v>
      </c>
    </row>
    <row r="221" spans="51:51">
      <c r="AY221" s="5">
        <f t="shared" si="33"/>
        <v>0</v>
      </c>
    </row>
    <row r="222" spans="51:51">
      <c r="AY222" s="5">
        <f t="shared" si="33"/>
        <v>0</v>
      </c>
    </row>
    <row r="223" spans="51:51">
      <c r="AY223" s="5">
        <f t="shared" si="33"/>
        <v>0</v>
      </c>
    </row>
    <row r="224" spans="51:51">
      <c r="AY224" s="5">
        <f t="shared" si="33"/>
        <v>0</v>
      </c>
    </row>
    <row r="225" spans="51:51">
      <c r="AY225" s="5">
        <f t="shared" si="33"/>
        <v>0</v>
      </c>
    </row>
    <row r="226" spans="51:51">
      <c r="AY226" s="5">
        <f t="shared" si="33"/>
        <v>0</v>
      </c>
    </row>
    <row r="227" spans="51:51">
      <c r="AY227" s="5">
        <f t="shared" si="33"/>
        <v>0</v>
      </c>
    </row>
    <row r="228" spans="51:51">
      <c r="AY228" s="5">
        <f t="shared" si="33"/>
        <v>0</v>
      </c>
    </row>
    <row r="229" spans="51:51">
      <c r="AY229" s="5">
        <f t="shared" si="33"/>
        <v>0</v>
      </c>
    </row>
    <row r="230" spans="51:51">
      <c r="AY230" s="5">
        <f t="shared" si="33"/>
        <v>0</v>
      </c>
    </row>
    <row r="231" spans="51:51">
      <c r="AY231" s="5">
        <f t="shared" si="33"/>
        <v>0</v>
      </c>
    </row>
    <row r="232" spans="51:51">
      <c r="AY232" s="5">
        <f t="shared" si="33"/>
        <v>0</v>
      </c>
    </row>
    <row r="233" spans="51:51">
      <c r="AY233" s="5">
        <f t="shared" si="33"/>
        <v>0</v>
      </c>
    </row>
    <row r="234" spans="51:51">
      <c r="AY234" s="5">
        <f t="shared" si="33"/>
        <v>0</v>
      </c>
    </row>
    <row r="235" spans="51:51">
      <c r="AY235" s="5">
        <f t="shared" si="33"/>
        <v>0</v>
      </c>
    </row>
    <row r="236" spans="51:51">
      <c r="AY236" s="5">
        <f t="shared" si="33"/>
        <v>0</v>
      </c>
    </row>
    <row r="237" spans="51:51">
      <c r="AY237" s="5">
        <f t="shared" si="33"/>
        <v>0</v>
      </c>
    </row>
    <row r="238" spans="51:51">
      <c r="AY238" s="5">
        <f t="shared" si="33"/>
        <v>0</v>
      </c>
    </row>
    <row r="239" spans="51:51">
      <c r="AY239" s="5">
        <f t="shared" si="33"/>
        <v>0</v>
      </c>
    </row>
    <row r="240" spans="51:51">
      <c r="AY240" s="5">
        <f t="shared" si="33"/>
        <v>0</v>
      </c>
    </row>
    <row r="241" spans="51:51">
      <c r="AY241" s="5">
        <f t="shared" si="33"/>
        <v>0</v>
      </c>
    </row>
    <row r="242" spans="51:51">
      <c r="AY242" s="5">
        <f t="shared" si="33"/>
        <v>0</v>
      </c>
    </row>
    <row r="243" spans="51:51">
      <c r="AY243" s="5">
        <f t="shared" si="33"/>
        <v>0</v>
      </c>
    </row>
    <row r="244" spans="51:51">
      <c r="AY244" s="5">
        <f t="shared" si="33"/>
        <v>0</v>
      </c>
    </row>
    <row r="245" spans="51:51">
      <c r="AY245" s="5">
        <f t="shared" si="33"/>
        <v>0</v>
      </c>
    </row>
    <row r="246" spans="51:51">
      <c r="AY246" s="5">
        <f t="shared" si="33"/>
        <v>0</v>
      </c>
    </row>
    <row r="247" spans="51:51">
      <c r="AY247" s="5">
        <f t="shared" si="33"/>
        <v>0</v>
      </c>
    </row>
    <row r="248" spans="51:51">
      <c r="AY248" s="5">
        <f t="shared" si="33"/>
        <v>0</v>
      </c>
    </row>
    <row r="249" spans="51:51">
      <c r="AY249" s="5">
        <f t="shared" si="33"/>
        <v>0</v>
      </c>
    </row>
    <row r="250" spans="51:51">
      <c r="AY250" s="5">
        <f t="shared" si="33"/>
        <v>0</v>
      </c>
    </row>
    <row r="251" spans="51:51">
      <c r="AY251" s="5">
        <f t="shared" si="33"/>
        <v>0</v>
      </c>
    </row>
    <row r="252" spans="51:51">
      <c r="AY252" s="5">
        <f t="shared" si="33"/>
        <v>0</v>
      </c>
    </row>
    <row r="253" spans="51:51">
      <c r="AY253" s="5">
        <f t="shared" si="33"/>
        <v>0</v>
      </c>
    </row>
    <row r="254" spans="51:51">
      <c r="AY254" s="5">
        <f t="shared" si="33"/>
        <v>0</v>
      </c>
    </row>
    <row r="255" spans="51:51">
      <c r="AY255" s="5">
        <f t="shared" si="33"/>
        <v>0</v>
      </c>
    </row>
    <row r="256" spans="51:51">
      <c r="AY256" s="5">
        <f t="shared" si="33"/>
        <v>0</v>
      </c>
    </row>
    <row r="257" spans="51:51">
      <c r="AY257" s="5">
        <f t="shared" si="33"/>
        <v>0</v>
      </c>
    </row>
    <row r="258" spans="51:51">
      <c r="AY258" s="5">
        <f t="shared" si="33"/>
        <v>0</v>
      </c>
    </row>
    <row r="259" spans="51:51">
      <c r="AY259" s="5">
        <f t="shared" si="33"/>
        <v>0</v>
      </c>
    </row>
    <row r="260" spans="51:51">
      <c r="AY260" s="5">
        <f t="shared" si="33"/>
        <v>0</v>
      </c>
    </row>
    <row r="261" spans="51:51">
      <c r="AY261" s="5">
        <f t="shared" si="33"/>
        <v>0</v>
      </c>
    </row>
    <row r="262" spans="51:51">
      <c r="AY262" s="5">
        <f t="shared" ref="AY262:AY325" si="34">AX262*I262</f>
        <v>0</v>
      </c>
    </row>
    <row r="263" spans="51:51">
      <c r="AY263" s="5">
        <f t="shared" si="34"/>
        <v>0</v>
      </c>
    </row>
    <row r="264" spans="51:51">
      <c r="AY264" s="5">
        <f t="shared" si="34"/>
        <v>0</v>
      </c>
    </row>
    <row r="265" spans="51:51">
      <c r="AY265" s="5">
        <f t="shared" si="34"/>
        <v>0</v>
      </c>
    </row>
    <row r="266" spans="51:51">
      <c r="AY266" s="5">
        <f t="shared" si="34"/>
        <v>0</v>
      </c>
    </row>
    <row r="267" spans="51:51">
      <c r="AY267" s="5">
        <f t="shared" si="34"/>
        <v>0</v>
      </c>
    </row>
    <row r="268" spans="51:51">
      <c r="AY268" s="5">
        <f t="shared" si="34"/>
        <v>0</v>
      </c>
    </row>
    <row r="269" spans="51:51">
      <c r="AY269" s="5">
        <f t="shared" si="34"/>
        <v>0</v>
      </c>
    </row>
    <row r="270" spans="51:51">
      <c r="AY270" s="5">
        <f t="shared" si="34"/>
        <v>0</v>
      </c>
    </row>
    <row r="271" spans="51:51">
      <c r="AY271" s="5">
        <f t="shared" si="34"/>
        <v>0</v>
      </c>
    </row>
    <row r="272" spans="51:51">
      <c r="AY272" s="5">
        <f t="shared" si="34"/>
        <v>0</v>
      </c>
    </row>
    <row r="273" spans="51:51">
      <c r="AY273" s="5">
        <f t="shared" si="34"/>
        <v>0</v>
      </c>
    </row>
    <row r="274" spans="51:51">
      <c r="AY274" s="5">
        <f t="shared" si="34"/>
        <v>0</v>
      </c>
    </row>
    <row r="275" spans="51:51">
      <c r="AY275" s="5">
        <f t="shared" si="34"/>
        <v>0</v>
      </c>
    </row>
    <row r="276" spans="51:51">
      <c r="AY276" s="5">
        <f t="shared" si="34"/>
        <v>0</v>
      </c>
    </row>
    <row r="277" spans="51:51">
      <c r="AY277" s="5">
        <f t="shared" si="34"/>
        <v>0</v>
      </c>
    </row>
    <row r="278" spans="51:51">
      <c r="AY278" s="5">
        <f t="shared" si="34"/>
        <v>0</v>
      </c>
    </row>
    <row r="279" spans="51:51">
      <c r="AY279" s="5">
        <f t="shared" si="34"/>
        <v>0</v>
      </c>
    </row>
    <row r="280" spans="51:51">
      <c r="AY280" s="5">
        <f t="shared" si="34"/>
        <v>0</v>
      </c>
    </row>
    <row r="281" spans="51:51">
      <c r="AY281" s="5">
        <f t="shared" si="34"/>
        <v>0</v>
      </c>
    </row>
    <row r="282" spans="51:51">
      <c r="AY282" s="5">
        <f t="shared" si="34"/>
        <v>0</v>
      </c>
    </row>
    <row r="283" spans="51:51">
      <c r="AY283" s="5">
        <f t="shared" si="34"/>
        <v>0</v>
      </c>
    </row>
    <row r="284" spans="51:51">
      <c r="AY284" s="5">
        <f t="shared" si="34"/>
        <v>0</v>
      </c>
    </row>
    <row r="285" spans="51:51">
      <c r="AY285" s="5">
        <f t="shared" si="34"/>
        <v>0</v>
      </c>
    </row>
    <row r="286" spans="51:51">
      <c r="AY286" s="5">
        <f t="shared" si="34"/>
        <v>0</v>
      </c>
    </row>
    <row r="287" spans="51:51">
      <c r="AY287" s="5">
        <f t="shared" si="34"/>
        <v>0</v>
      </c>
    </row>
    <row r="288" spans="51:51">
      <c r="AY288" s="5">
        <f t="shared" si="34"/>
        <v>0</v>
      </c>
    </row>
    <row r="289" spans="51:51">
      <c r="AY289" s="5">
        <f t="shared" si="34"/>
        <v>0</v>
      </c>
    </row>
    <row r="290" spans="51:51">
      <c r="AY290" s="5">
        <f t="shared" si="34"/>
        <v>0</v>
      </c>
    </row>
    <row r="291" spans="51:51">
      <c r="AY291" s="5">
        <f t="shared" si="34"/>
        <v>0</v>
      </c>
    </row>
    <row r="292" spans="51:51">
      <c r="AY292" s="5">
        <f t="shared" si="34"/>
        <v>0</v>
      </c>
    </row>
    <row r="293" spans="51:51">
      <c r="AY293" s="5">
        <f t="shared" si="34"/>
        <v>0</v>
      </c>
    </row>
    <row r="294" spans="51:51">
      <c r="AY294" s="5">
        <f t="shared" si="34"/>
        <v>0</v>
      </c>
    </row>
    <row r="295" spans="51:51">
      <c r="AY295" s="5">
        <f t="shared" si="34"/>
        <v>0</v>
      </c>
    </row>
    <row r="296" spans="51:51">
      <c r="AY296" s="5">
        <f t="shared" si="34"/>
        <v>0</v>
      </c>
    </row>
    <row r="297" spans="51:51">
      <c r="AY297" s="5">
        <f t="shared" si="34"/>
        <v>0</v>
      </c>
    </row>
    <row r="298" spans="51:51">
      <c r="AY298" s="5">
        <f t="shared" si="34"/>
        <v>0</v>
      </c>
    </row>
    <row r="299" spans="51:51">
      <c r="AY299" s="5">
        <f t="shared" si="34"/>
        <v>0</v>
      </c>
    </row>
    <row r="300" spans="51:51">
      <c r="AY300" s="5">
        <f t="shared" si="34"/>
        <v>0</v>
      </c>
    </row>
    <row r="301" spans="51:51">
      <c r="AY301" s="5">
        <f t="shared" si="34"/>
        <v>0</v>
      </c>
    </row>
    <row r="302" spans="51:51">
      <c r="AY302" s="5">
        <f t="shared" si="34"/>
        <v>0</v>
      </c>
    </row>
    <row r="303" spans="51:51">
      <c r="AY303" s="5">
        <f t="shared" si="34"/>
        <v>0</v>
      </c>
    </row>
    <row r="304" spans="51:51">
      <c r="AY304" s="5">
        <f t="shared" si="34"/>
        <v>0</v>
      </c>
    </row>
    <row r="305" spans="51:51">
      <c r="AY305" s="5">
        <f t="shared" si="34"/>
        <v>0</v>
      </c>
    </row>
    <row r="306" spans="51:51">
      <c r="AY306" s="5">
        <f t="shared" si="34"/>
        <v>0</v>
      </c>
    </row>
    <row r="307" spans="51:51">
      <c r="AY307" s="5">
        <f t="shared" si="34"/>
        <v>0</v>
      </c>
    </row>
    <row r="308" spans="51:51">
      <c r="AY308" s="5">
        <f t="shared" si="34"/>
        <v>0</v>
      </c>
    </row>
    <row r="309" spans="51:51">
      <c r="AY309" s="5">
        <f t="shared" si="34"/>
        <v>0</v>
      </c>
    </row>
    <row r="310" spans="51:51">
      <c r="AY310" s="5">
        <f t="shared" si="34"/>
        <v>0</v>
      </c>
    </row>
    <row r="311" spans="51:51">
      <c r="AY311" s="5">
        <f t="shared" si="34"/>
        <v>0</v>
      </c>
    </row>
    <row r="312" spans="51:51">
      <c r="AY312" s="5">
        <f t="shared" si="34"/>
        <v>0</v>
      </c>
    </row>
    <row r="313" spans="51:51">
      <c r="AY313" s="5">
        <f t="shared" si="34"/>
        <v>0</v>
      </c>
    </row>
    <row r="314" spans="51:51">
      <c r="AY314" s="5">
        <f t="shared" si="34"/>
        <v>0</v>
      </c>
    </row>
    <row r="315" spans="51:51">
      <c r="AY315" s="5">
        <f t="shared" si="34"/>
        <v>0</v>
      </c>
    </row>
    <row r="316" spans="51:51">
      <c r="AY316" s="5">
        <f t="shared" si="34"/>
        <v>0</v>
      </c>
    </row>
    <row r="317" spans="51:51">
      <c r="AY317" s="5">
        <f t="shared" si="34"/>
        <v>0</v>
      </c>
    </row>
    <row r="318" spans="51:51">
      <c r="AY318" s="5">
        <f t="shared" si="34"/>
        <v>0</v>
      </c>
    </row>
    <row r="319" spans="51:51">
      <c r="AY319" s="5">
        <f t="shared" si="34"/>
        <v>0</v>
      </c>
    </row>
    <row r="320" spans="51:51">
      <c r="AY320" s="5">
        <f t="shared" si="34"/>
        <v>0</v>
      </c>
    </row>
    <row r="321" spans="51:51">
      <c r="AY321" s="5">
        <f t="shared" si="34"/>
        <v>0</v>
      </c>
    </row>
    <row r="322" spans="51:51">
      <c r="AY322" s="5">
        <f t="shared" si="34"/>
        <v>0</v>
      </c>
    </row>
    <row r="323" spans="51:51">
      <c r="AY323" s="5">
        <f t="shared" si="34"/>
        <v>0</v>
      </c>
    </row>
    <row r="324" spans="51:51">
      <c r="AY324" s="5">
        <f t="shared" si="34"/>
        <v>0</v>
      </c>
    </row>
    <row r="325" spans="51:51">
      <c r="AY325" s="5">
        <f t="shared" si="34"/>
        <v>0</v>
      </c>
    </row>
    <row r="326" spans="51:51">
      <c r="AY326" s="5">
        <f t="shared" ref="AY326:AY389" si="35">AX326*I326</f>
        <v>0</v>
      </c>
    </row>
    <row r="327" spans="51:51">
      <c r="AY327" s="5">
        <f t="shared" si="35"/>
        <v>0</v>
      </c>
    </row>
    <row r="328" spans="51:51">
      <c r="AY328" s="5">
        <f t="shared" si="35"/>
        <v>0</v>
      </c>
    </row>
    <row r="329" spans="51:51">
      <c r="AY329" s="5">
        <f t="shared" si="35"/>
        <v>0</v>
      </c>
    </row>
    <row r="330" spans="51:51">
      <c r="AY330" s="5">
        <f t="shared" si="35"/>
        <v>0</v>
      </c>
    </row>
    <row r="331" spans="51:51">
      <c r="AY331" s="5">
        <f t="shared" si="35"/>
        <v>0</v>
      </c>
    </row>
    <row r="332" spans="51:51">
      <c r="AY332" s="5">
        <f t="shared" si="35"/>
        <v>0</v>
      </c>
    </row>
    <row r="333" spans="51:51">
      <c r="AY333" s="5">
        <f t="shared" si="35"/>
        <v>0</v>
      </c>
    </row>
    <row r="334" spans="51:51">
      <c r="AY334" s="5">
        <f t="shared" si="35"/>
        <v>0</v>
      </c>
    </row>
    <row r="335" spans="51:51">
      <c r="AY335" s="5">
        <f t="shared" si="35"/>
        <v>0</v>
      </c>
    </row>
    <row r="336" spans="51:51">
      <c r="AY336" s="5">
        <f t="shared" si="35"/>
        <v>0</v>
      </c>
    </row>
    <row r="337" spans="51:51">
      <c r="AY337" s="5">
        <f t="shared" si="35"/>
        <v>0</v>
      </c>
    </row>
    <row r="338" spans="51:51">
      <c r="AY338" s="5">
        <f t="shared" si="35"/>
        <v>0</v>
      </c>
    </row>
    <row r="339" spans="51:51">
      <c r="AY339" s="5">
        <f t="shared" si="35"/>
        <v>0</v>
      </c>
    </row>
    <row r="340" spans="51:51">
      <c r="AY340" s="5">
        <f t="shared" si="35"/>
        <v>0</v>
      </c>
    </row>
    <row r="341" spans="51:51">
      <c r="AY341" s="5">
        <f t="shared" si="35"/>
        <v>0</v>
      </c>
    </row>
    <row r="342" spans="51:51">
      <c r="AY342" s="5">
        <f t="shared" si="35"/>
        <v>0</v>
      </c>
    </row>
    <row r="343" spans="51:51">
      <c r="AY343" s="5">
        <f t="shared" si="35"/>
        <v>0</v>
      </c>
    </row>
    <row r="344" spans="51:51">
      <c r="AY344" s="5">
        <f t="shared" si="35"/>
        <v>0</v>
      </c>
    </row>
    <row r="345" spans="51:51">
      <c r="AY345" s="5">
        <f t="shared" si="35"/>
        <v>0</v>
      </c>
    </row>
    <row r="346" spans="51:51">
      <c r="AY346" s="5">
        <f t="shared" si="35"/>
        <v>0</v>
      </c>
    </row>
    <row r="347" spans="51:51">
      <c r="AY347" s="5">
        <f t="shared" si="35"/>
        <v>0</v>
      </c>
    </row>
    <row r="348" spans="51:51">
      <c r="AY348" s="5">
        <f t="shared" si="35"/>
        <v>0</v>
      </c>
    </row>
    <row r="349" spans="51:51">
      <c r="AY349" s="5">
        <f t="shared" si="35"/>
        <v>0</v>
      </c>
    </row>
    <row r="350" spans="51:51">
      <c r="AY350" s="5">
        <f t="shared" si="35"/>
        <v>0</v>
      </c>
    </row>
    <row r="351" spans="51:51">
      <c r="AY351" s="5">
        <f t="shared" si="35"/>
        <v>0</v>
      </c>
    </row>
    <row r="352" spans="51:51">
      <c r="AY352" s="5">
        <f t="shared" si="35"/>
        <v>0</v>
      </c>
    </row>
    <row r="353" spans="51:51">
      <c r="AY353" s="5">
        <f t="shared" si="35"/>
        <v>0</v>
      </c>
    </row>
    <row r="354" spans="51:51">
      <c r="AY354" s="5">
        <f t="shared" si="35"/>
        <v>0</v>
      </c>
    </row>
    <row r="355" spans="51:51">
      <c r="AY355" s="5">
        <f t="shared" si="35"/>
        <v>0</v>
      </c>
    </row>
    <row r="356" spans="51:51">
      <c r="AY356" s="5">
        <f t="shared" si="35"/>
        <v>0</v>
      </c>
    </row>
    <row r="357" spans="51:51">
      <c r="AY357" s="5">
        <f t="shared" si="35"/>
        <v>0</v>
      </c>
    </row>
    <row r="358" spans="51:51">
      <c r="AY358" s="5">
        <f t="shared" si="35"/>
        <v>0</v>
      </c>
    </row>
    <row r="359" spans="51:51">
      <c r="AY359" s="5">
        <f t="shared" si="35"/>
        <v>0</v>
      </c>
    </row>
    <row r="360" spans="51:51">
      <c r="AY360" s="5">
        <f t="shared" si="35"/>
        <v>0</v>
      </c>
    </row>
    <row r="361" spans="51:51">
      <c r="AY361" s="5">
        <f t="shared" si="35"/>
        <v>0</v>
      </c>
    </row>
    <row r="362" spans="51:51">
      <c r="AY362" s="5">
        <f t="shared" si="35"/>
        <v>0</v>
      </c>
    </row>
    <row r="363" spans="51:51">
      <c r="AY363" s="5">
        <f t="shared" si="35"/>
        <v>0</v>
      </c>
    </row>
    <row r="364" spans="51:51">
      <c r="AY364" s="5">
        <f t="shared" si="35"/>
        <v>0</v>
      </c>
    </row>
    <row r="365" spans="51:51">
      <c r="AY365" s="5">
        <f t="shared" si="35"/>
        <v>0</v>
      </c>
    </row>
    <row r="366" spans="51:51">
      <c r="AY366" s="5">
        <f t="shared" si="35"/>
        <v>0</v>
      </c>
    </row>
    <row r="367" spans="51:51">
      <c r="AY367" s="5">
        <f t="shared" si="35"/>
        <v>0</v>
      </c>
    </row>
    <row r="368" spans="51:51">
      <c r="AY368" s="5">
        <f t="shared" si="35"/>
        <v>0</v>
      </c>
    </row>
    <row r="369" spans="51:51">
      <c r="AY369" s="5">
        <f t="shared" si="35"/>
        <v>0</v>
      </c>
    </row>
    <row r="370" spans="51:51">
      <c r="AY370" s="5">
        <f t="shared" si="35"/>
        <v>0</v>
      </c>
    </row>
    <row r="371" spans="51:51">
      <c r="AY371" s="5">
        <f t="shared" si="35"/>
        <v>0</v>
      </c>
    </row>
    <row r="372" spans="51:51">
      <c r="AY372" s="5">
        <f t="shared" si="35"/>
        <v>0</v>
      </c>
    </row>
    <row r="373" spans="51:51">
      <c r="AY373" s="5">
        <f t="shared" si="35"/>
        <v>0</v>
      </c>
    </row>
    <row r="374" spans="51:51">
      <c r="AY374" s="5">
        <f t="shared" si="35"/>
        <v>0</v>
      </c>
    </row>
    <row r="375" spans="51:51">
      <c r="AY375" s="5">
        <f t="shared" si="35"/>
        <v>0</v>
      </c>
    </row>
    <row r="376" spans="51:51">
      <c r="AY376" s="5">
        <f t="shared" si="35"/>
        <v>0</v>
      </c>
    </row>
    <row r="377" spans="51:51">
      <c r="AY377" s="5">
        <f t="shared" si="35"/>
        <v>0</v>
      </c>
    </row>
    <row r="378" spans="51:51">
      <c r="AY378" s="5">
        <f t="shared" si="35"/>
        <v>0</v>
      </c>
    </row>
    <row r="379" spans="51:51">
      <c r="AY379" s="5">
        <f t="shared" si="35"/>
        <v>0</v>
      </c>
    </row>
    <row r="380" spans="51:51">
      <c r="AY380" s="5">
        <f t="shared" si="35"/>
        <v>0</v>
      </c>
    </row>
    <row r="381" spans="51:51">
      <c r="AY381" s="5">
        <f t="shared" si="35"/>
        <v>0</v>
      </c>
    </row>
    <row r="382" spans="51:51">
      <c r="AY382" s="5">
        <f t="shared" si="35"/>
        <v>0</v>
      </c>
    </row>
    <row r="383" spans="51:51">
      <c r="AY383" s="5">
        <f t="shared" si="35"/>
        <v>0</v>
      </c>
    </row>
    <row r="384" spans="51:51">
      <c r="AY384" s="5">
        <f t="shared" si="35"/>
        <v>0</v>
      </c>
    </row>
    <row r="385" spans="51:51">
      <c r="AY385" s="5">
        <f t="shared" si="35"/>
        <v>0</v>
      </c>
    </row>
    <row r="386" spans="51:51">
      <c r="AY386" s="5">
        <f t="shared" si="35"/>
        <v>0</v>
      </c>
    </row>
    <row r="387" spans="51:51">
      <c r="AY387" s="5">
        <f t="shared" si="35"/>
        <v>0</v>
      </c>
    </row>
    <row r="388" spans="51:51">
      <c r="AY388" s="5">
        <f t="shared" si="35"/>
        <v>0</v>
      </c>
    </row>
    <row r="389" spans="51:51">
      <c r="AY389" s="5">
        <f t="shared" si="35"/>
        <v>0</v>
      </c>
    </row>
    <row r="390" spans="51:51">
      <c r="AY390" s="5">
        <f t="shared" ref="AY390:AY394" si="36">AX390*I390</f>
        <v>0</v>
      </c>
    </row>
    <row r="391" spans="51:51">
      <c r="AY391" s="5">
        <f t="shared" si="36"/>
        <v>0</v>
      </c>
    </row>
    <row r="392" spans="51:51">
      <c r="AY392" s="5">
        <f t="shared" si="36"/>
        <v>0</v>
      </c>
    </row>
    <row r="393" spans="51:51">
      <c r="AY393" s="5">
        <f t="shared" si="36"/>
        <v>0</v>
      </c>
    </row>
    <row r="394" spans="51:51">
      <c r="AY394" s="5">
        <f t="shared" si="36"/>
        <v>0</v>
      </c>
    </row>
  </sheetData>
  <mergeCells count="6">
    <mergeCell ref="AR3:AV3"/>
    <mergeCell ref="B3:I3"/>
    <mergeCell ref="Q3:V3"/>
    <mergeCell ref="X3:AC3"/>
    <mergeCell ref="AE3:AI3"/>
    <mergeCell ref="AK3:A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9"/>
  <sheetViews>
    <sheetView workbookViewId="0">
      <selection activeCell="L22" sqref="A1:X69"/>
    </sheetView>
  </sheetViews>
  <sheetFormatPr defaultRowHeight="14.5"/>
  <cols>
    <col min="1" max="1" width="4.7265625" customWidth="1"/>
    <col min="2" max="2" width="35.453125" bestFit="1" customWidth="1"/>
    <col min="3" max="3" width="6" bestFit="1" customWidth="1"/>
    <col min="4" max="4" width="7.26953125" bestFit="1" customWidth="1"/>
    <col min="5" max="5" width="11.81640625" style="3" bestFit="1" customWidth="1"/>
    <col min="6" max="6" width="7.81640625" bestFit="1" customWidth="1"/>
    <col min="7" max="7" width="6.81640625" style="3" bestFit="1" customWidth="1"/>
    <col min="8" max="8" width="7.81640625" bestFit="1" customWidth="1"/>
    <col min="9" max="9" width="4" style="3" bestFit="1" customWidth="1"/>
    <col min="10" max="10" width="7.6328125" bestFit="1" customWidth="1"/>
    <col min="11" max="11" width="4" style="3" bestFit="1" customWidth="1"/>
    <col min="12" max="12" width="7.6328125" bestFit="1" customWidth="1"/>
    <col min="13" max="13" width="4.81640625" style="3" bestFit="1" customWidth="1"/>
    <col min="14" max="14" width="7.6328125" bestFit="1" customWidth="1"/>
    <col min="15" max="15" width="4" style="3" bestFit="1" customWidth="1"/>
    <col min="16" max="16" width="7.6328125" bestFit="1" customWidth="1"/>
    <col min="17" max="17" width="4" style="3" bestFit="1" customWidth="1"/>
    <col min="18" max="18" width="7.6328125" bestFit="1" customWidth="1"/>
    <col min="19" max="19" width="4" style="3" bestFit="1" customWidth="1"/>
    <col min="20" max="20" width="7.81640625" bestFit="1" customWidth="1"/>
    <col min="21" max="21" width="4" style="3" bestFit="1" customWidth="1"/>
    <col min="22" max="22" width="7.6328125" bestFit="1" customWidth="1"/>
    <col min="23" max="24" width="8.54296875" customWidth="1"/>
  </cols>
  <sheetData>
    <row r="1" spans="1:24" s="6" customFormat="1" ht="29.5" customHeight="1">
      <c r="E1" s="24" t="s">
        <v>90</v>
      </c>
      <c r="F1" s="24"/>
      <c r="G1" s="24" t="s">
        <v>102</v>
      </c>
      <c r="H1" s="24"/>
      <c r="I1" s="24" t="s">
        <v>103</v>
      </c>
      <c r="J1" s="24"/>
      <c r="K1" s="24" t="s">
        <v>104</v>
      </c>
      <c r="L1" s="24"/>
      <c r="M1" s="24" t="s">
        <v>105</v>
      </c>
      <c r="N1" s="24"/>
      <c r="O1" s="24" t="s">
        <v>106</v>
      </c>
      <c r="P1" s="24"/>
      <c r="Q1" s="24" t="s">
        <v>94</v>
      </c>
      <c r="R1" s="24"/>
      <c r="S1" s="24" t="s">
        <v>95</v>
      </c>
      <c r="T1" s="24"/>
      <c r="U1" s="24" t="s">
        <v>96</v>
      </c>
      <c r="V1" s="24"/>
    </row>
    <row r="2" spans="1:24">
      <c r="A2" s="5" t="s">
        <v>97</v>
      </c>
      <c r="B2" s="5" t="s">
        <v>98</v>
      </c>
      <c r="C2" s="5" t="s">
        <v>37</v>
      </c>
      <c r="D2" s="5" t="s">
        <v>99</v>
      </c>
      <c r="E2" s="7" t="s">
        <v>101</v>
      </c>
      <c r="F2" s="7" t="s">
        <v>100</v>
      </c>
      <c r="G2" s="7" t="s">
        <v>101</v>
      </c>
      <c r="H2" s="7" t="s">
        <v>100</v>
      </c>
      <c r="I2" s="7" t="s">
        <v>101</v>
      </c>
      <c r="J2" s="7" t="s">
        <v>100</v>
      </c>
      <c r="K2" s="7" t="s">
        <v>101</v>
      </c>
      <c r="L2" s="7" t="s">
        <v>100</v>
      </c>
      <c r="M2" s="7" t="s">
        <v>101</v>
      </c>
      <c r="N2" s="7" t="s">
        <v>100</v>
      </c>
      <c r="O2" s="7" t="s">
        <v>101</v>
      </c>
      <c r="P2" s="7" t="s">
        <v>100</v>
      </c>
      <c r="Q2" s="7" t="s">
        <v>101</v>
      </c>
      <c r="R2" s="7" t="s">
        <v>100</v>
      </c>
      <c r="S2" s="7" t="s">
        <v>101</v>
      </c>
      <c r="T2" s="7" t="s">
        <v>100</v>
      </c>
      <c r="U2" s="7" t="s">
        <v>101</v>
      </c>
      <c r="V2" s="7" t="s">
        <v>100</v>
      </c>
      <c r="W2" s="5"/>
      <c r="X2" s="5"/>
    </row>
    <row r="3" spans="1:24">
      <c r="A3" s="5">
        <f>'գնման ժամանակացույց'!A5</f>
        <v>1</v>
      </c>
      <c r="B3" s="5" t="str">
        <f>'գնման ժամանակացույց'!B5</f>
        <v>Աղ</v>
      </c>
      <c r="C3" s="5" t="str">
        <f>'գնման ժամանակացույց'!C5</f>
        <v>կգ</v>
      </c>
      <c r="D3" s="5">
        <f>'գնման ժամանակացույց'!I5</f>
        <v>230</v>
      </c>
      <c r="E3" s="5">
        <f>'գնման ժամանակացույց'!J5</f>
        <v>180</v>
      </c>
      <c r="F3" s="5">
        <f>'գնման ժամանակացույց'!K5</f>
        <v>41400</v>
      </c>
      <c r="G3" s="5">
        <f>'գնման ժամանակացույց'!Q5</f>
        <v>195</v>
      </c>
      <c r="H3" s="5">
        <f>'գնման ժամանակացույց'!R5</f>
        <v>44850</v>
      </c>
      <c r="I3" s="5">
        <f>'գնման ժամանակացույց'!X5</f>
        <v>170</v>
      </c>
      <c r="J3" s="5">
        <f>'գնման ժամանակացույց'!Y5</f>
        <v>39100</v>
      </c>
      <c r="K3" s="5">
        <f>'գնման ժամանակացույց'!AE5</f>
        <v>0</v>
      </c>
      <c r="L3" s="5">
        <f>'գնման ժամանակացույց'!AF5</f>
        <v>0</v>
      </c>
      <c r="M3" s="5">
        <f>'գնման ժամանակացույց'!AK5</f>
        <v>0</v>
      </c>
      <c r="N3" s="5">
        <f>'գնման ժամանակացույց'!AL5</f>
        <v>0</v>
      </c>
      <c r="O3" s="5">
        <f>'գնման ժամանակացույց'!AR5</f>
        <v>0</v>
      </c>
      <c r="P3" s="5">
        <f>'գնման ժամանակացույց'!AS5</f>
        <v>0</v>
      </c>
      <c r="Q3" s="5">
        <f>'գնման ժամանակացույց'!AX5</f>
        <v>0</v>
      </c>
      <c r="R3" s="5">
        <f>'գնման ժամանակացույց'!AY5</f>
        <v>0</v>
      </c>
      <c r="S3" s="5">
        <f>'գնման ժամանակացույց'!BE5</f>
        <v>0</v>
      </c>
      <c r="T3" s="5">
        <f>'գնման ժամանակացույց'!BF5</f>
        <v>0</v>
      </c>
      <c r="U3" s="5">
        <f>'գնման ժամանակացույց'!BK5</f>
        <v>0</v>
      </c>
      <c r="V3" s="5">
        <f>'գնման ժամանակացույց'!BL5</f>
        <v>0</v>
      </c>
      <c r="W3" s="24" t="s">
        <v>103</v>
      </c>
      <c r="X3" s="24"/>
    </row>
    <row r="4" spans="1:24">
      <c r="A4" s="5">
        <f>'գնման ժամանակացույց'!A6</f>
        <v>2</v>
      </c>
      <c r="B4" s="5" t="str">
        <f>'գնման ժամանակացույց'!B6</f>
        <v>Ալյուր</v>
      </c>
      <c r="C4" s="5" t="str">
        <f>'գնման ժամանակացույց'!C6</f>
        <v>կգ</v>
      </c>
      <c r="D4" s="5">
        <f>'գնման ժամանակացույց'!I6</f>
        <v>400</v>
      </c>
      <c r="E4" s="5">
        <f>'գնման ժամանակացույց'!J6</f>
        <v>240</v>
      </c>
      <c r="F4" s="5">
        <f>'գնման ժամանակացույց'!K6</f>
        <v>96000</v>
      </c>
      <c r="G4" s="5">
        <f>'գնման ժամանակացույց'!Q6</f>
        <v>249.6</v>
      </c>
      <c r="H4" s="5">
        <f>'գնման ժամանակացույց'!R6</f>
        <v>99840</v>
      </c>
      <c r="I4" s="5">
        <f>'գնման ժամանակացույց'!X6</f>
        <v>0</v>
      </c>
      <c r="J4" s="5">
        <f>'գնման ժամանակացույց'!Y6</f>
        <v>0</v>
      </c>
      <c r="K4" s="5">
        <f>'գնման ժամանակացույց'!AE6</f>
        <v>0</v>
      </c>
      <c r="L4" s="5">
        <f>'գնման ժամանակացույց'!AF6</f>
        <v>0</v>
      </c>
      <c r="M4" s="5">
        <f>'գնման ժամանակացույց'!AK6</f>
        <v>0</v>
      </c>
      <c r="N4" s="5">
        <f>'գնման ժամանակացույց'!AL6</f>
        <v>0</v>
      </c>
      <c r="O4" s="5">
        <f>'գնման ժամանակացույց'!AR6</f>
        <v>0</v>
      </c>
      <c r="P4" s="5">
        <f>'գնման ժամանակացույց'!AS6</f>
        <v>0</v>
      </c>
      <c r="Q4" s="5">
        <f>'գնման ժամանակացույց'!AX6</f>
        <v>0</v>
      </c>
      <c r="R4" s="5">
        <f>'գնման ժամանակացույց'!AY6</f>
        <v>0</v>
      </c>
      <c r="S4" s="5">
        <f>'գնման ժամանակացույց'!BE6</f>
        <v>0</v>
      </c>
      <c r="T4" s="5">
        <f>'գնման ժամանակացույց'!BF6</f>
        <v>0</v>
      </c>
      <c r="U4" s="5">
        <f>'գնման ժամանակացույց'!BK6</f>
        <v>0</v>
      </c>
      <c r="V4" s="5">
        <f>'գնման ժամանակացույց'!BL6</f>
        <v>0</v>
      </c>
      <c r="W4" s="25" t="s">
        <v>90</v>
      </c>
      <c r="X4" s="25"/>
    </row>
    <row r="5" spans="1:24">
      <c r="A5" s="5">
        <f>'գնման ժամանակացույց'!A7</f>
        <v>3</v>
      </c>
      <c r="B5" s="5" t="str">
        <f>'գնման ժամանակացույց'!B7</f>
        <v>Բանան</v>
      </c>
      <c r="C5" s="5" t="str">
        <f>'գնման ժամանակացույց'!C7</f>
        <v>կգ</v>
      </c>
      <c r="D5" s="5">
        <f>'գնման ժամանակացույց'!I7</f>
        <v>220</v>
      </c>
      <c r="E5" s="5">
        <f>'գնման ժամանակացույց'!J7</f>
        <v>690</v>
      </c>
      <c r="F5" s="5">
        <f>'գնման ժամանակացույց'!K7</f>
        <v>151800</v>
      </c>
      <c r="G5" s="5">
        <f>'գնման ժամանակացույց'!Q7</f>
        <v>772.2</v>
      </c>
      <c r="H5" s="5">
        <f>'գնման ժամանակացույց'!R7</f>
        <v>169884</v>
      </c>
      <c r="I5" s="5">
        <f>'գնման ժամանակացույց'!X7</f>
        <v>0</v>
      </c>
      <c r="J5" s="5">
        <f>'գնման ժամանակացույց'!Y7</f>
        <v>0</v>
      </c>
      <c r="K5" s="5">
        <f>'գնման ժամանակացույց'!AE7</f>
        <v>0</v>
      </c>
      <c r="L5" s="5">
        <f>'գնման ժամանակացույց'!AF7</f>
        <v>0</v>
      </c>
      <c r="M5" s="5">
        <f>'գնման ժամանակացույց'!AK7</f>
        <v>0</v>
      </c>
      <c r="N5" s="5">
        <f>'գնման ժամանակացույց'!AL7</f>
        <v>0</v>
      </c>
      <c r="O5" s="5">
        <f>'գնման ժամանակացույց'!AR7</f>
        <v>0</v>
      </c>
      <c r="P5" s="5">
        <f>'գնման ժամանակացույց'!AS7</f>
        <v>0</v>
      </c>
      <c r="Q5" s="5">
        <f>'գնման ժամանակացույց'!AX7</f>
        <v>0</v>
      </c>
      <c r="R5" s="5">
        <f>'գնման ժամանակացույց'!AY7</f>
        <v>0</v>
      </c>
      <c r="S5" s="5">
        <f>'գնման ժամանակացույց'!BE7</f>
        <v>0</v>
      </c>
      <c r="T5" s="5">
        <f>'գնման ժամանակացույց'!BF7</f>
        <v>0</v>
      </c>
      <c r="U5" s="5">
        <f>'գնման ժամանակացույց'!BK7</f>
        <v>0</v>
      </c>
      <c r="V5" s="5">
        <f>'գնման ժամանակացույց'!BL7</f>
        <v>0</v>
      </c>
      <c r="W5" s="25" t="s">
        <v>90</v>
      </c>
      <c r="X5" s="25"/>
    </row>
    <row r="6" spans="1:24">
      <c r="A6" s="5">
        <f>'գնման ժամանակացույց'!A8</f>
        <v>4</v>
      </c>
      <c r="B6" s="5" t="str">
        <f>'գնման ժամանակացույց'!B8</f>
        <v>Բուլկի</v>
      </c>
      <c r="C6" s="5" t="str">
        <f>'գնման ժամանակացույց'!C8</f>
        <v>հատ</v>
      </c>
      <c r="D6" s="5">
        <f>'գնման ժամանակացույց'!I8</f>
        <v>3600</v>
      </c>
      <c r="E6" s="5">
        <f>'գնման ժամանակացույց'!J8</f>
        <v>0</v>
      </c>
      <c r="F6" s="5">
        <f>'գնման ժամանակացույց'!K8</f>
        <v>0</v>
      </c>
      <c r="G6" s="5">
        <f>'գնման ժամանակացույց'!Q8</f>
        <v>0</v>
      </c>
      <c r="H6" s="5">
        <f>'գնման ժամանակացույց'!R8</f>
        <v>0</v>
      </c>
      <c r="I6" s="5">
        <f>'գնման ժամանակացույց'!X8</f>
        <v>0</v>
      </c>
      <c r="J6" s="5">
        <f>'գնման ժամանակացույց'!Y8</f>
        <v>0</v>
      </c>
      <c r="K6" s="5">
        <f>'գնման ժամանակացույց'!AE8</f>
        <v>60</v>
      </c>
      <c r="L6" s="5">
        <f>'գնման ժամանակացույց'!AF8</f>
        <v>216000</v>
      </c>
      <c r="M6" s="5">
        <f>'գնման ժամանակացույց'!AK8</f>
        <v>0</v>
      </c>
      <c r="N6" s="5">
        <f>'գնման ժամանակացույց'!AL8</f>
        <v>0</v>
      </c>
      <c r="O6" s="5">
        <f>'գնման ժամանակացույց'!AR8</f>
        <v>60</v>
      </c>
      <c r="P6" s="5">
        <f>'գնման ժամանակացույց'!AS8</f>
        <v>216000</v>
      </c>
      <c r="Q6" s="5">
        <f>'գնման ժամանակացույց'!AX8</f>
        <v>0</v>
      </c>
      <c r="R6" s="5">
        <f>'գնման ժամանակացույց'!AY8</f>
        <v>0</v>
      </c>
      <c r="S6" s="5">
        <f>'գնման ժամանակացույց'!BE8</f>
        <v>0</v>
      </c>
      <c r="T6" s="5">
        <f>'գնման ժամանակացույց'!BF8</f>
        <v>0</v>
      </c>
      <c r="U6" s="5">
        <f>'գնման ժամանակացույց'!BK8</f>
        <v>0</v>
      </c>
      <c r="V6" s="5">
        <f>'գնման ժամանակացույց'!BL8</f>
        <v>0</v>
      </c>
      <c r="W6" s="5"/>
      <c r="X6" s="5"/>
    </row>
    <row r="7" spans="1:24">
      <c r="A7" s="5">
        <f>'գնման ժամանակացույց'!A9</f>
        <v>5</v>
      </c>
      <c r="B7" s="5" t="str">
        <f>'գնման ժամանակացույց'!B9</f>
        <v>Բուսական յուղ /ձեթ/</v>
      </c>
      <c r="C7" s="5" t="str">
        <f>'գնման ժամանակացույց'!C9</f>
        <v>լիտր</v>
      </c>
      <c r="D7" s="5">
        <f>'գնման ժամանակացույց'!I9</f>
        <v>250</v>
      </c>
      <c r="E7" s="5">
        <f>'գնման ժամանակացույց'!J9</f>
        <v>630</v>
      </c>
      <c r="F7" s="5">
        <f>'գնման ժամանակացույց'!K9</f>
        <v>157500</v>
      </c>
      <c r="G7" s="5">
        <f>'գնման ժամանակացույց'!Q9</f>
        <v>624</v>
      </c>
      <c r="H7" s="5">
        <f>'գնման ժամանակացույց'!R9</f>
        <v>156000</v>
      </c>
      <c r="I7" s="5">
        <f>'գնման ժամանակացույց'!X9</f>
        <v>600</v>
      </c>
      <c r="J7" s="5">
        <f>'գնման ժամանակացույց'!Y9</f>
        <v>150000</v>
      </c>
      <c r="K7" s="5">
        <f>'գնման ժամանակացույց'!AE9</f>
        <v>0</v>
      </c>
      <c r="L7" s="5">
        <f>'գնման ժամանակացույց'!AF9</f>
        <v>0</v>
      </c>
      <c r="M7" s="5">
        <f>'գնման ժամանակացույց'!AK9</f>
        <v>0</v>
      </c>
      <c r="N7" s="5">
        <f>'գնման ժամանակացույց'!AL9</f>
        <v>0</v>
      </c>
      <c r="O7" s="5">
        <f>'գնման ժամանակացույց'!AR9</f>
        <v>0</v>
      </c>
      <c r="P7" s="5">
        <f>'գնման ժամանակացույց'!AS9</f>
        <v>0</v>
      </c>
      <c r="Q7" s="5">
        <f>'գնման ժամանակացույց'!AX9</f>
        <v>0</v>
      </c>
      <c r="R7" s="5">
        <f>'գնման ժամանակացույց'!AY9</f>
        <v>0</v>
      </c>
      <c r="S7" s="5">
        <f>'գնման ժամանակացույց'!BE9</f>
        <v>0</v>
      </c>
      <c r="T7" s="5">
        <f>'գնման ժամանակացույց'!BF9</f>
        <v>0</v>
      </c>
      <c r="U7" s="5">
        <f>'գնման ժամանակացույց'!BK9</f>
        <v>0</v>
      </c>
      <c r="V7" s="5">
        <f>'գնման ժամանակացույց'!BL9</f>
        <v>0</v>
      </c>
      <c r="W7" s="24" t="s">
        <v>103</v>
      </c>
      <c r="X7" s="24"/>
    </row>
    <row r="8" spans="1:24">
      <c r="A8" s="5">
        <f>'գնման ժամանակացույց'!A10</f>
        <v>6</v>
      </c>
      <c r="B8" s="5" t="str">
        <f>'գնման ժամանակացույց'!B10</f>
        <v>Բրինձ</v>
      </c>
      <c r="C8" s="5" t="str">
        <f>'գնման ժամանակացույց'!C10</f>
        <v>կգ</v>
      </c>
      <c r="D8" s="5">
        <f>'գնման ժամանակացույց'!I10</f>
        <v>500</v>
      </c>
      <c r="E8" s="5">
        <f>'գնման ժամանակացույց'!J10</f>
        <v>0</v>
      </c>
      <c r="F8" s="5">
        <f>'գնման ժամանակացույց'!K10</f>
        <v>0</v>
      </c>
      <c r="G8" s="5">
        <f>'գնման ժամանակացույց'!Q10</f>
        <v>532.79999999999995</v>
      </c>
      <c r="H8" s="5">
        <f>'գնման ժամանակացույց'!R10</f>
        <v>266400</v>
      </c>
      <c r="I8" s="5">
        <f>'գնման ժամանակացույց'!X10</f>
        <v>420</v>
      </c>
      <c r="J8" s="5">
        <f>'գնման ժամանակացույց'!Y10</f>
        <v>210000</v>
      </c>
      <c r="K8" s="5">
        <f>'գնման ժամանակացույց'!AE10</f>
        <v>0</v>
      </c>
      <c r="L8" s="5">
        <f>'գնման ժամանակացույց'!AF10</f>
        <v>0</v>
      </c>
      <c r="M8" s="5">
        <f>'գնման ժամանակացույց'!AK10</f>
        <v>0</v>
      </c>
      <c r="N8" s="5">
        <f>'գնման ժամանակացույց'!AL10</f>
        <v>0</v>
      </c>
      <c r="O8" s="5">
        <f>'գնման ժամանակացույց'!AR10</f>
        <v>0</v>
      </c>
      <c r="P8" s="5">
        <f>'գնման ժամանակացույց'!AS10</f>
        <v>0</v>
      </c>
      <c r="Q8" s="5">
        <f>'գնման ժամանակացույց'!AX10</f>
        <v>0</v>
      </c>
      <c r="R8" s="5">
        <f>'գնման ժամանակացույց'!AY10</f>
        <v>0</v>
      </c>
      <c r="S8" s="5">
        <f>'գնման ժամանակացույց'!BE10</f>
        <v>0</v>
      </c>
      <c r="T8" s="5">
        <f>'գնման ժամանակացույց'!BF10</f>
        <v>0</v>
      </c>
      <c r="U8" s="5">
        <f>'գնման ժամանակացույց'!BK10</f>
        <v>0</v>
      </c>
      <c r="V8" s="5">
        <f>'գնման ժամանակացույց'!BL10</f>
        <v>0</v>
      </c>
      <c r="W8" s="24" t="s">
        <v>103</v>
      </c>
      <c r="X8" s="24"/>
    </row>
    <row r="9" spans="1:24">
      <c r="A9" s="5">
        <f>'գնման ժամանակացույց'!A11</f>
        <v>7</v>
      </c>
      <c r="B9" s="5" t="str">
        <f>'գնման ժամանակացույց'!B11</f>
        <v>Բազուկ /հունիսի 1-ից հունվարի 1-ը/</v>
      </c>
      <c r="C9" s="5" t="str">
        <f>'գնման ժամանակացույց'!C11</f>
        <v>կգ</v>
      </c>
      <c r="D9" s="5">
        <f>'գնման ժամանակացույց'!I11</f>
        <v>420</v>
      </c>
      <c r="E9" s="5">
        <f>'գնման ժամանակացույց'!J11</f>
        <v>300</v>
      </c>
      <c r="F9" s="5">
        <f>'գնման ժամանակացույց'!K11</f>
        <v>126000</v>
      </c>
      <c r="G9" s="5">
        <f>'գնման ժամանակացույց'!Q11</f>
        <v>0</v>
      </c>
      <c r="H9" s="5">
        <f>'գնման ժամանակացույց'!R11</f>
        <v>0</v>
      </c>
      <c r="I9" s="5">
        <f>'գնման ժամանակացույց'!X11</f>
        <v>0</v>
      </c>
      <c r="J9" s="5">
        <f>'գնման ժամանակացույց'!Y11</f>
        <v>0</v>
      </c>
      <c r="K9" s="5">
        <f>'գնման ժամանակացույց'!AE11</f>
        <v>0</v>
      </c>
      <c r="L9" s="5">
        <f>'գնման ժամանակացույց'!AF11</f>
        <v>0</v>
      </c>
      <c r="M9" s="5">
        <f>'գնման ժամանակացույց'!AK11</f>
        <v>0</v>
      </c>
      <c r="N9" s="5">
        <f>'գնման ժամանակացույց'!AL11</f>
        <v>0</v>
      </c>
      <c r="O9" s="5">
        <f>'գնման ժամանակացույց'!AR11</f>
        <v>0</v>
      </c>
      <c r="P9" s="5">
        <f>'գնման ժամանակացույց'!AS11</f>
        <v>0</v>
      </c>
      <c r="Q9" s="5">
        <f>'գնման ժամանակացույց'!AX11</f>
        <v>0</v>
      </c>
      <c r="R9" s="5">
        <f>'գնման ժամանակացույց'!AY11</f>
        <v>0</v>
      </c>
      <c r="S9" s="5">
        <f>'գնման ժամանակացույց'!BE11</f>
        <v>0</v>
      </c>
      <c r="T9" s="5">
        <f>'գնման ժամանակացույց'!BF11</f>
        <v>0</v>
      </c>
      <c r="U9" s="5">
        <f>'գնման ժամանակացույց'!BK11</f>
        <v>0</v>
      </c>
      <c r="V9" s="5">
        <f>'գնման ժամանակացույց'!BL11</f>
        <v>0</v>
      </c>
      <c r="W9" s="25" t="s">
        <v>90</v>
      </c>
      <c r="X9" s="25"/>
    </row>
    <row r="10" spans="1:24">
      <c r="A10" s="5">
        <f>'գնման ժամանակացույց'!A12</f>
        <v>8</v>
      </c>
      <c r="B10" s="5" t="str">
        <f>'գնման ժամանակացույց'!B12</f>
        <v>Բազուկ /հունվարի 1-ից հունիսի 1-ը/</v>
      </c>
      <c r="C10" s="5" t="str">
        <f>'գնման ժամանակացույց'!C12</f>
        <v>կգ</v>
      </c>
      <c r="D10" s="5">
        <f>'գնման ժամանակացույց'!I12</f>
        <v>40</v>
      </c>
      <c r="E10" s="5">
        <f>'գնման ժամանակացույց'!J12</f>
        <v>300</v>
      </c>
      <c r="F10" s="5">
        <f>'գնման ժամանակացույց'!K12</f>
        <v>12000</v>
      </c>
      <c r="G10" s="5">
        <f>'գնման ժամանակացույց'!Q12</f>
        <v>0</v>
      </c>
      <c r="H10" s="5">
        <f>'գնման ժամանակացույց'!R12</f>
        <v>0</v>
      </c>
      <c r="I10" s="5">
        <f>'գնման ժամանակացույց'!X12</f>
        <v>0</v>
      </c>
      <c r="J10" s="5">
        <f>'գնման ժամանակացույց'!Y12</f>
        <v>0</v>
      </c>
      <c r="K10" s="5">
        <f>'գնման ժամանակացույց'!AE12</f>
        <v>0</v>
      </c>
      <c r="L10" s="5">
        <f>'գնման ժամանակացույց'!AF12</f>
        <v>0</v>
      </c>
      <c r="M10" s="5">
        <f>'գնման ժամանակացույց'!AK12</f>
        <v>0</v>
      </c>
      <c r="N10" s="5">
        <f>'գնման ժամանակացույց'!AL12</f>
        <v>0</v>
      </c>
      <c r="O10" s="5">
        <f>'գնման ժամանակացույց'!AR12</f>
        <v>0</v>
      </c>
      <c r="P10" s="5">
        <f>'գնման ժամանակացույց'!AS12</f>
        <v>0</v>
      </c>
      <c r="Q10" s="5">
        <f>'գնման ժամանակացույց'!AX12</f>
        <v>0</v>
      </c>
      <c r="R10" s="5">
        <f>'գնման ժամանակացույց'!AY12</f>
        <v>0</v>
      </c>
      <c r="S10" s="5">
        <f>'գնման ժամանակացույց'!BE12</f>
        <v>0</v>
      </c>
      <c r="T10" s="5">
        <f>'գնման ժամանակացույց'!BF12</f>
        <v>0</v>
      </c>
      <c r="U10" s="5">
        <f>'գնման ժամանակացույց'!BK12</f>
        <v>0</v>
      </c>
      <c r="V10" s="5">
        <f>'գնման ժամանակացույց'!BL12</f>
        <v>0</v>
      </c>
      <c r="W10" s="25" t="s">
        <v>90</v>
      </c>
      <c r="X10" s="25"/>
    </row>
    <row r="11" spans="1:24">
      <c r="A11" s="5">
        <f>'գնման ժամանակացույց'!A13</f>
        <v>9</v>
      </c>
      <c r="B11" s="5" t="str">
        <f>'գնման ժամանակացույց'!B13</f>
        <v>Գազար1 /1-ին և 4-րդ եռ/</v>
      </c>
      <c r="C11" s="5" t="str">
        <f>'գնման ժամանակացույց'!C13</f>
        <v>կգ</v>
      </c>
      <c r="D11" s="5">
        <f>'գնման ժամանակացույց'!I13</f>
        <v>450</v>
      </c>
      <c r="E11" s="5">
        <f>'գնման ժամանակացույց'!J13</f>
        <v>350</v>
      </c>
      <c r="F11" s="5">
        <f>'գնման ժամանակացույց'!K13</f>
        <v>157500</v>
      </c>
      <c r="G11" s="5">
        <f>'գնման ժամանակացույց'!Q13</f>
        <v>0</v>
      </c>
      <c r="H11" s="5">
        <f>'գնման ժամանակացույց'!R13</f>
        <v>0</v>
      </c>
      <c r="I11" s="5">
        <f>'գնման ժամանակացույց'!X13</f>
        <v>0</v>
      </c>
      <c r="J11" s="5">
        <f>'գնման ժամանակացույց'!Y13</f>
        <v>0</v>
      </c>
      <c r="K11" s="5">
        <f>'գնման ժամանակացույց'!AE13</f>
        <v>0</v>
      </c>
      <c r="L11" s="5">
        <f>'գնման ժամանակացույց'!AF13</f>
        <v>0</v>
      </c>
      <c r="M11" s="5">
        <f>'գնման ժամանակացույց'!AK13</f>
        <v>0</v>
      </c>
      <c r="N11" s="5">
        <f>'գնման ժամանակացույց'!AL13</f>
        <v>0</v>
      </c>
      <c r="O11" s="5">
        <f>'գնման ժամանակացույց'!AR13</f>
        <v>0</v>
      </c>
      <c r="P11" s="5">
        <f>'գնման ժամանակացույց'!AS13</f>
        <v>0</v>
      </c>
      <c r="Q11" s="5">
        <f>'գնման ժամանակացույց'!AX13</f>
        <v>0</v>
      </c>
      <c r="R11" s="5">
        <f>'գնման ժամանակացույց'!AY13</f>
        <v>0</v>
      </c>
      <c r="S11" s="5">
        <f>'գնման ժամանակացույց'!BE13</f>
        <v>0</v>
      </c>
      <c r="T11" s="5">
        <f>'գնման ժամանակացույց'!BF13</f>
        <v>0</v>
      </c>
      <c r="U11" s="5">
        <f>'գնման ժամանակացույց'!BK13</f>
        <v>0</v>
      </c>
      <c r="V11" s="5">
        <f>'գնման ժամանակացույց'!BL13</f>
        <v>0</v>
      </c>
      <c r="W11" s="25" t="s">
        <v>90</v>
      </c>
      <c r="X11" s="25"/>
    </row>
    <row r="12" spans="1:24">
      <c r="A12" s="5">
        <f>'գնման ժամանակացույց'!A14</f>
        <v>10</v>
      </c>
      <c r="B12" s="5" t="str">
        <f>'գնման ժամանակացույց'!B14</f>
        <v>Գազար /2-րդ և 3-րդ եռ/</v>
      </c>
      <c r="C12" s="5" t="str">
        <f>'գնման ժամանակացույց'!C14</f>
        <v>կգ</v>
      </c>
      <c r="D12" s="5">
        <f>'գնման ժամանակացույց'!I14</f>
        <v>80</v>
      </c>
      <c r="E12" s="5">
        <f>'գնման ժամանակացույց'!J14</f>
        <v>360</v>
      </c>
      <c r="F12" s="5">
        <f>'գնման ժամանակացույց'!K14</f>
        <v>28800</v>
      </c>
      <c r="G12" s="5">
        <f>'գնման ժամանակացույց'!Q14</f>
        <v>0</v>
      </c>
      <c r="H12" s="5">
        <f>'գնման ժամանակացույց'!R14</f>
        <v>0</v>
      </c>
      <c r="I12" s="5">
        <f>'գնման ժամանակացույց'!X14</f>
        <v>0</v>
      </c>
      <c r="J12" s="5">
        <f>'գնման ժամանակացույց'!Y14</f>
        <v>0</v>
      </c>
      <c r="K12" s="5">
        <f>'գնման ժամանակացույց'!AE14</f>
        <v>0</v>
      </c>
      <c r="L12" s="5">
        <f>'գնման ժամանակացույց'!AF14</f>
        <v>0</v>
      </c>
      <c r="M12" s="5">
        <f>'գնման ժամանակացույց'!AK14</f>
        <v>0</v>
      </c>
      <c r="N12" s="5">
        <f>'գնման ժամանակացույց'!AL14</f>
        <v>0</v>
      </c>
      <c r="O12" s="5">
        <f>'գնման ժամանակացույց'!AR14</f>
        <v>0</v>
      </c>
      <c r="P12" s="5">
        <f>'գնման ժամանակացույց'!AS14</f>
        <v>0</v>
      </c>
      <c r="Q12" s="5">
        <f>'գնման ժամանակացույց'!AX14</f>
        <v>0</v>
      </c>
      <c r="R12" s="5">
        <f>'գնման ժամանակացույց'!AY14</f>
        <v>0</v>
      </c>
      <c r="S12" s="5">
        <f>'գնման ժամանակացույց'!BE14</f>
        <v>0</v>
      </c>
      <c r="T12" s="5">
        <f>'գնման ժամանակացույց'!BF14</f>
        <v>0</v>
      </c>
      <c r="U12" s="5">
        <f>'գնման ժամանակացույց'!BK14</f>
        <v>0</v>
      </c>
      <c r="V12" s="5">
        <f>'գնման ժամանակացույց'!BL14</f>
        <v>0</v>
      </c>
      <c r="W12" s="25" t="s">
        <v>90</v>
      </c>
      <c r="X12" s="25"/>
    </row>
    <row r="13" spans="1:24">
      <c r="A13" s="5">
        <f>'գնման ժամանակացույց'!A15</f>
        <v>11</v>
      </c>
      <c r="B13" s="5" t="str">
        <f>'գնման ժամանակացույց'!B15</f>
        <v>Դեղձ</v>
      </c>
      <c r="C13" s="5" t="str">
        <f>'գնման ժամանակացույց'!C15</f>
        <v>կգ</v>
      </c>
      <c r="D13" s="5">
        <f>'գնման ժամանակացույց'!I15</f>
        <v>180</v>
      </c>
      <c r="E13" s="5">
        <f>'գնման ժամանակացույց'!J15</f>
        <v>450</v>
      </c>
      <c r="F13" s="5">
        <f>'գնման ժամանակացույց'!K15</f>
        <v>81000</v>
      </c>
      <c r="G13" s="5">
        <f>'գնման ժամանակացույց'!Q15</f>
        <v>0</v>
      </c>
      <c r="H13" s="5">
        <f>'գնման ժամանակացույց'!R15</f>
        <v>0</v>
      </c>
      <c r="I13" s="5">
        <f>'գնման ժամանակացույց'!X15</f>
        <v>0</v>
      </c>
      <c r="J13" s="5">
        <f>'գնման ժամանակացույց'!Y15</f>
        <v>0</v>
      </c>
      <c r="K13" s="5">
        <f>'գնման ժամանակացույց'!AE15</f>
        <v>0</v>
      </c>
      <c r="L13" s="5">
        <f>'գնման ժամանակացույց'!AF15</f>
        <v>0</v>
      </c>
      <c r="M13" s="5">
        <f>'գնման ժամանակացույց'!AK15</f>
        <v>0</v>
      </c>
      <c r="N13" s="5">
        <f>'գնման ժամանակացույց'!AL15</f>
        <v>0</v>
      </c>
      <c r="O13" s="5">
        <f>'գնման ժամանակացույց'!AR15</f>
        <v>0</v>
      </c>
      <c r="P13" s="5">
        <f>'գնման ժամանակացույց'!AS15</f>
        <v>0</v>
      </c>
      <c r="Q13" s="5">
        <f>'գնման ժամանակացույց'!AX15</f>
        <v>0</v>
      </c>
      <c r="R13" s="5">
        <f>'գնման ժամանակացույց'!AY15</f>
        <v>0</v>
      </c>
      <c r="S13" s="5">
        <f>'գնման ժամանակացույց'!BE15</f>
        <v>0</v>
      </c>
      <c r="T13" s="5">
        <f>'գնման ժամանակացույց'!BF15</f>
        <v>0</v>
      </c>
      <c r="U13" s="5">
        <f>'գնման ժամանակացույց'!BK15</f>
        <v>0</v>
      </c>
      <c r="V13" s="5">
        <f>'գնման ժամանակացույց'!BL15</f>
        <v>0</v>
      </c>
      <c r="W13" s="25" t="s">
        <v>90</v>
      </c>
      <c r="X13" s="25"/>
    </row>
    <row r="14" spans="1:24">
      <c r="A14" s="5">
        <f>'գնման ժամանակացույց'!A16</f>
        <v>12</v>
      </c>
      <c r="B14" s="5" t="str">
        <f>'գնման ժամանակացույց'!B16</f>
        <v>եգիպտացորենի պահածո</v>
      </c>
      <c r="C14" s="5" t="str">
        <f>'գնման ժամանակացույց'!C16</f>
        <v>տուփ</v>
      </c>
      <c r="D14" s="5">
        <f>'գնման ժամանակացույց'!I16</f>
        <v>180</v>
      </c>
      <c r="E14" s="5">
        <f>'գնման ժամանակացույց'!J16</f>
        <v>1100</v>
      </c>
      <c r="F14" s="5">
        <f>'գնման ժամանակացույց'!K16</f>
        <v>198000</v>
      </c>
      <c r="G14" s="5">
        <f>'գնման ժամանակացույց'!Q16</f>
        <v>0</v>
      </c>
      <c r="H14" s="5">
        <f>'գնման ժամանակացույց'!R16</f>
        <v>0</v>
      </c>
      <c r="I14" s="5">
        <f>'գնման ժամանակացույց'!X16</f>
        <v>0</v>
      </c>
      <c r="J14" s="5">
        <f>'գնման ժամանակացույց'!Y16</f>
        <v>0</v>
      </c>
      <c r="K14" s="5">
        <f>'գնման ժամանակացույց'!AE16</f>
        <v>0</v>
      </c>
      <c r="L14" s="5">
        <f>'գնման ժամանակացույց'!AF16</f>
        <v>0</v>
      </c>
      <c r="M14" s="5">
        <f>'գնման ժամանակացույց'!AK16</f>
        <v>0</v>
      </c>
      <c r="N14" s="5">
        <f>'գնման ժամանակացույց'!AL16</f>
        <v>0</v>
      </c>
      <c r="O14" s="5">
        <f>'գնման ժամանակացույց'!AR16</f>
        <v>0</v>
      </c>
      <c r="P14" s="5">
        <f>'գնման ժամանակացույց'!AS16</f>
        <v>0</v>
      </c>
      <c r="Q14" s="5">
        <f>'գնման ժամանակացույց'!AX16</f>
        <v>0</v>
      </c>
      <c r="R14" s="5">
        <f>'գնման ժամանակացույց'!AY16</f>
        <v>0</v>
      </c>
      <c r="S14" s="5">
        <f>'գնման ժամանակացույց'!BE16</f>
        <v>0</v>
      </c>
      <c r="T14" s="5">
        <f>'գնման ժամանակացույց'!BF16</f>
        <v>0</v>
      </c>
      <c r="U14" s="5">
        <f>'գնման ժամանակացույց'!BK16</f>
        <v>0</v>
      </c>
      <c r="V14" s="5">
        <f>'գնման ժամանակացույց'!BL16</f>
        <v>0</v>
      </c>
      <c r="W14" s="25" t="s">
        <v>90</v>
      </c>
      <c r="X14" s="25"/>
    </row>
    <row r="15" spans="1:24">
      <c r="A15" s="5">
        <f>'գնման ժամանակացույց'!A17</f>
        <v>13</v>
      </c>
      <c r="B15" s="5" t="str">
        <f>'գնման ժամանակացույց'!B17</f>
        <v>Թեյ</v>
      </c>
      <c r="C15" s="5" t="str">
        <f>'գնման ժամանակացույց'!C17</f>
        <v>տուփ</v>
      </c>
      <c r="D15" s="5">
        <f>'գնման ժամանակացույց'!I17</f>
        <v>120</v>
      </c>
      <c r="E15" s="5">
        <f>'գնման ժամանակացույց'!J17</f>
        <v>350</v>
      </c>
      <c r="F15" s="5">
        <f>'գնման ժամանակացույց'!K17</f>
        <v>42000</v>
      </c>
      <c r="G15" s="5">
        <f>'գնման ժամանակացույց'!Q17</f>
        <v>0</v>
      </c>
      <c r="H15" s="5">
        <f>'գնման ժամանակացույց'!R17</f>
        <v>0</v>
      </c>
      <c r="I15" s="5">
        <f>'գնման ժամանակացույց'!X17</f>
        <v>0</v>
      </c>
      <c r="J15" s="5">
        <f>'գնման ժամանակացույց'!Y17</f>
        <v>0</v>
      </c>
      <c r="K15" s="5">
        <f>'գնման ժամանակացույց'!AE17</f>
        <v>0</v>
      </c>
      <c r="L15" s="5">
        <f>'գնման ժամանակացույց'!AF17</f>
        <v>0</v>
      </c>
      <c r="M15" s="5">
        <f>'գնման ժամանակացույց'!AK17</f>
        <v>0</v>
      </c>
      <c r="N15" s="5">
        <f>'գնման ժամանակացույց'!AL17</f>
        <v>0</v>
      </c>
      <c r="O15" s="5">
        <f>'գնման ժամանակացույց'!AR17</f>
        <v>0</v>
      </c>
      <c r="P15" s="5">
        <f>'գնման ժամանակացույց'!AS17</f>
        <v>0</v>
      </c>
      <c r="Q15" s="5">
        <f>'գնման ժամանակացույց'!AX17</f>
        <v>0</v>
      </c>
      <c r="R15" s="5">
        <f>'գնման ժամանակացույց'!AY17</f>
        <v>0</v>
      </c>
      <c r="S15" s="5">
        <f>'գնման ժամանակացույց'!BE17</f>
        <v>0</v>
      </c>
      <c r="T15" s="5">
        <f>'գնման ժամանակացույց'!BF17</f>
        <v>0</v>
      </c>
      <c r="U15" s="5">
        <f>'գնման ժամանակացույց'!BK17</f>
        <v>0</v>
      </c>
      <c r="V15" s="5">
        <f>'գնման ժամանակացույց'!BL17</f>
        <v>0</v>
      </c>
      <c r="W15" s="25" t="s">
        <v>90</v>
      </c>
      <c r="X15" s="25"/>
    </row>
    <row r="16" spans="1:24">
      <c r="A16" s="5">
        <f>'գնման ժամանակացույց'!A18</f>
        <v>14</v>
      </c>
      <c r="B16" s="5" t="str">
        <f>'գնման ժամանակացույց'!B18</f>
        <v>Լոբի հատիկավոր</v>
      </c>
      <c r="C16" s="5" t="str">
        <f>'գնման ժամանակացույց'!C18</f>
        <v>կգ</v>
      </c>
      <c r="D16" s="5">
        <f>'գնման ժամանակացույց'!I18</f>
        <v>60</v>
      </c>
      <c r="E16" s="5">
        <f>'գնման ժամանակացույց'!J18</f>
        <v>0</v>
      </c>
      <c r="F16" s="5">
        <f>'գնման ժամանակացույց'!K18</f>
        <v>0</v>
      </c>
      <c r="G16" s="5">
        <f>'գնման ժամանակացույց'!Q18</f>
        <v>1060.8</v>
      </c>
      <c r="H16" s="5">
        <f>'գնման ժամանակացույց'!R18</f>
        <v>63648</v>
      </c>
      <c r="I16" s="5">
        <f>'գնման ժամանակացույց'!X18</f>
        <v>800</v>
      </c>
      <c r="J16" s="5">
        <f>'գնման ժամանակացույց'!Y18</f>
        <v>48000</v>
      </c>
      <c r="K16" s="5">
        <f>'գնման ժամանակացույց'!AE18</f>
        <v>0</v>
      </c>
      <c r="L16" s="5">
        <f>'գնման ժամանակացույց'!AF18</f>
        <v>0</v>
      </c>
      <c r="M16" s="5">
        <f>'գնման ժամանակացույց'!AK18</f>
        <v>0</v>
      </c>
      <c r="N16" s="5">
        <f>'գնման ժամանակացույց'!AL18</f>
        <v>0</v>
      </c>
      <c r="O16" s="5">
        <f>'գնման ժամանակացույց'!AR18</f>
        <v>0</v>
      </c>
      <c r="P16" s="5">
        <f>'գնման ժամանակացույց'!AS18</f>
        <v>0</v>
      </c>
      <c r="Q16" s="5">
        <f>'գնման ժամանակացույց'!AX18</f>
        <v>0</v>
      </c>
      <c r="R16" s="5">
        <f>'գնման ժամանակացույց'!AY18</f>
        <v>0</v>
      </c>
      <c r="S16" s="5">
        <f>'գնման ժամանակացույց'!BE18</f>
        <v>0</v>
      </c>
      <c r="T16" s="5">
        <f>'գնման ժամանակացույց'!BF18</f>
        <v>0</v>
      </c>
      <c r="U16" s="5">
        <f>'գնման ժամանակացույց'!BK18</f>
        <v>0</v>
      </c>
      <c r="V16" s="5">
        <f>'գնման ժամանակացույց'!BL18</f>
        <v>0</v>
      </c>
      <c r="W16" s="24" t="s">
        <v>103</v>
      </c>
      <c r="X16" s="24"/>
    </row>
    <row r="17" spans="1:24">
      <c r="A17" s="5">
        <f>'գնման ժամանակացույց'!A19</f>
        <v>15</v>
      </c>
      <c r="B17" s="5" t="str">
        <f>'գնման ժամանակացույց'!B19</f>
        <v>Լոլիկ /2-րդ  եռամսյակ/</v>
      </c>
      <c r="C17" s="5" t="str">
        <f>'գնման ժամանակացույց'!C19</f>
        <v>կգ</v>
      </c>
      <c r="D17" s="5">
        <f>'գնման ժամանակացույց'!I19</f>
        <v>60</v>
      </c>
      <c r="E17" s="5">
        <f>'գնման ժամանակացույց'!J19</f>
        <v>750</v>
      </c>
      <c r="F17" s="5">
        <f>'գնման ժամանակացույց'!K19</f>
        <v>45000</v>
      </c>
      <c r="G17" s="5">
        <f>'գնման ժամանակացույց'!Q19</f>
        <v>0</v>
      </c>
      <c r="H17" s="5">
        <f>'գնման ժամանակացույց'!R19</f>
        <v>0</v>
      </c>
      <c r="I17" s="5">
        <f>'գնման ժամանակացույց'!X19</f>
        <v>0</v>
      </c>
      <c r="J17" s="5">
        <f>'գնման ժամանակացույց'!Y19</f>
        <v>0</v>
      </c>
      <c r="K17" s="5">
        <f>'գնման ժամանակացույց'!AE19</f>
        <v>0</v>
      </c>
      <c r="L17" s="5">
        <f>'գնման ժամանակացույց'!AF19</f>
        <v>0</v>
      </c>
      <c r="M17" s="5">
        <f>'գնման ժամանակացույց'!AK19</f>
        <v>0</v>
      </c>
      <c r="N17" s="5">
        <f>'գնման ժամանակացույց'!AL19</f>
        <v>0</v>
      </c>
      <c r="O17" s="5">
        <f>'գնման ժամանակացույց'!AR19</f>
        <v>0</v>
      </c>
      <c r="P17" s="5">
        <f>'գնման ժամանակացույց'!AS19</f>
        <v>0</v>
      </c>
      <c r="Q17" s="5">
        <f>'գնման ժամանակացույց'!AX19</f>
        <v>0</v>
      </c>
      <c r="R17" s="5">
        <f>'գնման ժամանակացույց'!AY19</f>
        <v>0</v>
      </c>
      <c r="S17" s="5">
        <f>'գնման ժամանակացույց'!BE19</f>
        <v>0</v>
      </c>
      <c r="T17" s="5">
        <f>'գնման ժամանակացույց'!BF19</f>
        <v>0</v>
      </c>
      <c r="U17" s="5">
        <f>'գնման ժամանակացույց'!BK19</f>
        <v>0</v>
      </c>
      <c r="V17" s="5">
        <f>'գնման ժամանակացույց'!BL19</f>
        <v>0</v>
      </c>
      <c r="W17" s="25" t="s">
        <v>90</v>
      </c>
      <c r="X17" s="25"/>
    </row>
    <row r="18" spans="1:24">
      <c r="A18" s="5">
        <f>'գնման ժամանակացույց'!A20</f>
        <v>16</v>
      </c>
      <c r="B18" s="5" t="str">
        <f>'գնման ժամանակացույց'!B20</f>
        <v>Լոլիկ /3-րդ  եռամսյակ/</v>
      </c>
      <c r="C18" s="5" t="str">
        <f>'գնման ժամանակացույց'!C20</f>
        <v>կգ</v>
      </c>
      <c r="D18" s="5">
        <f>'գնման ժամանակացույց'!I20</f>
        <v>50</v>
      </c>
      <c r="E18" s="5">
        <f>'գնման ժամանակացույց'!J20</f>
        <v>390</v>
      </c>
      <c r="F18" s="5">
        <f>'գնման ժամանակացույց'!K20</f>
        <v>19500</v>
      </c>
      <c r="G18" s="5">
        <f>'գնման ժամանակացույց'!Q20</f>
        <v>0</v>
      </c>
      <c r="H18" s="5">
        <f>'գնման ժամանակացույց'!R20</f>
        <v>0</v>
      </c>
      <c r="I18" s="5">
        <f>'գնման ժամանակացույց'!X20</f>
        <v>0</v>
      </c>
      <c r="J18" s="5">
        <f>'գնման ժամանակացույց'!Y20</f>
        <v>0</v>
      </c>
      <c r="K18" s="5">
        <f>'գնման ժամանակացույց'!AE20</f>
        <v>0</v>
      </c>
      <c r="L18" s="5">
        <f>'գնման ժամանակացույց'!AF20</f>
        <v>0</v>
      </c>
      <c r="M18" s="5">
        <f>'գնման ժամանակացույց'!AK20</f>
        <v>0</v>
      </c>
      <c r="N18" s="5">
        <f>'գնման ժամանակացույց'!AL20</f>
        <v>0</v>
      </c>
      <c r="O18" s="5">
        <f>'գնման ժամանակացույց'!AR20</f>
        <v>0</v>
      </c>
      <c r="P18" s="5">
        <f>'գնման ժամանակացույց'!AS20</f>
        <v>0</v>
      </c>
      <c r="Q18" s="5">
        <f>'գնման ժամանակացույց'!AX20</f>
        <v>0</v>
      </c>
      <c r="R18" s="5">
        <f>'գնման ժամանակացույց'!AY20</f>
        <v>0</v>
      </c>
      <c r="S18" s="5">
        <f>'գնման ժամանակացույց'!BE20</f>
        <v>0</v>
      </c>
      <c r="T18" s="5">
        <f>'գնման ժամանակացույց'!BF20</f>
        <v>0</v>
      </c>
      <c r="U18" s="5">
        <f>'գնման ժամանակացույց'!BK20</f>
        <v>0</v>
      </c>
      <c r="V18" s="5">
        <f>'գնման ժամանակացույց'!BL20</f>
        <v>0</v>
      </c>
      <c r="W18" s="25" t="s">
        <v>90</v>
      </c>
      <c r="X18" s="25"/>
    </row>
    <row r="19" spans="1:24">
      <c r="A19" s="5">
        <f>'գնման ժամանակացույց'!A21</f>
        <v>17</v>
      </c>
      <c r="B19" s="5" t="str">
        <f>'գնման ժամանակացույց'!B21</f>
        <v>խաղող</v>
      </c>
      <c r="C19" s="5" t="str">
        <f>'գնման ժամանակացույց'!C21</f>
        <v>կգ</v>
      </c>
      <c r="D19" s="5">
        <f>'գնման ժամանակացույց'!I21</f>
        <v>40</v>
      </c>
      <c r="E19" s="5">
        <f>'գնման ժամանակացույց'!J21</f>
        <v>600</v>
      </c>
      <c r="F19" s="5">
        <f>'գնման ժամանակացույց'!K21</f>
        <v>24000</v>
      </c>
      <c r="G19" s="5">
        <f>'գնման ժամանակացույց'!Q21</f>
        <v>0</v>
      </c>
      <c r="H19" s="5">
        <f>'գնման ժամանակացույց'!R21</f>
        <v>0</v>
      </c>
      <c r="I19" s="5">
        <f>'գնման ժամանակացույց'!X21</f>
        <v>0</v>
      </c>
      <c r="J19" s="5">
        <f>'գնման ժամանակացույց'!Y21</f>
        <v>0</v>
      </c>
      <c r="K19" s="5">
        <f>'գնման ժամանակացույց'!AE21</f>
        <v>0</v>
      </c>
      <c r="L19" s="5">
        <f>'գնման ժամանակացույց'!AF21</f>
        <v>0</v>
      </c>
      <c r="M19" s="5">
        <f>'գնման ժամանակացույց'!AK21</f>
        <v>0</v>
      </c>
      <c r="N19" s="5">
        <f>'գնման ժամանակացույց'!AL21</f>
        <v>0</v>
      </c>
      <c r="O19" s="5">
        <f>'գնման ժամանակացույց'!AR21</f>
        <v>0</v>
      </c>
      <c r="P19" s="5">
        <f>'գնման ժամանակացույց'!AS21</f>
        <v>0</v>
      </c>
      <c r="Q19" s="5">
        <f>'գնման ժամանակացույց'!AX21</f>
        <v>0</v>
      </c>
      <c r="R19" s="5">
        <f>'գնման ժամանակացույց'!AY21</f>
        <v>0</v>
      </c>
      <c r="S19" s="5">
        <f>'գնման ժամանակացույց'!BE21</f>
        <v>0</v>
      </c>
      <c r="T19" s="5">
        <f>'գնման ժամանակացույց'!BF21</f>
        <v>0</v>
      </c>
      <c r="U19" s="5">
        <f>'գնման ժամանակացույց'!BK21</f>
        <v>0</v>
      </c>
      <c r="V19" s="5">
        <f>'գնման ժամանակացույց'!BL21</f>
        <v>0</v>
      </c>
      <c r="W19" s="25" t="s">
        <v>90</v>
      </c>
      <c r="X19" s="25"/>
    </row>
    <row r="20" spans="1:24">
      <c r="A20" s="5">
        <f>'գնման ժամանակացույց'!A22</f>
        <v>18</v>
      </c>
      <c r="B20" s="5" t="str">
        <f>'գնման ժամանակացույց'!B22</f>
        <v xml:space="preserve">Խնձոր </v>
      </c>
      <c r="C20" s="5" t="str">
        <f>'գնման ժամանակացույց'!C22</f>
        <v>կգ</v>
      </c>
      <c r="D20" s="5">
        <f>'գնման ժամանակացույց'!I22</f>
        <v>400</v>
      </c>
      <c r="E20" s="5">
        <f>'գնման ժամանակացույց'!J22</f>
        <v>245</v>
      </c>
      <c r="F20" s="5">
        <f>'գնման ժամանակացույց'!K22</f>
        <v>98000</v>
      </c>
      <c r="G20" s="5">
        <f>'գնման ժամանակացույց'!Q22</f>
        <v>249.6</v>
      </c>
      <c r="H20" s="5">
        <f>'գնման ժամանակացույց'!R22</f>
        <v>99840</v>
      </c>
      <c r="I20" s="5">
        <f>'գնման ժամանակացույց'!X22</f>
        <v>0</v>
      </c>
      <c r="J20" s="5">
        <f>'գնման ժամանակացույց'!Y22</f>
        <v>0</v>
      </c>
      <c r="K20" s="5">
        <f>'գնման ժամանակացույց'!AE22</f>
        <v>0</v>
      </c>
      <c r="L20" s="5">
        <f>'գնման ժամանակացույց'!AF22</f>
        <v>0</v>
      </c>
      <c r="M20" s="5">
        <f>'գնման ժամանակացույց'!AK22</f>
        <v>0</v>
      </c>
      <c r="N20" s="5">
        <f>'գնման ժամանակացույց'!AL22</f>
        <v>0</v>
      </c>
      <c r="O20" s="5">
        <f>'գնման ժամանակացույց'!AR22</f>
        <v>0</v>
      </c>
      <c r="P20" s="5">
        <f>'գնման ժամանակացույց'!AS22</f>
        <v>0</v>
      </c>
      <c r="Q20" s="5">
        <f>'գնման ժամանակացույց'!AX22</f>
        <v>350</v>
      </c>
      <c r="R20" s="5">
        <f>'գնման ժամանակացույց'!AY22</f>
        <v>140000</v>
      </c>
      <c r="S20" s="5">
        <f>'գնման ժամանակացույց'!BE22</f>
        <v>0</v>
      </c>
      <c r="T20" s="5">
        <f>'գնման ժամանակացույց'!BF22</f>
        <v>0</v>
      </c>
      <c r="U20" s="5">
        <f>'գնման ժամանակացույց'!BK22</f>
        <v>0</v>
      </c>
      <c r="V20" s="5">
        <f>'գնման ժամանակացույց'!BL22</f>
        <v>0</v>
      </c>
      <c r="W20" s="25" t="s">
        <v>90</v>
      </c>
      <c r="X20" s="25"/>
    </row>
    <row r="21" spans="1:24">
      <c r="A21" s="5">
        <f>'գնման ժամանակացույց'!A23</f>
        <v>19</v>
      </c>
      <c r="B21" s="5" t="str">
        <f>'գնման ժամանակացույց'!B23</f>
        <v>Խնձոր /հունիս- օգոստոս/</v>
      </c>
      <c r="C21" s="5" t="str">
        <f>'գնման ժամանակացույց'!C23</f>
        <v>կգ</v>
      </c>
      <c r="D21" s="5">
        <f>'գնման ժամանակացույց'!I23</f>
        <v>50</v>
      </c>
      <c r="E21" s="5">
        <f>'գնման ժամանակացույց'!J23</f>
        <v>480</v>
      </c>
      <c r="F21" s="5">
        <f>'գնման ժամանակացույց'!K23</f>
        <v>24000</v>
      </c>
      <c r="G21" s="5">
        <f>'գնման ժամանակացույց'!Q23</f>
        <v>249.6</v>
      </c>
      <c r="H21" s="5">
        <f>'գնման ժամանակացույց'!R23</f>
        <v>12480</v>
      </c>
      <c r="I21" s="5">
        <f>'գնման ժամանակացույց'!X23</f>
        <v>0</v>
      </c>
      <c r="J21" s="5">
        <f>'գնման ժամանակացույց'!Y23</f>
        <v>0</v>
      </c>
      <c r="K21" s="5">
        <f>'գնման ժամանակացույց'!AE23</f>
        <v>0</v>
      </c>
      <c r="L21" s="5">
        <f>'գնման ժամանակացույց'!AF23</f>
        <v>0</v>
      </c>
      <c r="M21" s="5">
        <f>'գնման ժամանակացույց'!AK23</f>
        <v>0</v>
      </c>
      <c r="N21" s="5">
        <f>'գնման ժամանակացույց'!AL23</f>
        <v>0</v>
      </c>
      <c r="O21" s="5">
        <f>'գնման ժամանակացույց'!AR23</f>
        <v>0</v>
      </c>
      <c r="P21" s="5">
        <f>'գնման ժամանակացույց'!AS23</f>
        <v>0</v>
      </c>
      <c r="Q21" s="5">
        <f>'գնման ժամանակացույց'!AX23</f>
        <v>350</v>
      </c>
      <c r="R21" s="5">
        <f>'գնման ժամանակացույց'!AY23</f>
        <v>17500</v>
      </c>
      <c r="S21" s="5">
        <f>'գնման ժամանակացույց'!BE23</f>
        <v>0</v>
      </c>
      <c r="T21" s="5">
        <f>'գնման ժամանակացույց'!BF23</f>
        <v>0</v>
      </c>
      <c r="U21" s="5">
        <f>'գնման ժամանակացույց'!BK23</f>
        <v>0</v>
      </c>
      <c r="V21" s="5">
        <f>'գնման ժամանակացույց'!BL23</f>
        <v>0</v>
      </c>
      <c r="W21" s="24" t="s">
        <v>102</v>
      </c>
      <c r="X21" s="24"/>
    </row>
    <row r="22" spans="1:24">
      <c r="A22" s="5">
        <f>'գնման ժամանակացույց'!A24</f>
        <v>20</v>
      </c>
      <c r="B22" s="5" t="str">
        <f>'գնման ժամանակացույց'!B24</f>
        <v>Ծիրան</v>
      </c>
      <c r="C22" s="5" t="str">
        <f>'գնման ժամանակացույց'!C24</f>
        <v>կգ</v>
      </c>
      <c r="D22" s="5">
        <f>'գնման ժամանակացույց'!I24</f>
        <v>100</v>
      </c>
      <c r="E22" s="5">
        <f>'գնման ժամանակացույց'!J24</f>
        <v>300</v>
      </c>
      <c r="F22" s="5">
        <f>'գնման ժամանակացույց'!K24</f>
        <v>30000</v>
      </c>
      <c r="G22" s="5">
        <f>'գնման ժամանակացույց'!Q24</f>
        <v>0</v>
      </c>
      <c r="H22" s="5">
        <f>'գնման ժամանակացույց'!R24</f>
        <v>0</v>
      </c>
      <c r="I22" s="5">
        <f>'գնման ժամանակացույց'!X24</f>
        <v>0</v>
      </c>
      <c r="J22" s="5">
        <f>'գնման ժամանակացույց'!Y24</f>
        <v>0</v>
      </c>
      <c r="K22" s="5">
        <f>'գնման ժամանակացույց'!AE24</f>
        <v>0</v>
      </c>
      <c r="L22" s="5">
        <f>'գնման ժամանակացույց'!AF24</f>
        <v>0</v>
      </c>
      <c r="M22" s="5">
        <f>'գնման ժամանակացույց'!AK24</f>
        <v>0</v>
      </c>
      <c r="N22" s="5">
        <f>'գնման ժամանակացույց'!AL24</f>
        <v>0</v>
      </c>
      <c r="O22" s="5">
        <f>'գնման ժամանակացույց'!AR24</f>
        <v>0</v>
      </c>
      <c r="P22" s="5">
        <f>'գնման ժամանակացույց'!AS24</f>
        <v>0</v>
      </c>
      <c r="Q22" s="5">
        <f>'գնման ժամանակացույց'!AX24</f>
        <v>0</v>
      </c>
      <c r="R22" s="5">
        <f>'գնման ժամանակացույց'!AY24</f>
        <v>0</v>
      </c>
      <c r="S22" s="5">
        <f>'գնման ժամանակացույց'!BE24</f>
        <v>0</v>
      </c>
      <c r="T22" s="5">
        <f>'գնման ժամանակացույց'!BF24</f>
        <v>0</v>
      </c>
      <c r="U22" s="5">
        <f>'գնման ժամանակացույց'!BK24</f>
        <v>0</v>
      </c>
      <c r="V22" s="5">
        <f>'գնման ժամանակացույց'!BL24</f>
        <v>0</v>
      </c>
      <c r="W22" s="25" t="s">
        <v>90</v>
      </c>
      <c r="X22" s="25"/>
    </row>
    <row r="23" spans="1:24">
      <c r="A23" s="5">
        <f>'գնման ժամանակացույց'!A25</f>
        <v>21</v>
      </c>
      <c r="B23" s="5" t="str">
        <f>'գնման ժամանակացույց'!B25</f>
        <v>Կակաո</v>
      </c>
      <c r="C23" s="5" t="str">
        <f>'գնման ժամանակացույց'!C25</f>
        <v>տուփ</v>
      </c>
      <c r="D23" s="5">
        <f>'գնման ժամանակացույց'!I25</f>
        <v>35</v>
      </c>
      <c r="E23" s="5">
        <f>'գնման ժամանակացույց'!J25</f>
        <v>460</v>
      </c>
      <c r="F23" s="5">
        <f>'գնման ժամանակացույց'!K25</f>
        <v>16100</v>
      </c>
      <c r="G23" s="5">
        <f>'գնման ժամանակացույց'!Q25</f>
        <v>460.2</v>
      </c>
      <c r="H23" s="5">
        <f>'գնման ժամանակացույց'!R25</f>
        <v>16107</v>
      </c>
      <c r="I23" s="5">
        <f>'գնման ժամանակացույց'!X25</f>
        <v>0</v>
      </c>
      <c r="J23" s="5">
        <f>'գնման ժամանակացույց'!Y25</f>
        <v>0</v>
      </c>
      <c r="K23" s="5">
        <f>'գնման ժամանակացույց'!AE25</f>
        <v>0</v>
      </c>
      <c r="L23" s="5">
        <f>'գնման ժամանակացույց'!AF25</f>
        <v>0</v>
      </c>
      <c r="M23" s="5">
        <f>'գնման ժամանակացույց'!AK25</f>
        <v>0</v>
      </c>
      <c r="N23" s="5">
        <f>'գնման ժամանակացույց'!AL25</f>
        <v>0</v>
      </c>
      <c r="O23" s="5">
        <f>'գնման ժամանակացույց'!AR25</f>
        <v>0</v>
      </c>
      <c r="P23" s="5">
        <f>'գնման ժամանակացույց'!AS25</f>
        <v>0</v>
      </c>
      <c r="Q23" s="5">
        <f>'գնման ժամանակացույց'!AX25</f>
        <v>0</v>
      </c>
      <c r="R23" s="5">
        <f>'գնման ժամանակացույց'!AY25</f>
        <v>0</v>
      </c>
      <c r="S23" s="5">
        <f>'գնման ժամանակացույց'!BE25</f>
        <v>0</v>
      </c>
      <c r="T23" s="5">
        <f>'գնման ժամանակացույց'!BF25</f>
        <v>0</v>
      </c>
      <c r="U23" s="5">
        <f>'գնման ժամանակացույց'!BK25</f>
        <v>0</v>
      </c>
      <c r="V23" s="5">
        <f>'գնման ժամանակացույց'!BL25</f>
        <v>0</v>
      </c>
      <c r="W23" s="25" t="s">
        <v>90</v>
      </c>
      <c r="X23" s="25"/>
    </row>
    <row r="24" spans="1:24">
      <c r="A24" s="5">
        <f>'գնման ժամանակացույց'!A26</f>
        <v>22</v>
      </c>
      <c r="B24" s="5" t="str">
        <f>'գնման ժամանակացույց'!B26</f>
        <v>կարտոֆիլի օսլա</v>
      </c>
      <c r="C24" s="5" t="str">
        <f>'գնման ժամանակացույց'!C26</f>
        <v>կգ</v>
      </c>
      <c r="D24" s="5">
        <f>'գնման ժամանակացույց'!I26</f>
        <v>20</v>
      </c>
      <c r="E24" s="5">
        <f>'գնման ժամանակացույց'!J26</f>
        <v>840</v>
      </c>
      <c r="F24" s="5">
        <f>'գնման ժամանակացույց'!K26</f>
        <v>16800</v>
      </c>
      <c r="G24" s="5">
        <f>'գնման ժամանակացույց'!Q26</f>
        <v>0</v>
      </c>
      <c r="H24" s="5">
        <f>'գնման ժամանակացույց'!R26</f>
        <v>0</v>
      </c>
      <c r="I24" s="5">
        <f>'գնման ժամանակացույց'!X26</f>
        <v>0</v>
      </c>
      <c r="J24" s="5">
        <f>'գնման ժամանակացույց'!Y26</f>
        <v>0</v>
      </c>
      <c r="K24" s="5">
        <f>'գնման ժամանակացույց'!AE26</f>
        <v>0</v>
      </c>
      <c r="L24" s="5">
        <f>'գնման ժամանակացույց'!AF26</f>
        <v>0</v>
      </c>
      <c r="M24" s="5">
        <f>'գնման ժամանակացույց'!AK26</f>
        <v>0</v>
      </c>
      <c r="N24" s="5">
        <f>'գնման ժամանակացույց'!AL26</f>
        <v>0</v>
      </c>
      <c r="O24" s="5">
        <f>'գնման ժամանակացույց'!AR26</f>
        <v>0</v>
      </c>
      <c r="P24" s="5">
        <f>'գնման ժամանակացույց'!AS26</f>
        <v>0</v>
      </c>
      <c r="Q24" s="5">
        <f>'գնման ժամանակացույց'!AX26</f>
        <v>0</v>
      </c>
      <c r="R24" s="5">
        <f>'գնման ժամանակացույց'!AY26</f>
        <v>0</v>
      </c>
      <c r="S24" s="5">
        <f>'գնման ժամանակացույց'!BE26</f>
        <v>0</v>
      </c>
      <c r="T24" s="5">
        <f>'գնման ժամանակացույց'!BF26</f>
        <v>0</v>
      </c>
      <c r="U24" s="5">
        <f>'գնման ժամանակացույց'!BK26</f>
        <v>0</v>
      </c>
      <c r="V24" s="5">
        <f>'գնման ժամանակացույց'!BL26</f>
        <v>0</v>
      </c>
      <c r="W24" s="25" t="s">
        <v>90</v>
      </c>
      <c r="X24" s="25"/>
    </row>
    <row r="25" spans="1:24">
      <c r="A25" s="5">
        <f>'գնման ժամանակացույց'!A27</f>
        <v>23</v>
      </c>
      <c r="B25" s="5" t="str">
        <f>'գնման ժամանակացույց'!B27</f>
        <v>Կանաչի /1-ին և 4-րդ եռ/</v>
      </c>
      <c r="C25" s="5" t="str">
        <f>'գնման ժամանակացույց'!C27</f>
        <v>կապ</v>
      </c>
      <c r="D25" s="5">
        <f>'գնման ժամանակացույց'!I27</f>
        <v>180</v>
      </c>
      <c r="E25" s="5">
        <f>'գնման ժամանակացույց'!J27</f>
        <v>200</v>
      </c>
      <c r="F25" s="5">
        <f>'գնման ժամանակացույց'!K27</f>
        <v>36000</v>
      </c>
      <c r="G25" s="5">
        <f>'գնման ժամանակացույց'!Q27</f>
        <v>0</v>
      </c>
      <c r="H25" s="5">
        <f>'գնման ժամանակացույց'!R27</f>
        <v>0</v>
      </c>
      <c r="I25" s="5">
        <f>'գնման ժամանակացույց'!X27</f>
        <v>0</v>
      </c>
      <c r="J25" s="5">
        <f>'գնման ժամանակացույց'!Y27</f>
        <v>0</v>
      </c>
      <c r="K25" s="5">
        <f>'գնման ժամանակացույց'!AE27</f>
        <v>0</v>
      </c>
      <c r="L25" s="5">
        <f>'գնման ժամանակացույց'!AF27</f>
        <v>0</v>
      </c>
      <c r="M25" s="5">
        <f>'գնման ժամանակացույց'!AK27</f>
        <v>0</v>
      </c>
      <c r="N25" s="5">
        <f>'գնման ժամանակացույց'!AL27</f>
        <v>0</v>
      </c>
      <c r="O25" s="5">
        <f>'գնման ժամանակացույց'!AR27</f>
        <v>0</v>
      </c>
      <c r="P25" s="5">
        <f>'գնման ժամանակացույց'!AS27</f>
        <v>0</v>
      </c>
      <c r="Q25" s="5">
        <f>'գնման ժամանակացույց'!AX27</f>
        <v>0</v>
      </c>
      <c r="R25" s="5">
        <f>'գնման ժամանակացույց'!AY27</f>
        <v>0</v>
      </c>
      <c r="S25" s="5">
        <f>'գնման ժամանակացույց'!BE27</f>
        <v>0</v>
      </c>
      <c r="T25" s="5">
        <f>'գնման ժամանակացույց'!BF27</f>
        <v>0</v>
      </c>
      <c r="U25" s="5">
        <f>'գնման ժամանակացույց'!BK27</f>
        <v>0</v>
      </c>
      <c r="V25" s="5">
        <f>'գնման ժամանակացույց'!BL27</f>
        <v>0</v>
      </c>
      <c r="W25" s="25" t="s">
        <v>90</v>
      </c>
      <c r="X25" s="25"/>
    </row>
    <row r="26" spans="1:24">
      <c r="A26" s="5">
        <f>'գնման ժամանակացույց'!A28</f>
        <v>24</v>
      </c>
      <c r="B26" s="5" t="str">
        <f>'գնման ժամանակացույց'!B28</f>
        <v>Կանաչի /2-րդ և 3-րդ եռ/</v>
      </c>
      <c r="C26" s="5" t="str">
        <f>'գնման ժամանակացույց'!C28</f>
        <v>կապ</v>
      </c>
      <c r="D26" s="5">
        <f>'գնման ժամանակացույց'!I28</f>
        <v>120</v>
      </c>
      <c r="E26" s="5">
        <f>'գնման ժամանակացույց'!J28</f>
        <v>200</v>
      </c>
      <c r="F26" s="5">
        <f>'գնման ժամանակացույց'!K28</f>
        <v>24000</v>
      </c>
      <c r="G26" s="5">
        <f>'գնման ժամանակացույց'!Q28</f>
        <v>0</v>
      </c>
      <c r="H26" s="5">
        <f>'գնման ժամանակացույց'!R28</f>
        <v>0</v>
      </c>
      <c r="I26" s="5">
        <f>'գնման ժամանակացույց'!X28</f>
        <v>0</v>
      </c>
      <c r="J26" s="5">
        <f>'գնման ժամանակացույց'!Y28</f>
        <v>0</v>
      </c>
      <c r="K26" s="5">
        <f>'գնման ժամանակացույց'!AE28</f>
        <v>0</v>
      </c>
      <c r="L26" s="5">
        <f>'գնման ժամանակացույց'!AF28</f>
        <v>0</v>
      </c>
      <c r="M26" s="5">
        <f>'գնման ժամանակացույց'!AK28</f>
        <v>0</v>
      </c>
      <c r="N26" s="5">
        <f>'գնման ժամանակացույց'!AL28</f>
        <v>0</v>
      </c>
      <c r="O26" s="5">
        <f>'գնման ժամանակացույց'!AR28</f>
        <v>0</v>
      </c>
      <c r="P26" s="5">
        <f>'գնման ժամանակացույց'!AS28</f>
        <v>0</v>
      </c>
      <c r="Q26" s="5">
        <f>'գնման ժամանակացույց'!AX28</f>
        <v>0</v>
      </c>
      <c r="R26" s="5">
        <f>'գնման ժամանակացույց'!AY28</f>
        <v>0</v>
      </c>
      <c r="S26" s="5">
        <f>'գնման ժամանակացույց'!BE28</f>
        <v>0</v>
      </c>
      <c r="T26" s="5">
        <f>'գնման ժամանակացույց'!BF28</f>
        <v>0</v>
      </c>
      <c r="U26" s="5">
        <f>'գնման ժամանակացույց'!BK28</f>
        <v>0</v>
      </c>
      <c r="V26" s="5">
        <f>'գնման ժամանակացույց'!BL28</f>
        <v>0</v>
      </c>
      <c r="W26" s="25" t="s">
        <v>90</v>
      </c>
      <c r="X26" s="25"/>
    </row>
    <row r="27" spans="1:24">
      <c r="A27" s="5">
        <f>'գնման ժամանակացույց'!A29</f>
        <v>25</v>
      </c>
      <c r="B27" s="5" t="str">
        <f>'գնման ժամանակացույց'!B29</f>
        <v>Կոնֆետ</v>
      </c>
      <c r="C27" s="5" t="str">
        <f>'գնման ժամանակացույց'!C29</f>
        <v>կգ</v>
      </c>
      <c r="D27" s="5">
        <f>'գնման ժամանակացույց'!I29</f>
        <v>240</v>
      </c>
      <c r="E27" s="5">
        <f>'գնման ժամանակացույց'!J29</f>
        <v>683.33333333333337</v>
      </c>
      <c r="F27" s="5">
        <f>'գնման ժամանակացույց'!K29</f>
        <v>164000</v>
      </c>
      <c r="G27" s="5">
        <f>'գնման ժամանակացույց'!Q29</f>
        <v>0</v>
      </c>
      <c r="H27" s="5">
        <f>'գնման ժամանակացույց'!R29</f>
        <v>0</v>
      </c>
      <c r="I27" s="5">
        <f>'գնման ժամանակացույց'!X29</f>
        <v>0</v>
      </c>
      <c r="J27" s="5">
        <f>'գնման ժամանակացույց'!Y29</f>
        <v>0</v>
      </c>
      <c r="K27" s="5">
        <f>'գնման ժամանակացույց'!AE29</f>
        <v>0</v>
      </c>
      <c r="L27" s="5">
        <f>'գնման ժամանակացույց'!AF29</f>
        <v>0</v>
      </c>
      <c r="M27" s="5">
        <f>'գնման ժամանակացույց'!AK29</f>
        <v>0</v>
      </c>
      <c r="N27" s="5">
        <f>'գնման ժամանակացույց'!AL29</f>
        <v>0</v>
      </c>
      <c r="O27" s="5">
        <f>'գնման ժամանակացույց'!AR29</f>
        <v>0</v>
      </c>
      <c r="P27" s="5">
        <f>'գնման ժամանակացույց'!AS29</f>
        <v>0</v>
      </c>
      <c r="Q27" s="5">
        <f>'գնման ժամանակացույց'!AX29</f>
        <v>0</v>
      </c>
      <c r="R27" s="5">
        <f>'գնման ժամանակացույց'!AY29</f>
        <v>0</v>
      </c>
      <c r="S27" s="5">
        <f>'գնման ժամանակացույց'!BE29</f>
        <v>0</v>
      </c>
      <c r="T27" s="5">
        <f>'գնման ժամանակացույց'!BF29</f>
        <v>0</v>
      </c>
      <c r="U27" s="5">
        <f>'գնման ժամանակացույց'!BK29</f>
        <v>0</v>
      </c>
      <c r="V27" s="5">
        <f>'գնման ժամանակացույց'!BL29</f>
        <v>0</v>
      </c>
      <c r="W27" s="25" t="s">
        <v>90</v>
      </c>
      <c r="X27" s="25"/>
    </row>
    <row r="28" spans="1:24">
      <c r="A28" s="5">
        <f>'գնման ժամանակացույց'!A30</f>
        <v>26</v>
      </c>
      <c r="B28" s="5" t="str">
        <f>'գնման ժամանակացույց'!B30</f>
        <v>Կարտոֆիլ /1-ին և 2-րդ եռ եռամսյակ/</v>
      </c>
      <c r="C28" s="5" t="str">
        <f>'գնման ժամանակացույց'!C30</f>
        <v>կգ</v>
      </c>
      <c r="D28" s="5">
        <f>'գնման ժամանակացույց'!I30</f>
        <v>500</v>
      </c>
      <c r="E28" s="5">
        <f>'գնման ժամանակացույց'!J30</f>
        <v>210</v>
      </c>
      <c r="F28" s="5">
        <f>'գնման ժամանակացույց'!K30</f>
        <v>105000</v>
      </c>
      <c r="G28" s="5">
        <f>'գնման ժամանակացույց'!Q30</f>
        <v>212.16</v>
      </c>
      <c r="H28" s="5">
        <f>'գնման ժամանակացույց'!R30</f>
        <v>106080</v>
      </c>
      <c r="I28" s="5">
        <f>'գնման ժամանակացույց'!X30</f>
        <v>0</v>
      </c>
      <c r="J28" s="5">
        <f>'գնման ժամանակացույց'!Y30</f>
        <v>0</v>
      </c>
      <c r="K28" s="5">
        <f>'գնման ժամանակացույց'!AE30</f>
        <v>0</v>
      </c>
      <c r="L28" s="5">
        <f>'գնման ժամանակացույց'!AF30</f>
        <v>0</v>
      </c>
      <c r="M28" s="5">
        <f>'գնման ժամանակացույց'!AK30</f>
        <v>0</v>
      </c>
      <c r="N28" s="5">
        <f>'գնման ժամանակացույց'!AL30</f>
        <v>0</v>
      </c>
      <c r="O28" s="5">
        <f>'գնման ժամանակացույց'!AR30</f>
        <v>0</v>
      </c>
      <c r="P28" s="5">
        <f>'գնման ժամանակացույց'!AS30</f>
        <v>0</v>
      </c>
      <c r="Q28" s="5">
        <f>'գնման ժամանակացույց'!AX30</f>
        <v>0</v>
      </c>
      <c r="R28" s="5">
        <f>'գնման ժամանակացույց'!AY30</f>
        <v>0</v>
      </c>
      <c r="S28" s="5">
        <f>'գնման ժամանակացույց'!BE30</f>
        <v>0</v>
      </c>
      <c r="T28" s="5">
        <f>'գնման ժամանակացույց'!BF30</f>
        <v>0</v>
      </c>
      <c r="U28" s="5">
        <f>'գնման ժամանակացույց'!BK30</f>
        <v>0</v>
      </c>
      <c r="V28" s="5">
        <f>'գնման ժամանակացույց'!BL30</f>
        <v>0</v>
      </c>
      <c r="W28" s="25" t="s">
        <v>90</v>
      </c>
      <c r="X28" s="25"/>
    </row>
    <row r="29" spans="1:24">
      <c r="A29" s="5">
        <f>'գնման ժամանակացույց'!A31</f>
        <v>27</v>
      </c>
      <c r="B29" s="5" t="str">
        <f>'գնման ժամանակացույց'!B31</f>
        <v>Կարտոֆիլ /2-րդ եռամսյակ/</v>
      </c>
      <c r="C29" s="5" t="str">
        <f>'գնման ժամանակացույց'!C31</f>
        <v>կգ</v>
      </c>
      <c r="D29" s="5">
        <f>'գնման ժամանակացույց'!I31</f>
        <v>800</v>
      </c>
      <c r="E29" s="5">
        <f>'գնման ժամանակացույց'!J31</f>
        <v>210</v>
      </c>
      <c r="F29" s="5">
        <f>'գնման ժամանակացույց'!K31</f>
        <v>168000</v>
      </c>
      <c r="G29" s="5">
        <f>'գնման ժամանակացույց'!Q31</f>
        <v>212.16</v>
      </c>
      <c r="H29" s="5">
        <f>'գնման ժամանակացույց'!R31</f>
        <v>169728</v>
      </c>
      <c r="I29" s="5">
        <f>'գնման ժամանակացույց'!X31</f>
        <v>0</v>
      </c>
      <c r="J29" s="5">
        <f>'գնման ժամանակացույց'!Y31</f>
        <v>0</v>
      </c>
      <c r="K29" s="5">
        <f>'գնման ժամանակացույց'!AE31</f>
        <v>0</v>
      </c>
      <c r="L29" s="5">
        <f>'գնման ժամանակացույց'!AF31</f>
        <v>0</v>
      </c>
      <c r="M29" s="5">
        <f>'գնման ժամանակացույց'!AK31</f>
        <v>0</v>
      </c>
      <c r="N29" s="5">
        <f>'գնման ժամանակացույց'!AL31</f>
        <v>0</v>
      </c>
      <c r="O29" s="5">
        <f>'գնման ժամանակացույց'!AR31</f>
        <v>0</v>
      </c>
      <c r="P29" s="5">
        <f>'գնման ժամանակացույց'!AS31</f>
        <v>0</v>
      </c>
      <c r="Q29" s="5">
        <f>'գնման ժամանակացույց'!AX31</f>
        <v>0</v>
      </c>
      <c r="R29" s="5">
        <f>'գնման ժամանակացույց'!AY31</f>
        <v>0</v>
      </c>
      <c r="S29" s="5">
        <f>'գնման ժամանակացույց'!BE31</f>
        <v>0</v>
      </c>
      <c r="T29" s="5">
        <f>'գնման ժամանակացույց'!BF31</f>
        <v>0</v>
      </c>
      <c r="U29" s="5">
        <f>'գնման ժամանակացույց'!BK31</f>
        <v>0</v>
      </c>
      <c r="V29" s="5">
        <f>'գնման ժամանակացույց'!BL31</f>
        <v>0</v>
      </c>
      <c r="W29" s="25" t="s">
        <v>90</v>
      </c>
      <c r="X29" s="25"/>
    </row>
    <row r="30" spans="1:24">
      <c r="A30" s="5">
        <f>'գնման ժամանակացույց'!A32</f>
        <v>28</v>
      </c>
      <c r="B30" s="5" t="str">
        <f>'գնման ժամանակացույց'!B32</f>
        <v>Կարտոֆիլ /3-րդ եռամսյակ/</v>
      </c>
      <c r="C30" s="5" t="str">
        <f>'գնման ժամանակացույց'!C32</f>
        <v>կգ</v>
      </c>
      <c r="D30" s="5">
        <f>'գնման ժամանակացույց'!I32</f>
        <v>1500</v>
      </c>
      <c r="E30" s="5">
        <f>'գնման ժամանակացույց'!J32</f>
        <v>210</v>
      </c>
      <c r="F30" s="5">
        <f>'գնման ժամանակացույց'!K32</f>
        <v>315000</v>
      </c>
      <c r="G30" s="5">
        <f>'գնման ժամանակացույց'!Q32</f>
        <v>212.16</v>
      </c>
      <c r="H30" s="5">
        <f>'գնման ժամանակացույց'!R32</f>
        <v>318240</v>
      </c>
      <c r="I30" s="5">
        <f>'գնման ժամանակացույց'!X32</f>
        <v>0</v>
      </c>
      <c r="J30" s="5">
        <f>'գնման ժամանակացույց'!Y32</f>
        <v>0</v>
      </c>
      <c r="K30" s="5">
        <f>'գնման ժամանակացույց'!AE32</f>
        <v>0</v>
      </c>
      <c r="L30" s="5">
        <f>'գնման ժամանակացույց'!AF32</f>
        <v>0</v>
      </c>
      <c r="M30" s="5">
        <f>'գնման ժամանակացույց'!AK32</f>
        <v>0</v>
      </c>
      <c r="N30" s="5">
        <f>'գնման ժամանակացույց'!AL32</f>
        <v>0</v>
      </c>
      <c r="O30" s="5">
        <f>'գնման ժամանակացույց'!AR32</f>
        <v>0</v>
      </c>
      <c r="P30" s="5">
        <f>'գնման ժամանակացույց'!AS32</f>
        <v>0</v>
      </c>
      <c r="Q30" s="5">
        <f>'գնման ժամանակացույց'!AX32</f>
        <v>0</v>
      </c>
      <c r="R30" s="5">
        <f>'գնման ժամանակացույց'!AY32</f>
        <v>0</v>
      </c>
      <c r="S30" s="5">
        <f>'գնման ժամանակացույց'!BE32</f>
        <v>0</v>
      </c>
      <c r="T30" s="5">
        <f>'գնման ժամանակացույց'!BF32</f>
        <v>0</v>
      </c>
      <c r="U30" s="5">
        <f>'գնման ժամանակացույց'!BK32</f>
        <v>0</v>
      </c>
      <c r="V30" s="5">
        <f>'գնման ժամանակացույց'!BL32</f>
        <v>0</v>
      </c>
      <c r="W30" s="25" t="s">
        <v>90</v>
      </c>
      <c r="X30" s="25"/>
    </row>
    <row r="31" spans="1:24">
      <c r="A31" s="5">
        <f>'գնման ժամանակացույց'!A33</f>
        <v>29</v>
      </c>
      <c r="B31" s="5" t="str">
        <f>'գնման ժամանակացույց'!B33</f>
        <v>Կարտոֆիլ /4-րդ եռամսյակ/</v>
      </c>
      <c r="C31" s="5" t="str">
        <f>'գնման ժամանակացույց'!C33</f>
        <v>կգ</v>
      </c>
      <c r="D31" s="5">
        <f>'գնման ժամանակացույց'!I33</f>
        <v>1600</v>
      </c>
      <c r="E31" s="5">
        <f>'գնման ժամանակացույց'!J33</f>
        <v>210</v>
      </c>
      <c r="F31" s="5">
        <f>'գնման ժամանակացույց'!K33</f>
        <v>336000</v>
      </c>
      <c r="G31" s="5">
        <f>'գնման ժամանակացույց'!Q33</f>
        <v>212.16</v>
      </c>
      <c r="H31" s="5">
        <f>'գնման ժամանակացույց'!R33</f>
        <v>339456</v>
      </c>
      <c r="I31" s="5">
        <f>'գնման ժամանակացույց'!X33</f>
        <v>0</v>
      </c>
      <c r="J31" s="5">
        <f>'գնման ժամանակացույց'!Y33</f>
        <v>0</v>
      </c>
      <c r="K31" s="5">
        <f>'գնման ժամանակացույց'!AE33</f>
        <v>0</v>
      </c>
      <c r="L31" s="5">
        <f>'գնման ժամանակացույց'!AF33</f>
        <v>0</v>
      </c>
      <c r="M31" s="5">
        <f>'գնման ժամանակացույց'!AK33</f>
        <v>0</v>
      </c>
      <c r="N31" s="5">
        <f>'գնման ժամանակացույց'!AL33</f>
        <v>0</v>
      </c>
      <c r="O31" s="5">
        <f>'գնման ժամանակացույց'!AR33</f>
        <v>0</v>
      </c>
      <c r="P31" s="5">
        <f>'գնման ժամանակացույց'!AS33</f>
        <v>0</v>
      </c>
      <c r="Q31" s="5">
        <f>'գնման ժամանակացույց'!AX33</f>
        <v>0</v>
      </c>
      <c r="R31" s="5">
        <f>'գնման ժամանակացույց'!AY33</f>
        <v>0</v>
      </c>
      <c r="S31" s="5">
        <f>'գնման ժամանակացույց'!BE33</f>
        <v>0</v>
      </c>
      <c r="T31" s="5">
        <f>'գնման ժամանակացույց'!BF33</f>
        <v>0</v>
      </c>
      <c r="U31" s="5">
        <f>'գնման ժամանակացույց'!BK33</f>
        <v>0</v>
      </c>
      <c r="V31" s="5">
        <f>'գնման ժամանակացույց'!BL33</f>
        <v>0</v>
      </c>
      <c r="W31" s="24" t="s">
        <v>102</v>
      </c>
      <c r="X31" s="24"/>
    </row>
    <row r="32" spans="1:24">
      <c r="A32" s="5">
        <f>'գնման ժամանակացույց'!A34</f>
        <v>30</v>
      </c>
      <c r="B32" s="5" t="str">
        <f>'գնման ժամանակացույց'!B34</f>
        <v xml:space="preserve">Կաղամբ 3-րդ եռ </v>
      </c>
      <c r="C32" s="5" t="str">
        <f>'գնման ժամանակացույց'!C34</f>
        <v>կգ</v>
      </c>
      <c r="D32" s="5">
        <f>'գնման ժամանակացույց'!I34</f>
        <v>600</v>
      </c>
      <c r="E32" s="5">
        <f>'գնման ժամանակացույց'!J34</f>
        <v>180</v>
      </c>
      <c r="F32" s="5">
        <f>'գնման ժամանակացույց'!K34</f>
        <v>108000</v>
      </c>
      <c r="G32" s="5">
        <f>'գնման ժամանակացույց'!Q34</f>
        <v>112.32</v>
      </c>
      <c r="H32" s="5">
        <f>'գնման ժամանակացույց'!R34</f>
        <v>67392</v>
      </c>
      <c r="I32" s="5">
        <f>'գնման ժամանակացույց'!X34</f>
        <v>0</v>
      </c>
      <c r="J32" s="5">
        <f>'գնման ժամանակացույց'!Y34</f>
        <v>0</v>
      </c>
      <c r="K32" s="5">
        <f>'գնման ժամանակացույց'!AE34</f>
        <v>0</v>
      </c>
      <c r="L32" s="5">
        <f>'գնման ժամանակացույց'!AF34</f>
        <v>0</v>
      </c>
      <c r="M32" s="5">
        <f>'գնման ժամանակացույց'!AK34</f>
        <v>0</v>
      </c>
      <c r="N32" s="5">
        <f>'գնման ժամանակացույց'!AL34</f>
        <v>0</v>
      </c>
      <c r="O32" s="5">
        <f>'գնման ժամանակացույց'!AR34</f>
        <v>0</v>
      </c>
      <c r="P32" s="5">
        <f>'գնման ժամանակացույց'!AS34</f>
        <v>0</v>
      </c>
      <c r="Q32" s="5">
        <f>'գնման ժամանակացույց'!AX34</f>
        <v>0</v>
      </c>
      <c r="R32" s="5">
        <f>'գնման ժամանակացույց'!AY34</f>
        <v>0</v>
      </c>
      <c r="S32" s="5">
        <f>'գնման ժամանակացույց'!BE34</f>
        <v>0</v>
      </c>
      <c r="T32" s="5">
        <f>'գնման ժամանակացույց'!BF34</f>
        <v>0</v>
      </c>
      <c r="U32" s="5">
        <f>'գնման ժամանակացույց'!BK34</f>
        <v>0</v>
      </c>
      <c r="V32" s="5">
        <f>'գնման ժամանակացույց'!BL34</f>
        <v>0</v>
      </c>
      <c r="W32" s="24" t="s">
        <v>102</v>
      </c>
      <c r="X32" s="24"/>
    </row>
    <row r="33" spans="1:24">
      <c r="A33" s="5">
        <f>'գնման ժամանակացույց'!A35</f>
        <v>31</v>
      </c>
      <c r="B33" s="5" t="str">
        <f>'գնման ժամանակացույց'!B35</f>
        <v>Կաղամբ /1-ին և 4-րդ եռ/</v>
      </c>
      <c r="C33" s="5" t="str">
        <f>'գնման ժամանակացույց'!C35</f>
        <v>կգ</v>
      </c>
      <c r="D33" s="5">
        <f>'գնման ժամանակացույց'!I35</f>
        <v>1100</v>
      </c>
      <c r="E33" s="5">
        <f>'գնման ժամանակացույց'!J35</f>
        <v>110</v>
      </c>
      <c r="F33" s="5">
        <f>'գնման ժամանակացույց'!K35</f>
        <v>121000</v>
      </c>
      <c r="G33" s="5">
        <f>'գնման ժամանակացույց'!Q35</f>
        <v>112.32</v>
      </c>
      <c r="H33" s="5">
        <f>'գնման ժամանակացույց'!R35</f>
        <v>123551.99999999999</v>
      </c>
      <c r="I33" s="5">
        <f>'գնման ժամանակացույց'!X35</f>
        <v>0</v>
      </c>
      <c r="J33" s="5">
        <f>'գնման ժամանակացույց'!Y35</f>
        <v>0</v>
      </c>
      <c r="K33" s="5">
        <f>'գնման ժամանակացույց'!AE35</f>
        <v>0</v>
      </c>
      <c r="L33" s="5">
        <f>'գնման ժամանակացույց'!AF35</f>
        <v>0</v>
      </c>
      <c r="M33" s="5">
        <f>'գնման ժամանակացույց'!AK35</f>
        <v>0</v>
      </c>
      <c r="N33" s="5">
        <f>'գնման ժամանակացույց'!AL35</f>
        <v>0</v>
      </c>
      <c r="O33" s="5">
        <f>'գնման ժամանակացույց'!AR35</f>
        <v>0</v>
      </c>
      <c r="P33" s="5">
        <f>'գնման ժամանակացույց'!AS35</f>
        <v>0</v>
      </c>
      <c r="Q33" s="5">
        <f>'գնման ժամանակացույց'!AX35</f>
        <v>0</v>
      </c>
      <c r="R33" s="5">
        <f>'գնման ժամանակացույց'!AY35</f>
        <v>0</v>
      </c>
      <c r="S33" s="5">
        <f>'գնման ժամանակացույց'!BE35</f>
        <v>0</v>
      </c>
      <c r="T33" s="5">
        <f>'գնման ժամանակացույց'!BF35</f>
        <v>0</v>
      </c>
      <c r="U33" s="5">
        <f>'գնման ժամանակացույց'!BK35</f>
        <v>0</v>
      </c>
      <c r="V33" s="5">
        <f>'գնման ժամանակացույց'!BL35</f>
        <v>0</v>
      </c>
      <c r="W33" s="25" t="s">
        <v>90</v>
      </c>
      <c r="X33" s="25"/>
    </row>
    <row r="34" spans="1:24">
      <c r="A34" s="5">
        <f>'գնման ժամանակացույց'!A36</f>
        <v>32</v>
      </c>
      <c r="B34" s="5" t="str">
        <f>'գնման ժամանակացույց'!B36</f>
        <v>Կաղամբ /2-րդ եռ/</v>
      </c>
      <c r="C34" s="5" t="str">
        <f>'գնման ժամանակացույց'!C36</f>
        <v>կգ</v>
      </c>
      <c r="D34" s="5">
        <f>'գնման ժամանակացույց'!I36</f>
        <v>700</v>
      </c>
      <c r="E34" s="5">
        <f>'գնման ժամանակացույց'!J36</f>
        <v>180</v>
      </c>
      <c r="F34" s="5">
        <f>'գնման ժամանակացույց'!K36</f>
        <v>126000</v>
      </c>
      <c r="G34" s="5">
        <f>'գնման ժամանակացույց'!Q36</f>
        <v>112.32</v>
      </c>
      <c r="H34" s="5">
        <f>'գնման ժամանակացույց'!R36</f>
        <v>78624</v>
      </c>
      <c r="I34" s="5">
        <f>'գնման ժամանակացույց'!X36</f>
        <v>0</v>
      </c>
      <c r="J34" s="5">
        <f>'գնման ժամանակացույց'!Y36</f>
        <v>0</v>
      </c>
      <c r="K34" s="5">
        <f>'գնման ժամանակացույց'!AE36</f>
        <v>0</v>
      </c>
      <c r="L34" s="5">
        <f>'գնման ժամանակացույց'!AF36</f>
        <v>0</v>
      </c>
      <c r="M34" s="5">
        <f>'գնման ժամանակացույց'!AK36</f>
        <v>0</v>
      </c>
      <c r="N34" s="5">
        <f>'գնման ժամանակացույց'!AL36</f>
        <v>0</v>
      </c>
      <c r="O34" s="5">
        <f>'գնման ժամանակացույց'!AR36</f>
        <v>0</v>
      </c>
      <c r="P34" s="5">
        <f>'գնման ժամանակացույց'!AS36</f>
        <v>0</v>
      </c>
      <c r="Q34" s="5">
        <f>'գնման ժամանակացույց'!AX36</f>
        <v>0</v>
      </c>
      <c r="R34" s="5">
        <f>'գնման ժամանակացույց'!AY36</f>
        <v>0</v>
      </c>
      <c r="S34" s="5">
        <f>'գնման ժամանակացույց'!BE36</f>
        <v>0</v>
      </c>
      <c r="T34" s="5">
        <f>'գնման ժամանակացույց'!BF36</f>
        <v>0</v>
      </c>
      <c r="U34" s="5">
        <f>'գնման ժամանակացույց'!BK36</f>
        <v>0</v>
      </c>
      <c r="V34" s="5">
        <f>'գնման ժամանակացույց'!BL36</f>
        <v>0</v>
      </c>
      <c r="W34" s="24" t="s">
        <v>102</v>
      </c>
      <c r="X34" s="24"/>
    </row>
    <row r="35" spans="1:24">
      <c r="A35" s="5">
        <f>'գնման ժամանակացույց'!A37</f>
        <v>33</v>
      </c>
      <c r="B35" s="5" t="str">
        <f>'գնման ժամանակացույց'!B37</f>
        <v>Հնդկաձավար</v>
      </c>
      <c r="C35" s="5" t="str">
        <f>'գնման ժամանակացույց'!C37</f>
        <v>կգ</v>
      </c>
      <c r="D35" s="5">
        <f>'գնման ժամանակացույց'!I37</f>
        <v>400</v>
      </c>
      <c r="E35" s="5">
        <f>'գնման ժամանակացույց'!J37</f>
        <v>0</v>
      </c>
      <c r="F35" s="5">
        <f>'գնման ժամանակացույց'!K37</f>
        <v>0</v>
      </c>
      <c r="G35" s="5">
        <f>'գնման ժամանակացույց'!Q37</f>
        <v>691.2</v>
      </c>
      <c r="H35" s="5">
        <f>'գնման ժամանակացույց'!R37</f>
        <v>276480</v>
      </c>
      <c r="I35" s="5">
        <f>'գնման ժամանակացույց'!X37</f>
        <v>600</v>
      </c>
      <c r="J35" s="5">
        <f>'գնման ժամանակացույց'!Y37</f>
        <v>240000</v>
      </c>
      <c r="K35" s="5">
        <f>'գնման ժամանակացույց'!AE37</f>
        <v>0</v>
      </c>
      <c r="L35" s="5">
        <f>'գնման ժամանակացույց'!AF37</f>
        <v>0</v>
      </c>
      <c r="M35" s="5">
        <f>'գնման ժամանակացույց'!AK37</f>
        <v>0</v>
      </c>
      <c r="N35" s="5">
        <f>'գնման ժամանակացույց'!AL37</f>
        <v>0</v>
      </c>
      <c r="O35" s="5">
        <f>'գնման ժամանակացույց'!AR37</f>
        <v>0</v>
      </c>
      <c r="P35" s="5">
        <f>'գնման ժամանակացույց'!AS37</f>
        <v>0</v>
      </c>
      <c r="Q35" s="5">
        <f>'գնման ժամանակացույց'!AX37</f>
        <v>0</v>
      </c>
      <c r="R35" s="5">
        <f>'գնման ժամանակացույց'!AY37</f>
        <v>0</v>
      </c>
      <c r="S35" s="5">
        <f>'գնման ժամանակացույց'!BE37</f>
        <v>0</v>
      </c>
      <c r="T35" s="5">
        <f>'գնման ժամանակացույց'!BF37</f>
        <v>0</v>
      </c>
      <c r="U35" s="5">
        <f>'գնման ժամանակացույց'!BK37</f>
        <v>0</v>
      </c>
      <c r="V35" s="5">
        <f>'գնման ժամանակացույց'!BL37</f>
        <v>0</v>
      </c>
      <c r="W35" s="24" t="s">
        <v>103</v>
      </c>
      <c r="X35" s="24"/>
    </row>
    <row r="36" spans="1:24">
      <c r="A36" s="5">
        <f>'գնման ժամանակացույց'!A38</f>
        <v>34</v>
      </c>
      <c r="B36" s="5" t="str">
        <f>'գնման ժամանակացույց'!B38</f>
        <v>Մակարոնեղեն</v>
      </c>
      <c r="C36" s="5" t="str">
        <f>'գնման ժամանակացույց'!C38</f>
        <v>կգ</v>
      </c>
      <c r="D36" s="5">
        <f>'գնման ժամանակացույց'!I38</f>
        <v>450</v>
      </c>
      <c r="E36" s="5">
        <f>'գնման ժամանակացույց'!J38</f>
        <v>290</v>
      </c>
      <c r="F36" s="5">
        <f>'գնման ժամանակացույց'!K38</f>
        <v>130500</v>
      </c>
      <c r="G36" s="5">
        <f>'գնման ժամանակացույց'!Q38</f>
        <v>299.52</v>
      </c>
      <c r="H36" s="5">
        <f>'գնման ժամանակացույց'!R38</f>
        <v>134784</v>
      </c>
      <c r="I36" s="5">
        <f>'գնման ժամանակացույց'!X38</f>
        <v>0</v>
      </c>
      <c r="J36" s="5">
        <f>'գնման ժամանակացույց'!Y38</f>
        <v>0</v>
      </c>
      <c r="K36" s="5">
        <f>'գնման ժամանակացույց'!AE38</f>
        <v>0</v>
      </c>
      <c r="L36" s="5">
        <f>'գնման ժամանակացույց'!AF38</f>
        <v>0</v>
      </c>
      <c r="M36" s="5">
        <f>'գնման ժամանակացույց'!AK38</f>
        <v>0</v>
      </c>
      <c r="N36" s="5">
        <f>'գնման ժամանակացույց'!AL38</f>
        <v>0</v>
      </c>
      <c r="O36" s="5">
        <f>'գնման ժամանակացույց'!AR38</f>
        <v>0</v>
      </c>
      <c r="P36" s="5">
        <f>'գնման ժամանակացույց'!AS38</f>
        <v>0</v>
      </c>
      <c r="Q36" s="5">
        <f>'գնման ժամանակացույց'!AX38</f>
        <v>0</v>
      </c>
      <c r="R36" s="5">
        <f>'գնման ժամանակացույց'!AY38</f>
        <v>0</v>
      </c>
      <c r="S36" s="5">
        <f>'գնման ժամանակացույց'!BE38</f>
        <v>0</v>
      </c>
      <c r="T36" s="5">
        <f>'գնման ժամանակացույց'!BF38</f>
        <v>0</v>
      </c>
      <c r="U36" s="5">
        <f>'գնման ժամանակացույց'!BK38</f>
        <v>0</v>
      </c>
      <c r="V36" s="5">
        <f>'գնման ժամանակացույց'!BL38</f>
        <v>0</v>
      </c>
      <c r="W36" s="25" t="s">
        <v>90</v>
      </c>
      <c r="X36" s="25"/>
    </row>
    <row r="37" spans="1:24">
      <c r="A37" s="5">
        <f>'գնման ժամանակացույց'!A39</f>
        <v>35</v>
      </c>
      <c r="B37" s="5" t="str">
        <f>'գնման ժամանակացույց'!B39</f>
        <v>Մածուն</v>
      </c>
      <c r="C37" s="5" t="str">
        <f>'գնման ժամանակացույց'!C39</f>
        <v>տուփ</v>
      </c>
      <c r="D37" s="5">
        <f>'գնման ժամանակացույց'!I39</f>
        <v>800</v>
      </c>
      <c r="E37" s="5">
        <f>'գնման ժամանակացույց'!J39</f>
        <v>510</v>
      </c>
      <c r="F37" s="5">
        <f>'գնման ժամանակացույց'!K39</f>
        <v>408000</v>
      </c>
      <c r="G37" s="5">
        <f>'գնման ժամանակացույց'!Q39</f>
        <v>0</v>
      </c>
      <c r="H37" s="5">
        <f>'գնման ժամանակացույց'!R39</f>
        <v>0</v>
      </c>
      <c r="I37" s="5">
        <f>'գնման ժամանակացույց'!X39</f>
        <v>0</v>
      </c>
      <c r="J37" s="5">
        <f>'գնման ժամանակացույց'!Y39</f>
        <v>0</v>
      </c>
      <c r="K37" s="5">
        <f>'գնման ժամանակացույց'!AE39</f>
        <v>0</v>
      </c>
      <c r="L37" s="5">
        <f>'գնման ժամանակացույց'!AF39</f>
        <v>0</v>
      </c>
      <c r="M37" s="5">
        <f>'գնման ժամանակացույց'!AK39</f>
        <v>0</v>
      </c>
      <c r="N37" s="5">
        <f>'գնման ժամանակացույց'!AL39</f>
        <v>0</v>
      </c>
      <c r="O37" s="5">
        <f>'գնման ժամանակացույց'!AR39</f>
        <v>0</v>
      </c>
      <c r="P37" s="5">
        <f>'գնման ժամանակացույց'!AS39</f>
        <v>0</v>
      </c>
      <c r="Q37" s="5">
        <f>'գնման ժամանակացույց'!AX39</f>
        <v>0</v>
      </c>
      <c r="R37" s="5">
        <f>'գնման ժամանակացույց'!AY39</f>
        <v>0</v>
      </c>
      <c r="S37" s="5">
        <f>'գնման ժամանակացույց'!BE39</f>
        <v>0</v>
      </c>
      <c r="T37" s="5">
        <f>'գնման ժամանակացույց'!BF39</f>
        <v>0</v>
      </c>
      <c r="U37" s="5">
        <f>'գնման ժամանակացույց'!BK39</f>
        <v>450</v>
      </c>
      <c r="V37" s="5">
        <f>'գնման ժամանակացույց'!BL39</f>
        <v>360000</v>
      </c>
      <c r="W37" s="25" t="s">
        <v>96</v>
      </c>
      <c r="X37" s="25"/>
    </row>
    <row r="38" spans="1:24">
      <c r="A38" s="5">
        <f>'գնման ժամանակացույց'!A40</f>
        <v>36</v>
      </c>
      <c r="B38" s="5" t="str">
        <f>'գնման ժամանակացույց'!B40</f>
        <v>Մրգահյութ</v>
      </c>
      <c r="C38" s="5" t="str">
        <f>'գնման ժամանակացույց'!C40</f>
        <v>լիտր</v>
      </c>
      <c r="D38" s="5">
        <f>'գնման ժամանակացույց'!I40</f>
        <v>1200</v>
      </c>
      <c r="E38" s="5">
        <f>'գնման ժամանակացույց'!J40</f>
        <v>1000</v>
      </c>
      <c r="F38" s="5">
        <f>'գնման ժամանակացույց'!K40</f>
        <v>1200000</v>
      </c>
      <c r="G38" s="5">
        <f>'գնման ժամանակացույց'!Q40</f>
        <v>0</v>
      </c>
      <c r="H38" s="5">
        <f>'գնման ժամանակացույց'!R40</f>
        <v>0</v>
      </c>
      <c r="I38" s="5">
        <f>'գնման ժամանակացույց'!X40</f>
        <v>0</v>
      </c>
      <c r="J38" s="5">
        <f>'գնման ժամանակացույց'!Y40</f>
        <v>0</v>
      </c>
      <c r="K38" s="5">
        <f>'գնման ժամանակացույց'!AE40</f>
        <v>0</v>
      </c>
      <c r="L38" s="5">
        <f>'գնման ժամանակացույց'!AF40</f>
        <v>0</v>
      </c>
      <c r="M38" s="5">
        <f>'գնման ժամանակացույց'!AK40</f>
        <v>650</v>
      </c>
      <c r="N38" s="5">
        <f>'գնման ժամանակացույց'!AL40</f>
        <v>780000</v>
      </c>
      <c r="O38" s="5">
        <f>'գնման ժամանակացույց'!AR40</f>
        <v>0</v>
      </c>
      <c r="P38" s="5">
        <f>'գնման ժամանակացույց'!AS40</f>
        <v>0</v>
      </c>
      <c r="Q38" s="5">
        <f>'գնման ժամանակացույց'!AX40</f>
        <v>0</v>
      </c>
      <c r="R38" s="5">
        <f>'գնման ժամանակացույց'!AY40</f>
        <v>0</v>
      </c>
      <c r="S38" s="5">
        <f>'գնման ժամանակացույց'!BE40</f>
        <v>0</v>
      </c>
      <c r="T38" s="5">
        <f>'գնման ժամանակացույց'!BF40</f>
        <v>0</v>
      </c>
      <c r="U38" s="5">
        <f>'գնման ժամանակացույց'!BK40</f>
        <v>0</v>
      </c>
      <c r="V38" s="5">
        <f>'գնման ժամանակացույց'!BL40</f>
        <v>0</v>
      </c>
      <c r="W38" s="24" t="s">
        <v>105</v>
      </c>
      <c r="X38" s="24"/>
    </row>
    <row r="39" spans="1:24">
      <c r="A39" s="5">
        <f>'գնման ժամանակացույց'!A41</f>
        <v>37</v>
      </c>
      <c r="B39" s="5" t="str">
        <f>'գնման ժամանակացույց'!B41</f>
        <v>մուրաբա</v>
      </c>
      <c r="C39" s="5" t="str">
        <f>'գնման ժամանակացույց'!C41</f>
        <v>կգ</v>
      </c>
      <c r="D39" s="5">
        <f>'գնման ժամանակացույց'!I41</f>
        <v>30</v>
      </c>
      <c r="E39" s="5">
        <f>'գնման ժամանակացույց'!J41</f>
        <v>2200</v>
      </c>
      <c r="F39" s="5">
        <f>'գնման ժամանակացույց'!K41</f>
        <v>66000</v>
      </c>
      <c r="G39" s="5">
        <f>'գնման ժամանակացույց'!Q41</f>
        <v>0</v>
      </c>
      <c r="H39" s="5">
        <f>'գնման ժամանակացույց'!R41</f>
        <v>0</v>
      </c>
      <c r="I39" s="5">
        <f>'գնման ժամանակացույց'!X41</f>
        <v>0</v>
      </c>
      <c r="J39" s="5">
        <f>'գնման ժամանակացույց'!Y41</f>
        <v>0</v>
      </c>
      <c r="K39" s="5">
        <f>'գնման ժամանակացույց'!AE41</f>
        <v>0</v>
      </c>
      <c r="L39" s="5">
        <f>'գնման ժամանակացույց'!AF41</f>
        <v>0</v>
      </c>
      <c r="M39" s="5">
        <f>'գնման ժամանակացույց'!AK41</f>
        <v>2150</v>
      </c>
      <c r="N39" s="5">
        <f>'գնման ժամանակացույց'!AL41</f>
        <v>64500</v>
      </c>
      <c r="O39" s="5">
        <f>'գնման ժամանակացույց'!AR41</f>
        <v>0</v>
      </c>
      <c r="P39" s="5">
        <f>'գնման ժամանակացույց'!AS41</f>
        <v>0</v>
      </c>
      <c r="Q39" s="5">
        <f>'գնման ժամանակացույց'!AX41</f>
        <v>0</v>
      </c>
      <c r="R39" s="5">
        <f>'գնման ժամանակացույց'!AY41</f>
        <v>0</v>
      </c>
      <c r="S39" s="5">
        <f>'գնման ժամանակացույց'!BE41</f>
        <v>0</v>
      </c>
      <c r="T39" s="5">
        <f>'գնման ժամանակացույց'!BF41</f>
        <v>0</v>
      </c>
      <c r="U39" s="5">
        <f>'գնման ժամանակացույց'!BK41</f>
        <v>0</v>
      </c>
      <c r="V39" s="5">
        <f>'գնման ժամանակացույց'!BL41</f>
        <v>0</v>
      </c>
      <c r="W39" s="24" t="s">
        <v>105</v>
      </c>
      <c r="X39" s="24"/>
    </row>
    <row r="40" spans="1:24">
      <c r="A40" s="5">
        <f>'գնման ժամանակացույց'!A42</f>
        <v>38</v>
      </c>
      <c r="B40" s="5" t="str">
        <f>'գնման ժամանակացույց'!B42</f>
        <v>Մանդարին 1-ին և 4-րդ եռ</v>
      </c>
      <c r="C40" s="5" t="str">
        <f>'գնման ժամանակացույց'!C42</f>
        <v>կգ</v>
      </c>
      <c r="D40" s="5">
        <f>'գնման ժամանակացույց'!I42</f>
        <v>160</v>
      </c>
      <c r="E40" s="5">
        <f>'գնման ժամանակացույց'!J42</f>
        <v>600</v>
      </c>
      <c r="F40" s="5">
        <f>'գնման ժամանակացույց'!K42</f>
        <v>96000</v>
      </c>
      <c r="G40" s="5">
        <f>'գնման ժամանակացույց'!Q42</f>
        <v>0</v>
      </c>
      <c r="H40" s="5">
        <f>'գնման ժամանակացույց'!R42</f>
        <v>0</v>
      </c>
      <c r="I40" s="5">
        <f>'գնման ժամանակացույց'!X42</f>
        <v>0</v>
      </c>
      <c r="J40" s="5">
        <f>'գնման ժամանակացույց'!Y42</f>
        <v>0</v>
      </c>
      <c r="K40" s="5">
        <f>'գնման ժամանակացույց'!AE42</f>
        <v>0</v>
      </c>
      <c r="L40" s="5">
        <f>'գնման ժամանակացույց'!AF42</f>
        <v>0</v>
      </c>
      <c r="M40" s="5">
        <f>'գնման ժամանակացույց'!AK42</f>
        <v>0</v>
      </c>
      <c r="N40" s="5">
        <f>'գնման ժամանակացույց'!AL42</f>
        <v>0</v>
      </c>
      <c r="O40" s="5">
        <f>'գնման ժամանակացույց'!AR42</f>
        <v>0</v>
      </c>
      <c r="P40" s="5">
        <f>'գնման ժամանակացույց'!AS42</f>
        <v>0</v>
      </c>
      <c r="Q40" s="5">
        <f>'գնման ժամանակացույց'!AX42</f>
        <v>0</v>
      </c>
      <c r="R40" s="5">
        <f>'գնման ժամանակացույց'!AY42</f>
        <v>0</v>
      </c>
      <c r="S40" s="5">
        <f>'գնման ժամանակացույց'!BE42</f>
        <v>0</v>
      </c>
      <c r="T40" s="5">
        <f>'գնման ժամանակացույց'!BF42</f>
        <v>0</v>
      </c>
      <c r="U40" s="5">
        <f>'գնման ժամանակացույց'!BK42</f>
        <v>0</v>
      </c>
      <c r="V40" s="5">
        <f>'գնման ժամանակացույց'!BL42</f>
        <v>0</v>
      </c>
      <c r="W40" s="25" t="s">
        <v>90</v>
      </c>
      <c r="X40" s="25"/>
    </row>
    <row r="41" spans="1:24">
      <c r="A41" s="5">
        <f>'գնման ժամանակացույց'!A43</f>
        <v>39</v>
      </c>
      <c r="B41" s="5" t="str">
        <f>'գնման ժամանակացույց'!B43</f>
        <v>Շաքարավազ</v>
      </c>
      <c r="C41" s="5" t="str">
        <f>'գնման ժամանակացույց'!C43</f>
        <v>կգ</v>
      </c>
      <c r="D41" s="5">
        <f>'գնման ժամանակացույց'!I43</f>
        <v>620</v>
      </c>
      <c r="E41" s="5">
        <f>'գնման ժամանակացույց'!J43</f>
        <v>270</v>
      </c>
      <c r="F41" s="5">
        <f>'գնման ժամանակացույց'!K43</f>
        <v>167400</v>
      </c>
      <c r="G41" s="5">
        <f>'գնման ժամանակացույց'!Q43</f>
        <v>280.8</v>
      </c>
      <c r="H41" s="5">
        <f>'գնման ժամանակացույց'!R43</f>
        <v>174096</v>
      </c>
      <c r="I41" s="5">
        <f>'գնման ժամանակացույց'!X43</f>
        <v>0</v>
      </c>
      <c r="J41" s="5">
        <f>'գնման ժամանակացույց'!Y43</f>
        <v>0</v>
      </c>
      <c r="K41" s="5">
        <f>'գնման ժամանակացույց'!AE43</f>
        <v>0</v>
      </c>
      <c r="L41" s="5">
        <f>'գնման ժամանակացույց'!AF43</f>
        <v>0</v>
      </c>
      <c r="M41" s="5">
        <f>'գնման ժամանակացույց'!AK43</f>
        <v>0</v>
      </c>
      <c r="N41" s="5">
        <f>'գնման ժամանակացույց'!AL43</f>
        <v>0</v>
      </c>
      <c r="O41" s="5">
        <f>'գնման ժամանակացույց'!AR43</f>
        <v>0</v>
      </c>
      <c r="P41" s="5">
        <f>'գնման ժամանակացույց'!AS43</f>
        <v>0</v>
      </c>
      <c r="Q41" s="5">
        <f>'գնման ժամանակացույց'!AX43</f>
        <v>0</v>
      </c>
      <c r="R41" s="5">
        <f>'գնման ժամանակացույց'!AY43</f>
        <v>0</v>
      </c>
      <c r="S41" s="5">
        <f>'գնման ժամանակացույց'!BE43</f>
        <v>0</v>
      </c>
      <c r="T41" s="5">
        <f>'գնման ժամանակացույց'!BF43</f>
        <v>0</v>
      </c>
      <c r="U41" s="5">
        <f>'գնման ժամանակացույց'!BK43</f>
        <v>0</v>
      </c>
      <c r="V41" s="5">
        <f>'գնման ժամանակացույց'!BL43</f>
        <v>0</v>
      </c>
      <c r="W41" s="25" t="s">
        <v>90</v>
      </c>
      <c r="X41" s="25"/>
    </row>
    <row r="42" spans="1:24">
      <c r="A42" s="5">
        <f>'գնման ժամանակացույց'!A44</f>
        <v>40</v>
      </c>
      <c r="B42" s="5" t="str">
        <f>'գնման ժամանակացույց'!B44</f>
        <v>Շոկոլադապատ կոնֆետ</v>
      </c>
      <c r="C42" s="5" t="str">
        <f>'գնման ժամանակացույց'!C44</f>
        <v>կգ</v>
      </c>
      <c r="D42" s="5">
        <f>'գնման ժամանակացույց'!I44</f>
        <v>240</v>
      </c>
      <c r="E42" s="5">
        <f>'գնման ժամանակացույց'!J44</f>
        <v>1500</v>
      </c>
      <c r="F42" s="5">
        <f>'գնման ժամանակացույց'!K44</f>
        <v>360000</v>
      </c>
      <c r="G42" s="5">
        <f>'գնման ժամանակացույց'!Q44</f>
        <v>0</v>
      </c>
      <c r="H42" s="5">
        <f>'գնման ժամանակացույց'!R44</f>
        <v>0</v>
      </c>
      <c r="I42" s="5">
        <f>'գնման ժամանակացույց'!X44</f>
        <v>0</v>
      </c>
      <c r="J42" s="5">
        <f>'գնման ժամանակացույց'!Y44</f>
        <v>0</v>
      </c>
      <c r="K42" s="5">
        <f>'գնման ժամանակացույց'!AE44</f>
        <v>0</v>
      </c>
      <c r="L42" s="5">
        <f>'գնման ժամանակացույց'!AF44</f>
        <v>0</v>
      </c>
      <c r="M42" s="5">
        <f>'գնման ժամանակացույց'!AK44</f>
        <v>0</v>
      </c>
      <c r="N42" s="5">
        <f>'գնման ժամանակացույց'!AL44</f>
        <v>0</v>
      </c>
      <c r="O42" s="5">
        <f>'գնման ժամանակացույց'!AR44</f>
        <v>0</v>
      </c>
      <c r="P42" s="5">
        <f>'գնման ժամանակացույց'!AS44</f>
        <v>0</v>
      </c>
      <c r="Q42" s="5">
        <f>'գնման ժամանակացույց'!AX44</f>
        <v>0</v>
      </c>
      <c r="R42" s="5">
        <f>'գնման ժամանակացույց'!AY44</f>
        <v>0</v>
      </c>
      <c r="S42" s="5">
        <f>'գնման ժամանակացույց'!BE44</f>
        <v>0</v>
      </c>
      <c r="T42" s="5">
        <f>'գնման ժամանակացույց'!BF44</f>
        <v>0</v>
      </c>
      <c r="U42" s="5">
        <f>'գնման ժամանակացույց'!BK44</f>
        <v>0</v>
      </c>
      <c r="V42" s="5">
        <f>'գնման ժամանակացույց'!BL44</f>
        <v>0</v>
      </c>
      <c r="W42" s="25" t="s">
        <v>90</v>
      </c>
      <c r="X42" s="25"/>
    </row>
    <row r="43" spans="1:24">
      <c r="A43" s="5">
        <f>'գնման ժամանակացույց'!A45</f>
        <v>41</v>
      </c>
      <c r="B43" s="5" t="str">
        <f>'գնման ժամանակացույց'!B45</f>
        <v>Ոսպ</v>
      </c>
      <c r="C43" s="5" t="str">
        <f>'գնման ժամանակացույց'!C45</f>
        <v>կգ</v>
      </c>
      <c r="D43" s="5">
        <f>'գնման ժամանակացույց'!I45</f>
        <v>20</v>
      </c>
      <c r="E43" s="5">
        <f>'գնման ժամանակացույց'!J45</f>
        <v>0</v>
      </c>
      <c r="F43" s="5">
        <f>'գնման ժամանակացույց'!K45</f>
        <v>0</v>
      </c>
      <c r="G43" s="5">
        <f>'գնման ժամանակացույց'!Q45</f>
        <v>403.2</v>
      </c>
      <c r="H43" s="5">
        <f>'գնման ժամանակացույց'!R45</f>
        <v>8064</v>
      </c>
      <c r="I43" s="5">
        <f>'գնման ժամանակացույց'!X45</f>
        <v>380</v>
      </c>
      <c r="J43" s="5">
        <f>'գնման ժամանակացույց'!Y45</f>
        <v>7600</v>
      </c>
      <c r="K43" s="5">
        <f>'գնման ժամանակացույց'!AE45</f>
        <v>0</v>
      </c>
      <c r="L43" s="5">
        <f>'գնման ժամանակացույց'!AF45</f>
        <v>0</v>
      </c>
      <c r="M43" s="5">
        <f>'գնման ժամանակացույց'!AK45</f>
        <v>0</v>
      </c>
      <c r="N43" s="5">
        <f>'գնման ժամանակացույց'!AL45</f>
        <v>0</v>
      </c>
      <c r="O43" s="5">
        <f>'գնման ժամանակացույց'!AR45</f>
        <v>0</v>
      </c>
      <c r="P43" s="5">
        <f>'գնման ժամանակացույց'!AS45</f>
        <v>0</v>
      </c>
      <c r="Q43" s="5">
        <f>'գնման ժամանակացույց'!AX45</f>
        <v>0</v>
      </c>
      <c r="R43" s="5">
        <f>'գնման ժամանակացույց'!AY45</f>
        <v>0</v>
      </c>
      <c r="S43" s="5">
        <f>'գնման ժամանակացույց'!BE45</f>
        <v>0</v>
      </c>
      <c r="T43" s="5">
        <f>'գնման ժամանակացույց'!BF45</f>
        <v>0</v>
      </c>
      <c r="U43" s="5">
        <f>'գնման ժամանակացույց'!BK45</f>
        <v>0</v>
      </c>
      <c r="V43" s="5">
        <f>'գնման ժամանակացույց'!BL45</f>
        <v>0</v>
      </c>
      <c r="W43" s="24" t="s">
        <v>103</v>
      </c>
      <c r="X43" s="24"/>
    </row>
    <row r="44" spans="1:24">
      <c r="A44" s="5">
        <f>'գնման ժամանակացույց'!A46</f>
        <v>42</v>
      </c>
      <c r="B44" s="5" t="str">
        <f>'գնման ժամանակացույց'!B46</f>
        <v>Չամիչ</v>
      </c>
      <c r="C44" s="5" t="str">
        <f>'գնման ժամանակացույց'!C46</f>
        <v>կգ</v>
      </c>
      <c r="D44" s="5">
        <f>'գնման ժամանակացույց'!I46</f>
        <v>4</v>
      </c>
      <c r="E44" s="5">
        <f>'գնման ժամանակացույց'!J46</f>
        <v>1500</v>
      </c>
      <c r="F44" s="5">
        <f>'գնման ժամանակացույց'!K46</f>
        <v>6000</v>
      </c>
      <c r="G44" s="5">
        <f>'գնման ժամանակացույց'!Q46</f>
        <v>0</v>
      </c>
      <c r="H44" s="5">
        <f>'գնման ժամանակացույց'!R46</f>
        <v>0</v>
      </c>
      <c r="I44" s="5">
        <f>'գնման ժամանակացույց'!X46</f>
        <v>0</v>
      </c>
      <c r="J44" s="5">
        <f>'գնման ժամանակացույց'!Y46</f>
        <v>0</v>
      </c>
      <c r="K44" s="5">
        <f>'գնման ժամանակացույց'!AE46</f>
        <v>0</v>
      </c>
      <c r="L44" s="5">
        <f>'գնման ժամանակացույց'!AF46</f>
        <v>0</v>
      </c>
      <c r="M44" s="5">
        <f>'գնման ժամանակացույց'!AK46</f>
        <v>0</v>
      </c>
      <c r="N44" s="5">
        <f>'գնման ժամանակացույց'!AL46</f>
        <v>0</v>
      </c>
      <c r="O44" s="5">
        <f>'գնման ժամանակացույց'!AR46</f>
        <v>0</v>
      </c>
      <c r="P44" s="5">
        <f>'գնման ժամանակացույց'!AS46</f>
        <v>0</v>
      </c>
      <c r="Q44" s="5">
        <f>'գնման ժամանակացույց'!AX46</f>
        <v>0</v>
      </c>
      <c r="R44" s="5">
        <f>'գնման ժամանակացույց'!AY46</f>
        <v>0</v>
      </c>
      <c r="S44" s="5">
        <f>'գնման ժամանակացույց'!BE46</f>
        <v>0</v>
      </c>
      <c r="T44" s="5">
        <f>'գնման ժամանակացույց'!BF46</f>
        <v>0</v>
      </c>
      <c r="U44" s="5">
        <f>'գնման ժամանակացույց'!BK46</f>
        <v>0</v>
      </c>
      <c r="V44" s="5">
        <f>'գնման ժամանակացույց'!BL46</f>
        <v>0</v>
      </c>
      <c r="W44" s="25" t="s">
        <v>90</v>
      </c>
      <c r="X44" s="25"/>
    </row>
    <row r="45" spans="1:24">
      <c r="A45" s="5">
        <f>'գնման ժամանակացույց'!A47</f>
        <v>43</v>
      </c>
      <c r="B45" s="5" t="str">
        <f>'գնման ժամանակացույց'!B47</f>
        <v>Ջեմ</v>
      </c>
      <c r="C45" s="5" t="str">
        <f>'գնման ժամանակացույց'!C47</f>
        <v>կգ</v>
      </c>
      <c r="D45" s="5">
        <f>'գնման ժամանակացույց'!I47</f>
        <v>100</v>
      </c>
      <c r="E45" s="5">
        <f>'գնման ժամանակացույց'!J47</f>
        <v>1170</v>
      </c>
      <c r="F45" s="5">
        <f>'գնման ժամանակացույց'!K47</f>
        <v>117000</v>
      </c>
      <c r="G45" s="5">
        <f>'գնման ժամանակացույց'!Q47</f>
        <v>0</v>
      </c>
      <c r="H45" s="5">
        <f>'գնման ժամանակացույց'!R47</f>
        <v>0</v>
      </c>
      <c r="I45" s="5">
        <f>'գնման ժամանակացույց'!X47</f>
        <v>0</v>
      </c>
      <c r="J45" s="5">
        <f>'գնման ժամանակացույց'!Y47</f>
        <v>0</v>
      </c>
      <c r="K45" s="5">
        <f>'գնման ժամանակացույց'!AE47</f>
        <v>0</v>
      </c>
      <c r="L45" s="5">
        <f>'գնման ժամանակացույց'!AF47</f>
        <v>0</v>
      </c>
      <c r="M45" s="5">
        <f>'գնման ժամանակացույց'!AK47</f>
        <v>1400</v>
      </c>
      <c r="N45" s="5">
        <f>'գնման ժամանակացույց'!AL47</f>
        <v>140000</v>
      </c>
      <c r="O45" s="5">
        <f>'գնման ժամանակացույց'!AR47</f>
        <v>0</v>
      </c>
      <c r="P45" s="5">
        <f>'գնման ժամանակացույց'!AS47</f>
        <v>0</v>
      </c>
      <c r="Q45" s="5">
        <f>'գնման ժամանակացույց'!AX47</f>
        <v>0</v>
      </c>
      <c r="R45" s="5">
        <f>'գնման ժամանակացույց'!AY47</f>
        <v>0</v>
      </c>
      <c r="S45" s="5">
        <f>'գնման ժամանակացույց'!BE47</f>
        <v>0</v>
      </c>
      <c r="T45" s="5">
        <f>'գնման ժամանակացույց'!BF47</f>
        <v>0</v>
      </c>
      <c r="U45" s="5">
        <f>'գնման ժամանակացույց'!BK47</f>
        <v>0</v>
      </c>
      <c r="V45" s="5">
        <f>'գնման ժամանակացույց'!BL47</f>
        <v>0</v>
      </c>
      <c r="W45" s="25" t="s">
        <v>90</v>
      </c>
      <c r="X45" s="25"/>
    </row>
    <row r="46" spans="1:24">
      <c r="A46" s="5">
        <f>'գնման ժամանակացույց'!A48</f>
        <v>44</v>
      </c>
      <c r="B46" s="5" t="str">
        <f>'գնման ժամանակացույց'!B48</f>
        <v>Սխտոր</v>
      </c>
      <c r="C46" s="5" t="str">
        <f>'գնման ժամանակացույց'!C48</f>
        <v>կգ</v>
      </c>
      <c r="D46" s="5">
        <f>'գնման ժամանակացույց'!I48</f>
        <v>40</v>
      </c>
      <c r="E46" s="5">
        <f>'գնման ժամանակացույց'!J48</f>
        <v>1110</v>
      </c>
      <c r="F46" s="5">
        <f>'գնման ժամանակացույց'!K48</f>
        <v>44400</v>
      </c>
      <c r="G46" s="5">
        <f>'գնման ժամանակացույց'!Q48</f>
        <v>0</v>
      </c>
      <c r="H46" s="5">
        <f>'գնման ժամանակացույց'!R48</f>
        <v>0</v>
      </c>
      <c r="I46" s="5">
        <f>'գնման ժամանակացույց'!X48</f>
        <v>0</v>
      </c>
      <c r="J46" s="5">
        <f>'գնման ժամանակացույց'!Y48</f>
        <v>0</v>
      </c>
      <c r="K46" s="5">
        <f>'գնման ժամանակացույց'!AE48</f>
        <v>0</v>
      </c>
      <c r="L46" s="5">
        <f>'գնման ժամանակացույց'!AF48</f>
        <v>0</v>
      </c>
      <c r="M46" s="5">
        <f>'գնման ժամանակացույց'!AK48</f>
        <v>0</v>
      </c>
      <c r="N46" s="5">
        <f>'գնման ժամանակացույց'!AL48</f>
        <v>0</v>
      </c>
      <c r="O46" s="5">
        <f>'գնման ժամանակացույց'!AR48</f>
        <v>0</v>
      </c>
      <c r="P46" s="5">
        <f>'գնման ժամանակացույց'!AS48</f>
        <v>0</v>
      </c>
      <c r="Q46" s="5">
        <f>'գնման ժամանակացույց'!AX48</f>
        <v>0</v>
      </c>
      <c r="R46" s="5">
        <f>'գնման ժամանակացույց'!AY48</f>
        <v>0</v>
      </c>
      <c r="S46" s="5">
        <f>'գնման ժամանակացույց'!BE48</f>
        <v>0</v>
      </c>
      <c r="T46" s="5">
        <f>'գնման ժամանակացույց'!BF48</f>
        <v>0</v>
      </c>
      <c r="U46" s="5">
        <f>'գնման ժամանակացույց'!BK48</f>
        <v>0</v>
      </c>
      <c r="V46" s="5">
        <f>'գնման ժամանակացույց'!BL48</f>
        <v>0</v>
      </c>
      <c r="W46" s="25" t="s">
        <v>90</v>
      </c>
      <c r="X46" s="25"/>
    </row>
    <row r="47" spans="1:24">
      <c r="A47" s="5">
        <f>'գնման ժամանակացույց'!A49</f>
        <v>45</v>
      </c>
      <c r="B47" s="5" t="str">
        <f>'գնման ժամանակացույց'!B49</f>
        <v>Սոխ</v>
      </c>
      <c r="C47" s="5" t="str">
        <f>'գնման ժամանակացույց'!C49</f>
        <v>կգ</v>
      </c>
      <c r="D47" s="5">
        <f>'գնման ժամանակացույց'!I49</f>
        <v>320</v>
      </c>
      <c r="E47" s="5">
        <f>'գնման ժամանակացույց'!J49</f>
        <v>360</v>
      </c>
      <c r="F47" s="5">
        <f>'գնման ժամանակացույց'!K49</f>
        <v>115200</v>
      </c>
      <c r="G47" s="5">
        <f>'գնման ժամանակացույց'!Q49</f>
        <v>0</v>
      </c>
      <c r="H47" s="5">
        <f>'գնման ժամանակացույց'!R49</f>
        <v>0</v>
      </c>
      <c r="I47" s="5">
        <f>'գնման ժամանակացույց'!X49</f>
        <v>0</v>
      </c>
      <c r="J47" s="5">
        <f>'գնման ժամանակացույց'!Y49</f>
        <v>0</v>
      </c>
      <c r="K47" s="5">
        <f>'գնման ժամանակացույց'!AE49</f>
        <v>0</v>
      </c>
      <c r="L47" s="5">
        <f>'գնման ժամանակացույց'!AF49</f>
        <v>0</v>
      </c>
      <c r="M47" s="5">
        <f>'գնման ժամանակացույց'!AK49</f>
        <v>0</v>
      </c>
      <c r="N47" s="5">
        <f>'գնման ժամանակացույց'!AL49</f>
        <v>0</v>
      </c>
      <c r="O47" s="5">
        <f>'գնման ժամանակացույց'!AR49</f>
        <v>0</v>
      </c>
      <c r="P47" s="5">
        <f>'գնման ժամանակացույց'!AS49</f>
        <v>0</v>
      </c>
      <c r="Q47" s="5">
        <f>'գնման ժամանակացույց'!AX49</f>
        <v>0</v>
      </c>
      <c r="R47" s="5">
        <f>'գնման ժամանակացույց'!AY49</f>
        <v>0</v>
      </c>
      <c r="S47" s="5">
        <f>'գնման ժամանակացույց'!BE49</f>
        <v>0</v>
      </c>
      <c r="T47" s="5">
        <f>'գնման ժամանակացույց'!BF49</f>
        <v>0</v>
      </c>
      <c r="U47" s="5">
        <f>'գնման ժամանակացույց'!BK49</f>
        <v>0</v>
      </c>
      <c r="V47" s="5">
        <f>'գնման ժամանակացույց'!BL49</f>
        <v>0</v>
      </c>
      <c r="W47" s="25" t="s">
        <v>90</v>
      </c>
      <c r="X47" s="25"/>
    </row>
    <row r="48" spans="1:24">
      <c r="A48" s="5">
        <f>'գնման ժամանակացույց'!A50</f>
        <v>46</v>
      </c>
      <c r="B48" s="5" t="str">
        <f>'գնման ժամանակացույց'!B50</f>
        <v xml:space="preserve">Սոդա </v>
      </c>
      <c r="C48" s="5" t="str">
        <f>'գնման ժամանակացույց'!C50</f>
        <v>կգ</v>
      </c>
      <c r="D48" s="5">
        <f>'գնման ժամանակացույց'!I50</f>
        <v>30</v>
      </c>
      <c r="E48" s="5">
        <f>'գնման ժամանակացույց'!J50</f>
        <v>450</v>
      </c>
      <c r="F48" s="5">
        <f>'գնման ժամանակացույց'!K50</f>
        <v>13500</v>
      </c>
      <c r="G48" s="5">
        <f>'գնման ժամանակացույց'!Q50</f>
        <v>0</v>
      </c>
      <c r="H48" s="5">
        <f>'գնման ժամանակացույց'!R50</f>
        <v>0</v>
      </c>
      <c r="I48" s="5">
        <f>'գնման ժամանակացույց'!X50</f>
        <v>0</v>
      </c>
      <c r="J48" s="5">
        <f>'գնման ժամանակացույց'!Y50</f>
        <v>0</v>
      </c>
      <c r="K48" s="5">
        <f>'գնման ժամանակացույց'!AE50</f>
        <v>0</v>
      </c>
      <c r="L48" s="5">
        <f>'գնման ժամանակացույց'!AF50</f>
        <v>0</v>
      </c>
      <c r="M48" s="5">
        <f>'գնման ժամանակացույց'!AK50</f>
        <v>0</v>
      </c>
      <c r="N48" s="5">
        <f>'գնման ժամանակացույց'!AL50</f>
        <v>0</v>
      </c>
      <c r="O48" s="5">
        <f>'գնման ժամանակացույց'!AR50</f>
        <v>0</v>
      </c>
      <c r="P48" s="5">
        <f>'գնման ժամանակացույց'!AS50</f>
        <v>0</v>
      </c>
      <c r="Q48" s="5">
        <f>'գնման ժամանակացույց'!AX50</f>
        <v>0</v>
      </c>
      <c r="R48" s="5">
        <f>'գնման ժամանակացույց'!AY50</f>
        <v>0</v>
      </c>
      <c r="S48" s="5">
        <f>'գնման ժամանակացույց'!BE50</f>
        <v>0</v>
      </c>
      <c r="T48" s="5">
        <f>'գնման ժամանակացույց'!BF50</f>
        <v>0</v>
      </c>
      <c r="U48" s="5">
        <f>'գնման ժամանակացույց'!BK50</f>
        <v>0</v>
      </c>
      <c r="V48" s="5">
        <f>'գնման ժամանակացույց'!BL50</f>
        <v>0</v>
      </c>
      <c r="W48" s="25" t="s">
        <v>90</v>
      </c>
      <c r="X48" s="25"/>
    </row>
    <row r="49" spans="1:24">
      <c r="A49" s="5">
        <f>'գնման ժամանակացույց'!A51</f>
        <v>47</v>
      </c>
      <c r="B49" s="5" t="str">
        <f>'գնման ժամանակացույց'!B51</f>
        <v>սերկևիլ</v>
      </c>
      <c r="C49" s="5" t="str">
        <f>'գնման ժամանակացույց'!C51</f>
        <v>կգ</v>
      </c>
      <c r="D49" s="5">
        <f>'գնման ժամանակացույց'!I51</f>
        <v>30</v>
      </c>
      <c r="E49" s="5">
        <f>'գնման ժամանակացույց'!J51</f>
        <v>900</v>
      </c>
      <c r="F49" s="5">
        <f>'գնման ժամանակացույց'!K51</f>
        <v>27000</v>
      </c>
      <c r="G49" s="5">
        <f>'գնման ժամանակացույց'!Q51</f>
        <v>0</v>
      </c>
      <c r="H49" s="5">
        <f>'գնման ժամանակացույց'!R51</f>
        <v>0</v>
      </c>
      <c r="I49" s="5">
        <f>'գնման ժամանակացույց'!X51</f>
        <v>0</v>
      </c>
      <c r="J49" s="5">
        <f>'գնման ժամանակացույց'!Y51</f>
        <v>0</v>
      </c>
      <c r="K49" s="5">
        <f>'գնման ժամանակացույց'!AE51</f>
        <v>0</v>
      </c>
      <c r="L49" s="5">
        <f>'գնման ժամանակացույց'!AF51</f>
        <v>0</v>
      </c>
      <c r="M49" s="5">
        <f>'գնման ժամանակացույց'!AK51</f>
        <v>0</v>
      </c>
      <c r="N49" s="5">
        <f>'գնման ժամանակացույց'!AL51</f>
        <v>0</v>
      </c>
      <c r="O49" s="5">
        <f>'գնման ժամանակացույց'!AR51</f>
        <v>0</v>
      </c>
      <c r="P49" s="5">
        <f>'գնման ժամանակացույց'!AS51</f>
        <v>0</v>
      </c>
      <c r="Q49" s="5">
        <f>'գնման ժամանակացույց'!AX51</f>
        <v>0</v>
      </c>
      <c r="R49" s="5">
        <f>'գնման ժամանակացույց'!AY51</f>
        <v>0</v>
      </c>
      <c r="S49" s="5">
        <f>'գնման ժամանակացույց'!BE51</f>
        <v>0</v>
      </c>
      <c r="T49" s="5">
        <f>'գնման ժամանակացույց'!BF51</f>
        <v>0</v>
      </c>
      <c r="U49" s="5">
        <f>'գնման ժամանակացույց'!BK51</f>
        <v>0</v>
      </c>
      <c r="V49" s="5">
        <f>'գնման ժամանակացույց'!BL51</f>
        <v>0</v>
      </c>
      <c r="W49" s="25" t="s">
        <v>90</v>
      </c>
      <c r="X49" s="25"/>
    </row>
    <row r="50" spans="1:24">
      <c r="A50" s="5">
        <f>'գնման ժամանակացույց'!A52</f>
        <v>48</v>
      </c>
      <c r="B50" s="5" t="str">
        <f>'գնման ժամանակացույց'!B52</f>
        <v xml:space="preserve">Վանիլին </v>
      </c>
      <c r="C50" s="5" t="str">
        <f>'գնման ժամանակացույց'!C52</f>
        <v>տուփ</v>
      </c>
      <c r="D50" s="5">
        <f>'գնման ժամանակացույց'!I52</f>
        <v>40</v>
      </c>
      <c r="E50" s="5">
        <f>'գնման ժամանակացույց'!J52</f>
        <v>120</v>
      </c>
      <c r="F50" s="5">
        <f>'գնման ժամանակացույց'!K52</f>
        <v>4800</v>
      </c>
      <c r="G50" s="5">
        <f>'գնման ժամանակացույց'!Q52</f>
        <v>0</v>
      </c>
      <c r="H50" s="5">
        <f>'գնման ժամանակացույց'!R52</f>
        <v>0</v>
      </c>
      <c r="I50" s="5">
        <f>'գնման ժամանակացույց'!X52</f>
        <v>0</v>
      </c>
      <c r="J50" s="5">
        <f>'գնման ժամանակացույց'!Y52</f>
        <v>0</v>
      </c>
      <c r="K50" s="5">
        <f>'գնման ժամանակացույց'!AE52</f>
        <v>0</v>
      </c>
      <c r="L50" s="5">
        <f>'գնման ժամանակացույց'!AF52</f>
        <v>0</v>
      </c>
      <c r="M50" s="5">
        <f>'գնման ժամանակացույց'!AK52</f>
        <v>0</v>
      </c>
      <c r="N50" s="5">
        <f>'գնման ժամանակացույց'!AL52</f>
        <v>0</v>
      </c>
      <c r="O50" s="5">
        <f>'գնման ժամանակացույց'!AR52</f>
        <v>0</v>
      </c>
      <c r="P50" s="5">
        <f>'գնման ժամանակացույց'!AS52</f>
        <v>0</v>
      </c>
      <c r="Q50" s="5">
        <f>'գնման ժամանակացույց'!AX52</f>
        <v>0</v>
      </c>
      <c r="R50" s="5">
        <f>'գնման ժամանակացույց'!AY52</f>
        <v>0</v>
      </c>
      <c r="S50" s="5">
        <f>'գնման ժամանակացույց'!BE52</f>
        <v>0</v>
      </c>
      <c r="T50" s="5">
        <f>'գնման ժամանակացույց'!BF52</f>
        <v>0</v>
      </c>
      <c r="U50" s="5">
        <f>'գնման ժամանակացույց'!BK52</f>
        <v>0</v>
      </c>
      <c r="V50" s="5">
        <f>'գնման ժամանակացույց'!BL52</f>
        <v>0</v>
      </c>
      <c r="W50" s="25" t="s">
        <v>90</v>
      </c>
      <c r="X50" s="25"/>
    </row>
    <row r="51" spans="1:24">
      <c r="A51" s="5">
        <f>'գնման ժամանակացույց'!A53</f>
        <v>49</v>
      </c>
      <c r="B51" s="5" t="str">
        <f>'գնման ժամանակացույց'!B53</f>
        <v>Վաֆլի</v>
      </c>
      <c r="C51" s="5" t="str">
        <f>'գնման ժամանակացույց'!C53</f>
        <v>կգ</v>
      </c>
      <c r="D51" s="5">
        <f>'գնման ժամանակացույց'!I53</f>
        <v>120</v>
      </c>
      <c r="E51" s="5">
        <f>'գնման ժամանակացույց'!J53</f>
        <v>940</v>
      </c>
      <c r="F51" s="5">
        <f>'գնման ժամանակացույց'!K53</f>
        <v>112800</v>
      </c>
      <c r="G51" s="5">
        <f>'գնման ժամանակացույց'!Q53</f>
        <v>0</v>
      </c>
      <c r="H51" s="5">
        <f>'գնման ժամանակացույց'!R53</f>
        <v>0</v>
      </c>
      <c r="I51" s="5">
        <f>'գնման ժամանակացույց'!X53</f>
        <v>0</v>
      </c>
      <c r="J51" s="5">
        <f>'գնման ժամանակացույց'!Y53</f>
        <v>0</v>
      </c>
      <c r="K51" s="5">
        <f>'գնման ժամանակացույց'!AE53</f>
        <v>0</v>
      </c>
      <c r="L51" s="5">
        <f>'գնման ժամանակացույց'!AF53</f>
        <v>0</v>
      </c>
      <c r="M51" s="5">
        <f>'գնման ժամանակացույց'!AK53</f>
        <v>0</v>
      </c>
      <c r="N51" s="5">
        <f>'գնման ժամանակացույց'!AL53</f>
        <v>0</v>
      </c>
      <c r="O51" s="5">
        <f>'գնման ժամանակացույց'!AR53</f>
        <v>0</v>
      </c>
      <c r="P51" s="5">
        <f>'գնման ժամանակացույց'!AS53</f>
        <v>0</v>
      </c>
      <c r="Q51" s="5">
        <f>'գնման ժամանակացույց'!AX53</f>
        <v>0</v>
      </c>
      <c r="R51" s="5">
        <f>'գնման ժամանակացույց'!AY53</f>
        <v>0</v>
      </c>
      <c r="S51" s="5">
        <f>'գնման ժամանակացույց'!BE53</f>
        <v>0</v>
      </c>
      <c r="T51" s="5">
        <f>'գնման ժամանակացույց'!BF53</f>
        <v>0</v>
      </c>
      <c r="U51" s="5">
        <f>'գնման ժամանակացույց'!BK53</f>
        <v>0</v>
      </c>
      <c r="V51" s="5">
        <f>'գնման ժամանակացույց'!BL53</f>
        <v>0</v>
      </c>
      <c r="W51" s="25" t="s">
        <v>90</v>
      </c>
      <c r="X51" s="25"/>
    </row>
    <row r="52" spans="1:24">
      <c r="A52" s="5">
        <f>'գնման ժամանակացույց'!A54</f>
        <v>50</v>
      </c>
      <c r="B52" s="5" t="str">
        <f>'գնման ժամանակացույց'!B54</f>
        <v>Վարունգ 2-րդ եռ</v>
      </c>
      <c r="C52" s="5" t="str">
        <f>'գնման ժամանակացույց'!C54</f>
        <v>կգ</v>
      </c>
      <c r="D52" s="5">
        <f>'գնման ժամանակացույց'!I54</f>
        <v>80</v>
      </c>
      <c r="E52" s="5">
        <f>'գնման ժամանակացույց'!J54</f>
        <v>600</v>
      </c>
      <c r="F52" s="5">
        <f>'գնման ժամանակացույց'!K54</f>
        <v>48000</v>
      </c>
      <c r="G52" s="5">
        <f>'գնման ժամանակացույց'!Q54</f>
        <v>0</v>
      </c>
      <c r="H52" s="5">
        <f>'գնման ժամանակացույց'!R54</f>
        <v>0</v>
      </c>
      <c r="I52" s="5">
        <f>'գնման ժամանակացույց'!X54</f>
        <v>0</v>
      </c>
      <c r="J52" s="5">
        <f>'գնման ժամանակացույց'!Y54</f>
        <v>0</v>
      </c>
      <c r="K52" s="5">
        <f>'գնման ժամանակացույց'!AE54</f>
        <v>0</v>
      </c>
      <c r="L52" s="5">
        <f>'գնման ժամանակացույց'!AF54</f>
        <v>0</v>
      </c>
      <c r="M52" s="5">
        <f>'գնման ժամանակացույց'!AK54</f>
        <v>0</v>
      </c>
      <c r="N52" s="5">
        <f>'գնման ժամանակացույց'!AL54</f>
        <v>0</v>
      </c>
      <c r="O52" s="5">
        <f>'գնման ժամանակացույց'!AR54</f>
        <v>0</v>
      </c>
      <c r="P52" s="5">
        <f>'գնման ժամանակացույց'!AS54</f>
        <v>0</v>
      </c>
      <c r="Q52" s="5">
        <f>'գնման ժամանակացույց'!AX54</f>
        <v>0</v>
      </c>
      <c r="R52" s="5">
        <f>'գնման ժամանակացույց'!AY54</f>
        <v>0</v>
      </c>
      <c r="S52" s="5">
        <f>'գնման ժամանակացույց'!BE54</f>
        <v>0</v>
      </c>
      <c r="T52" s="5">
        <f>'գնման ժամանակացույց'!BF54</f>
        <v>0</v>
      </c>
      <c r="U52" s="5">
        <f>'գնման ժամանակացույց'!BK54</f>
        <v>0</v>
      </c>
      <c r="V52" s="5">
        <f>'գնման ժամանակացույց'!BL54</f>
        <v>0</v>
      </c>
      <c r="W52" s="25" t="s">
        <v>90</v>
      </c>
      <c r="X52" s="25"/>
    </row>
    <row r="53" spans="1:24">
      <c r="A53" s="5">
        <f>'գնման ժամանակացույց'!A55</f>
        <v>51</v>
      </c>
      <c r="B53" s="5" t="str">
        <f>'գնման ժամանակացույց'!B55</f>
        <v xml:space="preserve">Վարունգ 3-րդ </v>
      </c>
      <c r="C53" s="5" t="str">
        <f>'գնման ժամանակացույց'!C55</f>
        <v>կգ</v>
      </c>
      <c r="D53" s="5">
        <f>'գնման ժամանակացույց'!I55</f>
        <v>70</v>
      </c>
      <c r="E53" s="5">
        <f>'գնման ժամանակացույց'!J55</f>
        <v>300</v>
      </c>
      <c r="F53" s="5">
        <f>'գնման ժամանակացույց'!K55</f>
        <v>21000</v>
      </c>
      <c r="G53" s="5">
        <f>'գնման ժամանակացույց'!Q55</f>
        <v>0</v>
      </c>
      <c r="H53" s="5">
        <f>'գնման ժամանակացույց'!R55</f>
        <v>0</v>
      </c>
      <c r="I53" s="5">
        <f>'գնման ժամանակացույց'!X55</f>
        <v>0</v>
      </c>
      <c r="J53" s="5">
        <f>'գնման ժամանակացույց'!Y55</f>
        <v>0</v>
      </c>
      <c r="K53" s="5">
        <f>'գնման ժամանակացույց'!AE55</f>
        <v>0</v>
      </c>
      <c r="L53" s="5">
        <f>'գնման ժամանակացույց'!AF55</f>
        <v>0</v>
      </c>
      <c r="M53" s="5">
        <f>'գնման ժամանակացույց'!AK55</f>
        <v>0</v>
      </c>
      <c r="N53" s="5">
        <f>'գնման ժամանակացույց'!AL55</f>
        <v>0</v>
      </c>
      <c r="O53" s="5">
        <f>'գնման ժամանակացույց'!AR55</f>
        <v>0</v>
      </c>
      <c r="P53" s="5">
        <f>'գնման ժամանակացույց'!AS55</f>
        <v>0</v>
      </c>
      <c r="Q53" s="5">
        <f>'գնման ժամանակացույց'!AX55</f>
        <v>0</v>
      </c>
      <c r="R53" s="5">
        <f>'գնման ժամանակացույց'!AY55</f>
        <v>0</v>
      </c>
      <c r="S53" s="5">
        <f>'գնման ժամանակացույց'!BE55</f>
        <v>0</v>
      </c>
      <c r="T53" s="5">
        <f>'գնման ժամանակացույց'!BF55</f>
        <v>0</v>
      </c>
      <c r="U53" s="5">
        <f>'գնման ժամանակացույց'!BK55</f>
        <v>0</v>
      </c>
      <c r="V53" s="5">
        <f>'գնման ժամանակացույց'!BL55</f>
        <v>0</v>
      </c>
      <c r="W53" s="25" t="s">
        <v>90</v>
      </c>
      <c r="X53" s="25"/>
    </row>
    <row r="54" spans="1:24">
      <c r="A54" s="5">
        <f>'գնման ժամանակացույց'!A56</f>
        <v>52</v>
      </c>
      <c r="B54" s="5" t="str">
        <f>'գնման ժամանակացույց'!B56</f>
        <v>Վերմիշել</v>
      </c>
      <c r="C54" s="5" t="str">
        <f>'գնման ժամանակացույց'!C56</f>
        <v>կգ</v>
      </c>
      <c r="D54" s="5">
        <f>'գնման ժամանակացույց'!I56</f>
        <v>500</v>
      </c>
      <c r="E54" s="5">
        <f>'գնման ժամանակացույց'!J56</f>
        <v>290</v>
      </c>
      <c r="F54" s="5">
        <f>'գնման ժամանակացույց'!K56</f>
        <v>145000</v>
      </c>
      <c r="G54" s="5">
        <f>'գնման ժամանակացույց'!Q56</f>
        <v>299.52</v>
      </c>
      <c r="H54" s="5">
        <f>'գնման ժամանակացույց'!R56</f>
        <v>149760</v>
      </c>
      <c r="I54" s="5">
        <f>'գնման ժամանակացույց'!X56</f>
        <v>0</v>
      </c>
      <c r="J54" s="5">
        <f>'գնման ժամանակացույց'!Y56</f>
        <v>0</v>
      </c>
      <c r="K54" s="5">
        <f>'գնման ժամանակացույց'!AE56</f>
        <v>0</v>
      </c>
      <c r="L54" s="5">
        <f>'գնման ժամանակացույց'!AF56</f>
        <v>0</v>
      </c>
      <c r="M54" s="5">
        <f>'գնման ժամանակացույց'!AK56</f>
        <v>0</v>
      </c>
      <c r="N54" s="5">
        <f>'գնման ժամանակացույց'!AL56</f>
        <v>0</v>
      </c>
      <c r="O54" s="5">
        <f>'գնման ժամանակացույց'!AR56</f>
        <v>0</v>
      </c>
      <c r="P54" s="5">
        <f>'գնման ժամանակացույց'!AS56</f>
        <v>0</v>
      </c>
      <c r="Q54" s="5">
        <f>'գնման ժամանակացույց'!AX56</f>
        <v>0</v>
      </c>
      <c r="R54" s="5">
        <f>'գնման ժամանակացույց'!AY56</f>
        <v>0</v>
      </c>
      <c r="S54" s="5">
        <f>'գնման ժամանակացույց'!BE56</f>
        <v>0</v>
      </c>
      <c r="T54" s="5">
        <f>'գնման ժամանակացույց'!BF56</f>
        <v>0</v>
      </c>
      <c r="U54" s="5">
        <f>'գնման ժամանակացույց'!BK56</f>
        <v>0</v>
      </c>
      <c r="V54" s="5">
        <f>'գնման ժամանակացույց'!BL56</f>
        <v>0</v>
      </c>
      <c r="W54" s="25" t="s">
        <v>90</v>
      </c>
      <c r="X54" s="25"/>
    </row>
    <row r="55" spans="1:24">
      <c r="A55" s="5">
        <f>'գնման ժամանակացույց'!A57</f>
        <v>53</v>
      </c>
      <c r="B55" s="5" t="str">
        <f>'գնման ժամանակացույց'!B57</f>
        <v>Տոմատի մածուկ</v>
      </c>
      <c r="C55" s="5" t="str">
        <f>'գնման ժամանակացույց'!C57</f>
        <v>կգ</v>
      </c>
      <c r="D55" s="5">
        <f>'գնման ժամանակացույց'!I57</f>
        <v>50</v>
      </c>
      <c r="E55" s="5">
        <f>'գնման ժամանակացույց'!J57</f>
        <v>640</v>
      </c>
      <c r="F55" s="5">
        <f>'գնման ժամանակացույց'!K57</f>
        <v>32000</v>
      </c>
      <c r="G55" s="5">
        <f>'գնման ժամանակացույց'!Q57</f>
        <v>648.96</v>
      </c>
      <c r="H55" s="5">
        <f>'գնման ժամանակացույց'!R57</f>
        <v>32448</v>
      </c>
      <c r="I55" s="5">
        <f>'գնման ժամանակացույց'!X57</f>
        <v>0</v>
      </c>
      <c r="J55" s="5">
        <f>'գնման ժամանակացույց'!Y57</f>
        <v>0</v>
      </c>
      <c r="K55" s="5">
        <f>'գնման ժամանակացույց'!AE57</f>
        <v>0</v>
      </c>
      <c r="L55" s="5">
        <f>'գնման ժամանակացույց'!AF57</f>
        <v>0</v>
      </c>
      <c r="M55" s="5">
        <f>'գնման ժամանակացույց'!AK57</f>
        <v>0</v>
      </c>
      <c r="N55" s="5">
        <f>'գնման ժամանակացույց'!AL57</f>
        <v>0</v>
      </c>
      <c r="O55" s="5">
        <f>'գնման ժամանակացույց'!AR57</f>
        <v>0</v>
      </c>
      <c r="P55" s="5">
        <f>'գնման ժամանակացույց'!AS57</f>
        <v>0</v>
      </c>
      <c r="Q55" s="5">
        <f>'գնման ժամանակացույց'!AX57</f>
        <v>0</v>
      </c>
      <c r="R55" s="5">
        <f>'գնման ժամանակացույց'!AY57</f>
        <v>0</v>
      </c>
      <c r="S55" s="5">
        <f>'գնման ժամանակացույց'!BE57</f>
        <v>0</v>
      </c>
      <c r="T55" s="5">
        <f>'գնման ժամանակացույց'!BF57</f>
        <v>0</v>
      </c>
      <c r="U55" s="5">
        <f>'գնման ժամանակացույց'!BK57</f>
        <v>0</v>
      </c>
      <c r="V55" s="5">
        <f>'գնման ժամանակացույց'!BL57</f>
        <v>0</v>
      </c>
      <c r="W55" s="25" t="s">
        <v>90</v>
      </c>
      <c r="X55" s="25"/>
    </row>
    <row r="56" spans="1:24">
      <c r="A56" s="5">
        <f>'գնման ժամանակացույց'!A58</f>
        <v>54</v>
      </c>
      <c r="B56" s="5" t="str">
        <f>'գնման ժամանակացույց'!B58</f>
        <v>Ցորենաձավար</v>
      </c>
      <c r="C56" s="5" t="str">
        <f>'գնման ժամանակացույց'!C58</f>
        <v>կգ</v>
      </c>
      <c r="D56" s="5">
        <f>'գնման ժամանակացույց'!I58</f>
        <v>200</v>
      </c>
      <c r="E56" s="5">
        <f>'գնման ժամանակացույց'!J58</f>
        <v>270</v>
      </c>
      <c r="F56" s="5">
        <f>'գնման ժամանակացույց'!K58</f>
        <v>54000</v>
      </c>
      <c r="G56" s="5">
        <f>'գնման ժամանակացույց'!Q58</f>
        <v>0</v>
      </c>
      <c r="H56" s="5">
        <f>'գնման ժամանակացույց'!R58</f>
        <v>0</v>
      </c>
      <c r="I56" s="5">
        <f>'գնման ժամանակացույց'!X58</f>
        <v>0</v>
      </c>
      <c r="J56" s="5">
        <f>'գնման ժամանակացույց'!Y58</f>
        <v>0</v>
      </c>
      <c r="K56" s="5">
        <f>'գնման ժամանակացույց'!AE58</f>
        <v>0</v>
      </c>
      <c r="L56" s="5">
        <f>'գնման ժամանակացույց'!AF58</f>
        <v>0</v>
      </c>
      <c r="M56" s="5">
        <f>'գնման ժամանակացույց'!AK58</f>
        <v>0</v>
      </c>
      <c r="N56" s="5">
        <f>'գնման ժամանակացույց'!AL58</f>
        <v>0</v>
      </c>
      <c r="O56" s="5">
        <f>'գնման ժամանակացույց'!AR58</f>
        <v>0</v>
      </c>
      <c r="P56" s="5">
        <f>'գնման ժամանակացույց'!AS58</f>
        <v>0</v>
      </c>
      <c r="Q56" s="5">
        <f>'գնման ժամանակացույց'!AX58</f>
        <v>0</v>
      </c>
      <c r="R56" s="5">
        <f>'գնման ժամանակացույց'!AY58</f>
        <v>0</v>
      </c>
      <c r="S56" s="5">
        <f>'գնման ժամանակացույց'!BE58</f>
        <v>0</v>
      </c>
      <c r="T56" s="5">
        <f>'գնման ժամանակացույց'!BF58</f>
        <v>0</v>
      </c>
      <c r="U56" s="5">
        <f>'գնման ժամանակացույց'!BK58</f>
        <v>0</v>
      </c>
      <c r="V56" s="5">
        <f>'գնման ժամանակացույց'!BL58</f>
        <v>0</v>
      </c>
      <c r="W56" s="25" t="s">
        <v>90</v>
      </c>
      <c r="X56" s="25"/>
    </row>
    <row r="57" spans="1:24">
      <c r="A57" s="5">
        <f>'գնման ժամանակացույց'!A59</f>
        <v>55</v>
      </c>
      <c r="B57" s="5" t="str">
        <f>'գնման ժամանակացույց'!B59</f>
        <v>Թխվածքաբլիթ</v>
      </c>
      <c r="C57" s="5" t="str">
        <f>'գնման ժամանակացույց'!C59</f>
        <v>կգ</v>
      </c>
      <c r="D57" s="5">
        <f>'գնման ժամանակացույց'!I59</f>
        <v>240</v>
      </c>
      <c r="E57" s="5">
        <f>'գնման ժամանակացույց'!J59</f>
        <v>900</v>
      </c>
      <c r="F57" s="5">
        <f>'գնման ժամանակացույց'!K59</f>
        <v>216000</v>
      </c>
      <c r="G57" s="5">
        <f>'գնման ժամանակացույց'!Q59</f>
        <v>748.8</v>
      </c>
      <c r="H57" s="5">
        <f>'գնման ժամանակացույց'!R59</f>
        <v>179712</v>
      </c>
      <c r="I57" s="5">
        <f>'գնման ժամանակացույց'!X59</f>
        <v>740</v>
      </c>
      <c r="J57" s="5">
        <f>'գնման ժամանակացույց'!Y59</f>
        <v>177600</v>
      </c>
      <c r="K57" s="5">
        <f>'գնման ժամանակացույց'!AE59</f>
        <v>0</v>
      </c>
      <c r="L57" s="5">
        <f>'գնման ժամանակացույց'!AF59</f>
        <v>0</v>
      </c>
      <c r="M57" s="5">
        <f>'գնման ժամանակացույց'!AK59</f>
        <v>0</v>
      </c>
      <c r="N57" s="5">
        <f>'գնման ժամանակացույց'!AL59</f>
        <v>0</v>
      </c>
      <c r="O57" s="5">
        <f>'գնման ժամանակացույց'!AR59</f>
        <v>0</v>
      </c>
      <c r="P57" s="5">
        <f>'գնման ժամանակացույց'!AS59</f>
        <v>0</v>
      </c>
      <c r="Q57" s="5">
        <f>'գնման ժամանակացույց'!AX59</f>
        <v>0</v>
      </c>
      <c r="R57" s="5">
        <f>'գնման ժամանակացույց'!AY59</f>
        <v>0</v>
      </c>
      <c r="S57" s="5">
        <f>'գնման ժամանակացույց'!BE59</f>
        <v>0</v>
      </c>
      <c r="T57" s="5">
        <f>'գնման ժամանակացույց'!BF59</f>
        <v>0</v>
      </c>
      <c r="U57" s="5">
        <f>'գնման ժամանակացույց'!BK59</f>
        <v>0</v>
      </c>
      <c r="V57" s="5">
        <f>'գնման ժամանակացույց'!BL59</f>
        <v>0</v>
      </c>
      <c r="W57" s="24" t="s">
        <v>103</v>
      </c>
      <c r="X57" s="24"/>
    </row>
    <row r="58" spans="1:24">
      <c r="A58" s="5">
        <f>'գնման ժամանակացույց'!A60</f>
        <v>56</v>
      </c>
      <c r="B58" s="5" t="str">
        <f>'գնման ժամանակացույց'!B60</f>
        <v xml:space="preserve">Թթվասեր </v>
      </c>
      <c r="C58" s="5" t="str">
        <f>'գնման ժամանակացույց'!C60</f>
        <v>տուփ</v>
      </c>
      <c r="D58" s="5">
        <f>'գնման ժամանակացույց'!I60</f>
        <v>600</v>
      </c>
      <c r="E58" s="5">
        <f>'գնման ժամանակացույց'!J60</f>
        <v>520</v>
      </c>
      <c r="F58" s="5">
        <f>'գնման ժամանակացույց'!K60</f>
        <v>312000</v>
      </c>
      <c r="G58" s="5">
        <f>'գնման ժամանակացույց'!Q60</f>
        <v>0</v>
      </c>
      <c r="H58" s="5">
        <f>'գնման ժամանակացույց'!R60</f>
        <v>0</v>
      </c>
      <c r="I58" s="5">
        <f>'գնման ժամանակացույց'!X60</f>
        <v>0</v>
      </c>
      <c r="J58" s="5">
        <f>'գնման ժամանակացույց'!Y60</f>
        <v>0</v>
      </c>
      <c r="K58" s="5">
        <f>'գնման ժամանակացույց'!AE60</f>
        <v>0</v>
      </c>
      <c r="L58" s="5">
        <f>'գնման ժամանակացույց'!AF60</f>
        <v>0</v>
      </c>
      <c r="M58" s="5">
        <f>'գնման ժամանակացույց'!AK60</f>
        <v>0</v>
      </c>
      <c r="N58" s="5">
        <f>'գնման ժամանակացույց'!AL60</f>
        <v>0</v>
      </c>
      <c r="O58" s="5">
        <f>'գնման ժամանակացույց'!AR60</f>
        <v>0</v>
      </c>
      <c r="P58" s="5">
        <f>'գնման ժամանակացույց'!AS60</f>
        <v>0</v>
      </c>
      <c r="Q58" s="5">
        <f>'գնման ժամանակացույց'!AX60</f>
        <v>0</v>
      </c>
      <c r="R58" s="5">
        <f>'գնման ժամանակացույց'!AY60</f>
        <v>0</v>
      </c>
      <c r="S58" s="5">
        <f>'գնման ժամանակացույց'!BE60</f>
        <v>0</v>
      </c>
      <c r="T58" s="5">
        <f>'գնման ժամանակացույց'!BF60</f>
        <v>0</v>
      </c>
      <c r="U58" s="5">
        <f>'գնման ժամանակացույց'!BK60</f>
        <v>0</v>
      </c>
      <c r="V58" s="5">
        <f>'գնման ժամանակացույց'!BL60</f>
        <v>0</v>
      </c>
      <c r="W58" s="25" t="s">
        <v>90</v>
      </c>
      <c r="X58" s="25"/>
    </row>
    <row r="59" spans="1:24">
      <c r="A59" s="5">
        <f>'գնման ժամանակացույց'!A61</f>
        <v>57</v>
      </c>
      <c r="B59" s="5" t="str">
        <f>'գնման ժամանակացույց'!B61</f>
        <v xml:space="preserve">Կարագ </v>
      </c>
      <c r="C59" s="5" t="str">
        <f>'գնման ժամանակացույց'!C61</f>
        <v>կգ</v>
      </c>
      <c r="D59" s="5">
        <f>'գնման ժամանակացույց'!I61</f>
        <v>100</v>
      </c>
      <c r="E59" s="5">
        <f>'գնման ժամանակացույց'!J61</f>
        <v>3900</v>
      </c>
      <c r="F59" s="5">
        <f>'գնման ժամանակացույց'!K61</f>
        <v>390000</v>
      </c>
      <c r="G59" s="5">
        <f>'գնման ժամանակացույց'!Q61</f>
        <v>5241.6000000000004</v>
      </c>
      <c r="H59" s="5">
        <f>'գնման ժամանակացույց'!R61</f>
        <v>524160.00000000006</v>
      </c>
      <c r="I59" s="5">
        <f>'գնման ժամանակացույց'!X61</f>
        <v>0</v>
      </c>
      <c r="J59" s="5">
        <f>'գնման ժամանակացույց'!Y61</f>
        <v>0</v>
      </c>
      <c r="K59" s="5">
        <f>'գնման ժամանակացույց'!AE61</f>
        <v>0</v>
      </c>
      <c r="L59" s="5">
        <f>'գնման ժամանակացույց'!AF61</f>
        <v>0</v>
      </c>
      <c r="M59" s="5">
        <f>'գնման ժամանակացույց'!AK61</f>
        <v>0</v>
      </c>
      <c r="N59" s="5">
        <f>'գնման ժամանակացույց'!AL61</f>
        <v>0</v>
      </c>
      <c r="O59" s="5">
        <f>'գնման ժամանակացույց'!AR61</f>
        <v>0</v>
      </c>
      <c r="P59" s="5">
        <f>'գնման ժամանակացույց'!AS61</f>
        <v>0</v>
      </c>
      <c r="Q59" s="5">
        <f>'գնման ժամանակացույց'!AX61</f>
        <v>0</v>
      </c>
      <c r="R59" s="5">
        <f>'գնման ժամանակացույց'!AY61</f>
        <v>0</v>
      </c>
      <c r="S59" s="5">
        <f>'գնման ժամանակացույց'!BE61</f>
        <v>0</v>
      </c>
      <c r="T59" s="5">
        <f>'գնման ժամանակացույց'!BF61</f>
        <v>0</v>
      </c>
      <c r="U59" s="5">
        <f>'գնման ժամանակացույց'!BK61</f>
        <v>0</v>
      </c>
      <c r="V59" s="5">
        <f>'գնման ժամանակացույց'!BL61</f>
        <v>0</v>
      </c>
      <c r="W59" s="25" t="s">
        <v>90</v>
      </c>
      <c r="X59" s="25"/>
    </row>
    <row r="60" spans="1:24">
      <c r="A60" s="5">
        <f>'գնման ժամանակացույց'!A62</f>
        <v>58</v>
      </c>
      <c r="B60" s="5" t="str">
        <f>'գնման ժամանակացույց'!B62</f>
        <v>Կաթնաշոռ</v>
      </c>
      <c r="C60" s="5" t="str">
        <f>'գնման ժամանակացույց'!C62</f>
        <v>տուփ</v>
      </c>
      <c r="D60" s="5">
        <f>'գնման ժամանակացույց'!I62</f>
        <v>1600</v>
      </c>
      <c r="E60" s="5">
        <f>'գնման ժամանակացույց'!J62</f>
        <v>435</v>
      </c>
      <c r="F60" s="5">
        <f>'գնման ժամանակացույց'!K62</f>
        <v>696000</v>
      </c>
      <c r="G60" s="5">
        <f>'գնման ժամանակացույց'!Q62</f>
        <v>0</v>
      </c>
      <c r="H60" s="5">
        <f>'գնման ժամանակացույց'!R62</f>
        <v>0</v>
      </c>
      <c r="I60" s="5">
        <f>'գնման ժամանակացույց'!X62</f>
        <v>0</v>
      </c>
      <c r="J60" s="5">
        <f>'գնման ժամանակացույց'!Y62</f>
        <v>0</v>
      </c>
      <c r="K60" s="5">
        <f>'գնման ժամանակացույց'!AE62</f>
        <v>0</v>
      </c>
      <c r="L60" s="5">
        <f>'գնման ժամանակացույց'!AF62</f>
        <v>0</v>
      </c>
      <c r="M60" s="5">
        <f>'գնման ժամանակացույց'!AK62</f>
        <v>0</v>
      </c>
      <c r="N60" s="5">
        <f>'գնման ժամանակացույց'!AL62</f>
        <v>0</v>
      </c>
      <c r="O60" s="5">
        <f>'գնման ժամանակացույց'!AR62</f>
        <v>0</v>
      </c>
      <c r="P60" s="5">
        <f>'գնման ժամանակացույց'!AS62</f>
        <v>0</v>
      </c>
      <c r="Q60" s="5">
        <f>'գնման ժամանակացույց'!AX62</f>
        <v>0</v>
      </c>
      <c r="R60" s="5">
        <f>'գնման ժամանակացույց'!AY62</f>
        <v>0</v>
      </c>
      <c r="S60" s="5">
        <f>'գնման ժամանակացույց'!BE62</f>
        <v>0</v>
      </c>
      <c r="T60" s="5">
        <f>'գնման ժամանակացույց'!BF62</f>
        <v>0</v>
      </c>
      <c r="U60" s="5">
        <f>'գնման ժամանակացույց'!BK62</f>
        <v>0</v>
      </c>
      <c r="V60" s="5">
        <f>'գնման ժամանակացույց'!BL62</f>
        <v>0</v>
      </c>
      <c r="W60" s="25" t="s">
        <v>90</v>
      </c>
      <c r="X60" s="25"/>
    </row>
    <row r="61" spans="1:24">
      <c r="A61" s="5">
        <f>'գնման ժամանակացույց'!A63</f>
        <v>59</v>
      </c>
      <c r="B61" s="5" t="str">
        <f>'գնման ժամանակացույց'!B63</f>
        <v>լավաշ</v>
      </c>
      <c r="C61" s="5" t="str">
        <f>'գնման ժամանակացույց'!C63</f>
        <v>կգ</v>
      </c>
      <c r="D61" s="5">
        <f>'գնման ժամանակացույց'!I63</f>
        <v>160</v>
      </c>
      <c r="E61" s="5">
        <f>'գնման ժամանակացույց'!J63</f>
        <v>720</v>
      </c>
      <c r="F61" s="5">
        <f>'գնման ժամանակացույց'!K63</f>
        <v>115200</v>
      </c>
      <c r="G61" s="5">
        <f>'գնման ժամանակացույց'!Q63</f>
        <v>0</v>
      </c>
      <c r="H61" s="5">
        <f>'գնման ժամանակացույց'!R63</f>
        <v>0</v>
      </c>
      <c r="I61" s="5">
        <f>'գնման ժամանակացույց'!X63</f>
        <v>0</v>
      </c>
      <c r="J61" s="5">
        <f>'գնման ժամանակացույց'!Y63</f>
        <v>0</v>
      </c>
      <c r="K61" s="5">
        <f>'գնման ժամանակացույց'!AE63</f>
        <v>0</v>
      </c>
      <c r="L61" s="5">
        <f>'գնման ժամանակացույց'!AF63</f>
        <v>0</v>
      </c>
      <c r="M61" s="5">
        <f>'գնման ժամանակացույց'!AK63</f>
        <v>0</v>
      </c>
      <c r="N61" s="5">
        <f>'գնման ժամանակացույց'!AL63</f>
        <v>0</v>
      </c>
      <c r="O61" s="5">
        <f>'գնման ժամանակացույց'!AR63</f>
        <v>0</v>
      </c>
      <c r="P61" s="5">
        <f>'գնման ժամանակացույց'!AS63</f>
        <v>0</v>
      </c>
      <c r="Q61" s="5">
        <f>'գնման ժամանակացույց'!AX63</f>
        <v>0</v>
      </c>
      <c r="R61" s="5">
        <f>'գնման ժամանակացույց'!AY63</f>
        <v>0</v>
      </c>
      <c r="S61" s="5">
        <f>'գնման ժամանակացույց'!BE63</f>
        <v>0</v>
      </c>
      <c r="T61" s="5">
        <f>'գնման ժամանակացույց'!BF63</f>
        <v>0</v>
      </c>
      <c r="U61" s="5">
        <f>'գնման ժամանակացույց'!BK63</f>
        <v>0</v>
      </c>
      <c r="V61" s="5">
        <f>'գնման ժամանակացույց'!BL63</f>
        <v>0</v>
      </c>
      <c r="W61" s="25" t="s">
        <v>90</v>
      </c>
      <c r="X61" s="25"/>
    </row>
    <row r="62" spans="1:24">
      <c r="A62" s="5">
        <f>'գնման ժամանակացույց'!A64</f>
        <v>60</v>
      </c>
      <c r="B62" s="5" t="str">
        <f>'գնման ժամանակացույց'!B64</f>
        <v>Կաթ/պոլիէթիլենային/</v>
      </c>
      <c r="C62" s="5" t="str">
        <f>'գնման ժամանակացույց'!C64</f>
        <v>լիտր</v>
      </c>
      <c r="D62" s="5">
        <f>'գնման ժամանակացույց'!I64</f>
        <v>700</v>
      </c>
      <c r="E62" s="5">
        <f>'գնման ժամանակացույց'!J64</f>
        <v>360</v>
      </c>
      <c r="F62" s="5">
        <f>'գնման ժամանակացույց'!K64</f>
        <v>252000</v>
      </c>
      <c r="G62" s="5">
        <f>'գնման ժամանակացույց'!Q64</f>
        <v>0</v>
      </c>
      <c r="H62" s="5">
        <f>'գնման ժամանակացույց'!R64</f>
        <v>0</v>
      </c>
      <c r="I62" s="5">
        <f>'գնման ժամանակացույց'!X64</f>
        <v>0</v>
      </c>
      <c r="J62" s="5">
        <f>'գնման ժամանակացույց'!Y64</f>
        <v>0</v>
      </c>
      <c r="K62" s="5">
        <f>'գնման ժամանակացույց'!AE64</f>
        <v>0</v>
      </c>
      <c r="L62" s="5">
        <f>'գնման ժամանակացույց'!AF64</f>
        <v>0</v>
      </c>
      <c r="M62" s="5">
        <f>'գնման ժամանակացույց'!AK64</f>
        <v>0</v>
      </c>
      <c r="N62" s="5">
        <f>'գնման ժամանակացույց'!AL64</f>
        <v>0</v>
      </c>
      <c r="O62" s="5">
        <f>'գնման ժամանակացույց'!AR64</f>
        <v>0</v>
      </c>
      <c r="P62" s="5">
        <f>'գնման ժամանակացույց'!AS64</f>
        <v>0</v>
      </c>
      <c r="Q62" s="5">
        <f>'գնման ժամանակացույց'!AX64</f>
        <v>0</v>
      </c>
      <c r="R62" s="5">
        <f>'գնման ժամանակացույց'!AY64</f>
        <v>0</v>
      </c>
      <c r="S62" s="5">
        <f>'գնման ժամանակացույց'!BE64</f>
        <v>0</v>
      </c>
      <c r="T62" s="5">
        <f>'գնման ժամանակացույց'!BF64</f>
        <v>0</v>
      </c>
      <c r="U62" s="5">
        <f>'գնման ժամանակացույց'!BK64</f>
        <v>0</v>
      </c>
      <c r="V62" s="5">
        <f>'գնման ժամանակացույց'!BL64</f>
        <v>0</v>
      </c>
      <c r="W62" s="25" t="s">
        <v>90</v>
      </c>
      <c r="X62" s="25"/>
    </row>
    <row r="63" spans="1:24">
      <c r="A63" s="5">
        <f>'գնման ժամանակացույց'!A65</f>
        <v>61</v>
      </c>
      <c r="B63" s="5" t="str">
        <f>'գնման ժամանակացույց'!B65</f>
        <v>Հաց</v>
      </c>
      <c r="C63" s="5" t="str">
        <f>'գնման ժամանակացույց'!C65</f>
        <v>կգ</v>
      </c>
      <c r="D63" s="5">
        <f>'գնման ժամանակացույց'!I65</f>
        <v>5500</v>
      </c>
      <c r="E63" s="5">
        <f>'գնման ժամանակացույց'!J65</f>
        <v>0</v>
      </c>
      <c r="F63" s="5">
        <f>'գնման ժամանակացույց'!K65</f>
        <v>0</v>
      </c>
      <c r="G63" s="5">
        <f>'գնման ժամանակացույց'!Q65</f>
        <v>0</v>
      </c>
      <c r="H63" s="5">
        <f>'գնման ժամանակացույց'!R65</f>
        <v>0</v>
      </c>
      <c r="I63" s="5">
        <f>'գնման ժամանակացույց'!X65</f>
        <v>0</v>
      </c>
      <c r="J63" s="5">
        <f>'գնման ժամանակացույց'!Y65</f>
        <v>0</v>
      </c>
      <c r="K63" s="5">
        <f>'գնման ժամանակացույց'!AE65</f>
        <v>0</v>
      </c>
      <c r="L63" s="5">
        <f>'գնման ժամանակացույց'!AF65</f>
        <v>0</v>
      </c>
      <c r="M63" s="5">
        <f>'գնման ժամանակացույց'!AK65</f>
        <v>0</v>
      </c>
      <c r="N63" s="5">
        <f>'գնման ժամանակացույց'!AL65</f>
        <v>0</v>
      </c>
      <c r="O63" s="5">
        <f>'գնման ժամանակացույց'!AR65</f>
        <v>0</v>
      </c>
      <c r="P63" s="5">
        <f>'գնման ժամանակացույց'!AS65</f>
        <v>0</v>
      </c>
      <c r="Q63" s="5">
        <f>'գնման ժամանակացույց'!AX65</f>
        <v>0</v>
      </c>
      <c r="R63" s="5">
        <f>'գնման ժամանակացույց'!AY65</f>
        <v>0</v>
      </c>
      <c r="S63" s="5">
        <f>'գնման ժամանակացույց'!BE65</f>
        <v>360</v>
      </c>
      <c r="T63" s="5">
        <f>'գնման ժամանակացույց'!BF65</f>
        <v>1980000</v>
      </c>
      <c r="U63" s="5">
        <f>'գնման ժամանակացույց'!BK65</f>
        <v>0</v>
      </c>
      <c r="V63" s="5">
        <f>'գնման ժամանակացույց'!BL65</f>
        <v>0</v>
      </c>
      <c r="W63" s="24" t="s">
        <v>95</v>
      </c>
      <c r="X63" s="24"/>
    </row>
    <row r="64" spans="1:24">
      <c r="A64" s="5">
        <f>'գնման ժամանակացույց'!A66</f>
        <v>62</v>
      </c>
      <c r="B64" s="5" t="str">
        <f>'գնման ժամանակացույց'!B66</f>
        <v>Թռչնամիս /Հավի կրծքամիս/</v>
      </c>
      <c r="C64" s="5" t="str">
        <f>'գնման ժամանակացույց'!C66</f>
        <v>կգ</v>
      </c>
      <c r="D64" s="5">
        <f>'գնման ժամանակացույց'!I66</f>
        <v>800</v>
      </c>
      <c r="E64" s="5">
        <f>'գնման ժամանակացույց'!J66</f>
        <v>2310</v>
      </c>
      <c r="F64" s="5">
        <f>'գնման ժամանակացույց'!K66</f>
        <v>1848000</v>
      </c>
      <c r="G64" s="5">
        <f>'գնման ժամանակացույց'!Q66</f>
        <v>2496</v>
      </c>
      <c r="H64" s="5">
        <f>'գնման ժամանակացույց'!R66</f>
        <v>1996800</v>
      </c>
      <c r="I64" s="5">
        <f>'գնման ժամանակացույց'!X66</f>
        <v>0</v>
      </c>
      <c r="J64" s="5">
        <f>'գնման ժամանակացույց'!Y66</f>
        <v>0</v>
      </c>
      <c r="K64" s="5">
        <f>'գնման ժամանակացույց'!AE66</f>
        <v>0</v>
      </c>
      <c r="L64" s="5">
        <f>'գնման ժամանակացույց'!AF66</f>
        <v>0</v>
      </c>
      <c r="M64" s="5">
        <f>'գնման ժամանակացույց'!AK66</f>
        <v>0</v>
      </c>
      <c r="N64" s="5">
        <f>'գնման ժամանակացույց'!AL66</f>
        <v>0</v>
      </c>
      <c r="O64" s="5">
        <f>'գնման ժամանակացույց'!AR66</f>
        <v>0</v>
      </c>
      <c r="P64" s="5">
        <f>'գնման ժամանակացույց'!AS66</f>
        <v>0</v>
      </c>
      <c r="Q64" s="5">
        <f>'գնման ժամանակացույց'!AX66</f>
        <v>0</v>
      </c>
      <c r="R64" s="5">
        <f>'գնման ժամանակացույց'!AY66</f>
        <v>0</v>
      </c>
      <c r="S64" s="5">
        <f>'գնման ժամանակացույց'!BE66</f>
        <v>0</v>
      </c>
      <c r="T64" s="5">
        <f>'գնման ժամանակացույց'!BF66</f>
        <v>0</v>
      </c>
      <c r="U64" s="5">
        <f>'գնման ժամանակացույց'!BK66</f>
        <v>0</v>
      </c>
      <c r="V64" s="5">
        <f>'գնման ժամանակացույց'!BL66</f>
        <v>0</v>
      </c>
      <c r="W64" s="25" t="s">
        <v>90</v>
      </c>
      <c r="X64" s="25"/>
    </row>
    <row r="65" spans="1:24">
      <c r="A65" s="5">
        <f>'գնման ժամանակացույց'!A67</f>
        <v>63</v>
      </c>
      <c r="B65" s="5" t="str">
        <f>'գնման ժամանակացույց'!B67</f>
        <v>Հավի ձու</v>
      </c>
      <c r="C65" s="5" t="str">
        <f>'գնման ժամանակացույց'!C67</f>
        <v>հատ</v>
      </c>
      <c r="D65" s="5">
        <f>'գնման ժամանակացույց'!I67</f>
        <v>4000</v>
      </c>
      <c r="E65" s="5">
        <f>'գնման ժամանակացույց'!J67</f>
        <v>60</v>
      </c>
      <c r="F65" s="5">
        <f>'գնման ժամանակացույց'!K67</f>
        <v>240000</v>
      </c>
      <c r="G65" s="5">
        <f>'գնման ժամանակացույց'!Q67</f>
        <v>62.4</v>
      </c>
      <c r="H65" s="5">
        <f>'գնման ժամանակացույց'!R67</f>
        <v>249600</v>
      </c>
      <c r="I65" s="5">
        <f>'գնման ժամանակացույց'!X67</f>
        <v>0</v>
      </c>
      <c r="J65" s="5">
        <f>'գնման ժամանակացույց'!Y67</f>
        <v>0</v>
      </c>
      <c r="K65" s="5">
        <f>'գնման ժամանակացույց'!AE67</f>
        <v>0</v>
      </c>
      <c r="L65" s="5">
        <f>'գնման ժամանակացույց'!AF67</f>
        <v>0</v>
      </c>
      <c r="M65" s="5">
        <f>'գնման ժամանակացույց'!AK67</f>
        <v>0</v>
      </c>
      <c r="N65" s="5">
        <f>'գնման ժամանակացույց'!AL67</f>
        <v>0</v>
      </c>
      <c r="O65" s="5">
        <f>'գնման ժամանակացույց'!AR67</f>
        <v>0</v>
      </c>
      <c r="P65" s="5">
        <f>'գնման ժամանակացույց'!AS67</f>
        <v>0</v>
      </c>
      <c r="Q65" s="5">
        <f>'գնման ժամանակացույց'!AX67</f>
        <v>0</v>
      </c>
      <c r="R65" s="5">
        <f>'գնման ժամանակացույց'!AY67</f>
        <v>0</v>
      </c>
      <c r="S65" s="5">
        <f>'գնման ժամանակացույց'!BE67</f>
        <v>0</v>
      </c>
      <c r="T65" s="5">
        <f>'գնման ժամանակացույց'!BF67</f>
        <v>0</v>
      </c>
      <c r="U65" s="5">
        <f>'գնման ժամանակացույց'!BK67</f>
        <v>0</v>
      </c>
      <c r="V65" s="5">
        <f>'գնման ժամանակացույց'!BL67</f>
        <v>0</v>
      </c>
      <c r="W65" s="25" t="s">
        <v>90</v>
      </c>
      <c r="X65" s="25"/>
    </row>
    <row r="66" spans="1:24">
      <c r="A66" s="5">
        <f>'գնման ժամանակացույց'!A68</f>
        <v>64</v>
      </c>
      <c r="B66" s="5" t="str">
        <f>'գնման ժամանակացույց'!B68</f>
        <v>հալած յուղ</v>
      </c>
      <c r="C66" s="5" t="str">
        <f>'գնման ժամանակացույց'!C68</f>
        <v>կգ</v>
      </c>
      <c r="D66" s="5">
        <f>'գնման ժամանակացույց'!I68</f>
        <v>200</v>
      </c>
      <c r="E66" s="5">
        <f>'գնման ժամանակացույց'!J68</f>
        <v>2220</v>
      </c>
      <c r="F66" s="5">
        <f>'գնման ժամանակացույց'!K68</f>
        <v>444000</v>
      </c>
      <c r="G66" s="5">
        <f>'գնման ժամանակացույց'!Q68</f>
        <v>0</v>
      </c>
      <c r="H66" s="5">
        <f>'գնման ժամանակացույց'!R68</f>
        <v>0</v>
      </c>
      <c r="I66" s="5">
        <f>'գնման ժամանակացույց'!X68</f>
        <v>0</v>
      </c>
      <c r="J66" s="5">
        <f>'գնման ժամանակացույց'!Y68</f>
        <v>0</v>
      </c>
      <c r="K66" s="5">
        <f>'գնման ժամանակացույց'!AE68</f>
        <v>0</v>
      </c>
      <c r="L66" s="5">
        <f>'գնման ժամանակացույց'!AF68</f>
        <v>0</v>
      </c>
      <c r="M66" s="5">
        <f>'գնման ժամանակացույց'!AK68</f>
        <v>0</v>
      </c>
      <c r="N66" s="5">
        <f>'գնման ժամանակացույց'!AL68</f>
        <v>0</v>
      </c>
      <c r="O66" s="5">
        <f>'գնման ժամանակացույց'!AR68</f>
        <v>0</v>
      </c>
      <c r="P66" s="5">
        <f>'գնման ժամանակացույց'!AS68</f>
        <v>0</v>
      </c>
      <c r="Q66" s="5">
        <f>'գնման ժամանակացույց'!AX68</f>
        <v>0</v>
      </c>
      <c r="R66" s="5">
        <f>'գնման ժամանակացույց'!AY68</f>
        <v>0</v>
      </c>
      <c r="S66" s="5">
        <f>'գնման ժամանակացույց'!BE68</f>
        <v>0</v>
      </c>
      <c r="T66" s="5">
        <f>'գնման ժամանակացույց'!BF68</f>
        <v>0</v>
      </c>
      <c r="U66" s="5">
        <f>'գնման ժամանակացույց'!BK68</f>
        <v>0</v>
      </c>
      <c r="V66" s="5">
        <f>'գնման ժամանակացույց'!BL68</f>
        <v>0</v>
      </c>
      <c r="W66" s="25" t="s">
        <v>90</v>
      </c>
      <c r="X66" s="25"/>
    </row>
    <row r="67" spans="1:24">
      <c r="A67" s="5">
        <f>'գնման ժամանակացույց'!A69</f>
        <v>65</v>
      </c>
      <c r="B67" s="5" t="str">
        <f>'գնման ժամանակացույց'!B69</f>
        <v>Պանիր /Լոռի/</v>
      </c>
      <c r="C67" s="5" t="str">
        <f>'գնման ժամանակացույց'!C69</f>
        <v>կգ</v>
      </c>
      <c r="D67" s="5">
        <f>'գնման ժամանակացույց'!I69</f>
        <v>600</v>
      </c>
      <c r="E67" s="5">
        <f>'գնման ժամանակացույց'!J69</f>
        <v>2200</v>
      </c>
      <c r="F67" s="5">
        <f>'գնման ժամանակացույց'!K69</f>
        <v>1320000</v>
      </c>
      <c r="G67" s="5">
        <f>'գնման ժամանակացույց'!Q69</f>
        <v>0</v>
      </c>
      <c r="H67" s="5">
        <f>'գնման ժամանակացույց'!R69</f>
        <v>0</v>
      </c>
      <c r="I67" s="5">
        <f>'գնման ժամանակացույց'!X69</f>
        <v>0</v>
      </c>
      <c r="J67" s="5">
        <f>'գնման ժամանակացույց'!Y69</f>
        <v>0</v>
      </c>
      <c r="K67" s="5">
        <f>'գնման ժամանակացույց'!AE69</f>
        <v>0</v>
      </c>
      <c r="L67" s="5">
        <f>'գնման ժամանակացույց'!AF69</f>
        <v>0</v>
      </c>
      <c r="M67" s="5">
        <f>'գնման ժամանակացույց'!AK69</f>
        <v>0</v>
      </c>
      <c r="N67" s="5">
        <f>'գնման ժամանակացույց'!AL69</f>
        <v>0</v>
      </c>
      <c r="O67" s="5">
        <f>'գնման ժամանակացույց'!AR69</f>
        <v>0</v>
      </c>
      <c r="P67" s="5">
        <f>'գնման ժամանակացույց'!AS69</f>
        <v>0</v>
      </c>
      <c r="Q67" s="5">
        <f>'գնման ժամանակացույց'!AX69</f>
        <v>0</v>
      </c>
      <c r="R67" s="5">
        <f>'գնման ժամանակացույց'!AY69</f>
        <v>0</v>
      </c>
      <c r="S67" s="5">
        <f>'գնման ժամանակացույց'!BE69</f>
        <v>0</v>
      </c>
      <c r="T67" s="5">
        <f>'գնման ժամանակացույց'!BF69</f>
        <v>0</v>
      </c>
      <c r="U67" s="5">
        <f>'գնման ժամանակացույց'!BK69</f>
        <v>0</v>
      </c>
      <c r="V67" s="5">
        <f>'գնման ժամանակացույց'!BL69</f>
        <v>0</v>
      </c>
      <c r="W67" s="25" t="s">
        <v>90</v>
      </c>
      <c r="X67" s="25"/>
    </row>
    <row r="68" spans="1:24">
      <c r="A68" s="5">
        <f>'գնման ժամանակացույց'!A70</f>
        <v>66</v>
      </c>
      <c r="B68" s="5" t="str">
        <f>'գնման ժամանակացույց'!B70</f>
        <v xml:space="preserve">Տավարի միս </v>
      </c>
      <c r="C68" s="5" t="str">
        <f>'գնման ժամանակացույց'!C70</f>
        <v>կգ</v>
      </c>
      <c r="D68" s="5">
        <f>'գնման ժամանակացույց'!I70</f>
        <v>800</v>
      </c>
      <c r="E68" s="5">
        <f>'գնման ժամանակացույց'!J70</f>
        <v>4320</v>
      </c>
      <c r="F68" s="5">
        <f>'գնման ժամանակացույց'!K70</f>
        <v>3456000</v>
      </c>
      <c r="G68" s="5">
        <f>'գնման ժամանակացույց'!Q70</f>
        <v>5116.8</v>
      </c>
      <c r="H68" s="5">
        <f>'գնման ժամանակացույց'!R70</f>
        <v>4093440</v>
      </c>
      <c r="I68" s="5">
        <f>'գնման ժամանակացույց'!X70</f>
        <v>0</v>
      </c>
      <c r="J68" s="5">
        <f>'գնման ժամանակացույց'!Y70</f>
        <v>0</v>
      </c>
      <c r="K68" s="5">
        <f>'գնման ժամանակացույց'!AE70</f>
        <v>0</v>
      </c>
      <c r="L68" s="5">
        <f>'գնման ժամանակացույց'!AF70</f>
        <v>0</v>
      </c>
      <c r="M68" s="5">
        <f>'գնման ժամանակացույց'!AK70</f>
        <v>0</v>
      </c>
      <c r="N68" s="5">
        <f>'գնման ժամանակացույց'!AL70</f>
        <v>0</v>
      </c>
      <c r="O68" s="5">
        <f>'գնման ժամանակացույց'!AR70</f>
        <v>0</v>
      </c>
      <c r="P68" s="5">
        <f>'գնման ժամանակացույց'!AS70</f>
        <v>0</v>
      </c>
      <c r="Q68" s="5">
        <f>'գնման ժամանակացույց'!AX70</f>
        <v>0</v>
      </c>
      <c r="R68" s="5">
        <f>'գնման ժամանակացույց'!AY70</f>
        <v>0</v>
      </c>
      <c r="S68" s="5">
        <f>'գնման ժամանակացույց'!BE70</f>
        <v>0</v>
      </c>
      <c r="T68" s="5">
        <f>'գնման ժամանակացույց'!BF70</f>
        <v>0</v>
      </c>
      <c r="U68" s="5">
        <f>'գնման ժամանակացույց'!BK70</f>
        <v>0</v>
      </c>
      <c r="V68" s="5">
        <f>'գնման ժամանակացույց'!BL70</f>
        <v>0</v>
      </c>
      <c r="W68" s="25" t="s">
        <v>90</v>
      </c>
      <c r="X68" s="25"/>
    </row>
    <row r="69" spans="1:24">
      <c r="A69" s="5">
        <f>'գնման ժամանակացույց'!A71</f>
        <v>67</v>
      </c>
      <c r="B69" s="5" t="str">
        <f>'գնման ժամանակացույց'!B71</f>
        <v>Կարմիր պղպեղ աղացած</v>
      </c>
      <c r="C69" s="5" t="str">
        <f>'գնման ժամանակացույց'!C71</f>
        <v>կգ</v>
      </c>
      <c r="D69" s="5">
        <f>'գնման ժամանակացույց'!I71</f>
        <v>16</v>
      </c>
      <c r="E69" s="5">
        <f>'գնման ժամանակացույց'!J71</f>
        <v>1500</v>
      </c>
      <c r="F69" s="5">
        <f>'գնման ժամանակացույց'!K71</f>
        <v>24000</v>
      </c>
      <c r="G69" s="5">
        <f>'գնման ժամանակացույց'!Q71</f>
        <v>0</v>
      </c>
      <c r="H69" s="5">
        <f>'գնման ժամանակացույց'!R71</f>
        <v>0</v>
      </c>
      <c r="I69" s="5">
        <f>'գնման ժամանակացույց'!X71</f>
        <v>0</v>
      </c>
      <c r="J69" s="5">
        <f>'գնման ժամանակացույց'!Y71</f>
        <v>0</v>
      </c>
      <c r="K69" s="5">
        <f>'գնման ժամանակացույց'!AE71</f>
        <v>0</v>
      </c>
      <c r="L69" s="5">
        <f>'գնման ժամանակացույց'!AF71</f>
        <v>0</v>
      </c>
      <c r="M69" s="5">
        <f>'գնման ժամանակացույց'!AK71</f>
        <v>0</v>
      </c>
      <c r="N69" s="5">
        <f>'գնման ժամանակացույց'!AL71</f>
        <v>0</v>
      </c>
      <c r="O69" s="5">
        <f>'գնման ժամանակացույց'!AR71</f>
        <v>0</v>
      </c>
      <c r="P69" s="5">
        <f>'գնման ժամանակացույց'!AS71</f>
        <v>0</v>
      </c>
      <c r="Q69" s="5">
        <f>'գնման ժամանակացույց'!AX71</f>
        <v>0</v>
      </c>
      <c r="R69" s="5">
        <f>'գնման ժամանակացույց'!AY71</f>
        <v>0</v>
      </c>
      <c r="S69" s="5">
        <f>'գնման ժամանակացույց'!BE71</f>
        <v>0</v>
      </c>
      <c r="T69" s="5">
        <f>'գնման ժամանակացույց'!BF71</f>
        <v>0</v>
      </c>
      <c r="U69" s="5">
        <f>'գնման ժամանակացույց'!BK71</f>
        <v>0</v>
      </c>
      <c r="V69" s="5">
        <f>'գնման ժամանակացույց'!BL71</f>
        <v>0</v>
      </c>
      <c r="W69" s="25" t="s">
        <v>90</v>
      </c>
      <c r="X69" s="25"/>
    </row>
  </sheetData>
  <mergeCells count="75">
    <mergeCell ref="W7:X7"/>
    <mergeCell ref="W8:X8"/>
    <mergeCell ref="W16:X16"/>
    <mergeCell ref="W35:X35"/>
    <mergeCell ref="W43:X43"/>
    <mergeCell ref="W38:X38"/>
    <mergeCell ref="W39:X39"/>
    <mergeCell ref="W40:X40"/>
    <mergeCell ref="W31:X31"/>
    <mergeCell ref="W32:X32"/>
    <mergeCell ref="W34:X34"/>
    <mergeCell ref="W23:X23"/>
    <mergeCell ref="W24:X24"/>
    <mergeCell ref="W25:X25"/>
    <mergeCell ref="W26:X26"/>
    <mergeCell ref="W27:X27"/>
    <mergeCell ref="W69:X69"/>
    <mergeCell ref="W55:X55"/>
    <mergeCell ref="W56:X56"/>
    <mergeCell ref="W58:X58"/>
    <mergeCell ref="W59:X59"/>
    <mergeCell ref="W61:X61"/>
    <mergeCell ref="W62:X62"/>
    <mergeCell ref="W64:X64"/>
    <mergeCell ref="W65:X65"/>
    <mergeCell ref="W66:X66"/>
    <mergeCell ref="W67:X67"/>
    <mergeCell ref="W68:X68"/>
    <mergeCell ref="W63:X63"/>
    <mergeCell ref="W60:X60"/>
    <mergeCell ref="W57:X57"/>
    <mergeCell ref="W30:X30"/>
    <mergeCell ref="W33:X33"/>
    <mergeCell ref="W36:X36"/>
    <mergeCell ref="W53:X53"/>
    <mergeCell ref="W54:X54"/>
    <mergeCell ref="W41:X41"/>
    <mergeCell ref="W42:X42"/>
    <mergeCell ref="W45:X45"/>
    <mergeCell ref="W46:X46"/>
    <mergeCell ref="W47:X47"/>
    <mergeCell ref="W48:X48"/>
    <mergeCell ref="W44:X44"/>
    <mergeCell ref="W49:X49"/>
    <mergeCell ref="W50:X50"/>
    <mergeCell ref="W51:X51"/>
    <mergeCell ref="W52:X52"/>
    <mergeCell ref="W37:X37"/>
    <mergeCell ref="W22:X22"/>
    <mergeCell ref="W9:X9"/>
    <mergeCell ref="W10:X10"/>
    <mergeCell ref="W11:X11"/>
    <mergeCell ref="W12:X12"/>
    <mergeCell ref="W13:X13"/>
    <mergeCell ref="W14:X14"/>
    <mergeCell ref="W15:X15"/>
    <mergeCell ref="W17:X17"/>
    <mergeCell ref="W18:X18"/>
    <mergeCell ref="W19:X19"/>
    <mergeCell ref="W20:X20"/>
    <mergeCell ref="W21:X21"/>
    <mergeCell ref="W28:X28"/>
    <mergeCell ref="W29:X29"/>
    <mergeCell ref="Q1:R1"/>
    <mergeCell ref="S1:T1"/>
    <mergeCell ref="U1:V1"/>
    <mergeCell ref="W4:X4"/>
    <mergeCell ref="W5:X5"/>
    <mergeCell ref="W3:X3"/>
    <mergeCell ref="O1:P1"/>
    <mergeCell ref="E1:F1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գնման ժամանակացույց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2019-12-06T14:14:49Z</dcterms:modified>
</cp:coreProperties>
</file>