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6\_GH_\24-Teqavandaki karaucman ashxatanq\Hraver\HRAVER-24\"/>
    </mc:Choice>
  </mc:AlternateContent>
  <xr:revisionPtr revIDLastSave="0" documentId="13_ncr:1_{0155F1FE-50BF-4737-B81D-76ABA91DE057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Բացատրագիր" sheetId="2" r:id="rId1"/>
    <sheet name="1-1" sheetId="9" r:id="rId2"/>
    <sheet name="1-2" sheetId="10" r:id="rId3"/>
    <sheet name="1-3" sheetId="12" r:id="rId4"/>
    <sheet name="1-4" sheetId="11" r:id="rId5"/>
    <sheet name="Ամփոփ" sheetId="3" r:id="rId6"/>
    <sheet name="Ծավալաթերթ" sheetId="4" r:id="rId7"/>
    <sheet name="%-ային" sheetId="5" r:id="rId8"/>
  </sheets>
  <definedNames>
    <definedName name="À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5" l="1"/>
  <c r="D49" i="5"/>
  <c r="I44" i="12"/>
  <c r="H44" i="12"/>
  <c r="F106" i="5"/>
  <c r="O44" i="12" l="1"/>
  <c r="Q44" i="12" s="1"/>
  <c r="F68" i="5"/>
  <c r="F35" i="5"/>
  <c r="F26" i="5"/>
  <c r="F114" i="5"/>
  <c r="F121" i="5"/>
  <c r="D82" i="4"/>
  <c r="D45" i="4"/>
  <c r="E21" i="10"/>
  <c r="D11" i="3"/>
  <c r="I18" i="10"/>
  <c r="P18" i="10" s="1"/>
  <c r="R18" i="10" s="1"/>
  <c r="I17" i="10"/>
  <c r="H17" i="10"/>
  <c r="P17" i="10" s="1"/>
  <c r="R17" i="10" s="1"/>
  <c r="H16" i="10"/>
  <c r="P16" i="10" s="1"/>
  <c r="R16" i="10" s="1"/>
  <c r="I15" i="10"/>
  <c r="P15" i="10" s="1"/>
  <c r="R15" i="10" s="1"/>
  <c r="Q14" i="10"/>
  <c r="P14" i="10"/>
  <c r="R14" i="10" s="1"/>
  <c r="O14" i="10"/>
  <c r="H14" i="10"/>
  <c r="O13" i="10"/>
  <c r="Q13" i="10" s="1"/>
  <c r="H13" i="10"/>
  <c r="P13" i="10" s="1"/>
  <c r="R13" i="10" s="1"/>
  <c r="H12" i="10"/>
  <c r="P12" i="10" s="1"/>
  <c r="R12" i="10" s="1"/>
  <c r="I11" i="10"/>
  <c r="H11" i="10"/>
  <c r="P11" i="10" s="1"/>
  <c r="R11" i="10" s="1"/>
  <c r="P10" i="10"/>
  <c r="R10" i="10" s="1"/>
  <c r="I10" i="10"/>
  <c r="H10" i="10"/>
  <c r="E27" i="12"/>
  <c r="O30" i="12"/>
  <c r="Q30" i="12" s="1"/>
  <c r="I30" i="12"/>
  <c r="H30" i="12"/>
  <c r="O29" i="12"/>
  <c r="Q29" i="12" s="1"/>
  <c r="I29" i="12"/>
  <c r="H29" i="12"/>
  <c r="P29" i="12" s="1"/>
  <c r="R29" i="12" s="1"/>
  <c r="F123" i="5" l="1"/>
  <c r="P44" i="12"/>
  <c r="R44" i="12" s="1"/>
  <c r="R45" i="12" s="1"/>
  <c r="P30" i="12"/>
  <c r="R30" i="12" s="1"/>
  <c r="O32" i="12"/>
  <c r="Q32" i="12" s="1"/>
  <c r="F69" i="5" l="1"/>
  <c r="F115" i="5"/>
  <c r="F36" i="5"/>
  <c r="F107" i="5"/>
  <c r="F27" i="5"/>
  <c r="P32" i="12"/>
  <c r="R32" i="12" s="1"/>
  <c r="O26" i="12" l="1"/>
  <c r="P26" i="12" s="1"/>
  <c r="R26" i="12" s="1"/>
  <c r="O24" i="12"/>
  <c r="Q24" i="12" s="1"/>
  <c r="O23" i="12"/>
  <c r="Q23" i="12" s="1"/>
  <c r="O22" i="12"/>
  <c r="Q22" i="12" s="1"/>
  <c r="I22" i="12"/>
  <c r="H22" i="12"/>
  <c r="I21" i="12"/>
  <c r="H21" i="12"/>
  <c r="O25" i="12"/>
  <c r="Q25" i="12" s="1"/>
  <c r="O21" i="12"/>
  <c r="O20" i="12"/>
  <c r="Q20" i="12" s="1"/>
  <c r="H20" i="12"/>
  <c r="O19" i="12"/>
  <c r="Q19" i="12" s="1"/>
  <c r="I19" i="12"/>
  <c r="H19" i="12"/>
  <c r="P20" i="12" l="1"/>
  <c r="R20" i="12" s="1"/>
  <c r="Q26" i="12"/>
  <c r="P24" i="12"/>
  <c r="R24" i="12" s="1"/>
  <c r="P23" i="12"/>
  <c r="R23" i="12" s="1"/>
  <c r="P22" i="12"/>
  <c r="R22" i="12" s="1"/>
  <c r="P19" i="12"/>
  <c r="R19" i="12" s="1"/>
  <c r="Q21" i="12"/>
  <c r="P21" i="12"/>
  <c r="R21" i="12" s="1"/>
  <c r="P25" i="12"/>
  <c r="R25" i="12" s="1"/>
  <c r="F13" i="3" l="1"/>
  <c r="D13" i="3"/>
  <c r="R19" i="11"/>
  <c r="Q13" i="11"/>
  <c r="O13" i="11"/>
  <c r="P13" i="11" s="1"/>
  <c r="R13" i="11" s="1"/>
  <c r="I26" i="9" l="1"/>
  <c r="H26" i="9"/>
  <c r="O18" i="9"/>
  <c r="O26" i="9" l="1"/>
  <c r="Q26" i="9" s="1"/>
  <c r="O28" i="9"/>
  <c r="Q28" i="9" s="1"/>
  <c r="I28" i="9"/>
  <c r="H28" i="9"/>
  <c r="O27" i="9"/>
  <c r="Q27" i="9" s="1"/>
  <c r="O43" i="12"/>
  <c r="Q43" i="12" s="1"/>
  <c r="I43" i="12"/>
  <c r="H43" i="12"/>
  <c r="O42" i="12"/>
  <c r="Q42" i="12" s="1"/>
  <c r="O39" i="12"/>
  <c r="Q39" i="12" s="1"/>
  <c r="I39" i="12"/>
  <c r="H39" i="12"/>
  <c r="P39" i="12" s="1"/>
  <c r="R39" i="12" s="1"/>
  <c r="O38" i="12"/>
  <c r="P38" i="12" s="1"/>
  <c r="R38" i="12" s="1"/>
  <c r="O37" i="12"/>
  <c r="Q37" i="12" s="1"/>
  <c r="I37" i="12"/>
  <c r="H37" i="12"/>
  <c r="O36" i="12"/>
  <c r="Q36" i="12" s="1"/>
  <c r="I36" i="12"/>
  <c r="H36" i="12"/>
  <c r="O35" i="12"/>
  <c r="Q35" i="12" s="1"/>
  <c r="O34" i="12"/>
  <c r="Q34" i="12" s="1"/>
  <c r="O33" i="12"/>
  <c r="Q33" i="12" s="1"/>
  <c r="O27" i="12"/>
  <c r="I27" i="12"/>
  <c r="H27" i="12"/>
  <c r="O24" i="9"/>
  <c r="Q24" i="9" s="1"/>
  <c r="I24" i="9"/>
  <c r="H24" i="9"/>
  <c r="O18" i="11"/>
  <c r="Q18" i="11" s="1"/>
  <c r="P37" i="12" l="1"/>
  <c r="R37" i="12" s="1"/>
  <c r="P36" i="12"/>
  <c r="R36" i="12" s="1"/>
  <c r="P26" i="9"/>
  <c r="R26" i="9" s="1"/>
  <c r="P28" i="9"/>
  <c r="R28" i="9" s="1"/>
  <c r="P27" i="9"/>
  <c r="R27" i="9" s="1"/>
  <c r="Q38" i="12"/>
  <c r="Q27" i="12"/>
  <c r="P43" i="12"/>
  <c r="R43" i="12" s="1"/>
  <c r="P27" i="12"/>
  <c r="R27" i="12" s="1"/>
  <c r="P33" i="12"/>
  <c r="R33" i="12" s="1"/>
  <c r="P34" i="12"/>
  <c r="R34" i="12" s="1"/>
  <c r="P42" i="12"/>
  <c r="R42" i="12" s="1"/>
  <c r="P35" i="12"/>
  <c r="R35" i="12" s="1"/>
  <c r="P24" i="9"/>
  <c r="R24" i="9" s="1"/>
  <c r="P18" i="11"/>
  <c r="R18" i="11" s="1"/>
  <c r="H17" i="11" l="1"/>
  <c r="P17" i="11" s="1"/>
  <c r="R17" i="11" s="1"/>
  <c r="H16" i="11"/>
  <c r="P16" i="11" s="1"/>
  <c r="R16" i="11" s="1"/>
  <c r="I15" i="11"/>
  <c r="H15" i="11"/>
  <c r="O12" i="11"/>
  <c r="Q12" i="11" s="1"/>
  <c r="I12" i="11"/>
  <c r="H12" i="11"/>
  <c r="O10" i="11"/>
  <c r="Q10" i="11" s="1"/>
  <c r="R20" i="11" s="1"/>
  <c r="I10" i="11"/>
  <c r="H10" i="11"/>
  <c r="I23" i="9"/>
  <c r="P23" i="9" s="1"/>
  <c r="R23" i="9" s="1"/>
  <c r="I22" i="9"/>
  <c r="H22" i="9"/>
  <c r="O20" i="9"/>
  <c r="Q20" i="9" s="1"/>
  <c r="I20" i="9"/>
  <c r="H20" i="9"/>
  <c r="M19" i="9"/>
  <c r="O19" i="9" s="1"/>
  <c r="Q19" i="9" s="1"/>
  <c r="G19" i="9"/>
  <c r="I19" i="9" s="1"/>
  <c r="F19" i="9"/>
  <c r="H19" i="9" s="1"/>
  <c r="H18" i="9"/>
  <c r="O15" i="9"/>
  <c r="Q15" i="9" s="1"/>
  <c r="I15" i="9"/>
  <c r="H15" i="9"/>
  <c r="O14" i="9"/>
  <c r="H14" i="9"/>
  <c r="O13" i="9"/>
  <c r="Q13" i="9" s="1"/>
  <c r="I13" i="9"/>
  <c r="H13" i="9"/>
  <c r="O12" i="9"/>
  <c r="Q12" i="9" s="1"/>
  <c r="I12" i="9"/>
  <c r="H12" i="9"/>
  <c r="P18" i="9" l="1"/>
  <c r="P13" i="9"/>
  <c r="R13" i="9" s="1"/>
  <c r="P15" i="11"/>
  <c r="R15" i="11" s="1"/>
  <c r="P12" i="11"/>
  <c r="R12" i="11" s="1"/>
  <c r="P10" i="11"/>
  <c r="R10" i="11" s="1"/>
  <c r="P19" i="9"/>
  <c r="R19" i="9" s="1"/>
  <c r="P15" i="9"/>
  <c r="R15" i="9" s="1"/>
  <c r="P22" i="9"/>
  <c r="R22" i="9" s="1"/>
  <c r="P12" i="9"/>
  <c r="R12" i="9" s="1"/>
  <c r="Q18" i="9"/>
  <c r="Q14" i="9"/>
  <c r="R18" i="9"/>
  <c r="P20" i="9"/>
  <c r="R20" i="9" s="1"/>
  <c r="P14" i="9"/>
  <c r="R14" i="9" s="1"/>
  <c r="H11" i="9" l="1"/>
  <c r="P11" i="9" s="1"/>
  <c r="R11" i="9" s="1"/>
  <c r="H10" i="9"/>
  <c r="P10" i="9" s="1"/>
  <c r="R10" i="9" s="1"/>
  <c r="R32" i="9" l="1"/>
  <c r="I18" i="12"/>
  <c r="P18" i="12" s="1"/>
  <c r="R18" i="12" s="1"/>
  <c r="I17" i="12"/>
  <c r="H17" i="12"/>
  <c r="H16" i="12"/>
  <c r="P16" i="12" s="1"/>
  <c r="R16" i="12" s="1"/>
  <c r="I15" i="12"/>
  <c r="P15" i="12" s="1"/>
  <c r="R15" i="12" s="1"/>
  <c r="O14" i="12"/>
  <c r="Q14" i="12" s="1"/>
  <c r="H14" i="12"/>
  <c r="O13" i="12"/>
  <c r="Q13" i="12" s="1"/>
  <c r="H13" i="12"/>
  <c r="H12" i="12"/>
  <c r="P12" i="12" s="1"/>
  <c r="R12" i="12" s="1"/>
  <c r="I11" i="12"/>
  <c r="H11" i="12"/>
  <c r="I10" i="12"/>
  <c r="H10" i="12"/>
  <c r="H13" i="3"/>
  <c r="H11" i="3"/>
  <c r="P13" i="12" l="1"/>
  <c r="R13" i="12" s="1"/>
  <c r="P10" i="12"/>
  <c r="R10" i="12" s="1"/>
  <c r="P14" i="12"/>
  <c r="R14" i="12" s="1"/>
  <c r="P11" i="12"/>
  <c r="R11" i="12" s="1"/>
  <c r="P17" i="12"/>
  <c r="R17" i="12" s="1"/>
  <c r="R46" i="12" l="1"/>
  <c r="R47" i="12" s="1"/>
  <c r="R48" i="12" s="1"/>
  <c r="R49" i="12" s="1"/>
  <c r="D12" i="3" s="1"/>
  <c r="D14" i="3" l="1"/>
  <c r="D15" i="3" s="1"/>
  <c r="H12" i="3"/>
  <c r="H14" i="3" s="1"/>
  <c r="O39" i="10"/>
  <c r="Q39" i="10" s="1"/>
  <c r="I39" i="10"/>
  <c r="H39" i="10"/>
  <c r="P39" i="10" l="1"/>
  <c r="R39" i="10" s="1"/>
  <c r="O20" i="10" l="1"/>
  <c r="Q20" i="10" s="1"/>
  <c r="I20" i="10"/>
  <c r="H20" i="10"/>
  <c r="P20" i="10" l="1"/>
  <c r="R20" i="10" s="1"/>
  <c r="O19" i="10"/>
  <c r="Q19" i="10" s="1"/>
  <c r="I19" i="10"/>
  <c r="H19" i="10"/>
  <c r="P19" i="10" l="1"/>
  <c r="R19" i="10" s="1"/>
  <c r="O11" i="11"/>
  <c r="Q11" i="11" s="1"/>
  <c r="I11" i="11"/>
  <c r="H11" i="11"/>
  <c r="P11" i="11" s="1"/>
  <c r="R11" i="11" s="1"/>
  <c r="R21" i="11" l="1"/>
  <c r="R22" i="11" s="1"/>
  <c r="R23" i="11" s="1"/>
  <c r="R24" i="11" l="1"/>
  <c r="R25" i="11" s="1"/>
  <c r="R26" i="11" s="1"/>
  <c r="H38" i="10" l="1"/>
  <c r="P38" i="10" s="1"/>
  <c r="R38" i="10" s="1"/>
  <c r="O37" i="10"/>
  <c r="P37" i="10" s="1"/>
  <c r="R37" i="10" s="1"/>
  <c r="O34" i="10"/>
  <c r="Q34" i="10" s="1"/>
  <c r="I34" i="10"/>
  <c r="H34" i="10"/>
  <c r="O33" i="10"/>
  <c r="Q33" i="10" s="1"/>
  <c r="O32" i="10"/>
  <c r="Q32" i="10" s="1"/>
  <c r="I32" i="10"/>
  <c r="H32" i="10"/>
  <c r="O31" i="10"/>
  <c r="Q31" i="10" s="1"/>
  <c r="I31" i="10"/>
  <c r="H31" i="10"/>
  <c r="O30" i="10"/>
  <c r="Q30" i="10" s="1"/>
  <c r="I30" i="10"/>
  <c r="H30" i="10"/>
  <c r="O28" i="10"/>
  <c r="Q28" i="10" s="1"/>
  <c r="I28" i="10"/>
  <c r="H28" i="10"/>
  <c r="O26" i="10"/>
  <c r="Q26" i="10" s="1"/>
  <c r="I26" i="10"/>
  <c r="H26" i="10"/>
  <c r="O25" i="10"/>
  <c r="Q25" i="10" s="1"/>
  <c r="O24" i="10"/>
  <c r="P24" i="10" s="1"/>
  <c r="R24" i="10" s="1"/>
  <c r="O23" i="10"/>
  <c r="Q23" i="10" s="1"/>
  <c r="O21" i="10"/>
  <c r="I21" i="10"/>
  <c r="H21" i="10"/>
  <c r="P32" i="10" l="1"/>
  <c r="R32" i="10" s="1"/>
  <c r="P31" i="10"/>
  <c r="R31" i="10" s="1"/>
  <c r="P34" i="10"/>
  <c r="R34" i="10" s="1"/>
  <c r="Q21" i="10"/>
  <c r="P28" i="10"/>
  <c r="R28" i="10" s="1"/>
  <c r="P21" i="10"/>
  <c r="R21" i="10" s="1"/>
  <c r="P30" i="10"/>
  <c r="R30" i="10" s="1"/>
  <c r="Q37" i="10"/>
  <c r="P26" i="10"/>
  <c r="R26" i="10" s="1"/>
  <c r="Q24" i="10"/>
  <c r="P23" i="10"/>
  <c r="R23" i="10" s="1"/>
  <c r="P25" i="10"/>
  <c r="R25" i="10" s="1"/>
  <c r="P33" i="10"/>
  <c r="R33" i="10" s="1"/>
  <c r="R40" i="10" l="1"/>
  <c r="R41" i="10" s="1"/>
  <c r="R42" i="10" s="1"/>
  <c r="R43" i="10" l="1"/>
  <c r="R44" i="10" s="1"/>
  <c r="R33" i="9" l="1"/>
  <c r="R34" i="9" s="1"/>
  <c r="R35" i="9" l="1"/>
  <c r="R36" i="9" s="1"/>
  <c r="D8" i="3" s="1"/>
  <c r="F124" i="5" l="1"/>
  <c r="F125" i="5" s="1"/>
  <c r="F122" i="5"/>
  <c r="F112" i="4"/>
  <c r="F113" i="4" s="1"/>
  <c r="D9" i="3" l="1"/>
  <c r="H8" i="3"/>
  <c r="H9" i="3" s="1"/>
  <c r="H15" i="3" l="1"/>
  <c r="D18" i="3"/>
  <c r="D19" i="3" s="1"/>
  <c r="H18" i="3" l="1"/>
  <c r="H19" i="3"/>
  <c r="D20" i="3"/>
  <c r="D21" i="3" s="1"/>
  <c r="D23" i="3" l="1"/>
  <c r="H23" i="3" s="1"/>
  <c r="D24" i="3"/>
  <c r="H24" i="3" s="1"/>
  <c r="H20" i="3"/>
  <c r="H21" i="3" s="1"/>
  <c r="G25" i="3" s="1"/>
  <c r="H41" i="3"/>
  <c r="D26" i="3" l="1"/>
  <c r="D27" i="3" s="1"/>
  <c r="D34" i="3" s="1"/>
  <c r="D35" i="3" s="1"/>
  <c r="D36" i="3" s="1"/>
  <c r="D37" i="3" s="1"/>
  <c r="D39" i="3" s="1"/>
  <c r="H25" i="3"/>
  <c r="H26" i="3" s="1"/>
  <c r="H27" i="3" s="1"/>
  <c r="G29" i="3" s="1"/>
  <c r="G26" i="3"/>
  <c r="G27" i="3" s="1"/>
  <c r="G30" i="3" l="1"/>
  <c r="H30" i="3" s="1"/>
  <c r="H29" i="3"/>
  <c r="G31" i="3" l="1"/>
  <c r="G34" i="3" s="1"/>
  <c r="G35" i="3" s="1"/>
  <c r="G36" i="3" s="1"/>
  <c r="G37" i="3" s="1"/>
  <c r="G39" i="3" s="1"/>
  <c r="H31" i="3"/>
  <c r="H34" i="3" s="1"/>
  <c r="H35" i="3" s="1"/>
  <c r="H36" i="3" s="1"/>
  <c r="H37" i="3" s="1"/>
  <c r="H39" i="3" s="1"/>
  <c r="G31" i="2" l="1"/>
</calcChain>
</file>

<file path=xl/sharedStrings.xml><?xml version="1.0" encoding="utf-8"?>
<sst xmlns="http://schemas.openxmlformats.org/spreadsheetml/2006/main" count="1035" uniqueCount="316">
  <si>
    <t>Բ  Ա  Ց  Ա  Տ  Ր  Ա  Գ  Ի  Ր</t>
  </si>
  <si>
    <t>աշխատանքների գործող գների հաշվարկների մեթոդական  ցուցումների  հի-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</si>
  <si>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</si>
  <si>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</si>
  <si>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</si>
  <si>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</si>
  <si>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</si>
  <si>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</si>
  <si>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</si>
  <si>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</si>
  <si>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</si>
  <si>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</si>
  <si>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</si>
  <si>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</si>
  <si>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</si>
  <si>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</si>
  <si>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</si>
  <si>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</si>
  <si>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</si>
  <si>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</si>
  <si>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</si>
  <si>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</si>
  <si>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</si>
  <si>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</si>
  <si>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</si>
  <si>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</si>
  <si>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</si>
  <si>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</si>
  <si>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</si>
  <si>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</si>
  <si>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</si>
  <si>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</si>
  <si>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</si>
  <si>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</si>
  <si>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</si>
  <si>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</si>
  <si>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</si>
  <si>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</si>
  <si>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</si>
  <si>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</si>
  <si>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</si>
  <si>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</si>
  <si>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</si>
  <si>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100գծմ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</si>
  <si>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</si>
  <si>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</si>
  <si>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</si>
  <si>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</si>
  <si>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</si>
  <si>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</si>
  <si>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</si>
  <si>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</si>
  <si>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</si>
  <si>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</si>
  <si>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</si>
  <si>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</si>
  <si>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</si>
  <si>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</si>
  <si>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</si>
  <si>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</si>
  <si>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</si>
  <si>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</si>
  <si>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</si>
  <si>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</si>
  <si>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</si>
  <si>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</si>
  <si>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</si>
  <si>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</si>
  <si>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</si>
  <si>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</si>
  <si>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</si>
  <si>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</si>
  <si>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</si>
  <si>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</si>
  <si>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</si>
  <si>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</si>
  <si>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</si>
  <si>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</si>
  <si>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</si>
  <si>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</si>
  <si>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</si>
  <si>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</si>
  <si>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</si>
  <si>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</si>
  <si>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</si>
  <si>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r>
      <rPr>
        <b/>
        <sz val="12"/>
        <color rgb="FF000000"/>
        <rFont val="Times New Roman"/>
        <family val="1"/>
        <charset val="204"/>
      </rPr>
      <t>Ա․</t>
    </r>
    <r>
      <rPr>
        <b/>
        <sz val="12"/>
        <color theme="1"/>
        <rFont val="Sylfaen"/>
        <family val="1"/>
        <charset val="204"/>
      </rPr>
      <t xml:space="preserve"> Թովմասյան</t>
    </r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</si>
  <si>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</si>
  <si>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</si>
  <si>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</si>
  <si>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</si>
  <si>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</si>
  <si>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</si>
  <si>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</si>
  <si>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</si>
  <si>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</si>
  <si>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</si>
  <si>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</si>
  <si>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</si>
  <si>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</si>
  <si>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Բնահողի հետլիցք ձեռքով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</si>
  <si>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</si>
  <si>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r>
      <t>մ</t>
    </r>
    <r>
      <rPr>
        <sz val="12"/>
        <color theme="1"/>
        <rFont val="Sylfaen"/>
        <family val="1"/>
        <charset val="204"/>
      </rPr>
      <t>³</t>
    </r>
  </si>
  <si>
    <t>1000մ³</t>
  </si>
  <si>
    <t>Նախահաշիվ  1 - 1</t>
  </si>
  <si>
    <t>Ե/բ օղակ դիտահորի</t>
  </si>
  <si>
    <t>Ե/բ ծածկ դիտահորի</t>
  </si>
  <si>
    <t>Ե/բ հիմք դիտահորի</t>
  </si>
  <si>
    <t>11-6</t>
  </si>
  <si>
    <t>Խիճ  20-40 ֆրակցիայի</t>
  </si>
  <si>
    <t>II/8</t>
  </si>
  <si>
    <t>7-286</t>
  </si>
  <si>
    <t>Էլեկտրոդ</t>
  </si>
  <si>
    <t>Մետաղական թերթ</t>
  </si>
  <si>
    <t>8-27</t>
  </si>
  <si>
    <t>Դիտահորի արտաքին մակերեսի հիդրոմեկուսացում երկշերտ բիտումի մածիկով</t>
  </si>
  <si>
    <t>Բիտումի մածիկ</t>
  </si>
  <si>
    <t>1-969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</si>
  <si>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</si>
  <si>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</si>
  <si>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</si>
  <si>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</si>
  <si>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1-970</t>
  </si>
  <si>
    <t>Պոլիէթիլենային խողովակաշարի լվացում վարակազերծումով</t>
  </si>
  <si>
    <t>II/9</t>
  </si>
  <si>
    <t>հրատարակված 2025 թ. ՀՀ Ֆինանսների Նախարարության  « Գնագոյացման վերլուծական</t>
  </si>
  <si>
    <t>Ավազ</t>
  </si>
  <si>
    <t>6. Ժամանակավոր կառույցների և շենքերի կառուցման արժեքը                     - 1,5% համաձայն</t>
  </si>
  <si>
    <t>7. Ձմեռային պայմաններում կատարվող համար լրացուցիչ ծախսեր             - 0.7% համաձայն</t>
  </si>
  <si>
    <t>1-1</t>
  </si>
  <si>
    <t>Փոքր ծավալի շինմոնտաժային 
աշխատանքների համար նախատեսվող 
լրացուցիչ ծախսեր</t>
  </si>
  <si>
    <t>23-111</t>
  </si>
  <si>
    <t>VII/27</t>
  </si>
  <si>
    <t>Ամրան A-500c</t>
  </si>
  <si>
    <t>Բետոն B-7.5</t>
  </si>
  <si>
    <t>Ե/բ հավաքովի դիտահորի տեղադրում</t>
  </si>
  <si>
    <t>մ²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</si>
  <si>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</si>
  <si>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1-1584</t>
  </si>
  <si>
    <t>1-1541</t>
  </si>
  <si>
    <t>1-1540</t>
  </si>
  <si>
    <t>Խրամուղու փորում IV կարգի գրունտում էքսկավատորով</t>
  </si>
  <si>
    <t>Խրամուղու փորում V կարգի գրունտում էքսկավատորով</t>
  </si>
  <si>
    <t>1-962</t>
  </si>
  <si>
    <t xml:space="preserve">Խրամուղու փորում ձեռքով IV կարգի գրունտում  </t>
  </si>
  <si>
    <t xml:space="preserve">Ավազե հիմնատակի կառուցում </t>
  </si>
  <si>
    <t>I/3</t>
  </si>
  <si>
    <t xml:space="preserve">Ավելորդ գրունտի բարձում էքսկավատորով (1մ³) ինքնաթափին </t>
  </si>
  <si>
    <t>Ե/բ հավաքովի օղակ  КС - 10-9 (ամրան քանակ 24 կգ/մ³)</t>
  </si>
  <si>
    <t>Ե/բ հավաքովի ծածկ ПП 10, թուջե մտոցով (ամրան քանակ 140կգ/մ³)</t>
  </si>
  <si>
    <t>Ե/բ հավաքովի հիմք ПН 10 (ամրան քանակ 84 կգ/մ³)</t>
  </si>
  <si>
    <t>6-241</t>
  </si>
  <si>
    <t>Ուղղորդ առվակների կառուցում B-12.5 դասի բետոնից</t>
  </si>
  <si>
    <r>
      <t>մ</t>
    </r>
    <r>
      <rPr>
        <sz val="12"/>
        <color theme="1"/>
        <rFont val="Sylfaen"/>
        <charset val="204"/>
      </rPr>
      <t>³</t>
    </r>
  </si>
  <si>
    <t>Բետոն B-12.5</t>
  </si>
  <si>
    <t>VII/28</t>
  </si>
  <si>
    <t>Տախտակ</t>
  </si>
  <si>
    <t>Հորի հիմքի պատրաստում  B-7.5  դասի բետոնից</t>
  </si>
  <si>
    <t>Խճի նախաշերտի կառուցում 100մմ</t>
  </si>
  <si>
    <t>Մետաղական աստիճանների  տեղադրում L50x5</t>
  </si>
  <si>
    <t>Մետաղական անկյունակ 50x4</t>
  </si>
  <si>
    <t>Մետաղ. անկյունակ 50x4</t>
  </si>
  <si>
    <t>15-614</t>
  </si>
  <si>
    <t>Մետաղական աստիճանների յուղաներկում (2 անգամ)</t>
  </si>
  <si>
    <t>Յուղաներկ</t>
  </si>
  <si>
    <t>Տր.ներկ</t>
  </si>
  <si>
    <t>Օլիֆ</t>
  </si>
  <si>
    <t>Մետաղական դետալների  տեղադրում -80x8</t>
  </si>
  <si>
    <t>23-155</t>
  </si>
  <si>
    <t>տեղ</t>
  </si>
  <si>
    <t>Նախահաշիվ  1 - 2</t>
  </si>
  <si>
    <t>1-1582</t>
  </si>
  <si>
    <t xml:space="preserve">Խրամուղու քանդում մեխանիզմով IV կարգի 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</si>
  <si>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</si>
  <si>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r>
      <rPr>
        <sz val="12"/>
        <rFont val="Sylfaen"/>
        <family val="1"/>
        <charset val="204"/>
      </rPr>
      <t>մ</t>
    </r>
    <r>
      <rPr>
        <sz val="12"/>
        <rFont val="Sylfaen"/>
        <family val="1"/>
        <charset val="204"/>
      </rPr>
      <t>³</t>
    </r>
  </si>
  <si>
    <t>Բնահողի հետլիցք  ձեռքով</t>
  </si>
  <si>
    <t>Կաղապար</t>
  </si>
  <si>
    <t>8-525-1</t>
  </si>
  <si>
    <t>8-146-1</t>
  </si>
  <si>
    <r>
      <t>Ալյումինե մալուխի անցկացում ՊՎՔ մեկուսացումով, կտրվածքը՝ 3x6մմ²</t>
    </r>
    <r>
      <rPr>
        <sz val="12"/>
        <color theme="1"/>
        <rFont val="Sylfaen"/>
        <charset val="204"/>
      </rPr>
      <t>, АВВГ</t>
    </r>
  </si>
  <si>
    <r>
      <t>Ալյումինե մալուխ  3x6մմ²</t>
    </r>
    <r>
      <rPr>
        <sz val="12"/>
        <color theme="1"/>
        <rFont val="Sylfaen"/>
        <charset val="204"/>
      </rPr>
      <t>, АВВГ</t>
    </r>
  </si>
  <si>
    <t>Այդ թվում սարքավորումներ</t>
  </si>
  <si>
    <t>Շինարարական աշխատանքներ</t>
  </si>
  <si>
    <t>Միացում գոյություն ունեցող դիտահորին</t>
  </si>
  <si>
    <t>Խճի շերտի վերականգնում 100մմ</t>
  </si>
  <si>
    <t>Ավելորդ գրունտի տեղափոխում թափոնավայր 10կմ</t>
  </si>
  <si>
    <t>Գ310-10</t>
  </si>
  <si>
    <t>16-269</t>
  </si>
  <si>
    <t>Պոլիվինքլորիդե կոյուղու խողովակների տեղադրում d=110մմ, փորձարկումով</t>
  </si>
  <si>
    <t>Պոլիվինքլորիդե խողովակ d=110մմ</t>
  </si>
  <si>
    <t>22-121</t>
  </si>
  <si>
    <t>Պոլիէթիլենային կոյուղու ծալքավոր խողովակի տեղադրում d=150մմ, SN 8, փորձարկումով</t>
  </si>
  <si>
    <t>Ծալքավոր խող. d=150մմ, SN 8</t>
  </si>
  <si>
    <t>Ջրագծի արտաքին տեղամասի կառուցում</t>
  </si>
  <si>
    <t>2. Աշխատավարձի գործակից                                                                                   - 2458.44</t>
  </si>
  <si>
    <r>
      <t>Միջին աշխատավարձի չափ - 266.126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</si>
  <si>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ԱՆ «ՀՎԿ ԱԶԳԱՅԻՆ ԿԵՆՏՐՈՆ» ՊՈԱԿ-ի ք․ Երևան, Դ․ Մալյան 37 հասցեում գտնվող «Ռեֆերենս լաբորատոր կենտրոն» մասնաճյուղի բժշկական իմունակենսաբանական պատրաստուկների մոտ 150 քառ. մետր մակերեսով սառնարան-պահեստի արտաքին ջրամատակարարման և կոյուղու, աստիճանավանդակի և թեքավանդակի լրակառուցման նախագիծ</t>
  </si>
  <si>
    <t>աշխատանքների նախագծա-նախահաշվային փաստաթղթերը կազմված են շինարարական</t>
  </si>
  <si>
    <t>ԱՆ «ՀՎԿ ԱԶԳԱՅԻՆ ԿԵՆՏՐՈՆ» ՊՈԱԿ-ի ք․ Երևան, Դ․ Մալյան 37 հասցեում գտնվող</t>
  </si>
  <si>
    <t xml:space="preserve">«Ռեֆերենս լաբորատոր կենտրոն» մասնաճյուղի բժշկական իմունակենսաբանական </t>
  </si>
  <si>
    <t xml:space="preserve">պատրաստուկների մոտ 150 քառ. մետր մակերեսով սառնարան-պահեստի արտաքին </t>
  </si>
  <si>
    <t xml:space="preserve">ջրամատակարարման և կոյուղու, աստիճանավանդակի և թեքավանդակի լրակառուցման </t>
  </si>
  <si>
    <t>07.2025թ.</t>
  </si>
  <si>
    <t>Նյութերի և սարքավորումների արժեքները վերցված են թիվ 07 ինֆորմացիոն տեղեկագրից</t>
  </si>
  <si>
    <t>Ջրագծի արտաքին տեղամաս</t>
  </si>
  <si>
    <t>Էլեկտրականություն</t>
  </si>
  <si>
    <t>Կոյուղագծի արտաքին տեղամաս</t>
  </si>
  <si>
    <t>Նախահաշիվ  1 - 3</t>
  </si>
  <si>
    <t>Նախահաշիվ  1 - 4</t>
  </si>
  <si>
    <t>Աստիճանների, աստիճանահարթակի և թեքահարթակի իրականացում</t>
  </si>
  <si>
    <t>Բնահողի մշակում ձեռքով</t>
  </si>
  <si>
    <t>11-2</t>
  </si>
  <si>
    <t>Բնահողի տոփանում խճով</t>
  </si>
  <si>
    <t>Խիճ  40-70 ֆրակցիայի</t>
  </si>
  <si>
    <t>11-11</t>
  </si>
  <si>
    <t>Բետոն B-15</t>
  </si>
  <si>
    <t>6-20</t>
  </si>
  <si>
    <t>VII/29</t>
  </si>
  <si>
    <t>Բետոն B-12,5</t>
  </si>
  <si>
    <t>Բետոնե նախաշերտ B-15 դասի բետոնից, 100մմ</t>
  </si>
  <si>
    <t>Բետոնե լցոն B-15 դասի բետոնից աստիճանների համար</t>
  </si>
  <si>
    <t>12-299   12-300</t>
  </si>
  <si>
    <t>Ց/ա հարթեցուցիչ շերտի կառուցում 30մմ հաստ.</t>
  </si>
  <si>
    <t>Ց/ա շաղախ</t>
  </si>
  <si>
    <t>11-221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</si>
  <si>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</si>
  <si>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</t>
  </si>
  <si>
    <t>Հարթակի սալարկում բազալտե սալիկներով ց/ա շաղախի վրա</t>
  </si>
  <si>
    <t>23-227</t>
  </si>
  <si>
    <t>Շին աղբի դուրս բերում, հավաքում և բարձում ինքնաթափին</t>
  </si>
  <si>
    <t>Տեղափոխում լցակույտ 10կմ</t>
  </si>
  <si>
    <t>7-736</t>
  </si>
  <si>
    <t>Ալյումինե բռնաձողի տեղադրում 3 ձողով H = 900մմ բարձրությամբ</t>
  </si>
  <si>
    <t>Ալյումինե բռնաձող</t>
  </si>
  <si>
    <t>Մալուխագիծ</t>
  </si>
  <si>
    <t>Ավտոմատ անջատիչ, Iանջ =16Ա</t>
  </si>
  <si>
    <t>22-117</t>
  </si>
  <si>
    <t>Պոլիէթիլենային խողովակի տեղադրում D = 50x3մմ, SDR17 խրամուղով</t>
  </si>
  <si>
    <t>Պոլիէթ. խող. D=50x3մմ</t>
  </si>
  <si>
    <t>Մալուխային խրամուղու հողային աշխատանքներ</t>
  </si>
  <si>
    <t>Նախաշերտի լիցք տոփանումով տեղի միասեռ բնահողից (առանց շինարարական աղբ և խիճ) 100+200մմ</t>
  </si>
  <si>
    <t>Աղյուս</t>
  </si>
  <si>
    <t>Աղյուս 250x120x65մմ (Լ1մ = 8.3 հատ)</t>
  </si>
  <si>
    <t>Ավտոմատ  անջատիչ 16Ա</t>
  </si>
  <si>
    <t>Լրացուցիչ աշխատանքներ</t>
  </si>
  <si>
    <t>Ցինկապատ թիթեղ 0.5մմ</t>
  </si>
  <si>
    <t>Մեխ տանիքի</t>
  </si>
  <si>
    <t>Հեղույս տանիքի</t>
  </si>
  <si>
    <t>Կռվածք</t>
  </si>
  <si>
    <t xml:space="preserve">
12-278    
</t>
  </si>
  <si>
    <t xml:space="preserve">Անձրևաջրերի հեռացման գոյություն ունեցող ջրհորդանների խողովակների տեղադրում գունավոր ցինկապատ թիթեղով հաստությունը 0.5մմ,  80x100մմ, 6 տեղամաս՝ յուրաքանչյուրը 3մ </t>
  </si>
  <si>
    <t>Թեքահարթակի հիմքի կառուցում B-12,5 դասի բետոնից</t>
  </si>
  <si>
    <t>VIII/41</t>
  </si>
  <si>
    <t>Ցինկապատ գունավոր 0.5մմ հաստությամբ 80x100մմ անկյունների տեղադրում</t>
  </si>
  <si>
    <t>Ցինկ․ 0.5մմ անկյուն 80x100մմ</t>
  </si>
  <si>
    <t>22-66</t>
  </si>
  <si>
    <t>Գուն․ ցինկ․ թիթ․ խողովակ 80x100մմ</t>
  </si>
  <si>
    <t>ա - Տրանսպորտային ծախսերը հաշվի առնող գործակից                                      - 1.0572</t>
  </si>
  <si>
    <t>գ - Պահեստային, փաթեթավորման ծախսերը հաշվի առնող գործակից               - 1.02</t>
  </si>
  <si>
    <t>3. Մեքենա-մեխանիզմների շահագործման գործակից                                              - 3048.1</t>
  </si>
  <si>
    <t>LXVII/507</t>
  </si>
  <si>
    <t>LXVII/501</t>
  </si>
  <si>
    <t>Ցինկապատ  0.5մմ հաստությամբ թիթեղից ջրհորդանի տեղադրում</t>
  </si>
  <si>
    <t>LXVI/455</t>
  </si>
  <si>
    <t>LXVIII/523</t>
  </si>
  <si>
    <t>LIV/426</t>
  </si>
  <si>
    <t>LVI/440</t>
  </si>
  <si>
    <t>LIX/443</t>
  </si>
  <si>
    <t>XLI/275</t>
  </si>
  <si>
    <t>Ազդանշանային ժապավեն</t>
  </si>
  <si>
    <t>LXXXVI/866</t>
  </si>
  <si>
    <t xml:space="preserve">Խողովակի պաշտպանիչ շերտ ավազից </t>
  </si>
  <si>
    <t>HDPE պոլիէթիլենային  խողովակների տեղադրում d=25մմ, PN 10, փորձարկումով</t>
  </si>
  <si>
    <t>Պոլիէթ.խող. d=25մմ, PN10</t>
  </si>
  <si>
    <t>22-312</t>
  </si>
  <si>
    <t>Ջուր</t>
  </si>
  <si>
    <t>16-135</t>
  </si>
  <si>
    <t>LXXXVII/973</t>
  </si>
  <si>
    <t>18-215</t>
  </si>
  <si>
    <t xml:space="preserve">Ցանցավոր զտիչի տեղադրում 3/4 ՛՛ PN 10 </t>
  </si>
  <si>
    <t xml:space="preserve">Գնդային փականի տեղադրում 3/4 ՛՛ PN 10 </t>
  </si>
  <si>
    <t xml:space="preserve">Ցանցավոր զտիչ  3/4 ՛՛ PN 10 </t>
  </si>
  <si>
    <t xml:space="preserve">Գնդային փական  3/4 ՛՛ PN 10 </t>
  </si>
  <si>
    <t>Պ/է եռաբաշխիչ    de25x25  PN10</t>
  </si>
  <si>
    <t>Պոլիէթիլենային ձգովի եռաբաշխիչ    de25x25  PN10</t>
  </si>
  <si>
    <t>ՊԷ որձ միացում ձգովի de25x3/4՛՛ PN10</t>
  </si>
  <si>
    <t>ՊԷ էգ միացում ձգովի de25x3/4՛՛PN10</t>
  </si>
  <si>
    <t>ՊՊ որձ միացում ձգովի de25x3/4՛՛PN10</t>
  </si>
  <si>
    <t>ՊԷ միացում  ձգովի որձ, de25x3/4՛՛PN10</t>
  </si>
  <si>
    <t>ՊԷ միացում  ձգովի էգ, de25x3/4՛՛PN10</t>
  </si>
  <si>
    <t>ՊՊ միացում որձ,  de25x3/4՛՛PN10</t>
  </si>
  <si>
    <t>Ե/բ հավաքովի օղակ КС -  10-6 (ամրան քանակ 24 կգ/մ³)</t>
  </si>
  <si>
    <t>XX/129</t>
  </si>
  <si>
    <t>XCIX/1249</t>
  </si>
  <si>
    <t>LXXXVII/957</t>
  </si>
  <si>
    <t>LXXXVII/958</t>
  </si>
  <si>
    <t>XLV/309</t>
  </si>
  <si>
    <t>XX/126</t>
  </si>
  <si>
    <t>XXXI/186</t>
  </si>
  <si>
    <t>XXXI/185</t>
  </si>
  <si>
    <t>CLXIII/1698</t>
  </si>
  <si>
    <t>CLXIX/1704</t>
  </si>
  <si>
    <t>CLIV/1603</t>
  </si>
  <si>
    <t>CLI/1587</t>
  </si>
  <si>
    <t>LI/412</t>
  </si>
  <si>
    <t>XLIX/368</t>
  </si>
  <si>
    <t>Հորի հիմքի պատրաստում B - 7.5  դասի բետոնից</t>
  </si>
  <si>
    <t>Մետաղական աստիճանների  տեղադրում L50x4</t>
  </si>
  <si>
    <t>LXXXIV/779</t>
  </si>
  <si>
    <t>LXXXVIII/1058</t>
  </si>
  <si>
    <t>Կոյուղագծի արտաքին տեղամասի կառուցում</t>
  </si>
  <si>
    <t>1-2</t>
  </si>
  <si>
    <t>1-4</t>
  </si>
  <si>
    <t>1-3</t>
  </si>
  <si>
    <t>Պոմպ H=15մ Q=3խմ/ժ</t>
  </si>
  <si>
    <t>Ավտոմատ միացման համակարգով կենտրոնախուս պոմպ H=15մ Q=3խմ/ժ</t>
  </si>
  <si>
    <t>18-165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</si>
</sst>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_ "/>
    <numFmt numFmtId="170" formatCode="0.0000"/>
    <numFmt numFmtId="171" formatCode="0.000_ "/>
    <numFmt numFmtId="172" formatCode="0_ "/>
  </numFmts>
  <fonts count="36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b/>
      <sz val="12"/>
      <color theme="1"/>
      <name val="Sylfaen"/>
    </font>
    <font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25" fillId="0" borderId="0" applyFont="0" applyFill="0" applyBorder="0" applyAlignment="0" applyProtection="0">
      <alignment vertical="center"/>
    </xf>
  </cellStyleXfs>
  <cellXfs count="270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0" fontId="7" fillId="0" borderId="10" xfId="0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0" fontId="12" fillId="0" borderId="10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>
      <alignment vertical="center"/>
    </xf>
    <xf numFmtId="2" fontId="13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0" fillId="0" borderId="0" xfId="0" applyFont="1">
      <alignment vertical="center"/>
    </xf>
    <xf numFmtId="2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/>
    </xf>
    <xf numFmtId="2" fontId="7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center" shrinkToFit="1"/>
    </xf>
    <xf numFmtId="2" fontId="7" fillId="0" borderId="0" xfId="0" applyNumberFormat="1" applyFont="1" applyAlignment="1">
      <alignment horizontal="center" vertical="center"/>
    </xf>
    <xf numFmtId="0" fontId="10" fillId="0" borderId="0" xfId="0" applyFont="1" applyAlignment="1"/>
    <xf numFmtId="2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49" fontId="10" fillId="0" borderId="10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0" fontId="7" fillId="0" borderId="10" xfId="0" applyFont="1" applyBorder="1" applyAlignment="1"/>
    <xf numFmtId="0" fontId="10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2" fontId="10" fillId="2" borderId="10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7" fillId="2" borderId="10" xfId="0" applyFont="1" applyFill="1" applyBorder="1">
      <alignment vertical="center"/>
    </xf>
    <xf numFmtId="0" fontId="10" fillId="2" borderId="10" xfId="0" applyFont="1" applyFill="1" applyBorder="1" applyAlignment="1">
      <alignment vertical="center" wrapText="1"/>
    </xf>
    <xf numFmtId="10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/>
    <xf numFmtId="166" fontId="10" fillId="2" borderId="10" xfId="0" applyNumberFormat="1" applyFont="1" applyFill="1" applyBorder="1" applyAlignment="1">
      <alignment horizontal="center" vertical="center"/>
    </xf>
    <xf numFmtId="9" fontId="10" fillId="2" borderId="1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2" fontId="0" fillId="0" borderId="0" xfId="0" applyNumberFormat="1">
      <alignment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166" fontId="26" fillId="2" borderId="10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167" fontId="10" fillId="2" borderId="10" xfId="0" applyNumberFormat="1" applyFont="1" applyFill="1" applyBorder="1" applyAlignment="1">
      <alignment horizontal="center" vertical="center"/>
    </xf>
    <xf numFmtId="166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vertical="center" wrapText="1"/>
    </xf>
    <xf numFmtId="2" fontId="7" fillId="0" borderId="18" xfId="0" applyNumberFormat="1" applyFont="1" applyBorder="1" applyAlignment="1">
      <alignment horizontal="center" vertical="center"/>
    </xf>
    <xf numFmtId="10" fontId="0" fillId="0" borderId="0" xfId="0" applyNumberFormat="1">
      <alignment vertical="center"/>
    </xf>
    <xf numFmtId="0" fontId="31" fillId="0" borderId="18" xfId="0" applyFont="1" applyBorder="1" applyAlignment="1">
      <alignment horizontal="center" vertical="center"/>
    </xf>
    <xf numFmtId="49" fontId="31" fillId="2" borderId="18" xfId="0" applyNumberFormat="1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/>
    </xf>
    <xf numFmtId="2" fontId="31" fillId="2" borderId="18" xfId="0" applyNumberFormat="1" applyFont="1" applyFill="1" applyBorder="1" applyAlignment="1">
      <alignment horizontal="center" vertical="center"/>
    </xf>
    <xf numFmtId="0" fontId="31" fillId="2" borderId="18" xfId="0" applyFont="1" applyFill="1" applyBorder="1">
      <alignment vertical="center"/>
    </xf>
    <xf numFmtId="0" fontId="31" fillId="0" borderId="18" xfId="0" applyFont="1" applyBorder="1" applyAlignment="1">
      <alignment horizontal="left" vertical="center" wrapText="1"/>
    </xf>
    <xf numFmtId="2" fontId="31" fillId="0" borderId="18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30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0" fontId="30" fillId="2" borderId="18" xfId="0" applyFont="1" applyFill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168" fontId="34" fillId="0" borderId="18" xfId="0" applyNumberFormat="1" applyFont="1" applyBorder="1" applyAlignment="1">
      <alignment horizontal="center" vertical="center"/>
    </xf>
    <xf numFmtId="167" fontId="10" fillId="2" borderId="18" xfId="0" applyNumberFormat="1" applyFont="1" applyFill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/>
    </xf>
    <xf numFmtId="167" fontId="31" fillId="0" borderId="18" xfId="0" applyNumberFormat="1" applyFont="1" applyBorder="1" applyAlignment="1">
      <alignment horizontal="center" vertical="center"/>
    </xf>
    <xf numFmtId="1" fontId="10" fillId="2" borderId="18" xfId="0" applyNumberFormat="1" applyFont="1" applyFill="1" applyBorder="1" applyAlignment="1">
      <alignment horizontal="center" vertical="center"/>
    </xf>
    <xf numFmtId="49" fontId="31" fillId="0" borderId="18" xfId="0" applyNumberFormat="1" applyFont="1" applyBorder="1" applyAlignment="1">
      <alignment horizontal="center" vertical="center"/>
    </xf>
    <xf numFmtId="1" fontId="31" fillId="0" borderId="18" xfId="0" applyNumberFormat="1" applyFont="1" applyBorder="1" applyAlignment="1">
      <alignment horizontal="center" vertical="center"/>
    </xf>
    <xf numFmtId="171" fontId="10" fillId="2" borderId="18" xfId="0" applyNumberFormat="1" applyFont="1" applyFill="1" applyBorder="1" applyAlignment="1">
      <alignment horizontal="center" vertical="center"/>
    </xf>
    <xf numFmtId="169" fontId="10" fillId="2" borderId="18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left" vertical="center" wrapText="1"/>
    </xf>
    <xf numFmtId="2" fontId="10" fillId="3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left" vertical="center" wrapText="1"/>
    </xf>
    <xf numFmtId="170" fontId="10" fillId="2" borderId="18" xfId="0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49" fontId="10" fillId="2" borderId="10" xfId="0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2" fontId="33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49" fontId="33" fillId="2" borderId="10" xfId="0" applyNumberFormat="1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/>
    </xf>
    <xf numFmtId="49" fontId="33" fillId="0" borderId="1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0" fillId="2" borderId="10" xfId="0" applyFont="1" applyFill="1" applyBorder="1" applyAlignment="1">
      <alignment horizontal="left" vertical="center" wrapText="1"/>
    </xf>
    <xf numFmtId="0" fontId="30" fillId="2" borderId="10" xfId="0" applyFont="1" applyFill="1" applyBorder="1" applyAlignment="1">
      <alignment horizontal="center" vertical="center"/>
    </xf>
    <xf numFmtId="49" fontId="3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1" fontId="30" fillId="2" borderId="10" xfId="0" applyNumberFormat="1" applyFont="1" applyFill="1" applyBorder="1" applyAlignment="1">
      <alignment horizontal="center" vertical="center"/>
    </xf>
    <xf numFmtId="2" fontId="30" fillId="2" borderId="10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vertical="top" wrapText="1"/>
    </xf>
    <xf numFmtId="0" fontId="7" fillId="0" borderId="18" xfId="0" applyFont="1" applyBorder="1">
      <alignment vertical="center"/>
    </xf>
    <xf numFmtId="0" fontId="10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/>
    </xf>
    <xf numFmtId="167" fontId="10" fillId="3" borderId="18" xfId="0" applyNumberFormat="1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top" wrapText="1"/>
    </xf>
    <xf numFmtId="0" fontId="10" fillId="3" borderId="18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2" fontId="33" fillId="0" borderId="17" xfId="0" applyNumberFormat="1" applyFont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165" fontId="31" fillId="2" borderId="18" xfId="0" applyNumberFormat="1" applyFont="1" applyFill="1" applyBorder="1" applyAlignment="1">
      <alignment horizontal="center" vertical="center"/>
    </xf>
    <xf numFmtId="49" fontId="33" fillId="0" borderId="18" xfId="0" applyNumberFormat="1" applyFont="1" applyBorder="1" applyAlignment="1">
      <alignment horizontal="center" vertical="center"/>
    </xf>
    <xf numFmtId="2" fontId="33" fillId="0" borderId="18" xfId="0" applyNumberFormat="1" applyFont="1" applyBorder="1" applyAlignment="1">
      <alignment horizontal="center" vertical="center"/>
    </xf>
    <xf numFmtId="1" fontId="10" fillId="0" borderId="18" xfId="0" applyNumberFormat="1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/>
    </xf>
    <xf numFmtId="2" fontId="30" fillId="2" borderId="18" xfId="0" applyNumberFormat="1" applyFont="1" applyFill="1" applyBorder="1" applyAlignment="1">
      <alignment horizontal="center" vertical="center"/>
    </xf>
    <xf numFmtId="1" fontId="33" fillId="0" borderId="18" xfId="0" applyNumberFormat="1" applyFont="1" applyBorder="1" applyAlignment="1">
      <alignment horizontal="center" vertical="center"/>
    </xf>
    <xf numFmtId="49" fontId="30" fillId="2" borderId="18" xfId="0" applyNumberFormat="1" applyFont="1" applyFill="1" applyBorder="1" applyAlignment="1">
      <alignment horizontal="center" vertical="center"/>
    </xf>
    <xf numFmtId="1" fontId="30" fillId="2" borderId="18" xfId="0" applyNumberFormat="1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172" fontId="10" fillId="2" borderId="1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2" fontId="10" fillId="3" borderId="17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8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167" fontId="10" fillId="3" borderId="17" xfId="0" applyNumberFormat="1" applyFont="1" applyFill="1" applyBorder="1" applyAlignment="1">
      <alignment horizontal="center" vertical="center"/>
    </xf>
    <xf numFmtId="167" fontId="10" fillId="3" borderId="5" xfId="0" applyNumberFormat="1" applyFont="1" applyFill="1" applyBorder="1" applyAlignment="1">
      <alignment horizontal="center" vertical="center"/>
    </xf>
    <xf numFmtId="167" fontId="10" fillId="3" borderId="8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2" fontId="10" fillId="2" borderId="17" xfId="0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/>
    </xf>
    <xf numFmtId="165" fontId="10" fillId="2" borderId="17" xfId="0" applyNumberFormat="1" applyFont="1" applyFill="1" applyBorder="1" applyAlignment="1">
      <alignment horizontal="center" vertical="center"/>
    </xf>
    <xf numFmtId="165" fontId="10" fillId="2" borderId="8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2" fontId="10" fillId="0" borderId="18" xfId="0" applyNumberFormat="1" applyFont="1" applyBorder="1" applyAlignment="1">
      <alignment horizontal="center" vertical="center" wrapText="1"/>
    </xf>
    <xf numFmtId="2" fontId="10" fillId="0" borderId="17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167" fontId="10" fillId="2" borderId="17" xfId="0" applyNumberFormat="1" applyFont="1" applyFill="1" applyBorder="1" applyAlignment="1">
      <alignment horizontal="center" vertical="center"/>
    </xf>
    <xf numFmtId="167" fontId="10" fillId="2" borderId="8" xfId="0" applyNumberFormat="1" applyFont="1" applyFill="1" applyBorder="1" applyAlignment="1">
      <alignment horizontal="center" vertical="center"/>
    </xf>
    <xf numFmtId="167" fontId="33" fillId="0" borderId="17" xfId="0" applyNumberFormat="1" applyFont="1" applyBorder="1" applyAlignment="1">
      <alignment horizontal="center" vertical="center"/>
    </xf>
    <xf numFmtId="167" fontId="33" fillId="0" borderId="8" xfId="0" applyNumberFormat="1" applyFont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2" fontId="30" fillId="2" borderId="17" xfId="0" applyNumberFormat="1" applyFont="1" applyFill="1" applyBorder="1" applyAlignment="1">
      <alignment horizontal="center" vertical="center"/>
    </xf>
    <xf numFmtId="2" fontId="30" fillId="2" borderId="8" xfId="0" applyNumberFormat="1" applyFont="1" applyFill="1" applyBorder="1" applyAlignment="1">
      <alignment horizontal="center" vertical="center"/>
    </xf>
    <xf numFmtId="2" fontId="33" fillId="0" borderId="17" xfId="0" applyNumberFormat="1" applyFont="1" applyBorder="1" applyAlignment="1">
      <alignment horizontal="center" vertical="center"/>
    </xf>
    <xf numFmtId="2" fontId="33" fillId="0" borderId="8" xfId="0" applyNumberFormat="1" applyFont="1" applyBorder="1" applyAlignment="1">
      <alignment horizontal="center" vertical="center"/>
    </xf>
    <xf numFmtId="167" fontId="30" fillId="2" borderId="17" xfId="0" applyNumberFormat="1" applyFont="1" applyFill="1" applyBorder="1" applyAlignment="1">
      <alignment horizontal="center" vertical="center"/>
    </xf>
    <xf numFmtId="167" fontId="30" fillId="2" borderId="8" xfId="0" applyNumberFormat="1" applyFont="1" applyFill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167" fontId="10" fillId="2" borderId="18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164" fontId="7" fillId="0" borderId="0" xfId="0" applyNumberFormat="1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2" fontId="10" fillId="0" borderId="3" xfId="0" applyNumberFormat="1" applyFont="1" applyBorder="1" applyAlignment="1">
      <alignment horizontal="center" wrapText="1"/>
    </xf>
    <xf numFmtId="2" fontId="10" fillId="0" borderId="6" xfId="0" applyNumberFormat="1" applyFont="1" applyBorder="1" applyAlignment="1">
      <alignment horizontal="center" wrapText="1"/>
    </xf>
    <xf numFmtId="2" fontId="10" fillId="0" borderId="9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33</xdr:row>
      <xdr:rowOff>47625</xdr:rowOff>
    </xdr:from>
    <xdr:to>
      <xdr:col>3</xdr:col>
      <xdr:colOff>419100</xdr:colOff>
      <xdr:row>35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37</xdr:row>
      <xdr:rowOff>51288</xdr:rowOff>
    </xdr:from>
    <xdr:to>
      <xdr:col>5</xdr:col>
      <xdr:colOff>323850</xdr:colOff>
      <xdr:row>39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45</xdr:row>
      <xdr:rowOff>51288</xdr:rowOff>
    </xdr:from>
    <xdr:to>
      <xdr:col>5</xdr:col>
      <xdr:colOff>323850</xdr:colOff>
      <xdr:row>47</xdr:row>
      <xdr:rowOff>186101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C43FD89D-47EB-474C-B1A6-A9F665AF9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19120338"/>
          <a:ext cx="628650" cy="5158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50</xdr:row>
      <xdr:rowOff>51288</xdr:rowOff>
    </xdr:from>
    <xdr:to>
      <xdr:col>5</xdr:col>
      <xdr:colOff>323850</xdr:colOff>
      <xdr:row>53</xdr:row>
      <xdr:rowOff>71802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447E025C-84DC-450D-9806-A11E6E6F2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27978588"/>
          <a:ext cx="628650" cy="59201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27</xdr:row>
      <xdr:rowOff>51288</xdr:rowOff>
    </xdr:from>
    <xdr:to>
      <xdr:col>5</xdr:col>
      <xdr:colOff>323850</xdr:colOff>
      <xdr:row>29</xdr:row>
      <xdr:rowOff>186105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143B4A65-B937-45CD-97B2-FBE4561E8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23578038"/>
          <a:ext cx="628650" cy="515817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179705</xdr:colOff>
      <xdr:row>44</xdr:row>
      <xdr:rowOff>123825</xdr:rowOff>
    </xdr:from>
    <xdr:to>
      <xdr:col>4</xdr:col>
      <xdr:colOff>29845</xdr:colOff>
      <xdr:row>46</xdr:row>
      <xdr:rowOff>171449</xdr:rowOff>
    </xdr:to>
    <xdr:pic>
      <xdr:nvPicPr>
        <xdr:cNvPr id="5" name="Picture 4" descr="Signa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3855" y="103473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25400</xdr:colOff>
      <xdr:row>42</xdr:row>
      <xdr:rowOff>69850</xdr:rowOff>
    </xdr:from>
    <xdr:to>
      <xdr:col>4</xdr:col>
      <xdr:colOff>293370</xdr:colOff>
      <xdr:row>44</xdr:row>
      <xdr:rowOff>161925</xdr:rowOff>
    </xdr:to>
    <xdr:pic>
      <xdr:nvPicPr>
        <xdr:cNvPr id="6" name="Рисунок 1" descr="Снимок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9550" y="9886950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115</xdr:row>
      <xdr:rowOff>57150</xdr:rowOff>
    </xdr:from>
    <xdr:to>
      <xdr:col>3</xdr:col>
      <xdr:colOff>319405</xdr:colOff>
      <xdr:row>117</xdr:row>
      <xdr:rowOff>104775</xdr:rowOff>
    </xdr:to>
    <xdr:pic>
      <xdr:nvPicPr>
        <xdr:cNvPr id="5" name="Picture 4" descr="Signatur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0680" y="442436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3214761</xdr:colOff>
      <xdr:row>113</xdr:row>
      <xdr:rowOff>21004</xdr:rowOff>
    </xdr:from>
    <xdr:to>
      <xdr:col>3</xdr:col>
      <xdr:colOff>312811</xdr:colOff>
      <xdr:row>115</xdr:row>
      <xdr:rowOff>113079</xdr:rowOff>
    </xdr:to>
    <xdr:pic>
      <xdr:nvPicPr>
        <xdr:cNvPr id="12" name="Рисунок 1" descr="Снимок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73780" y="156055158"/>
          <a:ext cx="1047262" cy="546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127</xdr:row>
      <xdr:rowOff>57150</xdr:rowOff>
    </xdr:from>
    <xdr:to>
      <xdr:col>3</xdr:col>
      <xdr:colOff>319405</xdr:colOff>
      <xdr:row>129</xdr:row>
      <xdr:rowOff>104774</xdr:rowOff>
    </xdr:to>
    <xdr:pic>
      <xdr:nvPicPr>
        <xdr:cNvPr id="9" name="Picture 8" descr="Signatur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0680" y="547338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3471545</xdr:colOff>
      <xdr:row>125</xdr:row>
      <xdr:rowOff>12700</xdr:rowOff>
    </xdr:from>
    <xdr:to>
      <xdr:col>3</xdr:col>
      <xdr:colOff>417195</xdr:colOff>
      <xdr:row>127</xdr:row>
      <xdr:rowOff>104775</xdr:rowOff>
    </xdr:to>
    <xdr:pic>
      <xdr:nvPicPr>
        <xdr:cNvPr id="2" name="Рисунок 1" descr="Сним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50640" y="54282975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4" customWidth="1"/>
    <col min="14" max="14" width="11.7109375"/>
  </cols>
  <sheetData>
    <row r="1" spans="1:10" ht="19.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126" customHeight="1">
      <c r="A2" s="175" t="s">
        <v>195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18">
      <c r="A3" s="176" t="s">
        <v>197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18">
      <c r="A4" s="176" t="s">
        <v>198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18">
      <c r="A5" s="176" t="s">
        <v>199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0" ht="18">
      <c r="A6" s="176" t="s">
        <v>200</v>
      </c>
      <c r="B6" s="171"/>
      <c r="C6" s="171"/>
      <c r="D6" s="171"/>
      <c r="E6" s="171"/>
      <c r="F6" s="171"/>
      <c r="G6" s="171"/>
      <c r="H6" s="171"/>
      <c r="I6" s="171"/>
      <c r="J6" s="171"/>
    </row>
    <row r="7" spans="1:10" ht="18">
      <c r="A7" s="176" t="s">
        <v>196</v>
      </c>
      <c r="B7" s="171"/>
      <c r="C7" s="171"/>
      <c r="D7" s="171"/>
      <c r="E7" s="171"/>
      <c r="F7" s="171"/>
      <c r="G7" s="171"/>
      <c r="H7" s="171"/>
      <c r="I7" s="171"/>
      <c r="J7" s="171"/>
    </row>
    <row r="8" spans="1:10" ht="18">
      <c r="A8" s="171" t="s">
        <v>1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10" ht="18">
      <c r="A9" s="171" t="s">
        <v>2</v>
      </c>
      <c r="B9" s="171"/>
      <c r="C9" s="171"/>
      <c r="D9" s="171"/>
      <c r="E9" s="171"/>
      <c r="F9" s="171"/>
      <c r="G9" s="171"/>
      <c r="H9" s="171"/>
      <c r="I9" s="171"/>
      <c r="J9" s="171"/>
    </row>
    <row r="10" spans="1:10" ht="18">
      <c r="A10" s="59" t="s">
        <v>3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18">
      <c r="A11" s="173" t="s">
        <v>194</v>
      </c>
      <c r="B11" s="171"/>
      <c r="C11" s="171"/>
      <c r="D11" s="171"/>
      <c r="E11" s="171"/>
      <c r="F11" s="171"/>
      <c r="G11" s="171"/>
      <c r="H11" s="171"/>
      <c r="I11" s="171"/>
      <c r="J11" s="171"/>
    </row>
    <row r="12" spans="1:10" ht="18">
      <c r="A12" s="171" t="s">
        <v>4</v>
      </c>
      <c r="B12" s="171"/>
      <c r="C12" s="171"/>
      <c r="D12" s="171"/>
      <c r="E12" s="171"/>
      <c r="F12" s="171"/>
      <c r="G12" s="171"/>
      <c r="H12" s="171"/>
      <c r="I12" s="171"/>
      <c r="J12" s="171"/>
    </row>
    <row r="13" spans="1:10" ht="18">
      <c r="A13" s="171" t="s">
        <v>5</v>
      </c>
      <c r="B13" s="171"/>
      <c r="C13" s="171"/>
      <c r="D13" s="171"/>
      <c r="E13" s="171"/>
      <c r="F13" s="171"/>
      <c r="G13" s="171"/>
      <c r="H13" s="171"/>
      <c r="I13" s="171"/>
      <c r="J13" s="171"/>
    </row>
    <row r="14" spans="1:10" ht="18">
      <c r="A14" s="171" t="s">
        <v>6</v>
      </c>
      <c r="B14" s="171"/>
      <c r="C14" s="171"/>
      <c r="D14" s="171"/>
      <c r="E14" s="171"/>
      <c r="F14" s="171"/>
      <c r="G14" s="171"/>
      <c r="H14" s="171"/>
      <c r="I14" s="171"/>
      <c r="J14" s="171"/>
    </row>
    <row r="15" spans="1:10" ht="18">
      <c r="A15" s="171" t="s">
        <v>256</v>
      </c>
      <c r="B15" s="171"/>
      <c r="C15" s="171"/>
      <c r="D15" s="171"/>
      <c r="E15" s="171"/>
      <c r="F15" s="171"/>
      <c r="G15" s="171"/>
      <c r="H15" s="171"/>
      <c r="I15" s="171"/>
      <c r="J15" s="171"/>
    </row>
    <row r="16" spans="1:10" ht="18">
      <c r="A16" s="171" t="s">
        <v>7</v>
      </c>
      <c r="B16" s="171"/>
      <c r="C16" s="171"/>
      <c r="D16" s="171"/>
      <c r="E16" s="171"/>
      <c r="F16" s="171"/>
      <c r="G16" s="171"/>
      <c r="H16" s="171"/>
      <c r="I16" s="171"/>
      <c r="J16" s="171"/>
    </row>
    <row r="17" spans="1:10" ht="18">
      <c r="A17" s="171" t="s">
        <v>257</v>
      </c>
      <c r="B17" s="171"/>
      <c r="C17" s="171"/>
      <c r="D17" s="171"/>
      <c r="E17" s="171"/>
      <c r="F17" s="171"/>
      <c r="G17" s="171"/>
      <c r="H17" s="171"/>
      <c r="I17" s="171"/>
      <c r="J17" s="171"/>
    </row>
    <row r="18" spans="1:10" ht="18">
      <c r="A18" s="171" t="s">
        <v>193</v>
      </c>
      <c r="B18" s="171"/>
      <c r="C18" s="171"/>
      <c r="D18" s="171"/>
      <c r="E18" s="171"/>
      <c r="F18" s="171"/>
      <c r="G18" s="171"/>
      <c r="H18" s="171"/>
      <c r="I18" s="171"/>
      <c r="J18" s="171"/>
    </row>
    <row r="19" spans="1:10" ht="18">
      <c r="A19" s="171" t="s">
        <v>258</v>
      </c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18">
      <c r="A20" s="171" t="s">
        <v>8</v>
      </c>
      <c r="B20" s="171"/>
      <c r="C20" s="171"/>
      <c r="D20" s="171"/>
      <c r="E20" s="171"/>
      <c r="F20" s="171"/>
      <c r="G20" s="171"/>
      <c r="H20" s="171"/>
      <c r="I20" s="171"/>
      <c r="J20" s="171"/>
    </row>
    <row r="21" spans="1:10" ht="18">
      <c r="A21" s="171" t="s">
        <v>9</v>
      </c>
      <c r="B21" s="171"/>
      <c r="C21" s="171"/>
      <c r="D21" s="171"/>
      <c r="E21" s="171"/>
      <c r="F21" s="171"/>
      <c r="G21" s="171"/>
      <c r="H21" s="171"/>
      <c r="I21" s="171"/>
      <c r="J21" s="171"/>
    </row>
    <row r="22" spans="1:10" ht="18">
      <c r="A22" s="171" t="s">
        <v>126</v>
      </c>
      <c r="B22" s="172"/>
      <c r="C22" s="172"/>
      <c r="D22" s="172"/>
      <c r="E22" s="172"/>
      <c r="F22" s="172"/>
      <c r="G22" s="172"/>
      <c r="H22" s="172"/>
      <c r="I22" s="172"/>
      <c r="J22" s="172"/>
    </row>
    <row r="23" spans="1:10" ht="18">
      <c r="A23" s="171" t="s">
        <v>10</v>
      </c>
      <c r="B23" s="171"/>
      <c r="C23" s="171"/>
      <c r="D23" s="171"/>
      <c r="E23" s="171"/>
      <c r="F23" s="171"/>
      <c r="G23" s="171"/>
      <c r="H23" s="171"/>
      <c r="I23" s="171"/>
      <c r="J23" s="171"/>
    </row>
    <row r="24" spans="1:10" ht="18">
      <c r="A24" s="171" t="s">
        <v>127</v>
      </c>
      <c r="B24" s="172"/>
      <c r="C24" s="172"/>
      <c r="D24" s="172"/>
      <c r="E24" s="172"/>
      <c r="F24" s="172"/>
      <c r="G24" s="172"/>
      <c r="H24" s="172"/>
      <c r="I24" s="172"/>
      <c r="J24" s="172"/>
    </row>
    <row r="25" spans="1:10" ht="18">
      <c r="A25" s="171" t="s">
        <v>11</v>
      </c>
      <c r="B25" s="171"/>
      <c r="C25" s="171"/>
      <c r="D25" s="171"/>
      <c r="E25" s="171"/>
      <c r="F25" s="171"/>
      <c r="G25" s="171"/>
      <c r="H25" s="171"/>
      <c r="I25" s="171"/>
      <c r="J25" s="171"/>
    </row>
    <row r="26" spans="1:10" ht="18">
      <c r="A26" s="171" t="s">
        <v>202</v>
      </c>
      <c r="B26" s="171"/>
      <c r="C26" s="171"/>
      <c r="D26" s="171"/>
      <c r="E26" s="171"/>
      <c r="F26" s="171"/>
      <c r="G26" s="171"/>
      <c r="H26" s="171"/>
      <c r="I26" s="171"/>
      <c r="J26" s="171"/>
    </row>
    <row r="27" spans="1:10" ht="18">
      <c r="A27" s="171" t="s">
        <v>124</v>
      </c>
      <c r="B27" s="171"/>
      <c r="C27" s="171"/>
      <c r="D27" s="171"/>
      <c r="E27" s="171"/>
      <c r="F27" s="171"/>
      <c r="G27" s="171"/>
      <c r="H27" s="171"/>
      <c r="I27" s="171"/>
      <c r="J27" s="171"/>
    </row>
    <row r="28" spans="1:10" ht="18">
      <c r="A28" s="171" t="s">
        <v>12</v>
      </c>
      <c r="B28" s="171"/>
      <c r="C28" s="171"/>
      <c r="D28" s="171"/>
      <c r="E28" s="171"/>
      <c r="F28" s="171"/>
      <c r="G28" s="171"/>
      <c r="H28" s="171"/>
      <c r="I28" s="171"/>
      <c r="J28" s="171"/>
    </row>
    <row r="29" spans="1:10" ht="18">
      <c r="A29" s="171" t="s">
        <v>13</v>
      </c>
      <c r="B29" s="171"/>
      <c r="C29" s="171"/>
      <c r="D29" s="171"/>
      <c r="E29" s="171"/>
      <c r="F29" s="171"/>
      <c r="G29" s="171"/>
      <c r="H29" s="171"/>
      <c r="I29" s="171"/>
      <c r="J29" s="171"/>
    </row>
    <row r="30" spans="1:10" ht="18">
      <c r="A30" s="170" t="s">
        <v>14</v>
      </c>
      <c r="B30" s="170"/>
      <c r="C30" s="170"/>
      <c r="D30" s="170"/>
      <c r="E30" s="170"/>
      <c r="F30" s="170"/>
      <c r="G30" s="170"/>
      <c r="H30" s="170"/>
      <c r="I30" s="170"/>
      <c r="J30" s="170"/>
    </row>
    <row r="31" spans="1:10" ht="18">
      <c r="A31" s="26" t="s">
        <v>15</v>
      </c>
      <c r="B31" s="26"/>
      <c r="C31" s="26"/>
      <c r="D31" s="26"/>
      <c r="E31" s="26"/>
      <c r="F31" s="26"/>
      <c r="G31" s="18">
        <f>Ամփոփ!H39</f>
        <v>3785.4312688756577</v>
      </c>
      <c r="H31" s="26" t="s">
        <v>16</v>
      </c>
      <c r="I31" s="26"/>
      <c r="J31" s="26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8">
      <c r="A35" s="1"/>
      <c r="B35" s="58" t="s">
        <v>17</v>
      </c>
      <c r="C35" s="1"/>
      <c r="D35" s="1"/>
      <c r="E35" s="58" t="s">
        <v>18</v>
      </c>
      <c r="F35" s="1"/>
      <c r="G35" s="1"/>
      <c r="H35" s="1"/>
      <c r="I35" s="1"/>
      <c r="J35" s="1"/>
    </row>
    <row r="36" spans="1:10">
      <c r="B36" s="1"/>
      <c r="C36" s="1"/>
      <c r="D36" s="1"/>
      <c r="E36" s="1"/>
      <c r="F36" s="1"/>
    </row>
  </sheetData>
  <mergeCells count="29">
    <mergeCell ref="A1:J1"/>
    <mergeCell ref="A2:J2"/>
    <mergeCell ref="A3:J3"/>
    <mergeCell ref="A7:J7"/>
    <mergeCell ref="A8:J8"/>
    <mergeCell ref="A4:J4"/>
    <mergeCell ref="A5:J5"/>
    <mergeCell ref="A6:J6"/>
    <mergeCell ref="A9:J9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9:J29"/>
    <mergeCell ref="A30:J30"/>
    <mergeCell ref="A24:J24"/>
    <mergeCell ref="A25:J25"/>
    <mergeCell ref="A26:J26"/>
    <mergeCell ref="A27:J27"/>
    <mergeCell ref="A28:J28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6D27-1644-4EE7-AD93-BD0405B3E030}">
  <dimension ref="A1:R39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74" t="s">
        <v>103</v>
      </c>
      <c r="B1" s="207"/>
      <c r="C1" s="174"/>
      <c r="D1" s="174"/>
      <c r="E1" s="174"/>
      <c r="F1" s="174"/>
      <c r="G1" s="174"/>
      <c r="H1" s="208"/>
      <c r="I1" s="208"/>
      <c r="J1" s="174"/>
      <c r="K1" s="174"/>
      <c r="L1" s="174"/>
      <c r="M1" s="174"/>
      <c r="N1" s="174"/>
      <c r="O1" s="208"/>
      <c r="P1" s="208"/>
      <c r="Q1" s="208"/>
      <c r="R1" s="208"/>
    </row>
    <row r="2" spans="1:18" ht="65.25" customHeight="1">
      <c r="A2" s="209" t="s">
        <v>195</v>
      </c>
      <c r="B2" s="210"/>
      <c r="C2" s="209"/>
      <c r="D2" s="209"/>
      <c r="E2" s="209"/>
      <c r="F2" s="209"/>
      <c r="G2" s="209"/>
      <c r="H2" s="211"/>
      <c r="I2" s="211"/>
      <c r="J2" s="209"/>
      <c r="K2" s="209"/>
      <c r="L2" s="209"/>
      <c r="M2" s="209"/>
      <c r="N2" s="209"/>
      <c r="O2" s="211"/>
      <c r="P2" s="211"/>
      <c r="Q2" s="211"/>
      <c r="R2" s="211"/>
    </row>
    <row r="3" spans="1:18" ht="18" customHeight="1">
      <c r="A3" s="212" t="s">
        <v>19</v>
      </c>
      <c r="B3" s="213" t="s">
        <v>20</v>
      </c>
      <c r="C3" s="212" t="s">
        <v>21</v>
      </c>
      <c r="D3" s="212" t="s">
        <v>22</v>
      </c>
      <c r="E3" s="212" t="s">
        <v>23</v>
      </c>
      <c r="F3" s="203" t="s">
        <v>24</v>
      </c>
      <c r="G3" s="203"/>
      <c r="H3" s="204"/>
      <c r="I3" s="204"/>
      <c r="J3" s="203"/>
      <c r="K3" s="203"/>
      <c r="L3" s="203"/>
      <c r="M3" s="203"/>
      <c r="N3" s="203"/>
      <c r="O3" s="204"/>
      <c r="P3" s="214" t="s">
        <v>25</v>
      </c>
      <c r="Q3" s="214" t="s">
        <v>26</v>
      </c>
      <c r="R3" s="214" t="s">
        <v>27</v>
      </c>
    </row>
    <row r="4" spans="1:18" ht="18">
      <c r="A4" s="212"/>
      <c r="B4" s="213"/>
      <c r="C4" s="212"/>
      <c r="D4" s="212"/>
      <c r="E4" s="212"/>
      <c r="F4" s="203" t="s">
        <v>28</v>
      </c>
      <c r="G4" s="203"/>
      <c r="H4" s="204" t="s">
        <v>29</v>
      </c>
      <c r="I4" s="204"/>
      <c r="J4" s="203" t="s">
        <v>30</v>
      </c>
      <c r="K4" s="203"/>
      <c r="L4" s="203"/>
      <c r="M4" s="203"/>
      <c r="N4" s="203"/>
      <c r="O4" s="204"/>
      <c r="P4" s="214"/>
      <c r="Q4" s="214"/>
      <c r="R4" s="214"/>
    </row>
    <row r="5" spans="1:18" ht="15" customHeight="1">
      <c r="A5" s="212"/>
      <c r="B5" s="213"/>
      <c r="C5" s="212"/>
      <c r="D5" s="212"/>
      <c r="E5" s="212"/>
      <c r="F5" s="212" t="s">
        <v>31</v>
      </c>
      <c r="G5" s="212" t="s">
        <v>32</v>
      </c>
      <c r="H5" s="214" t="s">
        <v>33</v>
      </c>
      <c r="I5" s="214" t="s">
        <v>34</v>
      </c>
      <c r="J5" s="212" t="s">
        <v>35</v>
      </c>
      <c r="K5" s="212" t="s">
        <v>36</v>
      </c>
      <c r="L5" s="212" t="s">
        <v>37</v>
      </c>
      <c r="M5" s="212" t="s">
        <v>38</v>
      </c>
      <c r="N5" s="212" t="s">
        <v>39</v>
      </c>
      <c r="O5" s="214" t="s">
        <v>40</v>
      </c>
      <c r="P5" s="214"/>
      <c r="Q5" s="214"/>
      <c r="R5" s="214"/>
    </row>
    <row r="6" spans="1:18" ht="18.75" customHeight="1">
      <c r="A6" s="212"/>
      <c r="B6" s="213"/>
      <c r="C6" s="212"/>
      <c r="D6" s="212"/>
      <c r="E6" s="212"/>
      <c r="F6" s="212"/>
      <c r="G6" s="212"/>
      <c r="H6" s="214"/>
      <c r="I6" s="214"/>
      <c r="J6" s="212"/>
      <c r="K6" s="212"/>
      <c r="L6" s="212"/>
      <c r="M6" s="212"/>
      <c r="N6" s="212"/>
      <c r="O6" s="214"/>
      <c r="P6" s="214"/>
      <c r="Q6" s="214"/>
      <c r="R6" s="214"/>
    </row>
    <row r="7" spans="1:18" ht="18">
      <c r="A7" s="212"/>
      <c r="B7" s="213"/>
      <c r="C7" s="212"/>
      <c r="D7" s="212"/>
      <c r="E7" s="212"/>
      <c r="F7" s="212"/>
      <c r="G7" s="212"/>
      <c r="H7" s="12">
        <v>2.45844</v>
      </c>
      <c r="I7" s="77">
        <v>3.0480999999999998</v>
      </c>
      <c r="J7" s="212"/>
      <c r="K7" s="212"/>
      <c r="L7" s="64" t="s">
        <v>201</v>
      </c>
      <c r="M7" s="212"/>
      <c r="N7" s="212"/>
      <c r="O7" s="101">
        <v>1.13226</v>
      </c>
      <c r="P7" s="214"/>
      <c r="Q7" s="214"/>
      <c r="R7" s="214"/>
    </row>
    <row r="8" spans="1:18" ht="18">
      <c r="A8" s="64">
        <v>1</v>
      </c>
      <c r="B8" s="65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6">
        <v>8</v>
      </c>
      <c r="I8" s="66">
        <v>9</v>
      </c>
      <c r="J8" s="64">
        <v>10</v>
      </c>
      <c r="K8" s="64">
        <v>11</v>
      </c>
      <c r="L8" s="64">
        <v>12</v>
      </c>
      <c r="M8" s="64">
        <v>13</v>
      </c>
      <c r="N8" s="64">
        <v>14</v>
      </c>
      <c r="O8" s="66">
        <v>15</v>
      </c>
      <c r="P8" s="66">
        <v>16</v>
      </c>
      <c r="Q8" s="66">
        <v>17</v>
      </c>
      <c r="R8" s="66">
        <v>18</v>
      </c>
    </row>
    <row r="9" spans="1:18" ht="54">
      <c r="A9" s="64"/>
      <c r="B9" s="65"/>
      <c r="C9" s="142" t="s">
        <v>208</v>
      </c>
      <c r="D9" s="64"/>
      <c r="E9" s="64"/>
      <c r="F9" s="64"/>
      <c r="G9" s="64"/>
      <c r="H9" s="66"/>
      <c r="I9" s="66"/>
      <c r="J9" s="64"/>
      <c r="K9" s="64"/>
      <c r="L9" s="64"/>
      <c r="M9" s="64"/>
      <c r="N9" s="64"/>
      <c r="O9" s="66"/>
      <c r="P9" s="66"/>
      <c r="Q9" s="66"/>
      <c r="R9" s="66"/>
    </row>
    <row r="10" spans="1:18" ht="18">
      <c r="A10" s="88">
        <v>1</v>
      </c>
      <c r="B10" s="88" t="s">
        <v>142</v>
      </c>
      <c r="C10" s="96" t="s">
        <v>209</v>
      </c>
      <c r="D10" s="88" t="s">
        <v>136</v>
      </c>
      <c r="E10" s="156">
        <v>4.8</v>
      </c>
      <c r="F10" s="88">
        <v>1.94</v>
      </c>
      <c r="G10" s="88"/>
      <c r="H10" s="89">
        <f t="shared" ref="H10" si="0">F10*H$7</f>
        <v>4.7693735999999998</v>
      </c>
      <c r="I10" s="89"/>
      <c r="J10" s="104"/>
      <c r="K10" s="88"/>
      <c r="L10" s="88"/>
      <c r="M10" s="88"/>
      <c r="N10" s="88"/>
      <c r="O10" s="89"/>
      <c r="P10" s="89">
        <f t="shared" ref="P10:P15" si="1">H10+I10+O10</f>
        <v>4.7693735999999998</v>
      </c>
      <c r="Q10" s="89"/>
      <c r="R10" s="89">
        <f t="shared" ref="R10:R15" si="2">P10*E10</f>
        <v>22.892993279999999</v>
      </c>
    </row>
    <row r="11" spans="1:18" ht="18">
      <c r="A11" s="61">
        <v>2</v>
      </c>
      <c r="B11" s="61" t="s">
        <v>121</v>
      </c>
      <c r="C11" s="96" t="s">
        <v>99</v>
      </c>
      <c r="D11" s="61" t="s">
        <v>93</v>
      </c>
      <c r="E11" s="61">
        <v>1.3</v>
      </c>
      <c r="F11" s="61">
        <v>0.66400000000000003</v>
      </c>
      <c r="G11" s="61"/>
      <c r="H11" s="68">
        <f t="shared" ref="H11:I15" si="3">F11*H$7</f>
        <v>1.6324041600000001</v>
      </c>
      <c r="I11" s="68"/>
      <c r="J11" s="96"/>
      <c r="K11" s="61"/>
      <c r="L11" s="61"/>
      <c r="M11" s="61"/>
      <c r="N11" s="61"/>
      <c r="O11" s="103"/>
      <c r="P11" s="103">
        <f t="shared" si="1"/>
        <v>1.6324041600000001</v>
      </c>
      <c r="Q11" s="103"/>
      <c r="R11" s="103">
        <f t="shared" si="2"/>
        <v>2.122125408</v>
      </c>
    </row>
    <row r="12" spans="1:18" ht="36">
      <c r="A12" s="115">
        <v>3</v>
      </c>
      <c r="B12" s="143" t="s">
        <v>210</v>
      </c>
      <c r="C12" s="116" t="s">
        <v>211</v>
      </c>
      <c r="D12" s="115" t="s">
        <v>100</v>
      </c>
      <c r="E12" s="144">
        <v>8.6999999999999994E-2</v>
      </c>
      <c r="F12" s="115">
        <v>3.57</v>
      </c>
      <c r="G12" s="115">
        <v>0.99</v>
      </c>
      <c r="H12" s="117">
        <f t="shared" si="3"/>
        <v>8.7766307999999995</v>
      </c>
      <c r="I12" s="117">
        <f t="shared" si="3"/>
        <v>3.0176189999999998</v>
      </c>
      <c r="J12" s="116" t="s">
        <v>212</v>
      </c>
      <c r="K12" s="115" t="s">
        <v>98</v>
      </c>
      <c r="L12" s="115" t="s">
        <v>123</v>
      </c>
      <c r="M12" s="115">
        <v>4.08</v>
      </c>
      <c r="N12" s="115">
        <v>4</v>
      </c>
      <c r="O12" s="117">
        <f>N12*M12*O$7</f>
        <v>18.478483199999999</v>
      </c>
      <c r="P12" s="117">
        <f t="shared" si="1"/>
        <v>30.272732999999999</v>
      </c>
      <c r="Q12" s="117">
        <f t="shared" ref="Q12:Q15" si="4">O12*E12</f>
        <v>1.6076280383999999</v>
      </c>
      <c r="R12" s="117">
        <f t="shared" si="2"/>
        <v>2.6337277709999998</v>
      </c>
    </row>
    <row r="13" spans="1:18" ht="36">
      <c r="A13" s="61">
        <v>4</v>
      </c>
      <c r="B13" s="62" t="s">
        <v>107</v>
      </c>
      <c r="C13" s="94" t="s">
        <v>157</v>
      </c>
      <c r="D13" s="67" t="s">
        <v>92</v>
      </c>
      <c r="E13" s="67">
        <v>0.9</v>
      </c>
      <c r="F13" s="67">
        <v>1.82</v>
      </c>
      <c r="G13" s="67">
        <v>1.06</v>
      </c>
      <c r="H13" s="68">
        <f t="shared" si="3"/>
        <v>4.4743608000000004</v>
      </c>
      <c r="I13" s="68">
        <f t="shared" si="3"/>
        <v>3.2309860000000001</v>
      </c>
      <c r="J13" s="94" t="s">
        <v>108</v>
      </c>
      <c r="K13" s="67" t="s">
        <v>92</v>
      </c>
      <c r="L13" s="61" t="s">
        <v>109</v>
      </c>
      <c r="M13" s="61">
        <v>1.02</v>
      </c>
      <c r="N13" s="61">
        <v>4</v>
      </c>
      <c r="O13" s="68">
        <f>N13*M13*O$7</f>
        <v>4.6196207999999999</v>
      </c>
      <c r="P13" s="68">
        <f t="shared" si="1"/>
        <v>12.324967600000001</v>
      </c>
      <c r="Q13" s="68">
        <f t="shared" si="4"/>
        <v>4.1576587199999997</v>
      </c>
      <c r="R13" s="68">
        <f t="shared" si="2"/>
        <v>11.092470840000001</v>
      </c>
    </row>
    <row r="14" spans="1:18" ht="36">
      <c r="A14" s="67">
        <v>5</v>
      </c>
      <c r="B14" s="93" t="s">
        <v>213</v>
      </c>
      <c r="C14" s="94" t="s">
        <v>218</v>
      </c>
      <c r="D14" s="67" t="s">
        <v>98</v>
      </c>
      <c r="E14" s="67">
        <v>1.6</v>
      </c>
      <c r="F14" s="67">
        <v>1.62</v>
      </c>
      <c r="G14" s="67"/>
      <c r="H14" s="68">
        <f t="shared" si="3"/>
        <v>3.9826728</v>
      </c>
      <c r="I14" s="68"/>
      <c r="J14" s="94" t="s">
        <v>214</v>
      </c>
      <c r="K14" s="67" t="s">
        <v>98</v>
      </c>
      <c r="L14" s="61" t="s">
        <v>216</v>
      </c>
      <c r="M14" s="61">
        <v>1.02</v>
      </c>
      <c r="N14" s="61">
        <v>27.5</v>
      </c>
      <c r="O14" s="68">
        <f>N14*M14*O$7</f>
        <v>31.759893000000002</v>
      </c>
      <c r="P14" s="68">
        <f t="shared" si="1"/>
        <v>35.742565800000001</v>
      </c>
      <c r="Q14" s="68">
        <f t="shared" si="4"/>
        <v>50.815828800000006</v>
      </c>
      <c r="R14" s="68">
        <f t="shared" si="2"/>
        <v>57.188105280000002</v>
      </c>
    </row>
    <row r="15" spans="1:18" ht="18">
      <c r="A15" s="200">
        <v>6</v>
      </c>
      <c r="B15" s="201" t="s">
        <v>215</v>
      </c>
      <c r="C15" s="202" t="s">
        <v>250</v>
      </c>
      <c r="D15" s="203" t="s">
        <v>93</v>
      </c>
      <c r="E15" s="203">
        <v>0.3</v>
      </c>
      <c r="F15" s="203">
        <v>1.55</v>
      </c>
      <c r="G15" s="203">
        <v>0.76</v>
      </c>
      <c r="H15" s="204">
        <f t="shared" si="3"/>
        <v>3.8105820000000001</v>
      </c>
      <c r="I15" s="204">
        <f t="shared" si="3"/>
        <v>2.3165559999999998</v>
      </c>
      <c r="J15" s="94" t="s">
        <v>217</v>
      </c>
      <c r="K15" s="145" t="s">
        <v>93</v>
      </c>
      <c r="L15" s="146" t="s">
        <v>154</v>
      </c>
      <c r="M15" s="146">
        <v>3.9E-2</v>
      </c>
      <c r="N15" s="61">
        <v>26</v>
      </c>
      <c r="O15" s="204">
        <f>((N15*M15)/1.02+(N16*M16)+(N17*M17))*O$7</f>
        <v>4.8597931270588237</v>
      </c>
      <c r="P15" s="204">
        <f t="shared" si="1"/>
        <v>10.986931127058824</v>
      </c>
      <c r="Q15" s="204">
        <f t="shared" si="4"/>
        <v>1.4579379381176472</v>
      </c>
      <c r="R15" s="204">
        <f t="shared" si="2"/>
        <v>3.296079338117647</v>
      </c>
    </row>
    <row r="16" spans="1:18" ht="18">
      <c r="A16" s="200"/>
      <c r="B16" s="201"/>
      <c r="C16" s="202"/>
      <c r="D16" s="203"/>
      <c r="E16" s="203"/>
      <c r="F16" s="203"/>
      <c r="G16" s="203"/>
      <c r="H16" s="204"/>
      <c r="I16" s="204"/>
      <c r="J16" s="94" t="s">
        <v>175</v>
      </c>
      <c r="K16" s="145" t="s">
        <v>135</v>
      </c>
      <c r="L16" s="61"/>
      <c r="M16" s="61">
        <v>0.80300000000000005</v>
      </c>
      <c r="N16" s="61">
        <v>3.5</v>
      </c>
      <c r="O16" s="204"/>
      <c r="P16" s="204"/>
      <c r="Q16" s="204"/>
      <c r="R16" s="204"/>
    </row>
    <row r="17" spans="1:18" ht="18">
      <c r="A17" s="200"/>
      <c r="B17" s="201"/>
      <c r="C17" s="202"/>
      <c r="D17" s="203"/>
      <c r="E17" s="203"/>
      <c r="F17" s="203"/>
      <c r="G17" s="203"/>
      <c r="H17" s="204"/>
      <c r="I17" s="204"/>
      <c r="J17" s="94" t="s">
        <v>155</v>
      </c>
      <c r="K17" s="145" t="s">
        <v>93</v>
      </c>
      <c r="L17" s="62" t="s">
        <v>266</v>
      </c>
      <c r="M17" s="61">
        <v>3.8999999999999998E-3</v>
      </c>
      <c r="N17" s="61">
        <v>125</v>
      </c>
      <c r="O17" s="204"/>
      <c r="P17" s="204"/>
      <c r="Q17" s="204"/>
      <c r="R17" s="204"/>
    </row>
    <row r="18" spans="1:18" ht="36">
      <c r="A18" s="67">
        <v>7</v>
      </c>
      <c r="B18" s="93" t="s">
        <v>213</v>
      </c>
      <c r="C18" s="94" t="s">
        <v>219</v>
      </c>
      <c r="D18" s="67" t="s">
        <v>98</v>
      </c>
      <c r="E18" s="67">
        <v>0.3</v>
      </c>
      <c r="F18" s="67">
        <v>1.62</v>
      </c>
      <c r="G18" s="67"/>
      <c r="H18" s="68">
        <f t="shared" ref="H18:I20" si="5">F18*H$7</f>
        <v>3.9826728</v>
      </c>
      <c r="I18" s="68"/>
      <c r="J18" s="94" t="s">
        <v>214</v>
      </c>
      <c r="K18" s="67" t="s">
        <v>98</v>
      </c>
      <c r="L18" s="61" t="s">
        <v>216</v>
      </c>
      <c r="M18" s="61">
        <v>1.02</v>
      </c>
      <c r="N18" s="61">
        <v>27.5</v>
      </c>
      <c r="O18" s="68">
        <f>N18*M18*O$7/1.02</f>
        <v>31.137150000000002</v>
      </c>
      <c r="P18" s="68">
        <f t="shared" ref="P18:P20" si="6">H18+I18+O18</f>
        <v>35.119822800000001</v>
      </c>
      <c r="Q18" s="68">
        <f t="shared" ref="Q18:Q20" si="7">O18*E18</f>
        <v>9.3411450000000009</v>
      </c>
      <c r="R18" s="68">
        <f t="shared" ref="R18:R20" si="8">P18*E18</f>
        <v>10.535946839999999</v>
      </c>
    </row>
    <row r="19" spans="1:18" ht="36">
      <c r="A19" s="115">
        <v>8</v>
      </c>
      <c r="B19" s="147" t="s">
        <v>220</v>
      </c>
      <c r="C19" s="116" t="s">
        <v>221</v>
      </c>
      <c r="D19" s="115" t="s">
        <v>100</v>
      </c>
      <c r="E19" s="115">
        <v>0.16</v>
      </c>
      <c r="F19" s="115">
        <f>7.64+0.45</f>
        <v>8.09</v>
      </c>
      <c r="G19" s="115">
        <f>0.74+0.75</f>
        <v>1.49</v>
      </c>
      <c r="H19" s="117">
        <f t="shared" si="5"/>
        <v>19.888779599999999</v>
      </c>
      <c r="I19" s="117">
        <f t="shared" si="5"/>
        <v>4.5416689999999997</v>
      </c>
      <c r="J19" s="116" t="s">
        <v>222</v>
      </c>
      <c r="K19" s="115" t="s">
        <v>98</v>
      </c>
      <c r="L19" s="79" t="s">
        <v>251</v>
      </c>
      <c r="M19" s="61">
        <f>1.58+1.575</f>
        <v>3.1550000000000002</v>
      </c>
      <c r="N19" s="61">
        <v>25.5</v>
      </c>
      <c r="O19" s="117">
        <f t="shared" ref="O19" si="9">N19*M19*O$7</f>
        <v>91.093147650000006</v>
      </c>
      <c r="P19" s="117">
        <f t="shared" si="6"/>
        <v>115.52359625</v>
      </c>
      <c r="Q19" s="117">
        <f t="shared" si="7"/>
        <v>14.574903624000001</v>
      </c>
      <c r="R19" s="117">
        <f t="shared" si="8"/>
        <v>18.483775399999999</v>
      </c>
    </row>
    <row r="20" spans="1:18" ht="18">
      <c r="A20" s="198">
        <v>9</v>
      </c>
      <c r="B20" s="205" t="s">
        <v>223</v>
      </c>
      <c r="C20" s="196" t="s">
        <v>226</v>
      </c>
      <c r="D20" s="198" t="s">
        <v>224</v>
      </c>
      <c r="E20" s="198">
        <v>20</v>
      </c>
      <c r="F20" s="198">
        <v>2.15</v>
      </c>
      <c r="G20" s="198">
        <v>3.5999999999999997E-2</v>
      </c>
      <c r="H20" s="192">
        <f t="shared" si="5"/>
        <v>5.2856459999999998</v>
      </c>
      <c r="I20" s="192">
        <f t="shared" si="5"/>
        <v>0.10973159999999998</v>
      </c>
      <c r="J20" s="96" t="s">
        <v>225</v>
      </c>
      <c r="K20" s="61" t="s">
        <v>224</v>
      </c>
      <c r="L20" s="61" t="s">
        <v>267</v>
      </c>
      <c r="M20" s="61">
        <v>1</v>
      </c>
      <c r="N20" s="61">
        <v>4.96</v>
      </c>
      <c r="O20" s="194">
        <f>((N20*M20)+(N21*M21))*O$7</f>
        <v>6.4821884999999995</v>
      </c>
      <c r="P20" s="192">
        <f t="shared" si="6"/>
        <v>11.877566099999999</v>
      </c>
      <c r="Q20" s="192">
        <f t="shared" si="7"/>
        <v>129.64376999999999</v>
      </c>
      <c r="R20" s="192">
        <f t="shared" si="8"/>
        <v>237.55132199999997</v>
      </c>
    </row>
    <row r="21" spans="1:18" ht="18">
      <c r="A21" s="199"/>
      <c r="B21" s="206"/>
      <c r="C21" s="197"/>
      <c r="D21" s="199"/>
      <c r="E21" s="199"/>
      <c r="F21" s="199"/>
      <c r="G21" s="199"/>
      <c r="H21" s="193"/>
      <c r="I21" s="193"/>
      <c r="J21" s="96" t="s">
        <v>222</v>
      </c>
      <c r="K21" s="61" t="s">
        <v>98</v>
      </c>
      <c r="L21" s="148" t="s">
        <v>251</v>
      </c>
      <c r="M21" s="61">
        <v>0.03</v>
      </c>
      <c r="N21" s="115">
        <v>25.5</v>
      </c>
      <c r="O21" s="195"/>
      <c r="P21" s="193"/>
      <c r="Q21" s="193"/>
      <c r="R21" s="193"/>
    </row>
    <row r="22" spans="1:18" ht="36">
      <c r="A22" s="61">
        <v>10</v>
      </c>
      <c r="B22" s="61" t="s">
        <v>227</v>
      </c>
      <c r="C22" s="96" t="s">
        <v>228</v>
      </c>
      <c r="D22" s="61" t="s">
        <v>41</v>
      </c>
      <c r="E22" s="61">
        <v>6.3</v>
      </c>
      <c r="F22" s="61">
        <v>0.23</v>
      </c>
      <c r="G22" s="61">
        <v>0.5</v>
      </c>
      <c r="H22" s="103">
        <f t="shared" ref="H22:I23" si="10">F22*H$7</f>
        <v>0.56544119999999998</v>
      </c>
      <c r="I22" s="103">
        <f t="shared" si="10"/>
        <v>1.5240499999999999</v>
      </c>
      <c r="J22" s="61"/>
      <c r="K22" s="61"/>
      <c r="L22" s="61"/>
      <c r="M22" s="61"/>
      <c r="N22" s="61"/>
      <c r="O22" s="61"/>
      <c r="P22" s="103">
        <f t="shared" ref="P22:P23" si="11">H22+I22+O22</f>
        <v>2.0894911999999999</v>
      </c>
      <c r="Q22" s="103"/>
      <c r="R22" s="103">
        <f t="shared" ref="R22:R23" si="12">P22*E22</f>
        <v>13.163794559999999</v>
      </c>
    </row>
    <row r="23" spans="1:18" ht="18">
      <c r="A23" s="61">
        <v>11</v>
      </c>
      <c r="B23" s="61" t="s">
        <v>185</v>
      </c>
      <c r="C23" s="96" t="s">
        <v>229</v>
      </c>
      <c r="D23" s="61" t="s">
        <v>41</v>
      </c>
      <c r="E23" s="61">
        <v>6.3</v>
      </c>
      <c r="F23" s="61"/>
      <c r="G23" s="61">
        <v>0.75</v>
      </c>
      <c r="H23" s="68"/>
      <c r="I23" s="68">
        <f t="shared" si="10"/>
        <v>2.2860749999999999</v>
      </c>
      <c r="J23" s="61"/>
      <c r="K23" s="61"/>
      <c r="L23" s="61"/>
      <c r="M23" s="61"/>
      <c r="N23" s="61"/>
      <c r="O23" s="103"/>
      <c r="P23" s="103">
        <f t="shared" si="11"/>
        <v>2.2860749999999999</v>
      </c>
      <c r="Q23" s="103"/>
      <c r="R23" s="103">
        <f t="shared" si="12"/>
        <v>14.402272499999999</v>
      </c>
    </row>
    <row r="24" spans="1:18" ht="36">
      <c r="A24" s="67">
        <v>12</v>
      </c>
      <c r="B24" s="93" t="s">
        <v>230</v>
      </c>
      <c r="C24" s="94" t="s">
        <v>231</v>
      </c>
      <c r="D24" s="67" t="s">
        <v>97</v>
      </c>
      <c r="E24" s="67">
        <v>7.2</v>
      </c>
      <c r="F24" s="67">
        <v>0.97</v>
      </c>
      <c r="G24" s="67">
        <v>3.5999999999999997E-2</v>
      </c>
      <c r="H24" s="103">
        <f t="shared" ref="H24" si="13">F24*H$7</f>
        <v>2.3846867999999999</v>
      </c>
      <c r="I24" s="102">
        <f t="shared" ref="I24" si="14">G24*I$7</f>
        <v>0.10973159999999998</v>
      </c>
      <c r="J24" s="94" t="s">
        <v>232</v>
      </c>
      <c r="K24" s="67" t="s">
        <v>97</v>
      </c>
      <c r="L24" s="100"/>
      <c r="M24" s="67">
        <v>1</v>
      </c>
      <c r="N24" s="61">
        <v>10.5</v>
      </c>
      <c r="O24" s="68">
        <f>N24*M24*O$7</f>
        <v>11.888730000000001</v>
      </c>
      <c r="P24" s="68">
        <f t="shared" ref="P24" si="15">H24+I24+O24</f>
        <v>14.3831484</v>
      </c>
      <c r="Q24" s="68">
        <f t="shared" ref="Q24" si="16">O24*E24</f>
        <v>85.598856000000012</v>
      </c>
      <c r="R24" s="68">
        <f t="shared" ref="R24" si="17">P24*E24</f>
        <v>103.55866847999999</v>
      </c>
    </row>
    <row r="25" spans="1:18" ht="18">
      <c r="A25" s="61"/>
      <c r="B25" s="61"/>
      <c r="C25" s="142" t="s">
        <v>243</v>
      </c>
      <c r="D25" s="61"/>
      <c r="E25" s="61"/>
      <c r="F25" s="61"/>
      <c r="G25" s="61"/>
      <c r="H25" s="68"/>
      <c r="I25" s="68"/>
      <c r="J25" s="61"/>
      <c r="K25" s="61"/>
      <c r="L25" s="61"/>
      <c r="M25" s="61"/>
      <c r="N25" s="61"/>
      <c r="O25" s="103"/>
      <c r="P25" s="103"/>
      <c r="Q25" s="103"/>
      <c r="R25" s="103"/>
    </row>
    <row r="26" spans="1:18" ht="108">
      <c r="A26" s="98">
        <v>1</v>
      </c>
      <c r="B26" s="98" t="s">
        <v>254</v>
      </c>
      <c r="C26" s="99" t="s">
        <v>249</v>
      </c>
      <c r="D26" s="98" t="s">
        <v>97</v>
      </c>
      <c r="E26" s="98">
        <v>18</v>
      </c>
      <c r="F26" s="98">
        <v>0.22</v>
      </c>
      <c r="G26" s="98">
        <v>0.04</v>
      </c>
      <c r="H26" s="103">
        <f t="shared" ref="H26" si="18">F26*H$7</f>
        <v>0.54085680000000003</v>
      </c>
      <c r="I26" s="103">
        <f t="shared" ref="I26" si="19">G26*I$7</f>
        <v>0.12192399999999999</v>
      </c>
      <c r="J26" s="99" t="s">
        <v>255</v>
      </c>
      <c r="K26" s="98" t="s">
        <v>97</v>
      </c>
      <c r="L26" s="61" t="s">
        <v>259</v>
      </c>
      <c r="M26" s="98">
        <v>0.995</v>
      </c>
      <c r="N26" s="98">
        <v>1.96</v>
      </c>
      <c r="O26" s="158">
        <f>N26*M26*O$7</f>
        <v>2.2081334520000002</v>
      </c>
      <c r="P26" s="158">
        <f t="shared" ref="P26" si="20">H26+I26+O26</f>
        <v>2.8709142520000004</v>
      </c>
      <c r="Q26" s="158">
        <f t="shared" ref="Q26" si="21">O26*E26</f>
        <v>39.746402136</v>
      </c>
      <c r="R26" s="158">
        <f t="shared" ref="R26" si="22">P26*E26</f>
        <v>51.676456536000003</v>
      </c>
    </row>
    <row r="27" spans="1:18" ht="54">
      <c r="A27" s="61">
        <v>2</v>
      </c>
      <c r="B27" s="62" t="s">
        <v>96</v>
      </c>
      <c r="C27" s="94" t="s">
        <v>252</v>
      </c>
      <c r="D27" s="67" t="s">
        <v>94</v>
      </c>
      <c r="E27" s="67">
        <v>12</v>
      </c>
      <c r="F27" s="67"/>
      <c r="G27" s="67"/>
      <c r="H27" s="68"/>
      <c r="I27" s="68"/>
      <c r="J27" s="94" t="s">
        <v>253</v>
      </c>
      <c r="K27" s="67" t="s">
        <v>94</v>
      </c>
      <c r="L27" s="61" t="s">
        <v>260</v>
      </c>
      <c r="M27" s="61">
        <v>1</v>
      </c>
      <c r="N27" s="61">
        <v>1.83</v>
      </c>
      <c r="O27" s="68">
        <f>N27*M27*O$7</f>
        <v>2.0720358000000001</v>
      </c>
      <c r="P27" s="68">
        <f t="shared" ref="P27" si="23">H27+I27+O27</f>
        <v>2.0720358000000001</v>
      </c>
      <c r="Q27" s="68">
        <f t="shared" ref="Q27" si="24">O27*E27</f>
        <v>24.864429600000001</v>
      </c>
      <c r="R27" s="68">
        <f t="shared" ref="R27" si="25">P27*E27</f>
        <v>24.864429600000001</v>
      </c>
    </row>
    <row r="28" spans="1:18" ht="36">
      <c r="A28" s="180">
        <v>3</v>
      </c>
      <c r="B28" s="186" t="s">
        <v>248</v>
      </c>
      <c r="C28" s="189" t="s">
        <v>261</v>
      </c>
      <c r="D28" s="180" t="s">
        <v>43</v>
      </c>
      <c r="E28" s="180">
        <v>0.01</v>
      </c>
      <c r="F28" s="180">
        <v>40.799999999999997</v>
      </c>
      <c r="G28" s="180">
        <v>6.62</v>
      </c>
      <c r="H28" s="177">
        <f>F28*H$7</f>
        <v>100.30435199999999</v>
      </c>
      <c r="I28" s="177">
        <f>G28*I$7</f>
        <v>20.178421999999998</v>
      </c>
      <c r="J28" s="116" t="s">
        <v>244</v>
      </c>
      <c r="K28" s="115" t="s">
        <v>224</v>
      </c>
      <c r="L28" s="115" t="s">
        <v>262</v>
      </c>
      <c r="M28" s="115">
        <v>0.48</v>
      </c>
      <c r="N28" s="115">
        <v>2.2400000000000002</v>
      </c>
      <c r="O28" s="183">
        <f>((N28*M28)+(N29*M29)+(N30*M30)+(N31*M31))*O$7</f>
        <v>103.827336192</v>
      </c>
      <c r="P28" s="177">
        <f>H28+I28+O28</f>
        <v>224.310110192</v>
      </c>
      <c r="Q28" s="177">
        <f>O28*E28</f>
        <v>1.03827336192</v>
      </c>
      <c r="R28" s="177">
        <f>P28*E28</f>
        <v>2.2431011019200002</v>
      </c>
    </row>
    <row r="29" spans="1:18" ht="18">
      <c r="A29" s="181"/>
      <c r="B29" s="187"/>
      <c r="C29" s="190"/>
      <c r="D29" s="181"/>
      <c r="E29" s="181"/>
      <c r="F29" s="181"/>
      <c r="G29" s="181"/>
      <c r="H29" s="178"/>
      <c r="I29" s="178"/>
      <c r="J29" s="116" t="s">
        <v>245</v>
      </c>
      <c r="K29" s="115" t="s">
        <v>95</v>
      </c>
      <c r="L29" s="115" t="s">
        <v>263</v>
      </c>
      <c r="M29" s="115">
        <v>12.8</v>
      </c>
      <c r="N29" s="115">
        <v>0.57999999999999996</v>
      </c>
      <c r="O29" s="184"/>
      <c r="P29" s="178"/>
      <c r="Q29" s="178"/>
      <c r="R29" s="178"/>
    </row>
    <row r="30" spans="1:18" ht="18">
      <c r="A30" s="181"/>
      <c r="B30" s="187"/>
      <c r="C30" s="190"/>
      <c r="D30" s="181"/>
      <c r="E30" s="181"/>
      <c r="F30" s="181"/>
      <c r="G30" s="181"/>
      <c r="H30" s="178"/>
      <c r="I30" s="178"/>
      <c r="J30" s="150" t="s">
        <v>246</v>
      </c>
      <c r="K30" s="115" t="s">
        <v>95</v>
      </c>
      <c r="L30" s="143" t="s">
        <v>264</v>
      </c>
      <c r="M30" s="115">
        <v>2</v>
      </c>
      <c r="N30" s="151">
        <v>1</v>
      </c>
      <c r="O30" s="184"/>
      <c r="P30" s="178"/>
      <c r="Q30" s="178"/>
      <c r="R30" s="178"/>
    </row>
    <row r="31" spans="1:18" ht="18">
      <c r="A31" s="182"/>
      <c r="B31" s="188"/>
      <c r="C31" s="191"/>
      <c r="D31" s="182"/>
      <c r="E31" s="182"/>
      <c r="F31" s="182"/>
      <c r="G31" s="182"/>
      <c r="H31" s="179"/>
      <c r="I31" s="179"/>
      <c r="J31" s="150" t="s">
        <v>247</v>
      </c>
      <c r="K31" s="115" t="s">
        <v>95</v>
      </c>
      <c r="L31" s="115" t="s">
        <v>265</v>
      </c>
      <c r="M31" s="115">
        <v>40.6</v>
      </c>
      <c r="N31" s="115">
        <v>2</v>
      </c>
      <c r="O31" s="185"/>
      <c r="P31" s="179"/>
      <c r="Q31" s="179"/>
      <c r="R31" s="179"/>
    </row>
    <row r="32" spans="1:18" ht="18">
      <c r="C32" s="69" t="s">
        <v>44</v>
      </c>
      <c r="R32" s="71">
        <f>SUM(R10:R31)</f>
        <v>575.70526893503768</v>
      </c>
    </row>
    <row r="33" spans="1:18" ht="18">
      <c r="A33" s="72"/>
      <c r="B33" s="72"/>
      <c r="C33" s="69" t="s">
        <v>45</v>
      </c>
      <c r="D33" s="69"/>
      <c r="E33" s="69"/>
      <c r="F33" s="69"/>
      <c r="G33" s="69"/>
      <c r="H33" s="69"/>
      <c r="I33" s="69"/>
      <c r="J33" s="17"/>
      <c r="K33" s="69"/>
      <c r="L33" s="69"/>
      <c r="M33" s="69"/>
      <c r="N33" s="69"/>
      <c r="O33" s="69"/>
      <c r="P33" s="69"/>
      <c r="Q33" s="69"/>
      <c r="R33" s="70">
        <f>R32*13.3%</f>
        <v>76.56880076836002</v>
      </c>
    </row>
    <row r="34" spans="1:18" ht="18">
      <c r="A34" s="72"/>
      <c r="B34" s="72"/>
      <c r="C34" s="69" t="s">
        <v>44</v>
      </c>
      <c r="D34" s="69"/>
      <c r="E34" s="69"/>
      <c r="F34" s="69"/>
      <c r="G34" s="69"/>
      <c r="H34" s="69"/>
      <c r="I34" s="69"/>
      <c r="J34" s="17"/>
      <c r="K34" s="69"/>
      <c r="L34" s="69"/>
      <c r="M34" s="69"/>
      <c r="N34" s="69"/>
      <c r="O34" s="69"/>
      <c r="P34" s="69"/>
      <c r="Q34" s="69"/>
      <c r="R34" s="70">
        <f>R32+R33</f>
        <v>652.27406970339769</v>
      </c>
    </row>
    <row r="35" spans="1:18" ht="18">
      <c r="A35" s="72"/>
      <c r="B35" s="72"/>
      <c r="C35" s="69" t="s">
        <v>46</v>
      </c>
      <c r="D35" s="69"/>
      <c r="E35" s="69"/>
      <c r="F35" s="69"/>
      <c r="G35" s="69"/>
      <c r="H35" s="71"/>
      <c r="I35" s="71"/>
      <c r="J35" s="17"/>
      <c r="K35" s="69"/>
      <c r="L35" s="69"/>
      <c r="M35" s="69"/>
      <c r="N35" s="69"/>
      <c r="O35" s="71"/>
      <c r="P35" s="71"/>
      <c r="Q35" s="71"/>
      <c r="R35" s="70">
        <f>R34*11%</f>
        <v>71.750147667373753</v>
      </c>
    </row>
    <row r="36" spans="1:18" ht="18">
      <c r="A36" s="72"/>
      <c r="B36" s="72"/>
      <c r="C36" s="69" t="s">
        <v>44</v>
      </c>
      <c r="D36" s="69"/>
      <c r="E36" s="69"/>
      <c r="F36" s="69"/>
      <c r="G36" s="69"/>
      <c r="H36" s="71"/>
      <c r="I36" s="71"/>
      <c r="J36" s="17"/>
      <c r="K36" s="69"/>
      <c r="L36" s="69"/>
      <c r="M36" s="69"/>
      <c r="N36" s="69"/>
      <c r="O36" s="71"/>
      <c r="P36" s="71"/>
      <c r="Q36" s="71"/>
      <c r="R36" s="70">
        <f>R34+R35</f>
        <v>724.02421737077145</v>
      </c>
    </row>
    <row r="38" spans="1:18" ht="18">
      <c r="A38" s="73"/>
      <c r="B38" s="73"/>
      <c r="C38" s="69"/>
      <c r="E38" s="73"/>
      <c r="F38" s="73"/>
      <c r="G38" s="73"/>
      <c r="H38" s="73"/>
      <c r="I38" s="73"/>
      <c r="M38" s="73"/>
      <c r="N38" s="73"/>
      <c r="O38" s="73"/>
      <c r="P38" s="73"/>
      <c r="Q38" s="73"/>
      <c r="R38" s="71"/>
    </row>
    <row r="39" spans="1:18" ht="18">
      <c r="A39" s="74"/>
      <c r="B39" s="74"/>
      <c r="C39" s="74"/>
      <c r="D39" s="58" t="s">
        <v>17</v>
      </c>
      <c r="E39" s="74"/>
      <c r="F39" s="74"/>
      <c r="G39" s="58" t="s">
        <v>18</v>
      </c>
      <c r="H39" s="74"/>
      <c r="I39" s="75"/>
      <c r="J39" s="74"/>
      <c r="K39" s="75"/>
      <c r="L39" s="75"/>
      <c r="M39" s="75"/>
      <c r="N39" s="76"/>
      <c r="O39" s="75"/>
      <c r="P39" s="75"/>
      <c r="Q39" s="75"/>
      <c r="R39" s="75"/>
    </row>
  </sheetData>
  <mergeCells count="63">
    <mergeCell ref="R3:R7"/>
    <mergeCell ref="I5:I6"/>
    <mergeCell ref="J5:J7"/>
    <mergeCell ref="K5:K7"/>
    <mergeCell ref="L5:L6"/>
    <mergeCell ref="M5:M7"/>
    <mergeCell ref="N5:N7"/>
    <mergeCell ref="O5:O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20:R21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O15:O17"/>
    <mergeCell ref="P15:P17"/>
    <mergeCell ref="Q15:Q17"/>
    <mergeCell ref="R15:R17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O20:O21"/>
    <mergeCell ref="P20:P21"/>
    <mergeCell ref="Q20:Q21"/>
    <mergeCell ref="A28:A31"/>
    <mergeCell ref="B28:B31"/>
    <mergeCell ref="C28:C31"/>
    <mergeCell ref="D28:D31"/>
    <mergeCell ref="E28:E31"/>
    <mergeCell ref="P28:P31"/>
    <mergeCell ref="Q28:Q31"/>
    <mergeCell ref="R28:R31"/>
    <mergeCell ref="F28:F31"/>
    <mergeCell ref="G28:G31"/>
    <mergeCell ref="H28:H31"/>
    <mergeCell ref="I28:I31"/>
    <mergeCell ref="O28:O3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DF2CE-E0DE-405A-AD7F-E278CB75ADFE}">
  <dimension ref="A1:R47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74" t="s">
        <v>169</v>
      </c>
      <c r="B1" s="207"/>
      <c r="C1" s="174"/>
      <c r="D1" s="174"/>
      <c r="E1" s="174"/>
      <c r="F1" s="174"/>
      <c r="G1" s="174"/>
      <c r="H1" s="208"/>
      <c r="I1" s="208"/>
      <c r="J1" s="174"/>
      <c r="K1" s="174"/>
      <c r="L1" s="174"/>
      <c r="M1" s="174"/>
      <c r="N1" s="174"/>
      <c r="O1" s="208"/>
      <c r="P1" s="208"/>
      <c r="Q1" s="208"/>
      <c r="R1" s="208"/>
    </row>
    <row r="2" spans="1:18" ht="21">
      <c r="A2" s="209" t="s">
        <v>205</v>
      </c>
      <c r="B2" s="210"/>
      <c r="C2" s="209"/>
      <c r="D2" s="209"/>
      <c r="E2" s="209"/>
      <c r="F2" s="209"/>
      <c r="G2" s="209"/>
      <c r="H2" s="211"/>
      <c r="I2" s="211"/>
      <c r="J2" s="209"/>
      <c r="K2" s="209"/>
      <c r="L2" s="209"/>
      <c r="M2" s="209"/>
      <c r="N2" s="209"/>
      <c r="O2" s="211"/>
      <c r="P2" s="211"/>
      <c r="Q2" s="211"/>
      <c r="R2" s="211"/>
    </row>
    <row r="3" spans="1:18" ht="18">
      <c r="A3" s="212" t="s">
        <v>19</v>
      </c>
      <c r="B3" s="213" t="s">
        <v>20</v>
      </c>
      <c r="C3" s="212" t="s">
        <v>21</v>
      </c>
      <c r="D3" s="212" t="s">
        <v>22</v>
      </c>
      <c r="E3" s="212" t="s">
        <v>23</v>
      </c>
      <c r="F3" s="203" t="s">
        <v>24</v>
      </c>
      <c r="G3" s="203"/>
      <c r="H3" s="204"/>
      <c r="I3" s="204"/>
      <c r="J3" s="203"/>
      <c r="K3" s="203"/>
      <c r="L3" s="203"/>
      <c r="M3" s="203"/>
      <c r="N3" s="203"/>
      <c r="O3" s="204"/>
      <c r="P3" s="214" t="s">
        <v>25</v>
      </c>
      <c r="Q3" s="214" t="s">
        <v>26</v>
      </c>
      <c r="R3" s="214" t="s">
        <v>27</v>
      </c>
    </row>
    <row r="4" spans="1:18" ht="18">
      <c r="A4" s="212"/>
      <c r="B4" s="213"/>
      <c r="C4" s="212"/>
      <c r="D4" s="212"/>
      <c r="E4" s="212"/>
      <c r="F4" s="203" t="s">
        <v>28</v>
      </c>
      <c r="G4" s="203"/>
      <c r="H4" s="204" t="s">
        <v>29</v>
      </c>
      <c r="I4" s="204"/>
      <c r="J4" s="203" t="s">
        <v>30</v>
      </c>
      <c r="K4" s="203"/>
      <c r="L4" s="203"/>
      <c r="M4" s="203"/>
      <c r="N4" s="203"/>
      <c r="O4" s="204"/>
      <c r="P4" s="214"/>
      <c r="Q4" s="214"/>
      <c r="R4" s="214"/>
    </row>
    <row r="5" spans="1:18">
      <c r="A5" s="212"/>
      <c r="B5" s="213"/>
      <c r="C5" s="212"/>
      <c r="D5" s="212"/>
      <c r="E5" s="212"/>
      <c r="F5" s="212" t="s">
        <v>31</v>
      </c>
      <c r="G5" s="212" t="s">
        <v>32</v>
      </c>
      <c r="H5" s="214" t="s">
        <v>33</v>
      </c>
      <c r="I5" s="214" t="s">
        <v>34</v>
      </c>
      <c r="J5" s="212" t="s">
        <v>35</v>
      </c>
      <c r="K5" s="212" t="s">
        <v>36</v>
      </c>
      <c r="L5" s="212" t="s">
        <v>37</v>
      </c>
      <c r="M5" s="212" t="s">
        <v>38</v>
      </c>
      <c r="N5" s="212" t="s">
        <v>39</v>
      </c>
      <c r="O5" s="214" t="s">
        <v>40</v>
      </c>
      <c r="P5" s="214"/>
      <c r="Q5" s="214"/>
      <c r="R5" s="214"/>
    </row>
    <row r="6" spans="1:18">
      <c r="A6" s="212"/>
      <c r="B6" s="213"/>
      <c r="C6" s="212"/>
      <c r="D6" s="212"/>
      <c r="E6" s="212"/>
      <c r="F6" s="212"/>
      <c r="G6" s="212"/>
      <c r="H6" s="214"/>
      <c r="I6" s="214"/>
      <c r="J6" s="212"/>
      <c r="K6" s="212"/>
      <c r="L6" s="212"/>
      <c r="M6" s="212"/>
      <c r="N6" s="212"/>
      <c r="O6" s="214"/>
      <c r="P6" s="214"/>
      <c r="Q6" s="214"/>
      <c r="R6" s="214"/>
    </row>
    <row r="7" spans="1:18" ht="18">
      <c r="A7" s="212"/>
      <c r="B7" s="213"/>
      <c r="C7" s="212"/>
      <c r="D7" s="212"/>
      <c r="E7" s="212"/>
      <c r="F7" s="212"/>
      <c r="G7" s="212"/>
      <c r="H7" s="12">
        <v>2.45844</v>
      </c>
      <c r="I7" s="77">
        <v>3.0480999999999998</v>
      </c>
      <c r="J7" s="212"/>
      <c r="K7" s="212"/>
      <c r="L7" s="64" t="s">
        <v>201</v>
      </c>
      <c r="M7" s="212"/>
      <c r="N7" s="212"/>
      <c r="O7" s="101">
        <v>1.13226</v>
      </c>
      <c r="P7" s="214"/>
      <c r="Q7" s="214"/>
      <c r="R7" s="214"/>
    </row>
    <row r="8" spans="1:18" ht="18">
      <c r="A8" s="64">
        <v>1</v>
      </c>
      <c r="B8" s="65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6">
        <v>8</v>
      </c>
      <c r="I8" s="66">
        <v>9</v>
      </c>
      <c r="J8" s="64">
        <v>10</v>
      </c>
      <c r="K8" s="64">
        <v>11</v>
      </c>
      <c r="L8" s="64">
        <v>12</v>
      </c>
      <c r="M8" s="64">
        <v>13</v>
      </c>
      <c r="N8" s="64">
        <v>14</v>
      </c>
      <c r="O8" s="66">
        <v>15</v>
      </c>
      <c r="P8" s="66">
        <v>16</v>
      </c>
      <c r="Q8" s="66">
        <v>17</v>
      </c>
      <c r="R8" s="66">
        <v>18</v>
      </c>
    </row>
    <row r="9" spans="1:18" ht="18">
      <c r="A9" s="64"/>
      <c r="B9" s="65"/>
      <c r="C9" s="64" t="s">
        <v>309</v>
      </c>
      <c r="D9" s="64"/>
      <c r="E9" s="64"/>
      <c r="F9" s="64"/>
      <c r="G9" s="64"/>
      <c r="H9" s="66"/>
      <c r="I9" s="66"/>
      <c r="J9" s="64"/>
      <c r="K9" s="64"/>
      <c r="L9" s="64"/>
      <c r="M9" s="64"/>
      <c r="N9" s="64"/>
      <c r="O9" s="66"/>
      <c r="P9" s="66"/>
      <c r="Q9" s="66"/>
      <c r="R9" s="66"/>
    </row>
    <row r="10" spans="1:18" ht="36">
      <c r="A10" s="61">
        <v>1</v>
      </c>
      <c r="B10" s="61" t="s">
        <v>139</v>
      </c>
      <c r="C10" s="96" t="s">
        <v>140</v>
      </c>
      <c r="D10" s="61" t="s">
        <v>117</v>
      </c>
      <c r="E10" s="102">
        <v>1.9E-2</v>
      </c>
      <c r="F10" s="61">
        <v>5.03</v>
      </c>
      <c r="G10" s="61">
        <v>158.97</v>
      </c>
      <c r="H10" s="103">
        <f t="shared" ref="H10:I14" si="0">F10*H$7</f>
        <v>12.3659532</v>
      </c>
      <c r="I10" s="103">
        <f t="shared" si="0"/>
        <v>484.55645699999997</v>
      </c>
      <c r="J10" s="96"/>
      <c r="K10" s="61"/>
      <c r="L10" s="61"/>
      <c r="M10" s="61"/>
      <c r="N10" s="61"/>
      <c r="O10" s="103"/>
      <c r="P10" s="103">
        <f t="shared" ref="P10:P18" si="1">H10+I10+O10</f>
        <v>496.92241019999994</v>
      </c>
      <c r="Q10" s="103"/>
      <c r="R10" s="103">
        <f t="shared" ref="R10:R18" si="2">P10*E10</f>
        <v>9.4415257937999986</v>
      </c>
    </row>
    <row r="11" spans="1:18" ht="36">
      <c r="A11" s="61">
        <v>2</v>
      </c>
      <c r="B11" s="61" t="s">
        <v>138</v>
      </c>
      <c r="C11" s="96" t="s">
        <v>141</v>
      </c>
      <c r="D11" s="61" t="s">
        <v>117</v>
      </c>
      <c r="E11" s="102">
        <v>1.2999999999999999E-2</v>
      </c>
      <c r="F11" s="61">
        <v>6.51</v>
      </c>
      <c r="G11" s="61">
        <v>206.49</v>
      </c>
      <c r="H11" s="103">
        <f t="shared" si="0"/>
        <v>16.004444400000001</v>
      </c>
      <c r="I11" s="103">
        <f t="shared" si="0"/>
        <v>629.40216899999996</v>
      </c>
      <c r="J11" s="96"/>
      <c r="K11" s="61"/>
      <c r="L11" s="61"/>
      <c r="M11" s="61"/>
      <c r="N11" s="61"/>
      <c r="O11" s="103"/>
      <c r="P11" s="103">
        <f t="shared" si="1"/>
        <v>645.40661339999997</v>
      </c>
      <c r="Q11" s="103"/>
      <c r="R11" s="103">
        <f t="shared" si="2"/>
        <v>8.3902859741999993</v>
      </c>
    </row>
    <row r="12" spans="1:18" ht="36">
      <c r="A12" s="88">
        <v>3</v>
      </c>
      <c r="B12" s="88" t="s">
        <v>142</v>
      </c>
      <c r="C12" s="104" t="s">
        <v>143</v>
      </c>
      <c r="D12" s="88" t="s">
        <v>136</v>
      </c>
      <c r="E12" s="88">
        <v>3</v>
      </c>
      <c r="F12" s="88">
        <v>1.94</v>
      </c>
      <c r="G12" s="88"/>
      <c r="H12" s="89">
        <f t="shared" si="0"/>
        <v>4.7693735999999998</v>
      </c>
      <c r="I12" s="89"/>
      <c r="J12" s="104"/>
      <c r="K12" s="88"/>
      <c r="L12" s="88"/>
      <c r="M12" s="88"/>
      <c r="N12" s="88"/>
      <c r="O12" s="89"/>
      <c r="P12" s="89">
        <f t="shared" si="1"/>
        <v>4.7693735999999998</v>
      </c>
      <c r="Q12" s="89"/>
      <c r="R12" s="89">
        <f t="shared" si="2"/>
        <v>14.308120799999999</v>
      </c>
    </row>
    <row r="13" spans="1:18" ht="18">
      <c r="A13" s="61">
        <v>4</v>
      </c>
      <c r="B13" s="62" t="s">
        <v>118</v>
      </c>
      <c r="C13" s="96" t="s">
        <v>144</v>
      </c>
      <c r="D13" s="61" t="s">
        <v>92</v>
      </c>
      <c r="E13" s="61">
        <v>4</v>
      </c>
      <c r="F13" s="61">
        <v>0.89</v>
      </c>
      <c r="G13" s="61"/>
      <c r="H13" s="103">
        <f t="shared" si="0"/>
        <v>2.1880115999999998</v>
      </c>
      <c r="I13" s="103"/>
      <c r="J13" s="96" t="s">
        <v>125</v>
      </c>
      <c r="K13" s="61" t="s">
        <v>93</v>
      </c>
      <c r="L13" s="61" t="s">
        <v>145</v>
      </c>
      <c r="M13" s="61">
        <v>1.1000000000000001</v>
      </c>
      <c r="N13" s="61">
        <v>7</v>
      </c>
      <c r="O13" s="103">
        <f t="shared" ref="O13:O14" si="3">N13*M13*O$7</f>
        <v>8.7184020000000011</v>
      </c>
      <c r="P13" s="103">
        <f t="shared" si="1"/>
        <v>10.9064136</v>
      </c>
      <c r="Q13" s="103">
        <f t="shared" ref="Q13:Q14" si="4">O13*E13</f>
        <v>34.873608000000004</v>
      </c>
      <c r="R13" s="103">
        <f t="shared" si="2"/>
        <v>43.625654400000002</v>
      </c>
    </row>
    <row r="14" spans="1:18" ht="36">
      <c r="A14" s="61">
        <v>5</v>
      </c>
      <c r="B14" s="62" t="s">
        <v>118</v>
      </c>
      <c r="C14" s="96" t="s">
        <v>270</v>
      </c>
      <c r="D14" s="61" t="s">
        <v>92</v>
      </c>
      <c r="E14" s="61">
        <v>10</v>
      </c>
      <c r="F14" s="61">
        <v>0.89</v>
      </c>
      <c r="G14" s="61"/>
      <c r="H14" s="103">
        <f t="shared" si="0"/>
        <v>2.1880115999999998</v>
      </c>
      <c r="I14" s="103"/>
      <c r="J14" s="96" t="s">
        <v>125</v>
      </c>
      <c r="K14" s="61" t="s">
        <v>93</v>
      </c>
      <c r="L14" s="61" t="s">
        <v>145</v>
      </c>
      <c r="M14" s="61">
        <v>1.1000000000000001</v>
      </c>
      <c r="N14" s="61">
        <v>7</v>
      </c>
      <c r="O14" s="103">
        <f t="shared" si="3"/>
        <v>8.7184020000000011</v>
      </c>
      <c r="P14" s="103">
        <f t="shared" si="1"/>
        <v>10.9064136</v>
      </c>
      <c r="Q14" s="103">
        <f t="shared" si="4"/>
        <v>87.184020000000004</v>
      </c>
      <c r="R14" s="103">
        <f t="shared" si="2"/>
        <v>109.064136</v>
      </c>
    </row>
    <row r="15" spans="1:18" ht="18">
      <c r="A15" s="61">
        <v>6</v>
      </c>
      <c r="B15" s="62" t="s">
        <v>119</v>
      </c>
      <c r="C15" s="96" t="s">
        <v>120</v>
      </c>
      <c r="D15" s="61" t="s">
        <v>102</v>
      </c>
      <c r="E15" s="102">
        <v>1.9E-2</v>
      </c>
      <c r="F15" s="61"/>
      <c r="G15" s="61">
        <v>25</v>
      </c>
      <c r="H15" s="68"/>
      <c r="I15" s="68">
        <f t="shared" ref="I15" si="5">G15*I$7</f>
        <v>76.202500000000001</v>
      </c>
      <c r="J15" s="105"/>
      <c r="K15" s="61"/>
      <c r="L15" s="61"/>
      <c r="M15" s="61"/>
      <c r="N15" s="61"/>
      <c r="O15" s="103"/>
      <c r="P15" s="103">
        <f t="shared" si="1"/>
        <v>76.202500000000001</v>
      </c>
      <c r="Q15" s="103"/>
      <c r="R15" s="103">
        <f t="shared" si="2"/>
        <v>1.4478475</v>
      </c>
    </row>
    <row r="16" spans="1:18" ht="18">
      <c r="A16" s="61">
        <v>7</v>
      </c>
      <c r="B16" s="61" t="s">
        <v>121</v>
      </c>
      <c r="C16" s="96" t="s">
        <v>99</v>
      </c>
      <c r="D16" s="61" t="s">
        <v>93</v>
      </c>
      <c r="E16" s="61">
        <v>2</v>
      </c>
      <c r="F16" s="61">
        <v>0.66400000000000003</v>
      </c>
      <c r="G16" s="61"/>
      <c r="H16" s="68">
        <f t="shared" ref="H16" si="6">F16*H$7</f>
        <v>1.6324041600000001</v>
      </c>
      <c r="I16" s="68"/>
      <c r="J16" s="96"/>
      <c r="K16" s="61"/>
      <c r="L16" s="61"/>
      <c r="M16" s="61"/>
      <c r="N16" s="61"/>
      <c r="O16" s="103"/>
      <c r="P16" s="103">
        <f t="shared" si="1"/>
        <v>1.6324041600000001</v>
      </c>
      <c r="Q16" s="103"/>
      <c r="R16" s="103">
        <f t="shared" si="2"/>
        <v>3.2648083200000002</v>
      </c>
    </row>
    <row r="17" spans="1:18" ht="36">
      <c r="A17" s="85">
        <v>8</v>
      </c>
      <c r="B17" s="86" t="s">
        <v>137</v>
      </c>
      <c r="C17" s="87" t="s">
        <v>146</v>
      </c>
      <c r="D17" s="88" t="s">
        <v>102</v>
      </c>
      <c r="E17" s="106">
        <v>1.4E-2</v>
      </c>
      <c r="F17" s="88">
        <v>9.27</v>
      </c>
      <c r="G17" s="88">
        <v>294.12</v>
      </c>
      <c r="H17" s="89">
        <f>F17*H$7</f>
        <v>22.789738799999999</v>
      </c>
      <c r="I17" s="89">
        <f t="shared" ref="I17:I18" si="7">G17*I$7</f>
        <v>896.50717199999997</v>
      </c>
      <c r="J17" s="90"/>
      <c r="K17" s="88"/>
      <c r="L17" s="88"/>
      <c r="M17" s="88"/>
      <c r="N17" s="88"/>
      <c r="O17" s="89"/>
      <c r="P17" s="89">
        <f t="shared" si="1"/>
        <v>919.29691079999998</v>
      </c>
      <c r="Q17" s="89"/>
      <c r="R17" s="89">
        <f t="shared" si="2"/>
        <v>12.8701567512</v>
      </c>
    </row>
    <row r="18" spans="1:18" ht="36">
      <c r="A18" s="61">
        <v>9</v>
      </c>
      <c r="B18" s="61" t="s">
        <v>185</v>
      </c>
      <c r="C18" s="96" t="s">
        <v>184</v>
      </c>
      <c r="D18" s="61" t="s">
        <v>41</v>
      </c>
      <c r="E18" s="61">
        <v>25.2</v>
      </c>
      <c r="F18" s="61"/>
      <c r="G18" s="61">
        <v>0.75</v>
      </c>
      <c r="H18" s="68"/>
      <c r="I18" s="68">
        <f t="shared" si="7"/>
        <v>2.2860749999999999</v>
      </c>
      <c r="J18" s="61"/>
      <c r="K18" s="61"/>
      <c r="L18" s="61"/>
      <c r="M18" s="61"/>
      <c r="N18" s="61"/>
      <c r="O18" s="103"/>
      <c r="P18" s="103">
        <f t="shared" si="1"/>
        <v>2.2860749999999999</v>
      </c>
      <c r="Q18" s="103"/>
      <c r="R18" s="103">
        <f t="shared" si="2"/>
        <v>57.609089999999995</v>
      </c>
    </row>
    <row r="19" spans="1:18" ht="54">
      <c r="A19" s="43">
        <v>10</v>
      </c>
      <c r="B19" s="136" t="s">
        <v>186</v>
      </c>
      <c r="C19" s="44" t="s">
        <v>187</v>
      </c>
      <c r="D19" s="43" t="s">
        <v>97</v>
      </c>
      <c r="E19" s="43">
        <v>5</v>
      </c>
      <c r="F19" s="43">
        <v>0.76</v>
      </c>
      <c r="G19" s="43">
        <v>0.05</v>
      </c>
      <c r="H19" s="38">
        <f t="shared" ref="H19:I20" si="8">F19*H$7</f>
        <v>1.8684144</v>
      </c>
      <c r="I19" s="38">
        <f t="shared" si="8"/>
        <v>0.15240500000000001</v>
      </c>
      <c r="J19" s="44" t="s">
        <v>188</v>
      </c>
      <c r="K19" s="43" t="s">
        <v>97</v>
      </c>
      <c r="L19" s="123" t="s">
        <v>307</v>
      </c>
      <c r="M19" s="43">
        <v>1</v>
      </c>
      <c r="N19" s="43">
        <v>0.57999999999999996</v>
      </c>
      <c r="O19" s="45">
        <f t="shared" ref="O19:O20" si="9">N19*M19*O$7</f>
        <v>0.65671079999999993</v>
      </c>
      <c r="P19" s="45">
        <f t="shared" ref="P19:P21" si="10">H19+I19+O19</f>
        <v>2.6775302000000001</v>
      </c>
      <c r="Q19" s="45">
        <f t="shared" ref="Q19:Q20" si="11">O19*E19</f>
        <v>3.2835539999999996</v>
      </c>
      <c r="R19" s="45">
        <f t="shared" ref="R19:R21" si="12">P19*E19</f>
        <v>13.387651</v>
      </c>
    </row>
    <row r="20" spans="1:18" ht="54">
      <c r="A20" s="134">
        <v>11</v>
      </c>
      <c r="B20" s="135" t="s">
        <v>189</v>
      </c>
      <c r="C20" s="133" t="s">
        <v>190</v>
      </c>
      <c r="D20" s="134" t="s">
        <v>97</v>
      </c>
      <c r="E20" s="137">
        <v>52</v>
      </c>
      <c r="F20" s="134">
        <v>0.11</v>
      </c>
      <c r="G20" s="134">
        <v>0.09</v>
      </c>
      <c r="H20" s="125">
        <f t="shared" si="8"/>
        <v>0.27042840000000001</v>
      </c>
      <c r="I20" s="125">
        <f t="shared" si="8"/>
        <v>0.27432899999999999</v>
      </c>
      <c r="J20" s="133" t="s">
        <v>191</v>
      </c>
      <c r="K20" s="134" t="s">
        <v>97</v>
      </c>
      <c r="L20" s="135" t="s">
        <v>308</v>
      </c>
      <c r="M20" s="134">
        <v>1.01</v>
      </c>
      <c r="N20" s="134">
        <v>3.58</v>
      </c>
      <c r="O20" s="138">
        <f t="shared" si="9"/>
        <v>4.0940257080000002</v>
      </c>
      <c r="P20" s="138">
        <f t="shared" si="10"/>
        <v>4.6387831080000002</v>
      </c>
      <c r="Q20" s="138">
        <f t="shared" si="11"/>
        <v>212.88933681600003</v>
      </c>
      <c r="R20" s="138">
        <f t="shared" si="12"/>
        <v>241.216721616</v>
      </c>
    </row>
    <row r="21" spans="1:18" ht="18">
      <c r="A21" s="198">
        <v>12</v>
      </c>
      <c r="B21" s="205" t="s">
        <v>130</v>
      </c>
      <c r="C21" s="196" t="s">
        <v>134</v>
      </c>
      <c r="D21" s="198" t="s">
        <v>93</v>
      </c>
      <c r="E21" s="198">
        <f>0.48+0.24+0.36</f>
        <v>1.08</v>
      </c>
      <c r="F21" s="198">
        <v>5.14</v>
      </c>
      <c r="G21" s="198">
        <v>2.5299999999999998</v>
      </c>
      <c r="H21" s="215">
        <f t="shared" ref="H21" si="13">F21*H$7</f>
        <v>12.636381599999998</v>
      </c>
      <c r="I21" s="215">
        <f t="shared" ref="I21" si="14">G21*I$7</f>
        <v>7.7116929999999986</v>
      </c>
      <c r="J21" s="96" t="s">
        <v>133</v>
      </c>
      <c r="K21" s="61" t="s">
        <v>93</v>
      </c>
      <c r="L21" s="61" t="s">
        <v>131</v>
      </c>
      <c r="M21" s="61">
        <v>0.52400000000000002</v>
      </c>
      <c r="N21" s="61">
        <v>24.75</v>
      </c>
      <c r="O21" s="223">
        <f>((N21*M21)/1.02+(N22*M22))*O$7</f>
        <v>18.169179073552943</v>
      </c>
      <c r="P21" s="192">
        <f t="shared" si="10"/>
        <v>38.517253673552943</v>
      </c>
      <c r="Q21" s="192">
        <f t="shared" ref="Q21" si="15">O21*E21</f>
        <v>19.622713399437181</v>
      </c>
      <c r="R21" s="192">
        <f t="shared" si="12"/>
        <v>41.598633967437181</v>
      </c>
    </row>
    <row r="22" spans="1:18" ht="18">
      <c r="A22" s="199"/>
      <c r="B22" s="206"/>
      <c r="C22" s="197"/>
      <c r="D22" s="199"/>
      <c r="E22" s="199"/>
      <c r="F22" s="199"/>
      <c r="G22" s="199"/>
      <c r="H22" s="216"/>
      <c r="I22" s="216"/>
      <c r="J22" s="96" t="s">
        <v>132</v>
      </c>
      <c r="K22" s="61" t="s">
        <v>41</v>
      </c>
      <c r="L22" s="62" t="s">
        <v>295</v>
      </c>
      <c r="M22" s="61">
        <v>1.0999999999999999E-2</v>
      </c>
      <c r="N22" s="61">
        <v>302.92</v>
      </c>
      <c r="O22" s="224"/>
      <c r="P22" s="193"/>
      <c r="Q22" s="193"/>
      <c r="R22" s="193"/>
    </row>
    <row r="23" spans="1:18" ht="36">
      <c r="A23" s="61">
        <v>13</v>
      </c>
      <c r="B23" s="62" t="s">
        <v>96</v>
      </c>
      <c r="C23" s="96" t="s">
        <v>147</v>
      </c>
      <c r="D23" s="61" t="s">
        <v>94</v>
      </c>
      <c r="E23" s="107">
        <v>2</v>
      </c>
      <c r="F23" s="61"/>
      <c r="G23" s="61"/>
      <c r="H23" s="103"/>
      <c r="I23" s="103"/>
      <c r="J23" s="96" t="s">
        <v>104</v>
      </c>
      <c r="K23" s="61" t="s">
        <v>94</v>
      </c>
      <c r="L23" s="62" t="s">
        <v>291</v>
      </c>
      <c r="M23" s="61">
        <v>1</v>
      </c>
      <c r="N23" s="61">
        <v>19.170000000000002</v>
      </c>
      <c r="O23" s="103">
        <f t="shared" ref="O23:O25" si="16">N23*M23*O$7</f>
        <v>21.705424200000003</v>
      </c>
      <c r="P23" s="103">
        <f t="shared" ref="P23:P26" si="17">H23+I23+O23</f>
        <v>21.705424200000003</v>
      </c>
      <c r="Q23" s="103">
        <f t="shared" ref="Q23:Q26" si="18">O23*E23</f>
        <v>43.410848400000006</v>
      </c>
      <c r="R23" s="103">
        <f t="shared" ref="R23:R26" si="19">P23*E23</f>
        <v>43.410848400000006</v>
      </c>
    </row>
    <row r="24" spans="1:18" ht="36">
      <c r="A24" s="85">
        <v>14</v>
      </c>
      <c r="B24" s="108" t="s">
        <v>96</v>
      </c>
      <c r="C24" s="91" t="s">
        <v>148</v>
      </c>
      <c r="D24" s="85" t="s">
        <v>94</v>
      </c>
      <c r="E24" s="109">
        <v>2</v>
      </c>
      <c r="F24" s="85"/>
      <c r="G24" s="85"/>
      <c r="H24" s="92"/>
      <c r="I24" s="92"/>
      <c r="J24" s="91" t="s">
        <v>105</v>
      </c>
      <c r="K24" s="85" t="s">
        <v>94</v>
      </c>
      <c r="L24" s="62" t="s">
        <v>297</v>
      </c>
      <c r="M24" s="61">
        <v>1</v>
      </c>
      <c r="N24" s="61">
        <v>75</v>
      </c>
      <c r="O24" s="92">
        <f t="shared" si="16"/>
        <v>84.919499999999999</v>
      </c>
      <c r="P24" s="92">
        <f t="shared" si="17"/>
        <v>84.919499999999999</v>
      </c>
      <c r="Q24" s="92">
        <f t="shared" si="18"/>
        <v>169.839</v>
      </c>
      <c r="R24" s="92">
        <f t="shared" si="19"/>
        <v>169.839</v>
      </c>
    </row>
    <row r="25" spans="1:18" ht="36">
      <c r="A25" s="61">
        <v>15</v>
      </c>
      <c r="B25" s="61" t="s">
        <v>96</v>
      </c>
      <c r="C25" s="96" t="s">
        <v>149</v>
      </c>
      <c r="D25" s="61" t="s">
        <v>94</v>
      </c>
      <c r="E25" s="61">
        <v>2</v>
      </c>
      <c r="F25" s="61"/>
      <c r="G25" s="61"/>
      <c r="H25" s="68"/>
      <c r="I25" s="68"/>
      <c r="J25" s="96" t="s">
        <v>106</v>
      </c>
      <c r="K25" s="61" t="s">
        <v>94</v>
      </c>
      <c r="L25" s="62" t="s">
        <v>298</v>
      </c>
      <c r="M25" s="61">
        <v>1</v>
      </c>
      <c r="N25" s="61">
        <v>20</v>
      </c>
      <c r="O25" s="92">
        <f t="shared" si="16"/>
        <v>22.645200000000003</v>
      </c>
      <c r="P25" s="92">
        <f t="shared" si="17"/>
        <v>22.645200000000003</v>
      </c>
      <c r="Q25" s="92">
        <f t="shared" si="18"/>
        <v>45.290400000000005</v>
      </c>
      <c r="R25" s="92">
        <f t="shared" si="19"/>
        <v>45.290400000000005</v>
      </c>
    </row>
    <row r="26" spans="1:18" ht="18">
      <c r="A26" s="217">
        <v>16</v>
      </c>
      <c r="B26" s="219" t="s">
        <v>150</v>
      </c>
      <c r="C26" s="221" t="s">
        <v>151</v>
      </c>
      <c r="D26" s="217" t="s">
        <v>152</v>
      </c>
      <c r="E26" s="217">
        <v>0.4</v>
      </c>
      <c r="F26" s="217">
        <v>3.4</v>
      </c>
      <c r="G26" s="217">
        <v>0.76</v>
      </c>
      <c r="H26" s="215">
        <f t="shared" ref="H26:I26" si="20">F26*H$7</f>
        <v>8.3586960000000001</v>
      </c>
      <c r="I26" s="215">
        <f t="shared" si="20"/>
        <v>2.3165559999999998</v>
      </c>
      <c r="J26" s="99" t="s">
        <v>153</v>
      </c>
      <c r="K26" s="98" t="s">
        <v>152</v>
      </c>
      <c r="L26" s="146" t="s">
        <v>154</v>
      </c>
      <c r="M26" s="155">
        <v>1.0149999999999999</v>
      </c>
      <c r="N26" s="155">
        <v>26</v>
      </c>
      <c r="O26" s="225">
        <f>((N26*M26)/1.02+(N27*M27))*O$7</f>
        <v>32.832764852941175</v>
      </c>
      <c r="P26" s="235">
        <f t="shared" si="17"/>
        <v>43.508016852941175</v>
      </c>
      <c r="Q26" s="235">
        <f t="shared" si="18"/>
        <v>13.133105941176471</v>
      </c>
      <c r="R26" s="235">
        <f t="shared" si="19"/>
        <v>17.403206741176472</v>
      </c>
    </row>
    <row r="27" spans="1:18" ht="18">
      <c r="A27" s="218"/>
      <c r="B27" s="220"/>
      <c r="C27" s="222"/>
      <c r="D27" s="218"/>
      <c r="E27" s="218"/>
      <c r="F27" s="218"/>
      <c r="G27" s="218"/>
      <c r="H27" s="216"/>
      <c r="I27" s="216"/>
      <c r="J27" s="99" t="s">
        <v>155</v>
      </c>
      <c r="K27" s="98" t="s">
        <v>152</v>
      </c>
      <c r="L27" s="163" t="s">
        <v>266</v>
      </c>
      <c r="M27" s="95">
        <v>2.5000000000000001E-2</v>
      </c>
      <c r="N27" s="95">
        <v>125</v>
      </c>
      <c r="O27" s="226"/>
      <c r="P27" s="236"/>
      <c r="Q27" s="236"/>
      <c r="R27" s="236"/>
    </row>
    <row r="28" spans="1:18" ht="18">
      <c r="A28" s="227">
        <v>17</v>
      </c>
      <c r="B28" s="229" t="s">
        <v>150</v>
      </c>
      <c r="C28" s="231" t="s">
        <v>156</v>
      </c>
      <c r="D28" s="227" t="s">
        <v>93</v>
      </c>
      <c r="E28" s="227">
        <v>0.4</v>
      </c>
      <c r="F28" s="227">
        <v>3.4</v>
      </c>
      <c r="G28" s="227">
        <v>0.76</v>
      </c>
      <c r="H28" s="235">
        <f>F28*H$7</f>
        <v>8.3586960000000001</v>
      </c>
      <c r="I28" s="235">
        <f>G28*I$7</f>
        <v>2.3165559999999998</v>
      </c>
      <c r="J28" s="97" t="s">
        <v>133</v>
      </c>
      <c r="K28" s="95" t="s">
        <v>93</v>
      </c>
      <c r="L28" s="95" t="s">
        <v>131</v>
      </c>
      <c r="M28" s="95">
        <v>1.0149999999999999</v>
      </c>
      <c r="N28" s="95">
        <v>24.75</v>
      </c>
      <c r="O28" s="237">
        <f>((N28*M28)/1.02+(N29*M29))*O$7</f>
        <v>31.424377720588232</v>
      </c>
      <c r="P28" s="233">
        <f t="shared" ref="P28" si="21">H28+I28+O28</f>
        <v>42.099629720588233</v>
      </c>
      <c r="Q28" s="233">
        <f t="shared" ref="Q28" si="22">O28*E28</f>
        <v>12.569751088235293</v>
      </c>
      <c r="R28" s="233">
        <f t="shared" ref="R28" si="23">P28*E28</f>
        <v>16.839851888235295</v>
      </c>
    </row>
    <row r="29" spans="1:18" ht="18">
      <c r="A29" s="228"/>
      <c r="B29" s="230"/>
      <c r="C29" s="232"/>
      <c r="D29" s="228"/>
      <c r="E29" s="228"/>
      <c r="F29" s="228"/>
      <c r="G29" s="228"/>
      <c r="H29" s="236"/>
      <c r="I29" s="236"/>
      <c r="J29" s="97" t="s">
        <v>155</v>
      </c>
      <c r="K29" s="95" t="s">
        <v>93</v>
      </c>
      <c r="L29" s="163" t="s">
        <v>266</v>
      </c>
      <c r="M29" s="95">
        <v>2.5000000000000001E-2</v>
      </c>
      <c r="N29" s="95">
        <v>125</v>
      </c>
      <c r="O29" s="238"/>
      <c r="P29" s="234"/>
      <c r="Q29" s="234"/>
      <c r="R29" s="234"/>
    </row>
    <row r="30" spans="1:18" ht="36">
      <c r="A30" s="61">
        <v>18</v>
      </c>
      <c r="B30" s="62" t="s">
        <v>107</v>
      </c>
      <c r="C30" s="94" t="s">
        <v>157</v>
      </c>
      <c r="D30" s="67" t="s">
        <v>92</v>
      </c>
      <c r="E30" s="67">
        <v>0.15</v>
      </c>
      <c r="F30" s="67">
        <v>1.82</v>
      </c>
      <c r="G30" s="67">
        <v>1.06</v>
      </c>
      <c r="H30" s="68">
        <f t="shared" ref="H30:I31" si="24">F30*H$7</f>
        <v>4.4743608000000004</v>
      </c>
      <c r="I30" s="68">
        <f t="shared" si="24"/>
        <v>3.2309860000000001</v>
      </c>
      <c r="J30" s="94" t="s">
        <v>108</v>
      </c>
      <c r="K30" s="67" t="s">
        <v>92</v>
      </c>
      <c r="L30" s="61" t="s">
        <v>109</v>
      </c>
      <c r="M30" s="61">
        <v>1.02</v>
      </c>
      <c r="N30" s="61">
        <v>4</v>
      </c>
      <c r="O30" s="68">
        <f>N30*M30*O$7</f>
        <v>4.6196207999999999</v>
      </c>
      <c r="P30" s="68">
        <f t="shared" ref="P30:P31" si="25">H30+I30+O30</f>
        <v>12.324967600000001</v>
      </c>
      <c r="Q30" s="68">
        <f t="shared" ref="Q30:Q31" si="26">O30*E30</f>
        <v>0.69294311999999991</v>
      </c>
      <c r="R30" s="68">
        <f t="shared" ref="R30:R34" si="27">P30*E30</f>
        <v>1.8487451400000001</v>
      </c>
    </row>
    <row r="31" spans="1:18" ht="54">
      <c r="A31" s="61">
        <v>19</v>
      </c>
      <c r="B31" s="62" t="s">
        <v>113</v>
      </c>
      <c r="C31" s="96" t="s">
        <v>114</v>
      </c>
      <c r="D31" s="61" t="s">
        <v>42</v>
      </c>
      <c r="E31" s="102">
        <v>5.8000000000000003E-2</v>
      </c>
      <c r="F31" s="61">
        <v>14.5</v>
      </c>
      <c r="G31" s="61">
        <v>1.5</v>
      </c>
      <c r="H31" s="68">
        <f t="shared" si="24"/>
        <v>35.647379999999998</v>
      </c>
      <c r="I31" s="68">
        <f t="shared" si="24"/>
        <v>4.5721499999999997</v>
      </c>
      <c r="J31" s="96" t="s">
        <v>115</v>
      </c>
      <c r="K31" s="61" t="s">
        <v>41</v>
      </c>
      <c r="L31" s="165" t="s">
        <v>299</v>
      </c>
      <c r="M31" s="61">
        <v>0.24</v>
      </c>
      <c r="N31" s="61">
        <v>165</v>
      </c>
      <c r="O31" s="103">
        <f t="shared" ref="O31" si="28">N31*M31*O$7</f>
        <v>44.837496000000002</v>
      </c>
      <c r="P31" s="103">
        <f t="shared" si="25"/>
        <v>85.057026000000008</v>
      </c>
      <c r="Q31" s="103">
        <f t="shared" si="26"/>
        <v>2.6005747680000004</v>
      </c>
      <c r="R31" s="103">
        <f t="shared" si="27"/>
        <v>4.9333075080000004</v>
      </c>
    </row>
    <row r="32" spans="1:18" ht="36">
      <c r="A32" s="61">
        <v>20</v>
      </c>
      <c r="B32" s="62" t="s">
        <v>110</v>
      </c>
      <c r="C32" s="96" t="s">
        <v>158</v>
      </c>
      <c r="D32" s="61" t="s">
        <v>41</v>
      </c>
      <c r="E32" s="110">
        <v>2.5999999999999999E-2</v>
      </c>
      <c r="F32" s="61">
        <v>16.2</v>
      </c>
      <c r="G32" s="61">
        <v>4</v>
      </c>
      <c r="H32" s="103">
        <f t="shared" ref="H32" si="29">F32*H$7</f>
        <v>39.826727999999996</v>
      </c>
      <c r="I32" s="103">
        <f>G32*I$7</f>
        <v>12.192399999999999</v>
      </c>
      <c r="J32" s="105" t="s">
        <v>111</v>
      </c>
      <c r="K32" s="61" t="s">
        <v>95</v>
      </c>
      <c r="L32" s="61" t="s">
        <v>300</v>
      </c>
      <c r="M32" s="61">
        <v>10</v>
      </c>
      <c r="N32" s="61">
        <v>0.93</v>
      </c>
      <c r="O32" s="103">
        <f t="shared" ref="O32:O33" si="30">N32*M32*O$7</f>
        <v>10.530018000000002</v>
      </c>
      <c r="P32" s="103">
        <f>H32+I32+O32</f>
        <v>62.549145999999993</v>
      </c>
      <c r="Q32" s="103">
        <f t="shared" ref="Q32:Q34" si="31">O32*E32</f>
        <v>0.27378046800000005</v>
      </c>
      <c r="R32" s="103">
        <f t="shared" si="27"/>
        <v>1.6262777959999997</v>
      </c>
    </row>
    <row r="33" spans="1:18" ht="36">
      <c r="A33" s="61">
        <v>21</v>
      </c>
      <c r="B33" s="62" t="s">
        <v>96</v>
      </c>
      <c r="C33" s="96" t="s">
        <v>159</v>
      </c>
      <c r="D33" s="61" t="s">
        <v>97</v>
      </c>
      <c r="E33" s="103">
        <v>8.58</v>
      </c>
      <c r="F33" s="61"/>
      <c r="G33" s="61"/>
      <c r="H33" s="103"/>
      <c r="I33" s="103"/>
      <c r="J33" s="96" t="s">
        <v>160</v>
      </c>
      <c r="K33" s="61" t="s">
        <v>97</v>
      </c>
      <c r="L33" s="62" t="s">
        <v>304</v>
      </c>
      <c r="M33" s="61">
        <v>1</v>
      </c>
      <c r="N33" s="61">
        <v>0.9</v>
      </c>
      <c r="O33" s="103">
        <f t="shared" si="30"/>
        <v>1.019034</v>
      </c>
      <c r="P33" s="103">
        <f>H33+I33+O33</f>
        <v>1.019034</v>
      </c>
      <c r="Q33" s="103">
        <f t="shared" si="31"/>
        <v>8.7433117199999995</v>
      </c>
      <c r="R33" s="103">
        <f t="shared" si="27"/>
        <v>8.7433117199999995</v>
      </c>
    </row>
    <row r="34" spans="1:18" ht="18">
      <c r="A34" s="200">
        <v>22</v>
      </c>
      <c r="B34" s="200" t="s">
        <v>161</v>
      </c>
      <c r="C34" s="202" t="s">
        <v>162</v>
      </c>
      <c r="D34" s="200" t="s">
        <v>100</v>
      </c>
      <c r="E34" s="200">
        <v>8.0000000000000002E-3</v>
      </c>
      <c r="F34" s="200">
        <v>38.4</v>
      </c>
      <c r="G34" s="200">
        <v>0.03</v>
      </c>
      <c r="H34" s="239">
        <f>F34*H$7</f>
        <v>94.404095999999996</v>
      </c>
      <c r="I34" s="239">
        <f>G34*I$7</f>
        <v>9.1442999999999997E-2</v>
      </c>
      <c r="J34" s="105" t="s">
        <v>163</v>
      </c>
      <c r="K34" s="61" t="s">
        <v>95</v>
      </c>
      <c r="L34" s="95" t="s">
        <v>301</v>
      </c>
      <c r="M34" s="67">
        <v>24.4</v>
      </c>
      <c r="N34" s="95">
        <v>0.8</v>
      </c>
      <c r="O34" s="240">
        <f>((N34*M34)+(N35*M35)+(N36*M36))*O$7</f>
        <v>25.056347670000001</v>
      </c>
      <c r="P34" s="239">
        <f t="shared" ref="P34" si="32">H34+I34+O34</f>
        <v>119.55188666999999</v>
      </c>
      <c r="Q34" s="239">
        <f t="shared" si="31"/>
        <v>0.20045078136000002</v>
      </c>
      <c r="R34" s="239">
        <f t="shared" si="27"/>
        <v>0.95641509335999997</v>
      </c>
    </row>
    <row r="35" spans="1:18" ht="18">
      <c r="A35" s="200"/>
      <c r="B35" s="200"/>
      <c r="C35" s="202"/>
      <c r="D35" s="200"/>
      <c r="E35" s="200"/>
      <c r="F35" s="200"/>
      <c r="G35" s="200"/>
      <c r="H35" s="239"/>
      <c r="I35" s="239"/>
      <c r="J35" s="105" t="s">
        <v>164</v>
      </c>
      <c r="K35" s="61" t="s">
        <v>95</v>
      </c>
      <c r="L35" s="95" t="s">
        <v>302</v>
      </c>
      <c r="M35" s="67">
        <v>0.2</v>
      </c>
      <c r="N35" s="95">
        <v>0.28999999999999998</v>
      </c>
      <c r="O35" s="240"/>
      <c r="P35" s="239"/>
      <c r="Q35" s="239"/>
      <c r="R35" s="239"/>
    </row>
    <row r="36" spans="1:18" ht="18">
      <c r="A36" s="200"/>
      <c r="B36" s="200"/>
      <c r="C36" s="202"/>
      <c r="D36" s="200"/>
      <c r="E36" s="200"/>
      <c r="F36" s="200"/>
      <c r="G36" s="200"/>
      <c r="H36" s="239"/>
      <c r="I36" s="239"/>
      <c r="J36" s="105" t="s">
        <v>165</v>
      </c>
      <c r="K36" s="61" t="s">
        <v>95</v>
      </c>
      <c r="L36" s="61"/>
      <c r="M36" s="61">
        <v>2.7</v>
      </c>
      <c r="N36" s="61">
        <v>0.94499999999999995</v>
      </c>
      <c r="O36" s="240"/>
      <c r="P36" s="239"/>
      <c r="Q36" s="239"/>
      <c r="R36" s="239"/>
    </row>
    <row r="37" spans="1:18" ht="36">
      <c r="A37" s="61">
        <v>23</v>
      </c>
      <c r="B37" s="62" t="s">
        <v>96</v>
      </c>
      <c r="C37" s="96" t="s">
        <v>166</v>
      </c>
      <c r="D37" s="61" t="s">
        <v>41</v>
      </c>
      <c r="E37" s="111">
        <v>1.15E-2</v>
      </c>
      <c r="F37" s="61"/>
      <c r="G37" s="61"/>
      <c r="H37" s="103"/>
      <c r="I37" s="103"/>
      <c r="J37" s="94" t="s">
        <v>112</v>
      </c>
      <c r="K37" s="67" t="s">
        <v>41</v>
      </c>
      <c r="L37" s="61" t="s">
        <v>303</v>
      </c>
      <c r="M37" s="61">
        <v>1</v>
      </c>
      <c r="N37" s="61">
        <v>479.17</v>
      </c>
      <c r="O37" s="68">
        <f t="shared" ref="O37" si="33">N37*M37*O$7</f>
        <v>542.54502420000006</v>
      </c>
      <c r="P37" s="68">
        <f t="shared" ref="P37" si="34">H37+I37+O37</f>
        <v>542.54502420000006</v>
      </c>
      <c r="Q37" s="68">
        <f t="shared" ref="Q37" si="35">O37*E37</f>
        <v>6.2392677783000003</v>
      </c>
      <c r="R37" s="68">
        <f t="shared" ref="R37:R38" si="36">P37*E37</f>
        <v>6.2392677783000003</v>
      </c>
    </row>
    <row r="38" spans="1:18" ht="36">
      <c r="A38" s="61">
        <v>24</v>
      </c>
      <c r="B38" s="62" t="s">
        <v>167</v>
      </c>
      <c r="C38" s="96" t="s">
        <v>182</v>
      </c>
      <c r="D38" s="61" t="s">
        <v>168</v>
      </c>
      <c r="E38" s="107">
        <v>1</v>
      </c>
      <c r="F38" s="61">
        <v>8.98</v>
      </c>
      <c r="G38" s="61"/>
      <c r="H38" s="103">
        <f t="shared" ref="H38" si="37">F38*H$7</f>
        <v>22.076791200000002</v>
      </c>
      <c r="I38" s="103"/>
      <c r="J38" s="96"/>
      <c r="K38" s="61"/>
      <c r="L38" s="62"/>
      <c r="M38" s="61"/>
      <c r="N38" s="61"/>
      <c r="O38" s="103"/>
      <c r="P38" s="103">
        <f>H38+I38+O38</f>
        <v>22.076791200000002</v>
      </c>
      <c r="Q38" s="103"/>
      <c r="R38" s="103">
        <f t="shared" si="36"/>
        <v>22.076791200000002</v>
      </c>
    </row>
    <row r="39" spans="1:18" ht="36">
      <c r="A39" s="61">
        <v>25</v>
      </c>
      <c r="B39" s="62" t="s">
        <v>107</v>
      </c>
      <c r="C39" s="94" t="s">
        <v>183</v>
      </c>
      <c r="D39" s="67" t="s">
        <v>92</v>
      </c>
      <c r="E39" s="67">
        <v>4.16</v>
      </c>
      <c r="F39" s="67">
        <v>1.82</v>
      </c>
      <c r="G39" s="67">
        <v>1.06</v>
      </c>
      <c r="H39" s="68">
        <f t="shared" ref="H39" si="38">F39*H$7</f>
        <v>4.4743608000000004</v>
      </c>
      <c r="I39" s="68">
        <f t="shared" ref="I39" si="39">G39*I$7</f>
        <v>3.2309860000000001</v>
      </c>
      <c r="J39" s="94" t="s">
        <v>108</v>
      </c>
      <c r="K39" s="67" t="s">
        <v>92</v>
      </c>
      <c r="L39" s="61" t="s">
        <v>109</v>
      </c>
      <c r="M39" s="61">
        <v>1.02</v>
      </c>
      <c r="N39" s="61">
        <v>4</v>
      </c>
      <c r="O39" s="68">
        <f>N39*M39*O$7</f>
        <v>4.6196207999999999</v>
      </c>
      <c r="P39" s="68">
        <f t="shared" ref="P39" si="40">H39+I39+O39</f>
        <v>12.324967600000001</v>
      </c>
      <c r="Q39" s="68">
        <f t="shared" ref="Q39" si="41">O39*E39</f>
        <v>19.217622528</v>
      </c>
      <c r="R39" s="68">
        <f t="shared" ref="R39" si="42">P39*E39</f>
        <v>51.271865216000002</v>
      </c>
    </row>
    <row r="40" spans="1:18" ht="18">
      <c r="C40" s="69" t="s">
        <v>44</v>
      </c>
      <c r="R40" s="71">
        <f>SUM(R10:R39)</f>
        <v>946.70392060370887</v>
      </c>
    </row>
    <row r="41" spans="1:18" ht="18">
      <c r="A41" s="112"/>
      <c r="B41" s="112"/>
      <c r="C41" s="69" t="s">
        <v>45</v>
      </c>
      <c r="D41" s="69"/>
      <c r="E41" s="69"/>
      <c r="F41" s="69"/>
      <c r="G41" s="69"/>
      <c r="H41" s="69"/>
      <c r="I41" s="69"/>
      <c r="J41" s="17"/>
      <c r="K41" s="69"/>
      <c r="L41" s="69"/>
      <c r="M41" s="69"/>
      <c r="N41" s="69"/>
      <c r="O41" s="69"/>
      <c r="P41" s="69"/>
      <c r="Q41" s="69"/>
      <c r="R41" s="70">
        <f>R40*13.3%</f>
        <v>125.91162144029329</v>
      </c>
    </row>
    <row r="42" spans="1:18" ht="18">
      <c r="A42" s="112"/>
      <c r="B42" s="112"/>
      <c r="C42" s="69" t="s">
        <v>44</v>
      </c>
      <c r="D42" s="69"/>
      <c r="E42" s="69"/>
      <c r="F42" s="69"/>
      <c r="G42" s="69"/>
      <c r="H42" s="69"/>
      <c r="I42" s="69"/>
      <c r="J42" s="17"/>
      <c r="K42" s="69"/>
      <c r="L42" s="69"/>
      <c r="M42" s="69"/>
      <c r="N42" s="69"/>
      <c r="O42" s="69"/>
      <c r="P42" s="69"/>
      <c r="Q42" s="69"/>
      <c r="R42" s="70">
        <f>R40+R41</f>
        <v>1072.6155420440023</v>
      </c>
    </row>
    <row r="43" spans="1:18" ht="18">
      <c r="A43" s="112"/>
      <c r="B43" s="112"/>
      <c r="C43" s="69" t="s">
        <v>46</v>
      </c>
      <c r="D43" s="69"/>
      <c r="E43" s="69"/>
      <c r="F43" s="69"/>
      <c r="G43" s="69"/>
      <c r="H43" s="71"/>
      <c r="I43" s="71"/>
      <c r="J43" s="17"/>
      <c r="K43" s="69"/>
      <c r="L43" s="69"/>
      <c r="M43" s="69"/>
      <c r="N43" s="69"/>
      <c r="O43" s="71"/>
      <c r="P43" s="71"/>
      <c r="Q43" s="71"/>
      <c r="R43" s="70">
        <f>R42*11%</f>
        <v>117.98770962484025</v>
      </c>
    </row>
    <row r="44" spans="1:18" ht="18">
      <c r="A44" s="112"/>
      <c r="B44" s="112"/>
      <c r="C44" s="69" t="s">
        <v>44</v>
      </c>
      <c r="D44" s="69"/>
      <c r="E44" s="69"/>
      <c r="F44" s="69"/>
      <c r="G44" s="69"/>
      <c r="H44" s="71"/>
      <c r="I44" s="71"/>
      <c r="J44" s="17"/>
      <c r="K44" s="69"/>
      <c r="L44" s="69"/>
      <c r="M44" s="69"/>
      <c r="N44" s="69"/>
      <c r="O44" s="71"/>
      <c r="P44" s="71"/>
      <c r="Q44" s="71"/>
      <c r="R44" s="70">
        <f>R42+R43</f>
        <v>1190.6032516688424</v>
      </c>
    </row>
    <row r="46" spans="1:18" ht="18">
      <c r="A46" s="73"/>
      <c r="B46" s="73"/>
      <c r="C46" s="69"/>
      <c r="E46" s="73"/>
      <c r="F46" s="73"/>
      <c r="G46" s="73"/>
      <c r="H46" s="73"/>
      <c r="I46" s="73"/>
      <c r="M46" s="73"/>
      <c r="N46" s="73"/>
      <c r="O46" s="73"/>
      <c r="P46" s="73"/>
      <c r="Q46" s="73"/>
      <c r="R46" s="71"/>
    </row>
    <row r="47" spans="1:18" ht="18">
      <c r="A47" s="112"/>
      <c r="B47" s="112"/>
      <c r="C47" s="112"/>
      <c r="D47" s="58" t="s">
        <v>17</v>
      </c>
      <c r="E47" s="112"/>
      <c r="F47" s="112"/>
      <c r="G47" s="58" t="s">
        <v>18</v>
      </c>
      <c r="H47" s="112"/>
      <c r="I47" s="113"/>
      <c r="J47" s="112"/>
      <c r="K47" s="113"/>
      <c r="L47" s="113"/>
      <c r="M47" s="113"/>
      <c r="N47" s="114"/>
      <c r="O47" s="113"/>
      <c r="P47" s="113"/>
      <c r="Q47" s="113"/>
      <c r="R47" s="113"/>
    </row>
  </sheetData>
  <mergeCells count="76">
    <mergeCell ref="P34:P36"/>
    <mergeCell ref="Q34:Q36"/>
    <mergeCell ref="R34:R36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O34:O36"/>
    <mergeCell ref="I28:I29"/>
    <mergeCell ref="O28:O29"/>
    <mergeCell ref="F28:F29"/>
    <mergeCell ref="G28:G29"/>
    <mergeCell ref="H28:H29"/>
    <mergeCell ref="P28:P29"/>
    <mergeCell ref="Q28:Q29"/>
    <mergeCell ref="R28:R29"/>
    <mergeCell ref="Q26:Q27"/>
    <mergeCell ref="R26:R27"/>
    <mergeCell ref="P26:P27"/>
    <mergeCell ref="A28:A29"/>
    <mergeCell ref="B28:B29"/>
    <mergeCell ref="C28:C29"/>
    <mergeCell ref="D28:D29"/>
    <mergeCell ref="E28:E29"/>
    <mergeCell ref="F26:F27"/>
    <mergeCell ref="G26:G27"/>
    <mergeCell ref="H26:H27"/>
    <mergeCell ref="I26:I27"/>
    <mergeCell ref="O26:O27"/>
    <mergeCell ref="I21:I22"/>
    <mergeCell ref="O21:O22"/>
    <mergeCell ref="P21:P22"/>
    <mergeCell ref="Q21:Q22"/>
    <mergeCell ref="R21:R22"/>
    <mergeCell ref="A26:A27"/>
    <mergeCell ref="B26:B27"/>
    <mergeCell ref="C26:C27"/>
    <mergeCell ref="D26:D27"/>
    <mergeCell ref="E26:E27"/>
    <mergeCell ref="N5:N7"/>
    <mergeCell ref="O5:O6"/>
    <mergeCell ref="A21:A22"/>
    <mergeCell ref="B21:B22"/>
    <mergeCell ref="C21:C22"/>
    <mergeCell ref="D21:D22"/>
    <mergeCell ref="E21:E22"/>
    <mergeCell ref="F21:F22"/>
    <mergeCell ref="G21:G22"/>
    <mergeCell ref="H21:H22"/>
    <mergeCell ref="H5:H6"/>
    <mergeCell ref="I5:I6"/>
    <mergeCell ref="J5:J7"/>
    <mergeCell ref="K5:K7"/>
    <mergeCell ref="L5:L6"/>
    <mergeCell ref="M5:M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C9C7D-3983-4809-A048-897DEC2DF25E}">
  <dimension ref="A1:R52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74" t="s">
        <v>206</v>
      </c>
      <c r="B1" s="207"/>
      <c r="C1" s="174"/>
      <c r="D1" s="174"/>
      <c r="E1" s="174"/>
      <c r="F1" s="174"/>
      <c r="G1" s="174"/>
      <c r="H1" s="208"/>
      <c r="I1" s="208"/>
      <c r="J1" s="174"/>
      <c r="K1" s="174"/>
      <c r="L1" s="174"/>
      <c r="M1" s="174"/>
      <c r="N1" s="174"/>
      <c r="O1" s="208"/>
      <c r="P1" s="208"/>
      <c r="Q1" s="208"/>
      <c r="R1" s="208"/>
    </row>
    <row r="2" spans="1:18" ht="21">
      <c r="A2" s="209" t="s">
        <v>203</v>
      </c>
      <c r="B2" s="210"/>
      <c r="C2" s="209"/>
      <c r="D2" s="209"/>
      <c r="E2" s="209"/>
      <c r="F2" s="209"/>
      <c r="G2" s="209"/>
      <c r="H2" s="211"/>
      <c r="I2" s="211"/>
      <c r="J2" s="209"/>
      <c r="K2" s="209"/>
      <c r="L2" s="209"/>
      <c r="M2" s="209"/>
      <c r="N2" s="209"/>
      <c r="O2" s="211"/>
      <c r="P2" s="211"/>
      <c r="Q2" s="211"/>
      <c r="R2" s="211"/>
    </row>
    <row r="3" spans="1:18" ht="18">
      <c r="A3" s="212" t="s">
        <v>19</v>
      </c>
      <c r="B3" s="213" t="s">
        <v>20</v>
      </c>
      <c r="C3" s="212" t="s">
        <v>21</v>
      </c>
      <c r="D3" s="212" t="s">
        <v>22</v>
      </c>
      <c r="E3" s="212" t="s">
        <v>23</v>
      </c>
      <c r="F3" s="203" t="s">
        <v>24</v>
      </c>
      <c r="G3" s="203"/>
      <c r="H3" s="204"/>
      <c r="I3" s="204"/>
      <c r="J3" s="203"/>
      <c r="K3" s="203"/>
      <c r="L3" s="203"/>
      <c r="M3" s="203"/>
      <c r="N3" s="203"/>
      <c r="O3" s="204"/>
      <c r="P3" s="214" t="s">
        <v>25</v>
      </c>
      <c r="Q3" s="214" t="s">
        <v>26</v>
      </c>
      <c r="R3" s="214" t="s">
        <v>27</v>
      </c>
    </row>
    <row r="4" spans="1:18" ht="18">
      <c r="A4" s="212"/>
      <c r="B4" s="213"/>
      <c r="C4" s="212"/>
      <c r="D4" s="212"/>
      <c r="E4" s="212"/>
      <c r="F4" s="203" t="s">
        <v>28</v>
      </c>
      <c r="G4" s="203"/>
      <c r="H4" s="204" t="s">
        <v>29</v>
      </c>
      <c r="I4" s="204"/>
      <c r="J4" s="203" t="s">
        <v>30</v>
      </c>
      <c r="K4" s="203"/>
      <c r="L4" s="203"/>
      <c r="M4" s="203"/>
      <c r="N4" s="203"/>
      <c r="O4" s="204"/>
      <c r="P4" s="214"/>
      <c r="Q4" s="214"/>
      <c r="R4" s="214"/>
    </row>
    <row r="5" spans="1:18">
      <c r="A5" s="212"/>
      <c r="B5" s="213"/>
      <c r="C5" s="212"/>
      <c r="D5" s="212"/>
      <c r="E5" s="212"/>
      <c r="F5" s="212" t="s">
        <v>31</v>
      </c>
      <c r="G5" s="212" t="s">
        <v>32</v>
      </c>
      <c r="H5" s="214" t="s">
        <v>33</v>
      </c>
      <c r="I5" s="214" t="s">
        <v>34</v>
      </c>
      <c r="J5" s="212" t="s">
        <v>35</v>
      </c>
      <c r="K5" s="212" t="s">
        <v>36</v>
      </c>
      <c r="L5" s="212" t="s">
        <v>37</v>
      </c>
      <c r="M5" s="212" t="s">
        <v>38</v>
      </c>
      <c r="N5" s="212" t="s">
        <v>39</v>
      </c>
      <c r="O5" s="214" t="s">
        <v>40</v>
      </c>
      <c r="P5" s="214"/>
      <c r="Q5" s="214"/>
      <c r="R5" s="214"/>
    </row>
    <row r="6" spans="1:18">
      <c r="A6" s="212"/>
      <c r="B6" s="213"/>
      <c r="C6" s="212"/>
      <c r="D6" s="212"/>
      <c r="E6" s="212"/>
      <c r="F6" s="212"/>
      <c r="G6" s="212"/>
      <c r="H6" s="214"/>
      <c r="I6" s="214"/>
      <c r="J6" s="212"/>
      <c r="K6" s="212"/>
      <c r="L6" s="212"/>
      <c r="M6" s="212"/>
      <c r="N6" s="212"/>
      <c r="O6" s="214"/>
      <c r="P6" s="214"/>
      <c r="Q6" s="214"/>
      <c r="R6" s="214"/>
    </row>
    <row r="7" spans="1:18" ht="18">
      <c r="A7" s="212"/>
      <c r="B7" s="213"/>
      <c r="C7" s="212"/>
      <c r="D7" s="212"/>
      <c r="E7" s="212"/>
      <c r="F7" s="212"/>
      <c r="G7" s="212"/>
      <c r="H7" s="12">
        <v>2.45844</v>
      </c>
      <c r="I7" s="77">
        <v>3.0480999999999998</v>
      </c>
      <c r="J7" s="212"/>
      <c r="K7" s="212"/>
      <c r="L7" s="64" t="s">
        <v>201</v>
      </c>
      <c r="M7" s="212"/>
      <c r="N7" s="212"/>
      <c r="O7" s="101">
        <v>1.13226</v>
      </c>
      <c r="P7" s="214"/>
      <c r="Q7" s="214"/>
      <c r="R7" s="214"/>
    </row>
    <row r="8" spans="1:18" ht="18">
      <c r="A8" s="64">
        <v>1</v>
      </c>
      <c r="B8" s="65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6">
        <v>8</v>
      </c>
      <c r="I8" s="66">
        <v>9</v>
      </c>
      <c r="J8" s="64">
        <v>10</v>
      </c>
      <c r="K8" s="64">
        <v>11</v>
      </c>
      <c r="L8" s="64">
        <v>12</v>
      </c>
      <c r="M8" s="64">
        <v>13</v>
      </c>
      <c r="N8" s="64">
        <v>14</v>
      </c>
      <c r="O8" s="66">
        <v>15</v>
      </c>
      <c r="P8" s="66">
        <v>16</v>
      </c>
      <c r="Q8" s="66">
        <v>17</v>
      </c>
      <c r="R8" s="66">
        <v>18</v>
      </c>
    </row>
    <row r="9" spans="1:18" ht="18">
      <c r="A9" s="64"/>
      <c r="B9" s="65"/>
      <c r="C9" s="64" t="s">
        <v>192</v>
      </c>
      <c r="D9" s="64"/>
      <c r="E9" s="64"/>
      <c r="F9" s="64"/>
      <c r="G9" s="64"/>
      <c r="H9" s="66"/>
      <c r="I9" s="66"/>
      <c r="J9" s="64"/>
      <c r="K9" s="64"/>
      <c r="L9" s="64"/>
      <c r="M9" s="64"/>
      <c r="N9" s="64"/>
      <c r="O9" s="66"/>
      <c r="P9" s="66"/>
      <c r="Q9" s="66"/>
      <c r="R9" s="66"/>
    </row>
    <row r="10" spans="1:18" ht="36">
      <c r="A10" s="61">
        <v>1</v>
      </c>
      <c r="B10" s="61" t="s">
        <v>139</v>
      </c>
      <c r="C10" s="96" t="s">
        <v>140</v>
      </c>
      <c r="D10" s="61" t="s">
        <v>117</v>
      </c>
      <c r="E10" s="102">
        <v>2.5000000000000001E-2</v>
      </c>
      <c r="F10" s="61">
        <v>5.03</v>
      </c>
      <c r="G10" s="61">
        <v>158.97</v>
      </c>
      <c r="H10" s="103">
        <f t="shared" ref="H10:I14" si="0">F10*H$7</f>
        <v>12.3659532</v>
      </c>
      <c r="I10" s="103">
        <f t="shared" si="0"/>
        <v>484.55645699999997</v>
      </c>
      <c r="J10" s="96"/>
      <c r="K10" s="61"/>
      <c r="L10" s="61"/>
      <c r="M10" s="61"/>
      <c r="N10" s="61"/>
      <c r="O10" s="103"/>
      <c r="P10" s="103">
        <f t="shared" ref="P10:P20" si="1">H10+I10+O10</f>
        <v>496.92241019999994</v>
      </c>
      <c r="Q10" s="103"/>
      <c r="R10" s="103">
        <f t="shared" ref="R10:R20" si="2">P10*E10</f>
        <v>12.423060254999999</v>
      </c>
    </row>
    <row r="11" spans="1:18" ht="36">
      <c r="A11" s="61">
        <v>2</v>
      </c>
      <c r="B11" s="61" t="s">
        <v>138</v>
      </c>
      <c r="C11" s="96" t="s">
        <v>141</v>
      </c>
      <c r="D11" s="61" t="s">
        <v>117</v>
      </c>
      <c r="E11" s="102">
        <v>1.6E-2</v>
      </c>
      <c r="F11" s="61">
        <v>6.51</v>
      </c>
      <c r="G11" s="61">
        <v>206.49</v>
      </c>
      <c r="H11" s="103">
        <f t="shared" si="0"/>
        <v>16.004444400000001</v>
      </c>
      <c r="I11" s="103">
        <f t="shared" si="0"/>
        <v>629.40216899999996</v>
      </c>
      <c r="J11" s="96"/>
      <c r="K11" s="61"/>
      <c r="L11" s="61"/>
      <c r="M11" s="61"/>
      <c r="N11" s="61"/>
      <c r="O11" s="103"/>
      <c r="P11" s="103">
        <f t="shared" si="1"/>
        <v>645.40661339999997</v>
      </c>
      <c r="Q11" s="103"/>
      <c r="R11" s="103">
        <f t="shared" si="2"/>
        <v>10.326505814399999</v>
      </c>
    </row>
    <row r="12" spans="1:18" ht="36">
      <c r="A12" s="88">
        <v>3</v>
      </c>
      <c r="B12" s="88" t="s">
        <v>142</v>
      </c>
      <c r="C12" s="104" t="s">
        <v>143</v>
      </c>
      <c r="D12" s="88" t="s">
        <v>136</v>
      </c>
      <c r="E12" s="88">
        <v>4</v>
      </c>
      <c r="F12" s="88">
        <v>1.94</v>
      </c>
      <c r="G12" s="88"/>
      <c r="H12" s="89">
        <f t="shared" si="0"/>
        <v>4.7693735999999998</v>
      </c>
      <c r="I12" s="89"/>
      <c r="J12" s="104"/>
      <c r="K12" s="88"/>
      <c r="L12" s="88"/>
      <c r="M12" s="88"/>
      <c r="N12" s="88"/>
      <c r="O12" s="89"/>
      <c r="P12" s="89">
        <f t="shared" si="1"/>
        <v>4.7693735999999998</v>
      </c>
      <c r="Q12" s="89"/>
      <c r="R12" s="89">
        <f t="shared" si="2"/>
        <v>19.077494399999999</v>
      </c>
    </row>
    <row r="13" spans="1:18" ht="18">
      <c r="A13" s="61">
        <v>4</v>
      </c>
      <c r="B13" s="62" t="s">
        <v>118</v>
      </c>
      <c r="C13" s="96" t="s">
        <v>144</v>
      </c>
      <c r="D13" s="61" t="s">
        <v>92</v>
      </c>
      <c r="E13" s="61">
        <v>3</v>
      </c>
      <c r="F13" s="61">
        <v>0.89</v>
      </c>
      <c r="G13" s="61"/>
      <c r="H13" s="103">
        <f t="shared" si="0"/>
        <v>2.1880115999999998</v>
      </c>
      <c r="I13" s="103"/>
      <c r="J13" s="96" t="s">
        <v>125</v>
      </c>
      <c r="K13" s="61" t="s">
        <v>93</v>
      </c>
      <c r="L13" s="61" t="s">
        <v>145</v>
      </c>
      <c r="M13" s="61">
        <v>1.1000000000000001</v>
      </c>
      <c r="N13" s="61">
        <v>7</v>
      </c>
      <c r="O13" s="103">
        <f t="shared" ref="O13:O14" si="3">N13*M13*O$7</f>
        <v>8.7184020000000011</v>
      </c>
      <c r="P13" s="103">
        <f t="shared" si="1"/>
        <v>10.9064136</v>
      </c>
      <c r="Q13" s="103">
        <f t="shared" ref="Q13:Q14" si="4">O13*E13</f>
        <v>26.155206000000003</v>
      </c>
      <c r="R13" s="103">
        <f t="shared" si="2"/>
        <v>32.719240800000001</v>
      </c>
    </row>
    <row r="14" spans="1:18" ht="36">
      <c r="A14" s="61">
        <v>5</v>
      </c>
      <c r="B14" s="62" t="s">
        <v>118</v>
      </c>
      <c r="C14" s="96" t="s">
        <v>270</v>
      </c>
      <c r="D14" s="61" t="s">
        <v>92</v>
      </c>
      <c r="E14" s="61">
        <v>5</v>
      </c>
      <c r="F14" s="61">
        <v>0.89</v>
      </c>
      <c r="G14" s="61"/>
      <c r="H14" s="103">
        <f t="shared" si="0"/>
        <v>2.1880115999999998</v>
      </c>
      <c r="I14" s="103"/>
      <c r="J14" s="96" t="s">
        <v>125</v>
      </c>
      <c r="K14" s="61" t="s">
        <v>93</v>
      </c>
      <c r="L14" s="61" t="s">
        <v>145</v>
      </c>
      <c r="M14" s="61">
        <v>1.1000000000000001</v>
      </c>
      <c r="N14" s="61">
        <v>7</v>
      </c>
      <c r="O14" s="103">
        <f t="shared" si="3"/>
        <v>8.7184020000000011</v>
      </c>
      <c r="P14" s="103">
        <f t="shared" si="1"/>
        <v>10.9064136</v>
      </c>
      <c r="Q14" s="103">
        <f t="shared" si="4"/>
        <v>43.592010000000002</v>
      </c>
      <c r="R14" s="103">
        <f t="shared" si="2"/>
        <v>54.532068000000002</v>
      </c>
    </row>
    <row r="15" spans="1:18" ht="18">
      <c r="A15" s="61">
        <v>6</v>
      </c>
      <c r="B15" s="62" t="s">
        <v>119</v>
      </c>
      <c r="C15" s="96" t="s">
        <v>120</v>
      </c>
      <c r="D15" s="61" t="s">
        <v>102</v>
      </c>
      <c r="E15" s="102">
        <v>3.4000000000000002E-2</v>
      </c>
      <c r="F15" s="61"/>
      <c r="G15" s="61">
        <v>25</v>
      </c>
      <c r="H15" s="68"/>
      <c r="I15" s="68">
        <f t="shared" ref="I15" si="5">G15*I$7</f>
        <v>76.202500000000001</v>
      </c>
      <c r="J15" s="105"/>
      <c r="K15" s="61"/>
      <c r="L15" s="61"/>
      <c r="M15" s="61"/>
      <c r="N15" s="61"/>
      <c r="O15" s="103"/>
      <c r="P15" s="103">
        <f t="shared" si="1"/>
        <v>76.202500000000001</v>
      </c>
      <c r="Q15" s="103"/>
      <c r="R15" s="103">
        <f t="shared" si="2"/>
        <v>2.5908850000000001</v>
      </c>
    </row>
    <row r="16" spans="1:18" ht="18">
      <c r="A16" s="61">
        <v>7</v>
      </c>
      <c r="B16" s="61" t="s">
        <v>121</v>
      </c>
      <c r="C16" s="96" t="s">
        <v>99</v>
      </c>
      <c r="D16" s="61" t="s">
        <v>93</v>
      </c>
      <c r="E16" s="61">
        <v>3</v>
      </c>
      <c r="F16" s="61">
        <v>0.66400000000000003</v>
      </c>
      <c r="G16" s="61"/>
      <c r="H16" s="68">
        <f t="shared" ref="H16" si="6">F16*H$7</f>
        <v>1.6324041600000001</v>
      </c>
      <c r="I16" s="68"/>
      <c r="J16" s="96"/>
      <c r="K16" s="61"/>
      <c r="L16" s="61"/>
      <c r="M16" s="61"/>
      <c r="N16" s="61"/>
      <c r="O16" s="103"/>
      <c r="P16" s="103">
        <f t="shared" si="1"/>
        <v>1.6324041600000001</v>
      </c>
      <c r="Q16" s="103"/>
      <c r="R16" s="103">
        <f t="shared" si="2"/>
        <v>4.8972124800000003</v>
      </c>
    </row>
    <row r="17" spans="1:18" ht="36">
      <c r="A17" s="85">
        <v>8</v>
      </c>
      <c r="B17" s="86" t="s">
        <v>137</v>
      </c>
      <c r="C17" s="87" t="s">
        <v>146</v>
      </c>
      <c r="D17" s="88" t="s">
        <v>102</v>
      </c>
      <c r="E17" s="106">
        <v>8.0000000000000002E-3</v>
      </c>
      <c r="F17" s="88">
        <v>9.27</v>
      </c>
      <c r="G17" s="88">
        <v>294.12</v>
      </c>
      <c r="H17" s="89">
        <f>F17*H$7</f>
        <v>22.789738799999999</v>
      </c>
      <c r="I17" s="89">
        <f t="shared" ref="I17:I19" si="7">G17*I$7</f>
        <v>896.50717199999997</v>
      </c>
      <c r="J17" s="90"/>
      <c r="K17" s="88"/>
      <c r="L17" s="88"/>
      <c r="M17" s="88"/>
      <c r="N17" s="88"/>
      <c r="O17" s="89"/>
      <c r="P17" s="89">
        <f t="shared" si="1"/>
        <v>919.29691079999998</v>
      </c>
      <c r="Q17" s="89"/>
      <c r="R17" s="89">
        <f t="shared" si="2"/>
        <v>7.3543752863999998</v>
      </c>
    </row>
    <row r="18" spans="1:18" ht="36">
      <c r="A18" s="61">
        <v>9</v>
      </c>
      <c r="B18" s="61" t="s">
        <v>185</v>
      </c>
      <c r="C18" s="96" t="s">
        <v>184</v>
      </c>
      <c r="D18" s="61" t="s">
        <v>41</v>
      </c>
      <c r="E18" s="61">
        <v>14.4</v>
      </c>
      <c r="F18" s="61"/>
      <c r="G18" s="61">
        <v>0.75</v>
      </c>
      <c r="H18" s="68"/>
      <c r="I18" s="68">
        <f t="shared" si="7"/>
        <v>2.2860749999999999</v>
      </c>
      <c r="J18" s="61"/>
      <c r="K18" s="61"/>
      <c r="L18" s="61"/>
      <c r="M18" s="61"/>
      <c r="N18" s="61"/>
      <c r="O18" s="103"/>
      <c r="P18" s="103">
        <f t="shared" si="1"/>
        <v>2.2860749999999999</v>
      </c>
      <c r="Q18" s="103"/>
      <c r="R18" s="103">
        <f t="shared" si="2"/>
        <v>32.91948</v>
      </c>
    </row>
    <row r="19" spans="1:18" ht="54">
      <c r="A19" s="95">
        <v>10</v>
      </c>
      <c r="B19" s="95" t="s">
        <v>235</v>
      </c>
      <c r="C19" s="97" t="s">
        <v>271</v>
      </c>
      <c r="D19" s="95" t="s">
        <v>97</v>
      </c>
      <c r="E19" s="95">
        <v>62</v>
      </c>
      <c r="F19" s="95">
        <v>0.06</v>
      </c>
      <c r="G19" s="95">
        <v>0.05</v>
      </c>
      <c r="H19" s="158">
        <f t="shared" ref="H19:H20" si="8">F19*H$7</f>
        <v>0.14750639999999998</v>
      </c>
      <c r="I19" s="158">
        <f t="shared" si="7"/>
        <v>0.15240500000000001</v>
      </c>
      <c r="J19" s="97" t="s">
        <v>272</v>
      </c>
      <c r="K19" s="95" t="s">
        <v>97</v>
      </c>
      <c r="L19" s="95"/>
      <c r="M19" s="95">
        <v>1.01</v>
      </c>
      <c r="N19" s="95">
        <v>0.75</v>
      </c>
      <c r="O19" s="161">
        <f t="shared" ref="O19:O20" si="9">N19*M19*O$7</f>
        <v>0.85768695000000006</v>
      </c>
      <c r="P19" s="161">
        <f t="shared" si="1"/>
        <v>1.15759835</v>
      </c>
      <c r="Q19" s="161">
        <f t="shared" ref="Q19:Q20" si="10">O19*E19</f>
        <v>53.176590900000001</v>
      </c>
      <c r="R19" s="161">
        <f t="shared" si="2"/>
        <v>71.771097699999999</v>
      </c>
    </row>
    <row r="20" spans="1:18" ht="36">
      <c r="A20" s="95">
        <v>11</v>
      </c>
      <c r="B20" s="95" t="s">
        <v>273</v>
      </c>
      <c r="C20" s="97" t="s">
        <v>122</v>
      </c>
      <c r="D20" s="95" t="s">
        <v>43</v>
      </c>
      <c r="E20" s="161">
        <v>0.62</v>
      </c>
      <c r="F20" s="95">
        <v>2.98</v>
      </c>
      <c r="G20" s="95"/>
      <c r="H20" s="158">
        <f t="shared" si="8"/>
        <v>7.3261512</v>
      </c>
      <c r="I20" s="158"/>
      <c r="J20" s="97" t="s">
        <v>274</v>
      </c>
      <c r="K20" s="95" t="s">
        <v>93</v>
      </c>
      <c r="L20" s="95"/>
      <c r="M20" s="95">
        <v>9.4</v>
      </c>
      <c r="N20" s="95">
        <v>0.2</v>
      </c>
      <c r="O20" s="161">
        <f t="shared" si="9"/>
        <v>2.1286488000000001</v>
      </c>
      <c r="P20" s="161">
        <f t="shared" si="1"/>
        <v>9.4548000000000005</v>
      </c>
      <c r="Q20" s="161">
        <f t="shared" si="10"/>
        <v>1.319762256</v>
      </c>
      <c r="R20" s="161">
        <f t="shared" si="2"/>
        <v>5.8619760000000003</v>
      </c>
    </row>
    <row r="21" spans="1:18" ht="36">
      <c r="A21" s="153">
        <v>12</v>
      </c>
      <c r="B21" s="157" t="s">
        <v>275</v>
      </c>
      <c r="C21" s="99" t="s">
        <v>279</v>
      </c>
      <c r="D21" s="98" t="s">
        <v>94</v>
      </c>
      <c r="E21" s="98">
        <v>1</v>
      </c>
      <c r="F21" s="98">
        <v>0.97</v>
      </c>
      <c r="G21" s="98">
        <v>0.13</v>
      </c>
      <c r="H21" s="158">
        <f t="shared" ref="H21:H22" si="11">F21*H$7</f>
        <v>2.3846867999999999</v>
      </c>
      <c r="I21" s="158">
        <f t="shared" ref="I21:I22" si="12">G21*I$7</f>
        <v>0.39625299999999997</v>
      </c>
      <c r="J21" s="99" t="s">
        <v>281</v>
      </c>
      <c r="K21" s="98" t="s">
        <v>94</v>
      </c>
      <c r="L21" s="157" t="s">
        <v>292</v>
      </c>
      <c r="M21" s="98">
        <v>1</v>
      </c>
      <c r="N21" s="152">
        <v>2</v>
      </c>
      <c r="O21" s="158">
        <f>N21*M21*O$7</f>
        <v>2.2645200000000001</v>
      </c>
      <c r="P21" s="158">
        <f t="shared" ref="P21:P25" si="13">H21+I21+O21</f>
        <v>5.0454597999999997</v>
      </c>
      <c r="Q21" s="158">
        <f t="shared" ref="Q21:Q25" si="14">O21*E21</f>
        <v>2.2645200000000001</v>
      </c>
      <c r="R21" s="158">
        <f t="shared" ref="R21:R25" si="15">P21*E21</f>
        <v>5.0454597999999997</v>
      </c>
    </row>
    <row r="22" spans="1:18" ht="36">
      <c r="A22" s="95">
        <v>13</v>
      </c>
      <c r="B22" s="163" t="s">
        <v>277</v>
      </c>
      <c r="C22" s="97" t="s">
        <v>278</v>
      </c>
      <c r="D22" s="95" t="s">
        <v>94</v>
      </c>
      <c r="E22" s="164">
        <v>1</v>
      </c>
      <c r="F22" s="95">
        <v>0.77</v>
      </c>
      <c r="G22" s="95">
        <v>0.23</v>
      </c>
      <c r="H22" s="161">
        <f t="shared" si="11"/>
        <v>1.8929988</v>
      </c>
      <c r="I22" s="161">
        <f t="shared" si="12"/>
        <v>0.70106299999999999</v>
      </c>
      <c r="J22" s="97" t="s">
        <v>280</v>
      </c>
      <c r="K22" s="95" t="s">
        <v>94</v>
      </c>
      <c r="L22" s="163"/>
      <c r="M22" s="95">
        <v>1</v>
      </c>
      <c r="N22" s="95">
        <v>4.8</v>
      </c>
      <c r="O22" s="161">
        <f t="shared" ref="O22" si="16">N22*M22*O$7</f>
        <v>5.4348479999999997</v>
      </c>
      <c r="P22" s="161">
        <f t="shared" si="13"/>
        <v>8.0289097999999992</v>
      </c>
      <c r="Q22" s="161">
        <f t="shared" si="14"/>
        <v>5.4348479999999997</v>
      </c>
      <c r="R22" s="161">
        <f t="shared" si="15"/>
        <v>8.0289097999999992</v>
      </c>
    </row>
    <row r="23" spans="1:18" ht="36">
      <c r="A23" s="98">
        <v>14</v>
      </c>
      <c r="B23" s="157" t="s">
        <v>96</v>
      </c>
      <c r="C23" s="99" t="s">
        <v>283</v>
      </c>
      <c r="D23" s="98" t="s">
        <v>94</v>
      </c>
      <c r="E23" s="162">
        <v>1</v>
      </c>
      <c r="F23" s="98"/>
      <c r="G23" s="98"/>
      <c r="H23" s="158"/>
      <c r="I23" s="158"/>
      <c r="J23" s="99" t="s">
        <v>282</v>
      </c>
      <c r="K23" s="98" t="s">
        <v>94</v>
      </c>
      <c r="L23" s="157" t="s">
        <v>276</v>
      </c>
      <c r="M23" s="98">
        <v>1</v>
      </c>
      <c r="N23" s="98">
        <v>0.63</v>
      </c>
      <c r="O23" s="158">
        <f>N23*M23*O$7</f>
        <v>0.71332380000000006</v>
      </c>
      <c r="P23" s="158">
        <f t="shared" si="13"/>
        <v>0.71332380000000006</v>
      </c>
      <c r="Q23" s="158">
        <f t="shared" si="14"/>
        <v>0.71332380000000006</v>
      </c>
      <c r="R23" s="158">
        <f t="shared" si="15"/>
        <v>0.71332380000000006</v>
      </c>
    </row>
    <row r="24" spans="1:18" ht="54">
      <c r="A24" s="153">
        <v>15</v>
      </c>
      <c r="B24" s="98" t="s">
        <v>96</v>
      </c>
      <c r="C24" s="99" t="s">
        <v>284</v>
      </c>
      <c r="D24" s="98" t="s">
        <v>94</v>
      </c>
      <c r="E24" s="98">
        <v>4</v>
      </c>
      <c r="F24" s="98"/>
      <c r="G24" s="98"/>
      <c r="H24" s="154"/>
      <c r="I24" s="154"/>
      <c r="J24" s="99" t="s">
        <v>287</v>
      </c>
      <c r="K24" s="98" t="s">
        <v>94</v>
      </c>
      <c r="L24" s="157" t="s">
        <v>293</v>
      </c>
      <c r="M24" s="98">
        <v>1</v>
      </c>
      <c r="N24" s="98">
        <v>0.21</v>
      </c>
      <c r="O24" s="158">
        <f>N24*M24*O$7</f>
        <v>0.2377746</v>
      </c>
      <c r="P24" s="158">
        <f t="shared" ref="P24" si="17">H24+I24+O24</f>
        <v>0.2377746</v>
      </c>
      <c r="Q24" s="158">
        <f t="shared" ref="Q24" si="18">O24*E24</f>
        <v>0.95109840000000001</v>
      </c>
      <c r="R24" s="158">
        <f t="shared" ref="R24" si="19">P24*E24</f>
        <v>0.95109840000000001</v>
      </c>
    </row>
    <row r="25" spans="1:18" ht="52.5" customHeight="1">
      <c r="A25" s="153">
        <v>16</v>
      </c>
      <c r="B25" s="98" t="s">
        <v>96</v>
      </c>
      <c r="C25" s="99" t="s">
        <v>285</v>
      </c>
      <c r="D25" s="98" t="s">
        <v>94</v>
      </c>
      <c r="E25" s="98">
        <v>1</v>
      </c>
      <c r="F25" s="98"/>
      <c r="G25" s="98"/>
      <c r="H25" s="154"/>
      <c r="I25" s="154"/>
      <c r="J25" s="99" t="s">
        <v>288</v>
      </c>
      <c r="K25" s="98" t="s">
        <v>94</v>
      </c>
      <c r="L25" s="157" t="s">
        <v>294</v>
      </c>
      <c r="M25" s="98">
        <v>1</v>
      </c>
      <c r="N25" s="98">
        <v>0.32</v>
      </c>
      <c r="O25" s="158">
        <f>N25*M25*O$7</f>
        <v>0.36232320000000001</v>
      </c>
      <c r="P25" s="158">
        <f t="shared" si="13"/>
        <v>0.36232320000000001</v>
      </c>
      <c r="Q25" s="158">
        <f t="shared" si="14"/>
        <v>0.36232320000000001</v>
      </c>
      <c r="R25" s="158">
        <f t="shared" si="15"/>
        <v>0.36232320000000001</v>
      </c>
    </row>
    <row r="26" spans="1:18" ht="36">
      <c r="A26" s="153">
        <v>17</v>
      </c>
      <c r="B26" s="98" t="s">
        <v>96</v>
      </c>
      <c r="C26" s="99" t="s">
        <v>286</v>
      </c>
      <c r="D26" s="98" t="s">
        <v>94</v>
      </c>
      <c r="E26" s="98">
        <v>1</v>
      </c>
      <c r="F26" s="98"/>
      <c r="G26" s="98"/>
      <c r="H26" s="154"/>
      <c r="I26" s="154"/>
      <c r="J26" s="99" t="s">
        <v>289</v>
      </c>
      <c r="K26" s="98" t="s">
        <v>94</v>
      </c>
      <c r="L26" s="157"/>
      <c r="M26" s="98">
        <v>1</v>
      </c>
      <c r="N26" s="98">
        <v>0.65</v>
      </c>
      <c r="O26" s="158">
        <f>N26*M26*O$7</f>
        <v>0.7359690000000001</v>
      </c>
      <c r="P26" s="158">
        <f t="shared" ref="P26" si="20">H26+I26+O26</f>
        <v>0.7359690000000001</v>
      </c>
      <c r="Q26" s="158">
        <f t="shared" ref="Q26" si="21">O26*E26</f>
        <v>0.7359690000000001</v>
      </c>
      <c r="R26" s="158">
        <f t="shared" ref="R26" si="22">P26*E26</f>
        <v>0.7359690000000001</v>
      </c>
    </row>
    <row r="27" spans="1:18" ht="18">
      <c r="A27" s="198">
        <v>18</v>
      </c>
      <c r="B27" s="205" t="s">
        <v>130</v>
      </c>
      <c r="C27" s="196" t="s">
        <v>134</v>
      </c>
      <c r="D27" s="198" t="s">
        <v>93</v>
      </c>
      <c r="E27" s="198">
        <f>0.16+0.24+0.12+0.18</f>
        <v>0.7</v>
      </c>
      <c r="F27" s="198">
        <v>5.14</v>
      </c>
      <c r="G27" s="198">
        <v>2.5299999999999998</v>
      </c>
      <c r="H27" s="215">
        <f t="shared" ref="H27:I27" si="23">F27*H$7</f>
        <v>12.636381599999998</v>
      </c>
      <c r="I27" s="215">
        <f t="shared" si="23"/>
        <v>7.7116929999999986</v>
      </c>
      <c r="J27" s="96" t="s">
        <v>133</v>
      </c>
      <c r="K27" s="61" t="s">
        <v>93</v>
      </c>
      <c r="L27" s="61" t="s">
        <v>131</v>
      </c>
      <c r="M27" s="61">
        <v>0.52400000000000002</v>
      </c>
      <c r="N27" s="61">
        <v>24.75</v>
      </c>
      <c r="O27" s="223">
        <f>((N27*M27)/1.02+(N28*M28))*O$7</f>
        <v>18.169179073552943</v>
      </c>
      <c r="P27" s="192">
        <f t="shared" ref="P27" si="24">H27+I27+O27</f>
        <v>38.517253673552943</v>
      </c>
      <c r="Q27" s="192">
        <f t="shared" ref="Q27" si="25">O27*E27</f>
        <v>12.71842535148706</v>
      </c>
      <c r="R27" s="192">
        <f t="shared" ref="R27" si="26">P27*E27</f>
        <v>26.962077571487058</v>
      </c>
    </row>
    <row r="28" spans="1:18" ht="18" customHeight="1">
      <c r="A28" s="199"/>
      <c r="B28" s="206"/>
      <c r="C28" s="197"/>
      <c r="D28" s="199"/>
      <c r="E28" s="199"/>
      <c r="F28" s="199"/>
      <c r="G28" s="199"/>
      <c r="H28" s="216"/>
      <c r="I28" s="216"/>
      <c r="J28" s="96" t="s">
        <v>132</v>
      </c>
      <c r="K28" s="61" t="s">
        <v>41</v>
      </c>
      <c r="L28" s="62" t="s">
        <v>295</v>
      </c>
      <c r="M28" s="61">
        <v>1.0999999999999999E-2</v>
      </c>
      <c r="N28" s="61">
        <v>302.92</v>
      </c>
      <c r="O28" s="224"/>
      <c r="P28" s="193"/>
      <c r="Q28" s="193"/>
      <c r="R28" s="193"/>
    </row>
    <row r="29" spans="1:18" ht="18" customHeight="1">
      <c r="A29" s="61">
        <v>19</v>
      </c>
      <c r="B29" s="62" t="s">
        <v>107</v>
      </c>
      <c r="C29" s="94" t="s">
        <v>157</v>
      </c>
      <c r="D29" s="67" t="s">
        <v>92</v>
      </c>
      <c r="E29" s="67">
        <v>0.2</v>
      </c>
      <c r="F29" s="67">
        <v>1.82</v>
      </c>
      <c r="G29" s="67">
        <v>1.06</v>
      </c>
      <c r="H29" s="68">
        <f t="shared" ref="H29:I29" si="27">F29*H$7</f>
        <v>4.4743608000000004</v>
      </c>
      <c r="I29" s="68">
        <f t="shared" si="27"/>
        <v>3.2309860000000001</v>
      </c>
      <c r="J29" s="94" t="s">
        <v>108</v>
      </c>
      <c r="K29" s="67" t="s">
        <v>92</v>
      </c>
      <c r="L29" s="61" t="s">
        <v>109</v>
      </c>
      <c r="M29" s="61">
        <v>1.02</v>
      </c>
      <c r="N29" s="61">
        <v>4</v>
      </c>
      <c r="O29" s="68">
        <f>N29*M29*O$7</f>
        <v>4.6196207999999999</v>
      </c>
      <c r="P29" s="68">
        <f t="shared" ref="P29:P30" si="28">H29+I29+O29</f>
        <v>12.324967600000001</v>
      </c>
      <c r="Q29" s="68">
        <f t="shared" ref="Q29:Q30" si="29">O29*E29</f>
        <v>0.92392415999999999</v>
      </c>
      <c r="R29" s="68">
        <f t="shared" ref="R29:R30" si="30">P29*E29</f>
        <v>2.4649935200000002</v>
      </c>
    </row>
    <row r="30" spans="1:18" ht="18" customHeight="1">
      <c r="A30" s="227">
        <v>20</v>
      </c>
      <c r="B30" s="229" t="s">
        <v>150</v>
      </c>
      <c r="C30" s="196" t="s">
        <v>305</v>
      </c>
      <c r="D30" s="227" t="s">
        <v>93</v>
      </c>
      <c r="E30" s="227">
        <v>0.2</v>
      </c>
      <c r="F30" s="227">
        <v>3.4</v>
      </c>
      <c r="G30" s="227">
        <v>0.76</v>
      </c>
      <c r="H30" s="235">
        <f>F30*H$7</f>
        <v>8.3586960000000001</v>
      </c>
      <c r="I30" s="235">
        <f>G30*I$7</f>
        <v>2.3165559999999998</v>
      </c>
      <c r="J30" s="97" t="s">
        <v>133</v>
      </c>
      <c r="K30" s="95" t="s">
        <v>93</v>
      </c>
      <c r="L30" s="95" t="s">
        <v>131</v>
      </c>
      <c r="M30" s="95">
        <v>1.0149999999999999</v>
      </c>
      <c r="N30" s="95">
        <v>24.75</v>
      </c>
      <c r="O30" s="237">
        <f>((N30*M30)/1.02+(N31*M31))*O$7</f>
        <v>31.424377720588232</v>
      </c>
      <c r="P30" s="233">
        <f t="shared" si="28"/>
        <v>42.099629720588233</v>
      </c>
      <c r="Q30" s="233">
        <f t="shared" si="29"/>
        <v>6.2848755441176465</v>
      </c>
      <c r="R30" s="233">
        <f t="shared" si="30"/>
        <v>8.4199259441176473</v>
      </c>
    </row>
    <row r="31" spans="1:18" ht="18" customHeight="1">
      <c r="A31" s="228"/>
      <c r="B31" s="230"/>
      <c r="C31" s="232"/>
      <c r="D31" s="228"/>
      <c r="E31" s="228"/>
      <c r="F31" s="228"/>
      <c r="G31" s="228"/>
      <c r="H31" s="236"/>
      <c r="I31" s="236"/>
      <c r="J31" s="97" t="s">
        <v>155</v>
      </c>
      <c r="K31" s="95" t="s">
        <v>93</v>
      </c>
      <c r="L31" s="163" t="s">
        <v>266</v>
      </c>
      <c r="M31" s="95">
        <v>2.5000000000000001E-2</v>
      </c>
      <c r="N31" s="95">
        <v>125</v>
      </c>
      <c r="O31" s="238"/>
      <c r="P31" s="234"/>
      <c r="Q31" s="234"/>
      <c r="R31" s="234"/>
    </row>
    <row r="32" spans="1:18" ht="36">
      <c r="A32" s="61">
        <v>21</v>
      </c>
      <c r="B32" s="62" t="s">
        <v>96</v>
      </c>
      <c r="C32" s="96" t="s">
        <v>290</v>
      </c>
      <c r="D32" s="61" t="s">
        <v>94</v>
      </c>
      <c r="E32" s="107">
        <v>1</v>
      </c>
      <c r="F32" s="61"/>
      <c r="G32" s="61"/>
      <c r="H32" s="103"/>
      <c r="I32" s="103"/>
      <c r="J32" s="96" t="s">
        <v>104</v>
      </c>
      <c r="K32" s="61" t="s">
        <v>94</v>
      </c>
      <c r="L32" s="62" t="s">
        <v>296</v>
      </c>
      <c r="M32" s="61">
        <v>1</v>
      </c>
      <c r="N32" s="61">
        <v>20</v>
      </c>
      <c r="O32" s="103">
        <f t="shared" ref="O32" si="31">N32*M32*O$7</f>
        <v>22.645200000000003</v>
      </c>
      <c r="P32" s="103">
        <f t="shared" ref="P32" si="32">H32+I32+O32</f>
        <v>22.645200000000003</v>
      </c>
      <c r="Q32" s="103">
        <f t="shared" ref="Q32" si="33">O32*E32</f>
        <v>22.645200000000003</v>
      </c>
      <c r="R32" s="103">
        <f t="shared" ref="R32" si="34">P32*E32</f>
        <v>22.645200000000003</v>
      </c>
    </row>
    <row r="33" spans="1:18" ht="36">
      <c r="A33" s="61">
        <v>22</v>
      </c>
      <c r="B33" s="62" t="s">
        <v>96</v>
      </c>
      <c r="C33" s="96" t="s">
        <v>147</v>
      </c>
      <c r="D33" s="61" t="s">
        <v>94</v>
      </c>
      <c r="E33" s="107">
        <v>1</v>
      </c>
      <c r="F33" s="61"/>
      <c r="G33" s="61"/>
      <c r="H33" s="103"/>
      <c r="I33" s="103"/>
      <c r="J33" s="96" t="s">
        <v>104</v>
      </c>
      <c r="K33" s="61" t="s">
        <v>94</v>
      </c>
      <c r="L33" s="62" t="s">
        <v>291</v>
      </c>
      <c r="M33" s="61">
        <v>1</v>
      </c>
      <c r="N33" s="61">
        <v>19.170000000000002</v>
      </c>
      <c r="O33" s="103">
        <f t="shared" ref="O33:O35" si="35">N33*M33*O$7</f>
        <v>21.705424200000003</v>
      </c>
      <c r="P33" s="103">
        <f t="shared" ref="P33:P35" si="36">H33+I33+O33</f>
        <v>21.705424200000003</v>
      </c>
      <c r="Q33" s="103">
        <f t="shared" ref="Q33:Q35" si="37">O33*E33</f>
        <v>21.705424200000003</v>
      </c>
      <c r="R33" s="103">
        <f t="shared" ref="R33:R35" si="38">P33*E33</f>
        <v>21.705424200000003</v>
      </c>
    </row>
    <row r="34" spans="1:18" ht="36">
      <c r="A34" s="85">
        <v>23</v>
      </c>
      <c r="B34" s="108" t="s">
        <v>96</v>
      </c>
      <c r="C34" s="91" t="s">
        <v>148</v>
      </c>
      <c r="D34" s="85" t="s">
        <v>94</v>
      </c>
      <c r="E34" s="109">
        <v>1</v>
      </c>
      <c r="F34" s="85"/>
      <c r="G34" s="85"/>
      <c r="H34" s="92"/>
      <c r="I34" s="92"/>
      <c r="J34" s="91" t="s">
        <v>105</v>
      </c>
      <c r="K34" s="85" t="s">
        <v>94</v>
      </c>
      <c r="L34" s="62" t="s">
        <v>297</v>
      </c>
      <c r="M34" s="61">
        <v>1</v>
      </c>
      <c r="N34" s="61">
        <v>75</v>
      </c>
      <c r="O34" s="92">
        <f t="shared" si="35"/>
        <v>84.919499999999999</v>
      </c>
      <c r="P34" s="92">
        <f t="shared" si="36"/>
        <v>84.919499999999999</v>
      </c>
      <c r="Q34" s="92">
        <f t="shared" si="37"/>
        <v>84.919499999999999</v>
      </c>
      <c r="R34" s="92">
        <f t="shared" si="38"/>
        <v>84.919499999999999</v>
      </c>
    </row>
    <row r="35" spans="1:18" ht="36">
      <c r="A35" s="61">
        <v>24</v>
      </c>
      <c r="B35" s="61" t="s">
        <v>96</v>
      </c>
      <c r="C35" s="96" t="s">
        <v>149</v>
      </c>
      <c r="D35" s="61" t="s">
        <v>94</v>
      </c>
      <c r="E35" s="61">
        <v>1</v>
      </c>
      <c r="F35" s="61"/>
      <c r="G35" s="61"/>
      <c r="H35" s="68"/>
      <c r="I35" s="68"/>
      <c r="J35" s="96" t="s">
        <v>106</v>
      </c>
      <c r="K35" s="61" t="s">
        <v>94</v>
      </c>
      <c r="L35" s="62" t="s">
        <v>298</v>
      </c>
      <c r="M35" s="61">
        <v>1</v>
      </c>
      <c r="N35" s="61">
        <v>20</v>
      </c>
      <c r="O35" s="92">
        <f t="shared" si="35"/>
        <v>22.645200000000003</v>
      </c>
      <c r="P35" s="92">
        <f t="shared" si="36"/>
        <v>22.645200000000003</v>
      </c>
      <c r="Q35" s="92">
        <f t="shared" si="37"/>
        <v>22.645200000000003</v>
      </c>
      <c r="R35" s="92">
        <f t="shared" si="38"/>
        <v>22.645200000000003</v>
      </c>
    </row>
    <row r="36" spans="1:18" ht="54">
      <c r="A36" s="61">
        <v>25</v>
      </c>
      <c r="B36" s="62" t="s">
        <v>113</v>
      </c>
      <c r="C36" s="96" t="s">
        <v>114</v>
      </c>
      <c r="D36" s="61" t="s">
        <v>42</v>
      </c>
      <c r="E36" s="103">
        <v>0.13</v>
      </c>
      <c r="F36" s="61">
        <v>14.5</v>
      </c>
      <c r="G36" s="61">
        <v>1.5</v>
      </c>
      <c r="H36" s="68">
        <f t="shared" ref="H36:I37" si="39">F36*H$7</f>
        <v>35.647379999999998</v>
      </c>
      <c r="I36" s="68">
        <f t="shared" si="39"/>
        <v>4.5721499999999997</v>
      </c>
      <c r="J36" s="96" t="s">
        <v>115</v>
      </c>
      <c r="K36" s="61" t="s">
        <v>41</v>
      </c>
      <c r="L36" s="165" t="s">
        <v>299</v>
      </c>
      <c r="M36" s="61">
        <v>0.24</v>
      </c>
      <c r="N36" s="61">
        <v>165</v>
      </c>
      <c r="O36" s="103">
        <f t="shared" ref="O36:O38" si="40">N36*M36*O$7</f>
        <v>44.837496000000002</v>
      </c>
      <c r="P36" s="103">
        <f t="shared" ref="P36" si="41">H36+I36+O36</f>
        <v>85.057026000000008</v>
      </c>
      <c r="Q36" s="103">
        <f t="shared" ref="Q36:Q39" si="42">O36*E36</f>
        <v>5.8288744800000005</v>
      </c>
      <c r="R36" s="103">
        <f t="shared" ref="R36:R39" si="43">P36*E36</f>
        <v>11.057413380000002</v>
      </c>
    </row>
    <row r="37" spans="1:18" ht="36">
      <c r="A37" s="61">
        <v>26</v>
      </c>
      <c r="B37" s="62" t="s">
        <v>110</v>
      </c>
      <c r="C37" s="96" t="s">
        <v>306</v>
      </c>
      <c r="D37" s="61" t="s">
        <v>41</v>
      </c>
      <c r="E37" s="110">
        <v>2.7E-2</v>
      </c>
      <c r="F37" s="61">
        <v>16.2</v>
      </c>
      <c r="G37" s="61">
        <v>4</v>
      </c>
      <c r="H37" s="103">
        <f t="shared" si="39"/>
        <v>39.826727999999996</v>
      </c>
      <c r="I37" s="103">
        <f>G37*I$7</f>
        <v>12.192399999999999</v>
      </c>
      <c r="J37" s="105" t="s">
        <v>111</v>
      </c>
      <c r="K37" s="61" t="s">
        <v>95</v>
      </c>
      <c r="L37" s="61" t="s">
        <v>300</v>
      </c>
      <c r="M37" s="61">
        <v>10</v>
      </c>
      <c r="N37" s="61">
        <v>0.93</v>
      </c>
      <c r="O37" s="103">
        <f t="shared" si="40"/>
        <v>10.530018000000002</v>
      </c>
      <c r="P37" s="103">
        <f>H37+I37+O37</f>
        <v>62.549145999999993</v>
      </c>
      <c r="Q37" s="103">
        <f t="shared" si="42"/>
        <v>0.28431048600000003</v>
      </c>
      <c r="R37" s="103">
        <f t="shared" si="43"/>
        <v>1.6888269419999997</v>
      </c>
    </row>
    <row r="38" spans="1:18" ht="36">
      <c r="A38" s="61">
        <v>27</v>
      </c>
      <c r="B38" s="62" t="s">
        <v>96</v>
      </c>
      <c r="C38" s="96" t="s">
        <v>159</v>
      </c>
      <c r="D38" s="61" t="s">
        <v>97</v>
      </c>
      <c r="E38" s="103">
        <v>8.91</v>
      </c>
      <c r="F38" s="61"/>
      <c r="G38" s="61"/>
      <c r="H38" s="103"/>
      <c r="I38" s="103"/>
      <c r="J38" s="96" t="s">
        <v>160</v>
      </c>
      <c r="K38" s="61" t="s">
        <v>97</v>
      </c>
      <c r="L38" s="62" t="s">
        <v>304</v>
      </c>
      <c r="M38" s="61">
        <v>1</v>
      </c>
      <c r="N38" s="61">
        <v>0.9</v>
      </c>
      <c r="O38" s="103">
        <f t="shared" si="40"/>
        <v>1.019034</v>
      </c>
      <c r="P38" s="103">
        <f>H38+I38+O38</f>
        <v>1.019034</v>
      </c>
      <c r="Q38" s="103">
        <f t="shared" si="42"/>
        <v>9.0795929399999995</v>
      </c>
      <c r="R38" s="103">
        <f t="shared" si="43"/>
        <v>9.0795929399999995</v>
      </c>
    </row>
    <row r="39" spans="1:18" ht="18">
      <c r="A39" s="200">
        <v>28</v>
      </c>
      <c r="B39" s="200" t="s">
        <v>161</v>
      </c>
      <c r="C39" s="202" t="s">
        <v>162</v>
      </c>
      <c r="D39" s="200" t="s">
        <v>100</v>
      </c>
      <c r="E39" s="200">
        <v>0.01</v>
      </c>
      <c r="F39" s="200">
        <v>38.4</v>
      </c>
      <c r="G39" s="200">
        <v>0.03</v>
      </c>
      <c r="H39" s="239">
        <f>F39*H$7</f>
        <v>94.404095999999996</v>
      </c>
      <c r="I39" s="239">
        <f>G39*I$7</f>
        <v>9.1442999999999997E-2</v>
      </c>
      <c r="J39" s="105" t="s">
        <v>163</v>
      </c>
      <c r="K39" s="61" t="s">
        <v>95</v>
      </c>
      <c r="L39" s="95" t="s">
        <v>301</v>
      </c>
      <c r="M39" s="67">
        <v>24.4</v>
      </c>
      <c r="N39" s="95">
        <v>0.8</v>
      </c>
      <c r="O39" s="240">
        <f>((N39*M39)+(N40*M40)+(N41*M41))*O$7</f>
        <v>25.056347670000001</v>
      </c>
      <c r="P39" s="239">
        <f t="shared" ref="P39" si="44">H39+I39+O39</f>
        <v>119.55188666999999</v>
      </c>
      <c r="Q39" s="239">
        <f t="shared" si="42"/>
        <v>0.25056347670000001</v>
      </c>
      <c r="R39" s="239">
        <f t="shared" si="43"/>
        <v>1.1955188666999998</v>
      </c>
    </row>
    <row r="40" spans="1:18" ht="18">
      <c r="A40" s="200"/>
      <c r="B40" s="200"/>
      <c r="C40" s="202"/>
      <c r="D40" s="200"/>
      <c r="E40" s="200"/>
      <c r="F40" s="200"/>
      <c r="G40" s="200"/>
      <c r="H40" s="239"/>
      <c r="I40" s="239"/>
      <c r="J40" s="105" t="s">
        <v>164</v>
      </c>
      <c r="K40" s="61" t="s">
        <v>95</v>
      </c>
      <c r="L40" s="95" t="s">
        <v>302</v>
      </c>
      <c r="M40" s="67">
        <v>0.2</v>
      </c>
      <c r="N40" s="95">
        <v>0.28999999999999998</v>
      </c>
      <c r="O40" s="240"/>
      <c r="P40" s="239"/>
      <c r="Q40" s="239"/>
      <c r="R40" s="239"/>
    </row>
    <row r="41" spans="1:18" ht="18">
      <c r="A41" s="200"/>
      <c r="B41" s="200"/>
      <c r="C41" s="202"/>
      <c r="D41" s="200"/>
      <c r="E41" s="200"/>
      <c r="F41" s="200"/>
      <c r="G41" s="200"/>
      <c r="H41" s="239"/>
      <c r="I41" s="239"/>
      <c r="J41" s="105" t="s">
        <v>165</v>
      </c>
      <c r="K41" s="61" t="s">
        <v>95</v>
      </c>
      <c r="L41" s="61"/>
      <c r="M41" s="61">
        <v>2.7</v>
      </c>
      <c r="N41" s="61">
        <v>0.94499999999999995</v>
      </c>
      <c r="O41" s="240"/>
      <c r="P41" s="239"/>
      <c r="Q41" s="239"/>
      <c r="R41" s="239"/>
    </row>
    <row r="42" spans="1:18" ht="36">
      <c r="A42" s="61">
        <v>29</v>
      </c>
      <c r="B42" s="62" t="s">
        <v>96</v>
      </c>
      <c r="C42" s="96" t="s">
        <v>166</v>
      </c>
      <c r="D42" s="61" t="s">
        <v>41</v>
      </c>
      <c r="E42" s="111">
        <v>8.2000000000000007E-3</v>
      </c>
      <c r="F42" s="61"/>
      <c r="G42" s="61"/>
      <c r="H42" s="103"/>
      <c r="I42" s="103"/>
      <c r="J42" s="94" t="s">
        <v>112</v>
      </c>
      <c r="K42" s="67" t="s">
        <v>41</v>
      </c>
      <c r="L42" s="61" t="s">
        <v>303</v>
      </c>
      <c r="M42" s="61">
        <v>1</v>
      </c>
      <c r="N42" s="61">
        <v>479.17</v>
      </c>
      <c r="O42" s="68">
        <f t="shared" ref="O42" si="45">N42*M42*O$7</f>
        <v>542.54502420000006</v>
      </c>
      <c r="P42" s="68">
        <f t="shared" ref="P42" si="46">H42+I42+O42</f>
        <v>542.54502420000006</v>
      </c>
      <c r="Q42" s="68">
        <f t="shared" ref="Q42" si="47">O42*E42</f>
        <v>4.4488691984400006</v>
      </c>
      <c r="R42" s="68">
        <f t="shared" ref="R42:R43" si="48">P42*E42</f>
        <v>4.4488691984400006</v>
      </c>
    </row>
    <row r="43" spans="1:18" ht="36">
      <c r="A43" s="61">
        <v>30</v>
      </c>
      <c r="B43" s="62" t="s">
        <v>107</v>
      </c>
      <c r="C43" s="94" t="s">
        <v>183</v>
      </c>
      <c r="D43" s="67" t="s">
        <v>92</v>
      </c>
      <c r="E43" s="67">
        <v>4.2</v>
      </c>
      <c r="F43" s="67">
        <v>1.82</v>
      </c>
      <c r="G43" s="67">
        <v>1.06</v>
      </c>
      <c r="H43" s="68">
        <f t="shared" ref="H43:I43" si="49">F43*H$7</f>
        <v>4.4743608000000004</v>
      </c>
      <c r="I43" s="68">
        <f t="shared" si="49"/>
        <v>3.2309860000000001</v>
      </c>
      <c r="J43" s="94" t="s">
        <v>108</v>
      </c>
      <c r="K43" s="67" t="s">
        <v>92</v>
      </c>
      <c r="L43" s="61" t="s">
        <v>109</v>
      </c>
      <c r="M43" s="61">
        <v>1.02</v>
      </c>
      <c r="N43" s="61">
        <v>4</v>
      </c>
      <c r="O43" s="68">
        <f>N43*M43*O$7</f>
        <v>4.6196207999999999</v>
      </c>
      <c r="P43" s="68">
        <f t="shared" ref="P43:P44" si="50">H43+I43+O43</f>
        <v>12.324967600000001</v>
      </c>
      <c r="Q43" s="68">
        <f t="shared" ref="Q43:Q44" si="51">O43*E43</f>
        <v>19.402407360000002</v>
      </c>
      <c r="R43" s="68">
        <f t="shared" si="48"/>
        <v>51.764863920000003</v>
      </c>
    </row>
    <row r="44" spans="1:18" ht="54">
      <c r="A44" s="61">
        <v>31</v>
      </c>
      <c r="B44" s="62" t="s">
        <v>315</v>
      </c>
      <c r="C44" s="96" t="s">
        <v>314</v>
      </c>
      <c r="D44" s="61" t="s">
        <v>94</v>
      </c>
      <c r="E44" s="169">
        <v>1</v>
      </c>
      <c r="F44" s="61">
        <v>7.89</v>
      </c>
      <c r="G44" s="61">
        <v>0.39</v>
      </c>
      <c r="H44" s="68">
        <f t="shared" ref="H44" si="52">F44*H$7</f>
        <v>19.3970916</v>
      </c>
      <c r="I44" s="68">
        <f t="shared" ref="I44" si="53">G44*I$7</f>
        <v>1.1887589999999999</v>
      </c>
      <c r="J44" s="94" t="s">
        <v>313</v>
      </c>
      <c r="K44" s="67" t="s">
        <v>94</v>
      </c>
      <c r="L44" s="61"/>
      <c r="M44" s="61">
        <v>1</v>
      </c>
      <c r="N44" s="61">
        <v>65.83</v>
      </c>
      <c r="O44" s="68">
        <f t="shared" ref="O44" si="54">N44*M44*O$7</f>
        <v>74.536675799999998</v>
      </c>
      <c r="P44" s="68">
        <f t="shared" si="50"/>
        <v>95.122526399999998</v>
      </c>
      <c r="Q44" s="68">
        <f t="shared" si="51"/>
        <v>74.536675799999998</v>
      </c>
      <c r="R44" s="68">
        <f t="shared" ref="R44" si="55">P44*E44</f>
        <v>95.122526399999998</v>
      </c>
    </row>
    <row r="45" spans="1:18" ht="18">
      <c r="C45" s="69" t="s">
        <v>44</v>
      </c>
      <c r="R45" s="71">
        <f>SUM(R10:R44)</f>
        <v>634.43041261854466</v>
      </c>
    </row>
    <row r="46" spans="1:18" ht="18">
      <c r="A46" s="112"/>
      <c r="B46" s="112"/>
      <c r="C46" s="69" t="s">
        <v>45</v>
      </c>
      <c r="D46" s="69"/>
      <c r="E46" s="69"/>
      <c r="F46" s="69"/>
      <c r="G46" s="69"/>
      <c r="H46" s="69"/>
      <c r="I46" s="69"/>
      <c r="J46" s="17"/>
      <c r="K46" s="69"/>
      <c r="L46" s="69"/>
      <c r="M46" s="69"/>
      <c r="N46" s="69"/>
      <c r="O46" s="69"/>
      <c r="P46" s="69"/>
      <c r="Q46" s="69"/>
      <c r="R46" s="70">
        <f>R45*13.3%</f>
        <v>84.379244878266448</v>
      </c>
    </row>
    <row r="47" spans="1:18" ht="18">
      <c r="A47" s="112"/>
      <c r="B47" s="112"/>
      <c r="C47" s="69" t="s">
        <v>44</v>
      </c>
      <c r="D47" s="69"/>
      <c r="E47" s="69"/>
      <c r="F47" s="69"/>
      <c r="G47" s="69"/>
      <c r="H47" s="69"/>
      <c r="I47" s="69"/>
      <c r="J47" s="17"/>
      <c r="K47" s="69"/>
      <c r="L47" s="69"/>
      <c r="M47" s="69"/>
      <c r="N47" s="69"/>
      <c r="O47" s="69"/>
      <c r="P47" s="69"/>
      <c r="Q47" s="69"/>
      <c r="R47" s="70">
        <f>R45+R46</f>
        <v>718.80965749681116</v>
      </c>
    </row>
    <row r="48" spans="1:18" ht="18">
      <c r="A48" s="112"/>
      <c r="B48" s="112"/>
      <c r="C48" s="69" t="s">
        <v>46</v>
      </c>
      <c r="D48" s="69"/>
      <c r="E48" s="69"/>
      <c r="F48" s="69"/>
      <c r="G48" s="69"/>
      <c r="H48" s="71"/>
      <c r="I48" s="71"/>
      <c r="J48" s="17"/>
      <c r="K48" s="69"/>
      <c r="L48" s="69"/>
      <c r="M48" s="69"/>
      <c r="N48" s="69"/>
      <c r="O48" s="71"/>
      <c r="P48" s="71"/>
      <c r="Q48" s="71"/>
      <c r="R48" s="70">
        <f>R47*11%</f>
        <v>79.069062324649224</v>
      </c>
    </row>
    <row r="49" spans="1:18" ht="18">
      <c r="A49" s="112"/>
      <c r="B49" s="112"/>
      <c r="C49" s="69" t="s">
        <v>44</v>
      </c>
      <c r="D49" s="69"/>
      <c r="E49" s="69"/>
      <c r="F49" s="69"/>
      <c r="G49" s="69"/>
      <c r="H49" s="71"/>
      <c r="I49" s="71"/>
      <c r="J49" s="17"/>
      <c r="K49" s="69"/>
      <c r="L49" s="69"/>
      <c r="M49" s="69"/>
      <c r="N49" s="69"/>
      <c r="O49" s="71"/>
      <c r="P49" s="71"/>
      <c r="Q49" s="71"/>
      <c r="R49" s="70">
        <f>R47+R48</f>
        <v>797.87871982146044</v>
      </c>
    </row>
    <row r="51" spans="1:18" ht="18">
      <c r="A51" s="73"/>
      <c r="B51" s="73"/>
      <c r="C51" s="69"/>
      <c r="E51" s="73"/>
      <c r="F51" s="73"/>
      <c r="G51" s="73"/>
      <c r="H51" s="73"/>
      <c r="I51" s="73"/>
      <c r="M51" s="73"/>
      <c r="N51" s="73"/>
      <c r="O51" s="73"/>
      <c r="P51" s="73"/>
      <c r="Q51" s="73"/>
      <c r="R51" s="71"/>
    </row>
    <row r="52" spans="1:18" ht="18">
      <c r="A52" s="112"/>
      <c r="B52" s="112"/>
      <c r="C52" s="112"/>
      <c r="D52" s="58" t="s">
        <v>17</v>
      </c>
      <c r="E52" s="112"/>
      <c r="F52" s="112"/>
      <c r="G52" s="58" t="s">
        <v>18</v>
      </c>
      <c r="H52" s="112"/>
      <c r="I52" s="113"/>
      <c r="J52" s="112"/>
      <c r="K52" s="113"/>
      <c r="L52" s="113"/>
      <c r="M52" s="113"/>
      <c r="N52" s="114"/>
      <c r="O52" s="113"/>
      <c r="P52" s="113"/>
      <c r="Q52" s="113"/>
      <c r="R52" s="113"/>
    </row>
  </sheetData>
  <mergeCells count="63">
    <mergeCell ref="P39:P41"/>
    <mergeCell ref="Q39:Q41"/>
    <mergeCell ref="R39:R41"/>
    <mergeCell ref="F39:F41"/>
    <mergeCell ref="G39:G41"/>
    <mergeCell ref="H39:H41"/>
    <mergeCell ref="I39:I41"/>
    <mergeCell ref="O39:O41"/>
    <mergeCell ref="J5:J7"/>
    <mergeCell ref="K5:K7"/>
    <mergeCell ref="A39:A41"/>
    <mergeCell ref="B39:B41"/>
    <mergeCell ref="C39:C41"/>
    <mergeCell ref="D39:D41"/>
    <mergeCell ref="E39:E41"/>
    <mergeCell ref="A27:A28"/>
    <mergeCell ref="B27:B28"/>
    <mergeCell ref="C27:C28"/>
    <mergeCell ref="D27:D28"/>
    <mergeCell ref="E27:E28"/>
    <mergeCell ref="F30:F31"/>
    <mergeCell ref="G30:G31"/>
    <mergeCell ref="H30:H31"/>
    <mergeCell ref="I30:I31"/>
    <mergeCell ref="A1:R1"/>
    <mergeCell ref="A2:R2"/>
    <mergeCell ref="A3:A7"/>
    <mergeCell ref="B3:B7"/>
    <mergeCell ref="C3:C7"/>
    <mergeCell ref="D3:D7"/>
    <mergeCell ref="E3:E7"/>
    <mergeCell ref="F3:O3"/>
    <mergeCell ref="O5:O6"/>
    <mergeCell ref="P3:P7"/>
    <mergeCell ref="Q3:Q7"/>
    <mergeCell ref="R3:R7"/>
    <mergeCell ref="F4:G4"/>
    <mergeCell ref="H4:I4"/>
    <mergeCell ref="J4:O4"/>
    <mergeCell ref="F5:F7"/>
    <mergeCell ref="G5:G7"/>
    <mergeCell ref="H5:H6"/>
    <mergeCell ref="I5:I6"/>
    <mergeCell ref="F27:F28"/>
    <mergeCell ref="G27:G28"/>
    <mergeCell ref="H27:H28"/>
    <mergeCell ref="I27:I28"/>
    <mergeCell ref="A30:A31"/>
    <mergeCell ref="B30:B31"/>
    <mergeCell ref="C30:C31"/>
    <mergeCell ref="D30:D31"/>
    <mergeCell ref="E30:E31"/>
    <mergeCell ref="O30:O31"/>
    <mergeCell ref="P30:P31"/>
    <mergeCell ref="Q30:Q31"/>
    <mergeCell ref="R30:R31"/>
    <mergeCell ref="L5:L6"/>
    <mergeCell ref="M5:M7"/>
    <mergeCell ref="N5:N7"/>
    <mergeCell ref="P27:P28"/>
    <mergeCell ref="Q27:Q28"/>
    <mergeCell ref="R27:R28"/>
    <mergeCell ref="O27:O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9944-D8B6-470B-B862-AD99CB566806}">
  <dimension ref="A1:R29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74" t="s">
        <v>207</v>
      </c>
      <c r="B1" s="207"/>
      <c r="C1" s="174"/>
      <c r="D1" s="174"/>
      <c r="E1" s="174"/>
      <c r="F1" s="174"/>
      <c r="G1" s="174"/>
      <c r="H1" s="208"/>
      <c r="I1" s="208"/>
      <c r="J1" s="174"/>
      <c r="K1" s="174"/>
      <c r="L1" s="174"/>
      <c r="M1" s="174"/>
      <c r="N1" s="174"/>
      <c r="O1" s="208"/>
      <c r="P1" s="208"/>
      <c r="Q1" s="208"/>
      <c r="R1" s="208"/>
    </row>
    <row r="2" spans="1:18" ht="21">
      <c r="A2" s="209" t="s">
        <v>204</v>
      </c>
      <c r="B2" s="210"/>
      <c r="C2" s="209"/>
      <c r="D2" s="209"/>
      <c r="E2" s="209"/>
      <c r="F2" s="209"/>
      <c r="G2" s="209"/>
      <c r="H2" s="211"/>
      <c r="I2" s="211"/>
      <c r="J2" s="209"/>
      <c r="K2" s="209"/>
      <c r="L2" s="209"/>
      <c r="M2" s="209"/>
      <c r="N2" s="209"/>
      <c r="O2" s="211"/>
      <c r="P2" s="211"/>
      <c r="Q2" s="211"/>
      <c r="R2" s="211"/>
    </row>
    <row r="3" spans="1:18" ht="18" customHeight="1">
      <c r="A3" s="212" t="s">
        <v>19</v>
      </c>
      <c r="B3" s="213" t="s">
        <v>20</v>
      </c>
      <c r="C3" s="212" t="s">
        <v>21</v>
      </c>
      <c r="D3" s="212" t="s">
        <v>22</v>
      </c>
      <c r="E3" s="212" t="s">
        <v>23</v>
      </c>
      <c r="F3" s="203" t="s">
        <v>24</v>
      </c>
      <c r="G3" s="203"/>
      <c r="H3" s="204"/>
      <c r="I3" s="204"/>
      <c r="J3" s="203"/>
      <c r="K3" s="203"/>
      <c r="L3" s="203"/>
      <c r="M3" s="203"/>
      <c r="N3" s="203"/>
      <c r="O3" s="204"/>
      <c r="P3" s="214" t="s">
        <v>25</v>
      </c>
      <c r="Q3" s="214" t="s">
        <v>26</v>
      </c>
      <c r="R3" s="214" t="s">
        <v>27</v>
      </c>
    </row>
    <row r="4" spans="1:18" ht="18">
      <c r="A4" s="212"/>
      <c r="B4" s="213"/>
      <c r="C4" s="212"/>
      <c r="D4" s="212"/>
      <c r="E4" s="212"/>
      <c r="F4" s="203" t="s">
        <v>28</v>
      </c>
      <c r="G4" s="203"/>
      <c r="H4" s="204" t="s">
        <v>29</v>
      </c>
      <c r="I4" s="204"/>
      <c r="J4" s="203" t="s">
        <v>30</v>
      </c>
      <c r="K4" s="203"/>
      <c r="L4" s="203"/>
      <c r="M4" s="203"/>
      <c r="N4" s="203"/>
      <c r="O4" s="204"/>
      <c r="P4" s="214"/>
      <c r="Q4" s="214"/>
      <c r="R4" s="214"/>
    </row>
    <row r="5" spans="1:18" ht="15" customHeight="1">
      <c r="A5" s="212"/>
      <c r="B5" s="213"/>
      <c r="C5" s="212"/>
      <c r="D5" s="212"/>
      <c r="E5" s="212"/>
      <c r="F5" s="212" t="s">
        <v>31</v>
      </c>
      <c r="G5" s="212" t="s">
        <v>32</v>
      </c>
      <c r="H5" s="214" t="s">
        <v>33</v>
      </c>
      <c r="I5" s="214" t="s">
        <v>34</v>
      </c>
      <c r="J5" s="212" t="s">
        <v>35</v>
      </c>
      <c r="K5" s="212" t="s">
        <v>36</v>
      </c>
      <c r="L5" s="212" t="s">
        <v>37</v>
      </c>
      <c r="M5" s="212" t="s">
        <v>38</v>
      </c>
      <c r="N5" s="212" t="s">
        <v>39</v>
      </c>
      <c r="O5" s="214" t="s">
        <v>40</v>
      </c>
      <c r="P5" s="214"/>
      <c r="Q5" s="214"/>
      <c r="R5" s="214"/>
    </row>
    <row r="6" spans="1:18" ht="15" customHeight="1">
      <c r="A6" s="212"/>
      <c r="B6" s="213"/>
      <c r="C6" s="212"/>
      <c r="D6" s="212"/>
      <c r="E6" s="212"/>
      <c r="F6" s="212"/>
      <c r="G6" s="212"/>
      <c r="H6" s="214"/>
      <c r="I6" s="214"/>
      <c r="J6" s="212"/>
      <c r="K6" s="212"/>
      <c r="L6" s="212"/>
      <c r="M6" s="212"/>
      <c r="N6" s="212"/>
      <c r="O6" s="214"/>
      <c r="P6" s="214"/>
      <c r="Q6" s="214"/>
      <c r="R6" s="214"/>
    </row>
    <row r="7" spans="1:18" ht="18">
      <c r="A7" s="212"/>
      <c r="B7" s="213"/>
      <c r="C7" s="212"/>
      <c r="D7" s="212"/>
      <c r="E7" s="212"/>
      <c r="F7" s="212"/>
      <c r="G7" s="212"/>
      <c r="H7" s="12">
        <v>2.45844</v>
      </c>
      <c r="I7" s="77">
        <v>3.0480999999999998</v>
      </c>
      <c r="J7" s="212"/>
      <c r="K7" s="212"/>
      <c r="L7" s="64" t="s">
        <v>201</v>
      </c>
      <c r="M7" s="212"/>
      <c r="N7" s="212"/>
      <c r="O7" s="101">
        <v>1.13226</v>
      </c>
      <c r="P7" s="214"/>
      <c r="Q7" s="214"/>
      <c r="R7" s="214"/>
    </row>
    <row r="8" spans="1:18" ht="18">
      <c r="A8" s="64">
        <v>1</v>
      </c>
      <c r="B8" s="65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6">
        <v>8</v>
      </c>
      <c r="I8" s="66">
        <v>9</v>
      </c>
      <c r="J8" s="64">
        <v>10</v>
      </c>
      <c r="K8" s="64">
        <v>11</v>
      </c>
      <c r="L8" s="64">
        <v>12</v>
      </c>
      <c r="M8" s="64">
        <v>13</v>
      </c>
      <c r="N8" s="64">
        <v>14</v>
      </c>
      <c r="O8" s="66">
        <v>15</v>
      </c>
      <c r="P8" s="66">
        <v>16</v>
      </c>
      <c r="Q8" s="66">
        <v>17</v>
      </c>
      <c r="R8" s="66">
        <v>18</v>
      </c>
    </row>
    <row r="9" spans="1:18" ht="18">
      <c r="A9" s="126"/>
      <c r="B9" s="131"/>
      <c r="C9" s="4" t="s">
        <v>233</v>
      </c>
      <c r="D9" s="126"/>
      <c r="E9" s="125"/>
      <c r="F9" s="126"/>
      <c r="G9" s="126"/>
      <c r="H9" s="125"/>
      <c r="I9" s="125"/>
      <c r="J9" s="128"/>
      <c r="K9" s="126"/>
      <c r="L9" s="130"/>
      <c r="M9" s="130"/>
      <c r="N9" s="130"/>
      <c r="O9" s="125"/>
      <c r="P9" s="125"/>
      <c r="Q9" s="125"/>
      <c r="R9" s="125"/>
    </row>
    <row r="10" spans="1:18" ht="36">
      <c r="A10" s="126">
        <v>1</v>
      </c>
      <c r="B10" s="127" t="s">
        <v>176</v>
      </c>
      <c r="C10" s="122" t="s">
        <v>234</v>
      </c>
      <c r="D10" s="126" t="s">
        <v>94</v>
      </c>
      <c r="E10" s="126">
        <v>1</v>
      </c>
      <c r="F10" s="126">
        <v>0.9</v>
      </c>
      <c r="G10" s="126">
        <v>0.05</v>
      </c>
      <c r="H10" s="38">
        <f t="shared" ref="H10" si="0">F10*H$7</f>
        <v>2.212596</v>
      </c>
      <c r="I10" s="38">
        <f t="shared" ref="I10" si="1">G10*I$7</f>
        <v>0.15240500000000001</v>
      </c>
      <c r="J10" s="122" t="s">
        <v>242</v>
      </c>
      <c r="K10" s="126" t="s">
        <v>94</v>
      </c>
      <c r="L10" s="129"/>
      <c r="M10" s="130">
        <v>1</v>
      </c>
      <c r="N10" s="130">
        <v>2.5</v>
      </c>
      <c r="O10" s="125">
        <f t="shared" ref="O10" si="2">N10*M10*1.02</f>
        <v>2.5499999999999998</v>
      </c>
      <c r="P10" s="125">
        <f t="shared" ref="P10" si="3">H10+I10+O10</f>
        <v>4.9150010000000002</v>
      </c>
      <c r="Q10" s="125">
        <f t="shared" ref="Q10" si="4">O10*E10</f>
        <v>2.5499999999999998</v>
      </c>
      <c r="R10" s="125">
        <f t="shared" ref="R10" si="5">P10*E10</f>
        <v>4.9150010000000002</v>
      </c>
    </row>
    <row r="11" spans="1:18" ht="54">
      <c r="A11" s="126">
        <v>2</v>
      </c>
      <c r="B11" s="127" t="s">
        <v>177</v>
      </c>
      <c r="C11" s="122" t="s">
        <v>178</v>
      </c>
      <c r="D11" s="126" t="s">
        <v>43</v>
      </c>
      <c r="E11" s="125">
        <v>0.15</v>
      </c>
      <c r="F11" s="126">
        <v>18.2</v>
      </c>
      <c r="G11" s="126">
        <v>12.7</v>
      </c>
      <c r="H11" s="38">
        <f t="shared" ref="H11:I12" si="6">F11*H$7</f>
        <v>44.743607999999995</v>
      </c>
      <c r="I11" s="38">
        <f t="shared" si="6"/>
        <v>38.710869999999993</v>
      </c>
      <c r="J11" s="128" t="s">
        <v>179</v>
      </c>
      <c r="K11" s="126" t="s">
        <v>97</v>
      </c>
      <c r="L11" s="129"/>
      <c r="M11" s="130">
        <v>100</v>
      </c>
      <c r="N11" s="43">
        <v>0.18</v>
      </c>
      <c r="O11" s="125">
        <f>N11*M11*O$7</f>
        <v>20.380680000000002</v>
      </c>
      <c r="P11" s="125">
        <f t="shared" ref="P11:P13" si="7">H11+I11+O11</f>
        <v>103.83515799999999</v>
      </c>
      <c r="Q11" s="125">
        <f t="shared" ref="Q11:Q13" si="8">O11*E11</f>
        <v>3.057102</v>
      </c>
      <c r="R11" s="125">
        <f t="shared" ref="R11:R13" si="9">P11*E11</f>
        <v>15.575273699999999</v>
      </c>
    </row>
    <row r="12" spans="1:18" ht="54">
      <c r="A12" s="67">
        <v>3</v>
      </c>
      <c r="B12" s="67" t="s">
        <v>235</v>
      </c>
      <c r="C12" s="94" t="s">
        <v>236</v>
      </c>
      <c r="D12" s="67" t="s">
        <v>97</v>
      </c>
      <c r="E12" s="67">
        <v>12</v>
      </c>
      <c r="F12" s="67">
        <v>0.06</v>
      </c>
      <c r="G12" s="67">
        <v>0.05</v>
      </c>
      <c r="H12" s="68">
        <f t="shared" si="6"/>
        <v>0.14750639999999998</v>
      </c>
      <c r="I12" s="68">
        <f t="shared" si="6"/>
        <v>0.15240500000000001</v>
      </c>
      <c r="J12" s="94" t="s">
        <v>237</v>
      </c>
      <c r="K12" s="67" t="s">
        <v>97</v>
      </c>
      <c r="L12" s="67" t="s">
        <v>269</v>
      </c>
      <c r="M12" s="67">
        <v>1.01</v>
      </c>
      <c r="N12" s="124">
        <v>0.34</v>
      </c>
      <c r="O12" s="68">
        <f t="shared" ref="O12" si="10">N12*M12*O$7</f>
        <v>0.38881808400000006</v>
      </c>
      <c r="P12" s="68">
        <f t="shared" si="7"/>
        <v>0.688729484</v>
      </c>
      <c r="Q12" s="68">
        <f t="shared" si="8"/>
        <v>4.6658170080000012</v>
      </c>
      <c r="R12" s="68">
        <f t="shared" si="9"/>
        <v>8.264753808</v>
      </c>
    </row>
    <row r="13" spans="1:18" ht="36">
      <c r="A13" s="67">
        <v>4</v>
      </c>
      <c r="B13" s="93" t="s">
        <v>96</v>
      </c>
      <c r="C13" s="94" t="s">
        <v>268</v>
      </c>
      <c r="D13" s="67" t="s">
        <v>97</v>
      </c>
      <c r="E13" s="159">
        <v>12</v>
      </c>
      <c r="F13" s="67"/>
      <c r="G13" s="67"/>
      <c r="H13" s="68"/>
      <c r="I13" s="68"/>
      <c r="J13" s="94" t="s">
        <v>268</v>
      </c>
      <c r="K13" s="67" t="s">
        <v>97</v>
      </c>
      <c r="L13" s="62"/>
      <c r="M13" s="61">
        <v>1</v>
      </c>
      <c r="N13" s="61">
        <v>5.7000000000000002E-2</v>
      </c>
      <c r="O13" s="68">
        <f>N13*M13*O$7</f>
        <v>6.4538820000000011E-2</v>
      </c>
      <c r="P13" s="68">
        <f t="shared" si="7"/>
        <v>6.4538820000000011E-2</v>
      </c>
      <c r="Q13" s="68">
        <f t="shared" si="8"/>
        <v>0.77446584000000018</v>
      </c>
      <c r="R13" s="68">
        <f t="shared" si="9"/>
        <v>0.77446584000000018</v>
      </c>
    </row>
    <row r="14" spans="1:18" ht="18">
      <c r="A14" s="64"/>
      <c r="B14" s="65"/>
      <c r="C14" s="64" t="s">
        <v>238</v>
      </c>
      <c r="D14" s="64"/>
      <c r="E14" s="64"/>
      <c r="F14" s="64"/>
      <c r="G14" s="64"/>
      <c r="H14" s="66"/>
      <c r="I14" s="66"/>
      <c r="J14" s="64"/>
      <c r="K14" s="64"/>
      <c r="L14" s="77"/>
      <c r="M14" s="77"/>
      <c r="N14" s="77"/>
      <c r="O14" s="66"/>
      <c r="P14" s="66"/>
      <c r="Q14" s="66"/>
      <c r="R14" s="66"/>
    </row>
    <row r="15" spans="1:18" ht="36">
      <c r="A15" s="61">
        <v>1</v>
      </c>
      <c r="B15" s="61" t="s">
        <v>170</v>
      </c>
      <c r="C15" s="118" t="s">
        <v>171</v>
      </c>
      <c r="D15" s="61" t="s">
        <v>172</v>
      </c>
      <c r="E15" s="119">
        <v>3.2399999999999998E-3</v>
      </c>
      <c r="F15" s="61">
        <v>5.92</v>
      </c>
      <c r="G15" s="61">
        <v>187.67</v>
      </c>
      <c r="H15" s="103">
        <f t="shared" ref="H15:H17" si="11">F15*H$7</f>
        <v>14.553964799999999</v>
      </c>
      <c r="I15" s="103">
        <f t="shared" ref="I15" si="12">G15*I$7</f>
        <v>572.03692699999988</v>
      </c>
      <c r="J15" s="96"/>
      <c r="K15" s="61"/>
      <c r="L15" s="61"/>
      <c r="M15" s="61"/>
      <c r="N15" s="61"/>
      <c r="O15" s="103"/>
      <c r="P15" s="103">
        <f t="shared" ref="P15:P18" si="13">H15+I15+O15</f>
        <v>586.59089179999989</v>
      </c>
      <c r="Q15" s="103"/>
      <c r="R15" s="103">
        <f t="shared" ref="R15:R18" si="14">P15*E15</f>
        <v>1.9005544894319994</v>
      </c>
    </row>
    <row r="16" spans="1:18" ht="69.75" customHeight="1">
      <c r="A16" s="67">
        <v>2</v>
      </c>
      <c r="B16" s="67" t="s">
        <v>116</v>
      </c>
      <c r="C16" s="149" t="s">
        <v>239</v>
      </c>
      <c r="D16" s="120" t="s">
        <v>173</v>
      </c>
      <c r="E16" s="67">
        <v>1.1000000000000001</v>
      </c>
      <c r="F16" s="67">
        <v>0.56200000000000006</v>
      </c>
      <c r="G16" s="67"/>
      <c r="H16" s="68">
        <f t="shared" si="11"/>
        <v>1.38164328</v>
      </c>
      <c r="I16" s="68"/>
      <c r="J16" s="94"/>
      <c r="K16" s="67"/>
      <c r="L16" s="61"/>
      <c r="M16" s="61"/>
      <c r="N16" s="61"/>
      <c r="O16" s="68"/>
      <c r="P16" s="68">
        <f t="shared" si="13"/>
        <v>1.38164328</v>
      </c>
      <c r="Q16" s="68"/>
      <c r="R16" s="121">
        <f t="shared" si="14"/>
        <v>1.5198076080000003</v>
      </c>
    </row>
    <row r="17" spans="1:18" ht="18">
      <c r="A17" s="35">
        <v>3</v>
      </c>
      <c r="B17" s="37" t="s">
        <v>116</v>
      </c>
      <c r="C17" s="122" t="s">
        <v>174</v>
      </c>
      <c r="D17" s="35" t="s">
        <v>101</v>
      </c>
      <c r="E17" s="38">
        <v>2.14</v>
      </c>
      <c r="F17" s="35">
        <v>0.56200000000000006</v>
      </c>
      <c r="G17" s="35"/>
      <c r="H17" s="38">
        <f t="shared" si="11"/>
        <v>1.38164328</v>
      </c>
      <c r="I17" s="38"/>
      <c r="J17" s="122"/>
      <c r="K17" s="35"/>
      <c r="L17" s="43"/>
      <c r="M17" s="43"/>
      <c r="N17" s="43"/>
      <c r="O17" s="38"/>
      <c r="P17" s="38">
        <f t="shared" si="13"/>
        <v>1.38164328</v>
      </c>
      <c r="Q17" s="38"/>
      <c r="R17" s="38">
        <f t="shared" si="14"/>
        <v>2.9567166192000003</v>
      </c>
    </row>
    <row r="18" spans="1:18" ht="18">
      <c r="A18" s="67">
        <v>4</v>
      </c>
      <c r="B18" s="93" t="s">
        <v>96</v>
      </c>
      <c r="C18" s="94" t="s">
        <v>241</v>
      </c>
      <c r="D18" s="67" t="s">
        <v>94</v>
      </c>
      <c r="E18" s="107">
        <v>100</v>
      </c>
      <c r="F18" s="67"/>
      <c r="G18" s="67"/>
      <c r="H18" s="68"/>
      <c r="I18" s="68"/>
      <c r="J18" s="94" t="s">
        <v>240</v>
      </c>
      <c r="K18" s="67" t="s">
        <v>94</v>
      </c>
      <c r="L18" s="61"/>
      <c r="M18" s="61">
        <v>1</v>
      </c>
      <c r="N18" s="61">
        <v>0.72</v>
      </c>
      <c r="O18" s="68">
        <f>N18*M18*O$7</f>
        <v>0.81522720000000004</v>
      </c>
      <c r="P18" s="68">
        <f t="shared" si="13"/>
        <v>0.81522720000000004</v>
      </c>
      <c r="Q18" s="68">
        <f t="shared" ref="Q18" si="15">O18*E18</f>
        <v>81.522720000000007</v>
      </c>
      <c r="R18" s="68">
        <f t="shared" si="14"/>
        <v>81.522720000000007</v>
      </c>
    </row>
    <row r="19" spans="1:18" ht="18">
      <c r="A19" s="73"/>
      <c r="B19" s="73"/>
      <c r="C19" s="69" t="s">
        <v>44</v>
      </c>
      <c r="E19" s="73"/>
      <c r="F19" s="73"/>
      <c r="G19" s="73"/>
      <c r="H19" s="73"/>
      <c r="I19" s="73"/>
      <c r="M19" s="73"/>
      <c r="N19" s="73"/>
      <c r="O19" s="73"/>
      <c r="P19" s="73"/>
      <c r="Q19" s="73"/>
      <c r="R19" s="71">
        <f>SUM(R10:R18)</f>
        <v>117.42929306463202</v>
      </c>
    </row>
    <row r="20" spans="1:18" ht="18">
      <c r="A20" s="73"/>
      <c r="B20" s="73"/>
      <c r="C20" s="69" t="s">
        <v>180</v>
      </c>
      <c r="D20" s="73"/>
      <c r="E20" s="73"/>
      <c r="F20" s="73"/>
      <c r="G20" s="73"/>
      <c r="H20" s="132"/>
      <c r="I20" s="132"/>
      <c r="K20" s="73"/>
      <c r="L20" s="73"/>
      <c r="M20" s="73"/>
      <c r="N20" s="73"/>
      <c r="O20" s="132"/>
      <c r="P20" s="132"/>
      <c r="Q20" s="132"/>
      <c r="R20" s="71">
        <f>Q10</f>
        <v>2.5499999999999998</v>
      </c>
    </row>
    <row r="21" spans="1:18" ht="18">
      <c r="A21" s="73"/>
      <c r="B21" s="73"/>
      <c r="C21" s="69" t="s">
        <v>181</v>
      </c>
      <c r="D21" s="73"/>
      <c r="E21" s="73"/>
      <c r="F21" s="73"/>
      <c r="G21" s="73"/>
      <c r="H21" s="132"/>
      <c r="I21" s="132"/>
      <c r="K21" s="73"/>
      <c r="L21" s="73"/>
      <c r="M21" s="73"/>
      <c r="N21" s="73"/>
      <c r="O21" s="132"/>
      <c r="P21" s="132"/>
      <c r="Q21" s="132"/>
      <c r="R21" s="71">
        <f>R19-R20</f>
        <v>114.87929306463202</v>
      </c>
    </row>
    <row r="22" spans="1:18" ht="18">
      <c r="A22" s="73"/>
      <c r="B22" s="73"/>
      <c r="C22" s="69" t="s">
        <v>45</v>
      </c>
      <c r="D22" s="73"/>
      <c r="E22" s="73"/>
      <c r="F22" s="73"/>
      <c r="G22" s="73"/>
      <c r="H22" s="132"/>
      <c r="I22" s="132"/>
      <c r="K22" s="73"/>
      <c r="L22" s="73"/>
      <c r="M22" s="73"/>
      <c r="N22" s="73"/>
      <c r="O22" s="132"/>
      <c r="P22" s="132"/>
      <c r="Q22" s="132"/>
      <c r="R22" s="71">
        <f>R21*13.3%</f>
        <v>15.278945977596059</v>
      </c>
    </row>
    <row r="23" spans="1:18" ht="18">
      <c r="A23" s="73"/>
      <c r="B23" s="73"/>
      <c r="C23" s="69" t="s">
        <v>44</v>
      </c>
      <c r="D23" s="73"/>
      <c r="E23" s="73"/>
      <c r="F23" s="73"/>
      <c r="G23" s="73"/>
      <c r="H23" s="132"/>
      <c r="I23" s="132"/>
      <c r="K23" s="73"/>
      <c r="L23" s="73"/>
      <c r="M23" s="73"/>
      <c r="N23" s="73"/>
      <c r="O23" s="132"/>
      <c r="P23" s="132"/>
      <c r="Q23" s="132"/>
      <c r="R23" s="71">
        <f>R21+R22</f>
        <v>130.15823904222808</v>
      </c>
    </row>
    <row r="24" spans="1:18" ht="18">
      <c r="A24" s="73"/>
      <c r="B24" s="73"/>
      <c r="C24" s="69" t="s">
        <v>46</v>
      </c>
      <c r="D24" s="73"/>
      <c r="E24" s="73"/>
      <c r="F24" s="73"/>
      <c r="G24" s="73"/>
      <c r="H24" s="132"/>
      <c r="I24" s="132"/>
      <c r="K24" s="73"/>
      <c r="L24" s="73"/>
      <c r="M24" s="73"/>
      <c r="N24" s="73"/>
      <c r="O24" s="132"/>
      <c r="P24" s="132"/>
      <c r="Q24" s="132"/>
      <c r="R24" s="71">
        <f>R23*11%</f>
        <v>14.317406294645089</v>
      </c>
    </row>
    <row r="25" spans="1:18" ht="18">
      <c r="A25" s="73"/>
      <c r="B25" s="73"/>
      <c r="C25" s="69" t="s">
        <v>44</v>
      </c>
      <c r="D25" s="73"/>
      <c r="E25" s="73"/>
      <c r="F25" s="73"/>
      <c r="G25" s="73"/>
      <c r="H25" s="132"/>
      <c r="I25" s="132"/>
      <c r="K25" s="73"/>
      <c r="L25" s="73"/>
      <c r="M25" s="73"/>
      <c r="N25" s="73"/>
      <c r="O25" s="132"/>
      <c r="P25" s="132"/>
      <c r="Q25" s="132"/>
      <c r="R25" s="71">
        <f>R23+R24</f>
        <v>144.47564533687316</v>
      </c>
    </row>
    <row r="26" spans="1:18" ht="18">
      <c r="A26" s="73"/>
      <c r="B26" s="73"/>
      <c r="C26" s="69" t="s">
        <v>52</v>
      </c>
      <c r="E26" s="73"/>
      <c r="F26" s="73"/>
      <c r="G26" s="73"/>
      <c r="H26" s="73"/>
      <c r="I26" s="73"/>
      <c r="M26" s="73"/>
      <c r="N26" s="73"/>
      <c r="O26" s="73"/>
      <c r="P26" s="73"/>
      <c r="Q26" s="73"/>
      <c r="R26" s="71">
        <f>R25+R20</f>
        <v>147.02564533687317</v>
      </c>
    </row>
    <row r="27" spans="1:18" ht="18">
      <c r="A27" s="73"/>
      <c r="B27" s="73"/>
      <c r="C27" s="69"/>
      <c r="E27" s="73"/>
      <c r="F27" s="73"/>
      <c r="G27" s="73"/>
      <c r="H27" s="73"/>
      <c r="I27" s="73"/>
      <c r="M27" s="73"/>
      <c r="N27" s="73"/>
      <c r="O27" s="73"/>
      <c r="P27" s="73"/>
      <c r="Q27" s="73"/>
      <c r="R27" s="71"/>
    </row>
    <row r="28" spans="1:18" ht="18">
      <c r="A28" s="73"/>
      <c r="B28" s="73"/>
      <c r="C28" s="69"/>
      <c r="E28" s="73"/>
      <c r="F28" s="73"/>
      <c r="G28" s="73"/>
      <c r="H28" s="73"/>
      <c r="I28" s="73"/>
      <c r="M28" s="73"/>
      <c r="N28" s="73"/>
      <c r="O28" s="73"/>
      <c r="P28" s="73"/>
      <c r="Q28" s="73"/>
      <c r="R28" s="71"/>
    </row>
    <row r="29" spans="1:18" ht="18">
      <c r="A29" s="112"/>
      <c r="B29" s="112"/>
      <c r="C29" s="112"/>
      <c r="D29" s="58" t="s">
        <v>17</v>
      </c>
      <c r="E29" s="112"/>
      <c r="F29" s="112"/>
      <c r="G29" s="58" t="s">
        <v>18</v>
      </c>
      <c r="H29" s="112"/>
      <c r="I29" s="113"/>
      <c r="J29" s="112"/>
      <c r="K29" s="113"/>
      <c r="L29" s="113"/>
      <c r="M29" s="113"/>
      <c r="N29" s="114"/>
      <c r="O29" s="113"/>
      <c r="P29" s="113"/>
      <c r="Q29" s="113"/>
      <c r="R29" s="113"/>
    </row>
  </sheetData>
  <mergeCells count="24">
    <mergeCell ref="M5:M7"/>
    <mergeCell ref="N5:N7"/>
    <mergeCell ref="O5:O6"/>
    <mergeCell ref="H5:H6"/>
    <mergeCell ref="I5:I6"/>
    <mergeCell ref="J5:J7"/>
    <mergeCell ref="K5:K7"/>
    <mergeCell ref="L5:L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7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8"/>
      <c r="B1" s="28"/>
      <c r="C1" s="241" t="s">
        <v>47</v>
      </c>
      <c r="D1" s="242"/>
      <c r="E1" s="242"/>
      <c r="F1" s="242"/>
      <c r="G1" s="242"/>
      <c r="H1" s="29"/>
    </row>
    <row r="2" spans="1:10" ht="105" customHeight="1">
      <c r="A2" s="243" t="s">
        <v>195</v>
      </c>
      <c r="B2" s="244"/>
      <c r="C2" s="244"/>
      <c r="D2" s="244"/>
      <c r="E2" s="244"/>
      <c r="F2" s="244"/>
      <c r="G2" s="244"/>
      <c r="H2" s="244"/>
    </row>
    <row r="3" spans="1:10">
      <c r="A3" s="30"/>
      <c r="B3" s="30"/>
      <c r="C3" s="1"/>
      <c r="D3" s="30"/>
      <c r="E3" s="30"/>
      <c r="F3" s="30"/>
      <c r="G3" s="30"/>
      <c r="H3" s="30"/>
    </row>
    <row r="4" spans="1:10" ht="18">
      <c r="A4" s="248" t="s">
        <v>48</v>
      </c>
      <c r="B4" s="250" t="s">
        <v>49</v>
      </c>
      <c r="C4" s="250" t="s">
        <v>50</v>
      </c>
      <c r="D4" s="245" t="s">
        <v>51</v>
      </c>
      <c r="E4" s="246"/>
      <c r="F4" s="246"/>
      <c r="G4" s="247"/>
      <c r="H4" s="31" t="s">
        <v>52</v>
      </c>
    </row>
    <row r="5" spans="1:10" ht="18">
      <c r="A5" s="249"/>
      <c r="B5" s="251"/>
      <c r="C5" s="251"/>
      <c r="D5" s="32" t="s">
        <v>53</v>
      </c>
      <c r="E5" s="32" t="s">
        <v>54</v>
      </c>
      <c r="F5" s="32" t="s">
        <v>55</v>
      </c>
      <c r="G5" s="32" t="s">
        <v>56</v>
      </c>
      <c r="H5" s="32" t="s">
        <v>57</v>
      </c>
    </row>
    <row r="6" spans="1:10" ht="18">
      <c r="A6" s="33">
        <v>1</v>
      </c>
      <c r="B6" s="33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</row>
    <row r="7" spans="1:10" ht="18">
      <c r="A7" s="35"/>
      <c r="B7" s="35"/>
      <c r="C7" s="36" t="s">
        <v>58</v>
      </c>
      <c r="D7" s="35"/>
      <c r="E7" s="35"/>
      <c r="F7" s="35"/>
      <c r="G7" s="35"/>
      <c r="H7" s="35"/>
    </row>
    <row r="8" spans="1:10" ht="198" customHeight="1">
      <c r="A8" s="35">
        <v>1</v>
      </c>
      <c r="B8" s="37" t="s">
        <v>128</v>
      </c>
      <c r="C8" s="139" t="s">
        <v>195</v>
      </c>
      <c r="D8" s="38">
        <f>'1-1'!R36</f>
        <v>724.02421737077145</v>
      </c>
      <c r="E8" s="35"/>
      <c r="F8" s="35"/>
      <c r="G8" s="35"/>
      <c r="H8" s="38">
        <f>SUM(D8:G8)</f>
        <v>724.02421737077145</v>
      </c>
    </row>
    <row r="9" spans="1:10" ht="18">
      <c r="A9" s="35"/>
      <c r="B9" s="35"/>
      <c r="C9" s="4" t="s">
        <v>59</v>
      </c>
      <c r="D9" s="38">
        <f>SUM(D8)</f>
        <v>724.02421737077145</v>
      </c>
      <c r="E9" s="35"/>
      <c r="F9" s="35"/>
      <c r="G9" s="35"/>
      <c r="H9" s="38">
        <f>SUM(H8)</f>
        <v>724.02421737077145</v>
      </c>
    </row>
    <row r="10" spans="1:10" ht="18">
      <c r="A10" s="35"/>
      <c r="B10" s="35"/>
      <c r="C10" s="36" t="s">
        <v>60</v>
      </c>
      <c r="D10" s="39"/>
      <c r="E10" s="39"/>
      <c r="F10" s="39"/>
      <c r="G10" s="39"/>
      <c r="H10" s="38"/>
    </row>
    <row r="11" spans="1:10" ht="18">
      <c r="A11" s="67">
        <v>2</v>
      </c>
      <c r="B11" s="37" t="s">
        <v>310</v>
      </c>
      <c r="C11" s="140" t="s">
        <v>205</v>
      </c>
      <c r="D11" s="160">
        <f>'1-2'!R44</f>
        <v>1190.6032516688424</v>
      </c>
      <c r="E11" s="141"/>
      <c r="F11" s="141"/>
      <c r="G11" s="141"/>
      <c r="H11" s="38">
        <f>SUM(D11:G11)</f>
        <v>1190.6032516688424</v>
      </c>
      <c r="J11" s="57"/>
    </row>
    <row r="12" spans="1:10" ht="18">
      <c r="A12" s="67">
        <v>3</v>
      </c>
      <c r="B12" s="37" t="s">
        <v>312</v>
      </c>
      <c r="C12" s="140" t="s">
        <v>203</v>
      </c>
      <c r="D12" s="160">
        <f>'1-3'!R49</f>
        <v>797.87871982146044</v>
      </c>
      <c r="E12" s="141"/>
      <c r="F12" s="141"/>
      <c r="G12" s="141"/>
      <c r="H12" s="38">
        <f>SUM(D12:G12)</f>
        <v>797.87871982146044</v>
      </c>
    </row>
    <row r="13" spans="1:10" ht="18">
      <c r="A13" s="67">
        <v>4</v>
      </c>
      <c r="B13" s="37" t="s">
        <v>311</v>
      </c>
      <c r="C13" s="140" t="s">
        <v>204</v>
      </c>
      <c r="D13" s="160">
        <f>'1-4'!R25</f>
        <v>144.47564533687316</v>
      </c>
      <c r="E13" s="141"/>
      <c r="F13" s="160">
        <f>'1-4'!R20</f>
        <v>2.5499999999999998</v>
      </c>
      <c r="G13" s="141"/>
      <c r="H13" s="38">
        <f>SUM(D13:G13)</f>
        <v>147.02564533687317</v>
      </c>
    </row>
    <row r="14" spans="1:10" ht="18">
      <c r="A14" s="35"/>
      <c r="B14" s="35"/>
      <c r="C14" s="40" t="s">
        <v>61</v>
      </c>
      <c r="D14" s="41">
        <f>SUM(D11:D13)</f>
        <v>2132.957616827176</v>
      </c>
      <c r="E14" s="39"/>
      <c r="F14" s="160"/>
      <c r="G14" s="39"/>
      <c r="H14" s="38">
        <f>SUM(H11:H13)</f>
        <v>2135.5076168271762</v>
      </c>
    </row>
    <row r="15" spans="1:10" ht="18">
      <c r="A15" s="35"/>
      <c r="B15" s="35"/>
      <c r="C15" s="40" t="s">
        <v>62</v>
      </c>
      <c r="D15" s="41">
        <f>D9+D14</f>
        <v>2856.9818341979476</v>
      </c>
      <c r="E15" s="41"/>
      <c r="F15" s="41"/>
      <c r="G15" s="39"/>
      <c r="H15" s="41">
        <f>H9+H14</f>
        <v>2859.5318341979478</v>
      </c>
      <c r="J15" s="57"/>
    </row>
    <row r="16" spans="1:10" ht="18">
      <c r="A16" s="35"/>
      <c r="B16" s="35"/>
      <c r="C16" s="42" t="s">
        <v>63</v>
      </c>
      <c r="D16" s="39"/>
      <c r="E16" s="39"/>
      <c r="F16" s="39"/>
      <c r="G16" s="39"/>
      <c r="H16" s="39"/>
    </row>
    <row r="17" spans="1:8" ht="18">
      <c r="A17" s="35"/>
      <c r="B17" s="35"/>
      <c r="C17" s="40" t="s">
        <v>64</v>
      </c>
      <c r="D17" s="39"/>
      <c r="E17" s="39"/>
      <c r="F17" s="39"/>
      <c r="G17" s="39"/>
      <c r="H17" s="39"/>
    </row>
    <row r="18" spans="1:8" ht="18">
      <c r="A18" s="35"/>
      <c r="B18" s="35"/>
      <c r="C18" s="40" t="s">
        <v>65</v>
      </c>
      <c r="D18" s="41">
        <f>D17+D15</f>
        <v>2856.9818341979476</v>
      </c>
      <c r="E18" s="41"/>
      <c r="F18" s="41"/>
      <c r="G18" s="39"/>
      <c r="H18" s="41">
        <f>H17+H15</f>
        <v>2859.5318341979478</v>
      </c>
    </row>
    <row r="19" spans="1:8" ht="18">
      <c r="A19" s="43">
        <v>2</v>
      </c>
      <c r="B19" s="60">
        <v>1.4999999999999999E-2</v>
      </c>
      <c r="C19" s="44" t="s">
        <v>66</v>
      </c>
      <c r="D19" s="45">
        <f>D18*B19</f>
        <v>42.854727512969212</v>
      </c>
      <c r="E19" s="45"/>
      <c r="F19" s="45"/>
      <c r="G19" s="45"/>
      <c r="H19" s="45">
        <f t="shared" ref="H19:H25" si="0">SUM(D19:G19)</f>
        <v>42.854727512969212</v>
      </c>
    </row>
    <row r="20" spans="1:8" ht="18">
      <c r="A20" s="43"/>
      <c r="B20" s="43"/>
      <c r="C20" s="46" t="s">
        <v>67</v>
      </c>
      <c r="D20" s="47">
        <f>SUM(D19)</f>
        <v>42.854727512969212</v>
      </c>
      <c r="E20" s="47"/>
      <c r="F20" s="47"/>
      <c r="G20" s="48"/>
      <c r="H20" s="47">
        <f>SUM(H19)</f>
        <v>42.854727512969212</v>
      </c>
    </row>
    <row r="21" spans="1:8" ht="18">
      <c r="A21" s="43"/>
      <c r="B21" s="43"/>
      <c r="C21" s="46" t="s">
        <v>68</v>
      </c>
      <c r="D21" s="47">
        <f>D20+D18</f>
        <v>2899.8365617109166</v>
      </c>
      <c r="E21" s="47"/>
      <c r="F21" s="47"/>
      <c r="G21" s="48"/>
      <c r="H21" s="47">
        <f>H20+H18</f>
        <v>2902.3865617109168</v>
      </c>
    </row>
    <row r="22" spans="1:8" ht="18">
      <c r="A22" s="43"/>
      <c r="B22" s="43"/>
      <c r="C22" s="49" t="s">
        <v>69</v>
      </c>
      <c r="D22" s="48"/>
      <c r="E22" s="48"/>
      <c r="F22" s="48"/>
      <c r="G22" s="48"/>
      <c r="H22" s="48"/>
    </row>
    <row r="23" spans="1:8" ht="35.25" customHeight="1">
      <c r="A23" s="43">
        <v>3</v>
      </c>
      <c r="B23" s="60">
        <v>7.0000000000000001E-3</v>
      </c>
      <c r="C23" s="50" t="s">
        <v>70</v>
      </c>
      <c r="D23" s="45">
        <f>D21*B23</f>
        <v>20.298855931976416</v>
      </c>
      <c r="E23" s="45"/>
      <c r="F23" s="45"/>
      <c r="G23" s="45"/>
      <c r="H23" s="45">
        <f t="shared" si="0"/>
        <v>20.298855931976416</v>
      </c>
    </row>
    <row r="24" spans="1:8" ht="35.25" customHeight="1">
      <c r="A24" s="63">
        <v>4</v>
      </c>
      <c r="B24" s="81">
        <v>0.02</v>
      </c>
      <c r="C24" s="82" t="s">
        <v>129</v>
      </c>
      <c r="D24" s="78">
        <f>D21*B24</f>
        <v>57.996731234218331</v>
      </c>
      <c r="E24" s="78"/>
      <c r="F24" s="78"/>
      <c r="G24" s="78"/>
      <c r="H24" s="78">
        <f t="shared" si="0"/>
        <v>57.996731234218331</v>
      </c>
    </row>
    <row r="25" spans="1:8" ht="18">
      <c r="A25" s="43">
        <v>5</v>
      </c>
      <c r="B25" s="51">
        <v>1.5E-3</v>
      </c>
      <c r="C25" s="52" t="s">
        <v>71</v>
      </c>
      <c r="D25" s="47"/>
      <c r="E25" s="47"/>
      <c r="F25" s="47"/>
      <c r="G25" s="47">
        <f>H21*B25</f>
        <v>4.3535798425663756</v>
      </c>
      <c r="H25" s="47">
        <f t="shared" si="0"/>
        <v>4.3535798425663756</v>
      </c>
    </row>
    <row r="26" spans="1:8" ht="18">
      <c r="A26" s="43"/>
      <c r="B26" s="43"/>
      <c r="C26" s="46" t="s">
        <v>72</v>
      </c>
      <c r="D26" s="47">
        <f>SUM(D23:D25)</f>
        <v>78.29558716619475</v>
      </c>
      <c r="E26" s="47"/>
      <c r="F26" s="47"/>
      <c r="G26" s="47">
        <f>SUM(G23:G25)</f>
        <v>4.3535798425663756</v>
      </c>
      <c r="H26" s="47">
        <f>SUM(H23:H25)</f>
        <v>82.649167008761125</v>
      </c>
    </row>
    <row r="27" spans="1:8" ht="18">
      <c r="A27" s="43"/>
      <c r="B27" s="43"/>
      <c r="C27" s="46" t="s">
        <v>73</v>
      </c>
      <c r="D27" s="47">
        <f>D26+D21</f>
        <v>2978.1321488771114</v>
      </c>
      <c r="E27" s="47"/>
      <c r="F27" s="47"/>
      <c r="G27" s="47">
        <f>G26+G21</f>
        <v>4.3535798425663756</v>
      </c>
      <c r="H27" s="47">
        <f>H26+H21</f>
        <v>2985.035728719678</v>
      </c>
    </row>
    <row r="28" spans="1:8" ht="18">
      <c r="A28" s="43"/>
      <c r="B28" s="43"/>
      <c r="C28" s="49" t="s">
        <v>74</v>
      </c>
      <c r="D28" s="48"/>
      <c r="E28" s="48"/>
      <c r="F28" s="48"/>
      <c r="G28" s="48"/>
      <c r="H28" s="48"/>
    </row>
    <row r="29" spans="1:8" ht="18">
      <c r="A29" s="43">
        <v>6</v>
      </c>
      <c r="B29" s="53">
        <v>0.02</v>
      </c>
      <c r="C29" s="52" t="s">
        <v>75</v>
      </c>
      <c r="D29" s="48"/>
      <c r="E29" s="48"/>
      <c r="F29" s="48"/>
      <c r="G29" s="47">
        <f>H27*B29</f>
        <v>59.700714574393558</v>
      </c>
      <c r="H29" s="47">
        <f>SUM(D29:G29)</f>
        <v>59.700714574393558</v>
      </c>
    </row>
    <row r="30" spans="1:8" ht="18">
      <c r="A30" s="43">
        <v>7</v>
      </c>
      <c r="B30" s="53">
        <v>6.0000000000000001E-3</v>
      </c>
      <c r="C30" s="52" t="s">
        <v>76</v>
      </c>
      <c r="D30" s="48"/>
      <c r="E30" s="48"/>
      <c r="F30" s="48"/>
      <c r="G30" s="47">
        <f>H27*B30</f>
        <v>17.91021437231807</v>
      </c>
      <c r="H30" s="47">
        <f>SUM(D30:G30)</f>
        <v>17.91021437231807</v>
      </c>
    </row>
    <row r="31" spans="1:8" ht="18">
      <c r="A31" s="43"/>
      <c r="B31" s="43"/>
      <c r="C31" s="46" t="s">
        <v>77</v>
      </c>
      <c r="D31" s="48"/>
      <c r="E31" s="48"/>
      <c r="F31" s="48"/>
      <c r="G31" s="47">
        <f>SUM(G29:G30)</f>
        <v>77.610928946711624</v>
      </c>
      <c r="H31" s="47">
        <f>SUM(H29:H30)</f>
        <v>77.610928946711624</v>
      </c>
    </row>
    <row r="32" spans="1:8" ht="18">
      <c r="A32" s="43"/>
      <c r="B32" s="43"/>
      <c r="C32" s="49" t="s">
        <v>78</v>
      </c>
      <c r="D32" s="48"/>
      <c r="E32" s="48"/>
      <c r="F32" s="48"/>
      <c r="G32" s="48"/>
      <c r="H32" s="48"/>
    </row>
    <row r="33" spans="1:17" ht="18">
      <c r="A33" s="43"/>
      <c r="B33" s="43"/>
      <c r="C33" s="52"/>
      <c r="D33" s="48"/>
      <c r="E33" s="48"/>
      <c r="F33" s="48"/>
      <c r="G33" s="48"/>
      <c r="H33" s="48"/>
    </row>
    <row r="34" spans="1:17" ht="18">
      <c r="A34" s="43"/>
      <c r="B34" s="43"/>
      <c r="C34" s="46" t="s">
        <v>79</v>
      </c>
      <c r="D34" s="47">
        <f>D27</f>
        <v>2978.1321488771114</v>
      </c>
      <c r="E34" s="47"/>
      <c r="F34" s="47"/>
      <c r="G34" s="47">
        <f>G31+G27</f>
        <v>81.964508789278</v>
      </c>
      <c r="H34" s="47">
        <f>H31+H27</f>
        <v>3062.6466576663897</v>
      </c>
    </row>
    <row r="35" spans="1:17" ht="18">
      <c r="A35" s="43">
        <v>8</v>
      </c>
      <c r="B35" s="53">
        <v>0.03</v>
      </c>
      <c r="C35" s="52" t="s">
        <v>80</v>
      </c>
      <c r="D35" s="47">
        <f>D34*B35</f>
        <v>89.343964466313338</v>
      </c>
      <c r="E35" s="47"/>
      <c r="F35" s="47"/>
      <c r="G35" s="47">
        <f>G34*B35</f>
        <v>2.4589352636783399</v>
      </c>
      <c r="H35" s="47">
        <f>H34*B35</f>
        <v>91.87939972999169</v>
      </c>
    </row>
    <row r="36" spans="1:17" ht="18">
      <c r="A36" s="43"/>
      <c r="B36" s="43"/>
      <c r="C36" s="46" t="s">
        <v>44</v>
      </c>
      <c r="D36" s="47">
        <f t="shared" ref="D36:H36" si="1">D35+D34</f>
        <v>3067.4761133434249</v>
      </c>
      <c r="E36" s="47"/>
      <c r="F36" s="47"/>
      <c r="G36" s="47">
        <f t="shared" si="1"/>
        <v>84.423444052956341</v>
      </c>
      <c r="H36" s="47">
        <f t="shared" si="1"/>
        <v>3154.5260573963815</v>
      </c>
    </row>
    <row r="37" spans="1:17" ht="18">
      <c r="A37" s="43">
        <v>9</v>
      </c>
      <c r="B37" s="54">
        <v>0.2</v>
      </c>
      <c r="C37" s="52" t="s">
        <v>81</v>
      </c>
      <c r="D37" s="47">
        <f>D36*B37</f>
        <v>613.49522266868496</v>
      </c>
      <c r="E37" s="47"/>
      <c r="F37" s="47"/>
      <c r="G37" s="47">
        <f>G36*B37</f>
        <v>16.884688810591268</v>
      </c>
      <c r="H37" s="47">
        <f>H36*B37</f>
        <v>630.90521147927632</v>
      </c>
    </row>
    <row r="38" spans="1:17" ht="18">
      <c r="A38" s="43"/>
      <c r="B38" s="43"/>
      <c r="C38" s="52"/>
      <c r="D38" s="48"/>
      <c r="E38" s="48"/>
      <c r="F38" s="48"/>
      <c r="G38" s="48"/>
      <c r="H38" s="48"/>
    </row>
    <row r="39" spans="1:17" ht="36">
      <c r="A39" s="43">
        <v>10</v>
      </c>
      <c r="B39" s="43"/>
      <c r="C39" s="50" t="s">
        <v>82</v>
      </c>
      <c r="D39" s="45">
        <f t="shared" ref="D39:H39" si="2">D37+D36</f>
        <v>3680.97133601211</v>
      </c>
      <c r="E39" s="45"/>
      <c r="F39" s="45"/>
      <c r="G39" s="45">
        <f t="shared" si="2"/>
        <v>101.30813286354761</v>
      </c>
      <c r="H39" s="80">
        <f t="shared" si="2"/>
        <v>3785.4312688756577</v>
      </c>
      <c r="K39" s="57"/>
      <c r="Q39" s="57"/>
    </row>
    <row r="40" spans="1:17" ht="18">
      <c r="A40" s="43"/>
      <c r="B40" s="43"/>
      <c r="C40" s="50"/>
      <c r="D40" s="47"/>
      <c r="E40" s="47"/>
      <c r="F40" s="47"/>
      <c r="G40" s="47"/>
      <c r="H40" s="47"/>
    </row>
    <row r="41" spans="1:17" ht="18">
      <c r="A41" s="43">
        <v>11</v>
      </c>
      <c r="B41" s="43"/>
      <c r="C41" s="50" t="s">
        <v>83</v>
      </c>
      <c r="D41" s="47"/>
      <c r="E41" s="47"/>
      <c r="F41" s="47"/>
      <c r="G41" s="47"/>
      <c r="H41" s="47">
        <f>H19*0.15*1.2</f>
        <v>7.7138509523344583</v>
      </c>
    </row>
    <row r="42" spans="1:17" ht="18">
      <c r="A42" s="30"/>
      <c r="B42" s="30"/>
      <c r="C42" s="17"/>
      <c r="D42" s="17"/>
      <c r="E42" s="17"/>
      <c r="F42" s="17"/>
      <c r="G42" s="17"/>
      <c r="H42" s="1"/>
    </row>
    <row r="43" spans="1:17" ht="18">
      <c r="A43" s="30"/>
      <c r="B43" s="30"/>
      <c r="C43" s="17"/>
      <c r="D43" s="17"/>
      <c r="E43" s="17"/>
      <c r="F43" s="17"/>
      <c r="G43" s="17"/>
      <c r="H43" s="1"/>
    </row>
    <row r="44" spans="1:17" ht="18">
      <c r="A44" s="30"/>
      <c r="B44" s="30"/>
      <c r="C44" s="19" t="s">
        <v>84</v>
      </c>
      <c r="D44" s="20"/>
      <c r="E44" s="21"/>
      <c r="F44" s="55" t="s">
        <v>85</v>
      </c>
      <c r="G44" s="17"/>
      <c r="H44" s="1"/>
    </row>
    <row r="45" spans="1:17" ht="18">
      <c r="A45" s="30"/>
      <c r="B45" s="30"/>
      <c r="C45" s="23"/>
      <c r="D45" s="24"/>
      <c r="E45" s="25"/>
      <c r="F45" s="19"/>
      <c r="G45" s="17"/>
      <c r="H45" s="1"/>
    </row>
    <row r="46" spans="1:17" ht="18">
      <c r="A46" s="30"/>
      <c r="B46" s="30"/>
      <c r="C46" s="19" t="s">
        <v>17</v>
      </c>
      <c r="D46" s="26"/>
      <c r="E46" s="25"/>
      <c r="F46" s="56" t="s">
        <v>86</v>
      </c>
      <c r="G46" s="17"/>
      <c r="H46" s="1"/>
    </row>
    <row r="47" spans="1:17" ht="18">
      <c r="A47" s="30"/>
      <c r="B47" s="30"/>
      <c r="C47" s="26"/>
      <c r="D47" s="26"/>
      <c r="E47" s="26"/>
      <c r="F47" s="26"/>
      <c r="G47" s="17"/>
      <c r="H47" s="1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8"/>
  <sheetViews>
    <sheetView tabSelected="1" topLeftCell="A100" zoomScaleNormal="100" workbookViewId="0">
      <selection activeCell="F113" sqref="F113:F114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74" t="s">
        <v>87</v>
      </c>
      <c r="B1" s="174"/>
      <c r="C1" s="174"/>
      <c r="D1" s="174"/>
      <c r="E1" s="253"/>
      <c r="F1" s="253"/>
    </row>
    <row r="2" spans="1:6" ht="150" customHeight="1">
      <c r="A2" s="175" t="s">
        <v>195</v>
      </c>
      <c r="B2" s="254"/>
      <c r="C2" s="254"/>
      <c r="D2" s="254"/>
      <c r="E2" s="255"/>
      <c r="F2" s="255"/>
    </row>
    <row r="3" spans="1:6" ht="15.75">
      <c r="A3" s="1"/>
      <c r="B3" s="1"/>
      <c r="C3" s="2"/>
      <c r="D3" s="2"/>
      <c r="E3" s="3"/>
      <c r="F3" s="3"/>
    </row>
    <row r="4" spans="1:6">
      <c r="A4" s="256" t="s">
        <v>19</v>
      </c>
      <c r="B4" s="259" t="s">
        <v>21</v>
      </c>
      <c r="C4" s="259" t="s">
        <v>22</v>
      </c>
      <c r="D4" s="259" t="s">
        <v>23</v>
      </c>
      <c r="E4" s="262" t="s">
        <v>25</v>
      </c>
      <c r="F4" s="265" t="s">
        <v>27</v>
      </c>
    </row>
    <row r="5" spans="1:6">
      <c r="A5" s="257"/>
      <c r="B5" s="260"/>
      <c r="C5" s="260"/>
      <c r="D5" s="260"/>
      <c r="E5" s="263"/>
      <c r="F5" s="266"/>
    </row>
    <row r="6" spans="1:6">
      <c r="A6" s="257"/>
      <c r="B6" s="260"/>
      <c r="C6" s="260"/>
      <c r="D6" s="260"/>
      <c r="E6" s="263"/>
      <c r="F6" s="266"/>
    </row>
    <row r="7" spans="1:6">
      <c r="A7" s="257"/>
      <c r="B7" s="260"/>
      <c r="C7" s="260"/>
      <c r="D7" s="260"/>
      <c r="E7" s="263"/>
      <c r="F7" s="266"/>
    </row>
    <row r="8" spans="1:6">
      <c r="A8" s="258"/>
      <c r="B8" s="261"/>
      <c r="C8" s="261"/>
      <c r="D8" s="261"/>
      <c r="E8" s="264"/>
      <c r="F8" s="267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36">
      <c r="A10" s="64"/>
      <c r="B10" s="142" t="s">
        <v>208</v>
      </c>
      <c r="C10" s="64"/>
      <c r="D10" s="64"/>
      <c r="E10" s="166"/>
      <c r="F10" s="166"/>
    </row>
    <row r="11" spans="1:6" ht="18">
      <c r="A11" s="88">
        <v>1</v>
      </c>
      <c r="B11" s="96" t="s">
        <v>209</v>
      </c>
      <c r="C11" s="88" t="s">
        <v>136</v>
      </c>
      <c r="D11" s="156">
        <v>4.8</v>
      </c>
      <c r="E11" s="68">
        <v>6.3538229313893506</v>
      </c>
      <c r="F11" s="68">
        <v>30.498350070668884</v>
      </c>
    </row>
    <row r="12" spans="1:6" ht="18">
      <c r="A12" s="61">
        <v>2</v>
      </c>
      <c r="B12" s="96" t="s">
        <v>99</v>
      </c>
      <c r="C12" s="61" t="s">
        <v>93</v>
      </c>
      <c r="D12" s="61">
        <v>1.3</v>
      </c>
      <c r="E12" s="68">
        <v>2.1747105290940874</v>
      </c>
      <c r="F12" s="68">
        <v>2.8271236878223132</v>
      </c>
    </row>
    <row r="13" spans="1:6" ht="18">
      <c r="A13" s="115">
        <v>3</v>
      </c>
      <c r="B13" s="116" t="s">
        <v>211</v>
      </c>
      <c r="C13" s="115" t="s">
        <v>100</v>
      </c>
      <c r="D13" s="144">
        <v>8.6999999999999994E-2</v>
      </c>
      <c r="E13" s="68">
        <v>40.329737458861921</v>
      </c>
      <c r="F13" s="68">
        <v>3.5086871589209871</v>
      </c>
    </row>
    <row r="14" spans="1:6" ht="18">
      <c r="A14" s="61">
        <v>4</v>
      </c>
      <c r="B14" s="94" t="s">
        <v>157</v>
      </c>
      <c r="C14" s="67" t="s">
        <v>92</v>
      </c>
      <c r="D14" s="67">
        <v>0.9</v>
      </c>
      <c r="E14" s="68">
        <v>16.41948572984737</v>
      </c>
      <c r="F14" s="68">
        <v>14.777537156862634</v>
      </c>
    </row>
    <row r="15" spans="1:6" ht="36" customHeight="1">
      <c r="A15" s="67">
        <v>5</v>
      </c>
      <c r="B15" s="94" t="s">
        <v>218</v>
      </c>
      <c r="C15" s="67" t="s">
        <v>98</v>
      </c>
      <c r="D15" s="67">
        <v>1.6</v>
      </c>
      <c r="E15" s="68">
        <v>47.616721450953804</v>
      </c>
      <c r="F15" s="68">
        <v>76.186754321526081</v>
      </c>
    </row>
    <row r="16" spans="1:6" ht="18" customHeight="1">
      <c r="A16" s="200">
        <v>6</v>
      </c>
      <c r="B16" s="202" t="s">
        <v>250</v>
      </c>
      <c r="C16" s="203" t="s">
        <v>93</v>
      </c>
      <c r="D16" s="203">
        <v>0.3</v>
      </c>
      <c r="E16" s="215">
        <v>14.636935747852046</v>
      </c>
      <c r="F16" s="215">
        <v>4.3910807243556134</v>
      </c>
    </row>
    <row r="17" spans="1:6" ht="18" customHeight="1">
      <c r="A17" s="200"/>
      <c r="B17" s="202"/>
      <c r="C17" s="203"/>
      <c r="D17" s="203"/>
      <c r="E17" s="252"/>
      <c r="F17" s="252"/>
    </row>
    <row r="18" spans="1:6" ht="18" customHeight="1">
      <c r="A18" s="200"/>
      <c r="B18" s="202"/>
      <c r="C18" s="203"/>
      <c r="D18" s="203"/>
      <c r="E18" s="216"/>
      <c r="F18" s="216"/>
    </row>
    <row r="19" spans="1:6" ht="36">
      <c r="A19" s="67">
        <v>7</v>
      </c>
      <c r="B19" s="94" t="s">
        <v>219</v>
      </c>
      <c r="C19" s="67" t="s">
        <v>98</v>
      </c>
      <c r="D19" s="67">
        <v>0.3</v>
      </c>
      <c r="E19" s="68">
        <v>46.787094945334239</v>
      </c>
      <c r="F19" s="68">
        <v>14.036128483600271</v>
      </c>
    </row>
    <row r="20" spans="1:6" ht="36" customHeight="1">
      <c r="A20" s="115">
        <v>8</v>
      </c>
      <c r="B20" s="116" t="s">
        <v>221</v>
      </c>
      <c r="C20" s="115" t="s">
        <v>100</v>
      </c>
      <c r="D20" s="115">
        <v>0.16</v>
      </c>
      <c r="E20" s="68">
        <v>153.90207111680553</v>
      </c>
      <c r="F20" s="68">
        <v>24.624331378688883</v>
      </c>
    </row>
    <row r="21" spans="1:6" ht="18" customHeight="1">
      <c r="A21" s="198">
        <v>9</v>
      </c>
      <c r="B21" s="196" t="s">
        <v>226</v>
      </c>
      <c r="C21" s="198" t="s">
        <v>224</v>
      </c>
      <c r="D21" s="198">
        <v>20</v>
      </c>
      <c r="E21" s="215">
        <v>15.823451502158015</v>
      </c>
      <c r="F21" s="215">
        <v>316.46903004316027</v>
      </c>
    </row>
    <row r="22" spans="1:6" ht="18" customHeight="1">
      <c r="A22" s="199"/>
      <c r="B22" s="197"/>
      <c r="C22" s="199"/>
      <c r="D22" s="199"/>
      <c r="E22" s="216"/>
      <c r="F22" s="216"/>
    </row>
    <row r="23" spans="1:6" ht="36">
      <c r="A23" s="61">
        <v>10</v>
      </c>
      <c r="B23" s="96" t="s">
        <v>228</v>
      </c>
      <c r="C23" s="61" t="s">
        <v>41</v>
      </c>
      <c r="D23" s="61">
        <v>6.3</v>
      </c>
      <c r="E23" s="68">
        <v>2.7836479619663788</v>
      </c>
      <c r="F23" s="68">
        <v>17.536982160388188</v>
      </c>
    </row>
    <row r="24" spans="1:6" ht="18">
      <c r="A24" s="61">
        <v>11</v>
      </c>
      <c r="B24" s="96" t="s">
        <v>229</v>
      </c>
      <c r="C24" s="61" t="s">
        <v>41</v>
      </c>
      <c r="D24" s="61">
        <v>6.3</v>
      </c>
      <c r="E24" s="68">
        <v>3.0455395144292972</v>
      </c>
      <c r="F24" s="68">
        <v>19.186898940904573</v>
      </c>
    </row>
    <row r="25" spans="1:6" ht="36">
      <c r="A25" s="67">
        <v>12</v>
      </c>
      <c r="B25" s="94" t="s">
        <v>231</v>
      </c>
      <c r="C25" s="67" t="s">
        <v>97</v>
      </c>
      <c r="D25" s="67">
        <v>7.2</v>
      </c>
      <c r="E25" s="68">
        <v>19.161421560578951</v>
      </c>
      <c r="F25" s="68">
        <v>137.96223523616845</v>
      </c>
    </row>
    <row r="26" spans="1:6" ht="18">
      <c r="A26" s="61"/>
      <c r="B26" s="142" t="s">
        <v>243</v>
      </c>
      <c r="C26" s="61"/>
      <c r="D26" s="61"/>
      <c r="E26" s="68"/>
      <c r="F26" s="68"/>
    </row>
    <row r="27" spans="1:6" ht="90">
      <c r="A27" s="98">
        <v>1</v>
      </c>
      <c r="B27" s="99" t="s">
        <v>249</v>
      </c>
      <c r="C27" s="98" t="s">
        <v>97</v>
      </c>
      <c r="D27" s="98">
        <v>18</v>
      </c>
      <c r="E27" s="68">
        <v>3.8246701429324195</v>
      </c>
      <c r="F27" s="68">
        <v>68.844062572783542</v>
      </c>
    </row>
    <row r="28" spans="1:6" ht="36">
      <c r="A28" s="61">
        <v>2</v>
      </c>
      <c r="B28" s="94" t="s">
        <v>252</v>
      </c>
      <c r="C28" s="67" t="s">
        <v>94</v>
      </c>
      <c r="D28" s="67">
        <v>12</v>
      </c>
      <c r="E28" s="68">
        <v>2.7603936459705483</v>
      </c>
      <c r="F28" s="68">
        <v>33.124723751646577</v>
      </c>
    </row>
    <row r="29" spans="1:6" ht="18" customHeight="1">
      <c r="A29" s="180">
        <v>3</v>
      </c>
      <c r="B29" s="189" t="s">
        <v>261</v>
      </c>
      <c r="C29" s="180" t="s">
        <v>43</v>
      </c>
      <c r="D29" s="180">
        <v>0.01</v>
      </c>
      <c r="E29" s="215">
        <v>298.82891159551889</v>
      </c>
      <c r="F29" s="215">
        <v>2.9882891159551894</v>
      </c>
    </row>
    <row r="30" spans="1:6" ht="18" customHeight="1">
      <c r="A30" s="181"/>
      <c r="B30" s="190"/>
      <c r="C30" s="181"/>
      <c r="D30" s="181"/>
      <c r="E30" s="252"/>
      <c r="F30" s="252"/>
    </row>
    <row r="31" spans="1:6" ht="18" customHeight="1">
      <c r="A31" s="181"/>
      <c r="B31" s="190"/>
      <c r="C31" s="181"/>
      <c r="D31" s="181"/>
      <c r="E31" s="252"/>
      <c r="F31" s="252"/>
    </row>
    <row r="32" spans="1:6" ht="18" customHeight="1">
      <c r="A32" s="182"/>
      <c r="B32" s="191"/>
      <c r="C32" s="182"/>
      <c r="D32" s="182"/>
      <c r="E32" s="216"/>
      <c r="F32" s="216"/>
    </row>
    <row r="33" spans="1:6" ht="18">
      <c r="A33" s="64"/>
      <c r="B33" s="64" t="s">
        <v>309</v>
      </c>
      <c r="C33" s="64"/>
      <c r="D33" s="64"/>
      <c r="E33" s="68"/>
      <c r="F33" s="68"/>
    </row>
    <row r="34" spans="1:6" ht="36">
      <c r="A34" s="61">
        <v>1</v>
      </c>
      <c r="B34" s="96" t="s">
        <v>140</v>
      </c>
      <c r="C34" s="61" t="s">
        <v>117</v>
      </c>
      <c r="D34" s="102">
        <v>1.9E-2</v>
      </c>
      <c r="E34" s="68">
        <v>662.00664276961345</v>
      </c>
      <c r="F34" s="68">
        <v>12.578126212622655</v>
      </c>
    </row>
    <row r="35" spans="1:6" ht="36">
      <c r="A35" s="61">
        <v>2</v>
      </c>
      <c r="B35" s="96" t="s">
        <v>141</v>
      </c>
      <c r="C35" s="61" t="s">
        <v>117</v>
      </c>
      <c r="D35" s="102">
        <v>1.2999999999999999E-2</v>
      </c>
      <c r="E35" s="68">
        <v>859.81927276388274</v>
      </c>
      <c r="F35" s="68">
        <v>11.177650545930476</v>
      </c>
    </row>
    <row r="36" spans="1:6" ht="18">
      <c r="A36" s="88">
        <v>3</v>
      </c>
      <c r="B36" s="104" t="s">
        <v>143</v>
      </c>
      <c r="C36" s="88" t="s">
        <v>136</v>
      </c>
      <c r="D36" s="88">
        <v>3</v>
      </c>
      <c r="E36" s="68">
        <v>6.3538229313893506</v>
      </c>
      <c r="F36" s="68">
        <v>19.061468794168054</v>
      </c>
    </row>
    <row r="37" spans="1:6" ht="18">
      <c r="A37" s="61">
        <v>4</v>
      </c>
      <c r="B37" s="96" t="s">
        <v>144</v>
      </c>
      <c r="C37" s="61" t="s">
        <v>92</v>
      </c>
      <c r="D37" s="61">
        <v>4</v>
      </c>
      <c r="E37" s="68">
        <v>14.529669227610244</v>
      </c>
      <c r="F37" s="68">
        <v>58.118676910440975</v>
      </c>
    </row>
    <row r="38" spans="1:6" ht="18">
      <c r="A38" s="61">
        <v>5</v>
      </c>
      <c r="B38" s="96" t="s">
        <v>270</v>
      </c>
      <c r="C38" s="61" t="s">
        <v>92</v>
      </c>
      <c r="D38" s="61">
        <v>10</v>
      </c>
      <c r="E38" s="68">
        <v>14.529669227610244</v>
      </c>
      <c r="F38" s="68">
        <v>145.29669227610245</v>
      </c>
    </row>
    <row r="39" spans="1:6" ht="18">
      <c r="A39" s="61">
        <v>6</v>
      </c>
      <c r="B39" s="96" t="s">
        <v>120</v>
      </c>
      <c r="C39" s="61" t="s">
        <v>102</v>
      </c>
      <c r="D39" s="102">
        <v>1.9E-2</v>
      </c>
      <c r="E39" s="68">
        <v>101.51798381430991</v>
      </c>
      <c r="F39" s="68">
        <v>1.9288416924718883</v>
      </c>
    </row>
    <row r="40" spans="1:6" ht="18">
      <c r="A40" s="61">
        <v>7</v>
      </c>
      <c r="B40" s="96" t="s">
        <v>99</v>
      </c>
      <c r="C40" s="61" t="s">
        <v>93</v>
      </c>
      <c r="D40" s="61">
        <v>2</v>
      </c>
      <c r="E40" s="68">
        <v>2.1747105290940874</v>
      </c>
      <c r="F40" s="68">
        <v>4.3494210581881747</v>
      </c>
    </row>
    <row r="41" spans="1:6" ht="36">
      <c r="A41" s="85">
        <v>8</v>
      </c>
      <c r="B41" s="87" t="s">
        <v>146</v>
      </c>
      <c r="C41" s="88" t="s">
        <v>102</v>
      </c>
      <c r="D41" s="106">
        <v>1.4E-2</v>
      </c>
      <c r="E41" s="68">
        <v>1224.699569057964</v>
      </c>
      <c r="F41" s="68">
        <v>17.145793966811496</v>
      </c>
    </row>
    <row r="42" spans="1:6" ht="36">
      <c r="A42" s="61">
        <v>9</v>
      </c>
      <c r="B42" s="96" t="s">
        <v>184</v>
      </c>
      <c r="C42" s="61" t="s">
        <v>41</v>
      </c>
      <c r="D42" s="61">
        <v>25.2</v>
      </c>
      <c r="E42" s="68">
        <v>3.0455395144292972</v>
      </c>
      <c r="F42" s="68">
        <v>76.747595763618293</v>
      </c>
    </row>
    <row r="43" spans="1:6" ht="36">
      <c r="A43" s="43">
        <v>10</v>
      </c>
      <c r="B43" s="44" t="s">
        <v>187</v>
      </c>
      <c r="C43" s="43" t="s">
        <v>97</v>
      </c>
      <c r="D43" s="43">
        <v>5</v>
      </c>
      <c r="E43" s="68">
        <v>3.5670413373042353</v>
      </c>
      <c r="F43" s="68">
        <v>17.835206686521175</v>
      </c>
    </row>
    <row r="44" spans="1:6" ht="36">
      <c r="A44" s="134">
        <v>11</v>
      </c>
      <c r="B44" s="133" t="s">
        <v>190</v>
      </c>
      <c r="C44" s="134" t="s">
        <v>97</v>
      </c>
      <c r="D44" s="137">
        <v>52</v>
      </c>
      <c r="E44" s="68">
        <v>6.1798485414000623</v>
      </c>
      <c r="F44" s="68">
        <v>321.35212415280324</v>
      </c>
    </row>
    <row r="45" spans="1:6" ht="18" customHeight="1">
      <c r="A45" s="198">
        <v>12</v>
      </c>
      <c r="B45" s="196" t="s">
        <v>134</v>
      </c>
      <c r="C45" s="198" t="s">
        <v>93</v>
      </c>
      <c r="D45" s="198">
        <f>0.48+0.24+0.36</f>
        <v>1.08</v>
      </c>
      <c r="E45" s="215">
        <v>51.313197532934183</v>
      </c>
      <c r="F45" s="215">
        <v>55.41825333556892</v>
      </c>
    </row>
    <row r="46" spans="1:6" ht="18" customHeight="1">
      <c r="A46" s="199"/>
      <c r="B46" s="197"/>
      <c r="C46" s="199"/>
      <c r="D46" s="199"/>
      <c r="E46" s="216"/>
      <c r="F46" s="216"/>
    </row>
    <row r="47" spans="1:6" ht="36">
      <c r="A47" s="61">
        <v>13</v>
      </c>
      <c r="B47" s="96" t="s">
        <v>147</v>
      </c>
      <c r="C47" s="61" t="s">
        <v>94</v>
      </c>
      <c r="D47" s="107">
        <v>2</v>
      </c>
      <c r="E47" s="68">
        <v>28.916254750412797</v>
      </c>
      <c r="F47" s="68">
        <v>57.832509500825594</v>
      </c>
    </row>
    <row r="48" spans="1:6" ht="36">
      <c r="A48" s="85">
        <v>14</v>
      </c>
      <c r="B48" s="91" t="s">
        <v>148</v>
      </c>
      <c r="C48" s="85" t="s">
        <v>94</v>
      </c>
      <c r="D48" s="109">
        <v>2</v>
      </c>
      <c r="E48" s="68">
        <v>113.1308871299405</v>
      </c>
      <c r="F48" s="68">
        <v>226.26177425988101</v>
      </c>
    </row>
    <row r="49" spans="1:6" ht="36">
      <c r="A49" s="61">
        <v>15</v>
      </c>
      <c r="B49" s="96" t="s">
        <v>149</v>
      </c>
      <c r="C49" s="61" t="s">
        <v>94</v>
      </c>
      <c r="D49" s="61">
        <v>2</v>
      </c>
      <c r="E49" s="68">
        <v>30.168236567984138</v>
      </c>
      <c r="F49" s="68">
        <v>60.336473135968276</v>
      </c>
    </row>
    <row r="50" spans="1:6" ht="18" customHeight="1">
      <c r="A50" s="217">
        <v>16</v>
      </c>
      <c r="B50" s="221" t="s">
        <v>151</v>
      </c>
      <c r="C50" s="217" t="s">
        <v>152</v>
      </c>
      <c r="D50" s="217">
        <v>0.4</v>
      </c>
      <c r="E50" s="215">
        <v>57.961958605946066</v>
      </c>
      <c r="F50" s="215">
        <v>23.184783442378428</v>
      </c>
    </row>
    <row r="51" spans="1:6" ht="18" customHeight="1">
      <c r="A51" s="218"/>
      <c r="B51" s="222"/>
      <c r="C51" s="218"/>
      <c r="D51" s="218"/>
      <c r="E51" s="216"/>
      <c r="F51" s="216"/>
    </row>
    <row r="52" spans="1:6" ht="18" customHeight="1">
      <c r="A52" s="227">
        <v>17</v>
      </c>
      <c r="B52" s="231" t="s">
        <v>156</v>
      </c>
      <c r="C52" s="227" t="s">
        <v>93</v>
      </c>
      <c r="D52" s="227">
        <v>0.4</v>
      </c>
      <c r="E52" s="215">
        <v>56.085686539983818</v>
      </c>
      <c r="F52" s="215">
        <v>22.43427461599353</v>
      </c>
    </row>
    <row r="53" spans="1:6" ht="18" customHeight="1">
      <c r="A53" s="228"/>
      <c r="B53" s="232"/>
      <c r="C53" s="228"/>
      <c r="D53" s="228"/>
      <c r="E53" s="216"/>
      <c r="F53" s="216"/>
    </row>
    <row r="54" spans="1:6" ht="18">
      <c r="A54" s="61">
        <v>18</v>
      </c>
      <c r="B54" s="94" t="s">
        <v>157</v>
      </c>
      <c r="C54" s="67" t="s">
        <v>92</v>
      </c>
      <c r="D54" s="67">
        <v>0.15</v>
      </c>
      <c r="E54" s="68">
        <v>16.41948572984737</v>
      </c>
      <c r="F54" s="68">
        <v>2.4629228594771053</v>
      </c>
    </row>
    <row r="55" spans="1:6" ht="36">
      <c r="A55" s="61">
        <v>19</v>
      </c>
      <c r="B55" s="96" t="s">
        <v>114</v>
      </c>
      <c r="C55" s="61" t="s">
        <v>42</v>
      </c>
      <c r="D55" s="102">
        <v>5.8000000000000003E-2</v>
      </c>
      <c r="E55" s="68">
        <v>113.31410109591337</v>
      </c>
      <c r="F55" s="68">
        <v>6.5722178635629751</v>
      </c>
    </row>
    <row r="56" spans="1:6" ht="36">
      <c r="A56" s="61">
        <v>20</v>
      </c>
      <c r="B56" s="96" t="s">
        <v>158</v>
      </c>
      <c r="C56" s="61" t="s">
        <v>41</v>
      </c>
      <c r="D56" s="110">
        <v>2.5999999999999999E-2</v>
      </c>
      <c r="E56" s="68">
        <v>83.328804057962756</v>
      </c>
      <c r="F56" s="68">
        <v>2.1665489055070317</v>
      </c>
    </row>
    <row r="57" spans="1:6" ht="18">
      <c r="A57" s="61">
        <v>21</v>
      </c>
      <c r="B57" s="96" t="s">
        <v>159</v>
      </c>
      <c r="C57" s="61" t="s">
        <v>97</v>
      </c>
      <c r="D57" s="103">
        <v>8.58</v>
      </c>
      <c r="E57" s="68">
        <v>1.357570645559286</v>
      </c>
      <c r="F57" s="68">
        <v>11.647956138898673</v>
      </c>
    </row>
    <row r="58" spans="1:6" ht="18" customHeight="1">
      <c r="A58" s="200">
        <v>22</v>
      </c>
      <c r="B58" s="202" t="s">
        <v>162</v>
      </c>
      <c r="C58" s="200" t="s">
        <v>100</v>
      </c>
      <c r="D58" s="200">
        <v>8.0000000000000002E-3</v>
      </c>
      <c r="E58" s="215">
        <v>159.26861318113279</v>
      </c>
      <c r="F58" s="215">
        <v>1.2741489054490625</v>
      </c>
    </row>
    <row r="59" spans="1:6" ht="18" customHeight="1">
      <c r="A59" s="200"/>
      <c r="B59" s="202"/>
      <c r="C59" s="200"/>
      <c r="D59" s="200"/>
      <c r="E59" s="252"/>
      <c r="F59" s="252"/>
    </row>
    <row r="60" spans="1:6" ht="18" customHeight="1">
      <c r="A60" s="200"/>
      <c r="B60" s="202"/>
      <c r="C60" s="200"/>
      <c r="D60" s="200"/>
      <c r="E60" s="216"/>
      <c r="F60" s="216"/>
    </row>
    <row r="61" spans="1:6" ht="18">
      <c r="A61" s="61">
        <v>23</v>
      </c>
      <c r="B61" s="96" t="s">
        <v>166</v>
      </c>
      <c r="C61" s="61" t="s">
        <v>41</v>
      </c>
      <c r="D61" s="111">
        <v>1.15E-2</v>
      </c>
      <c r="E61" s="68">
        <v>722.78569581404793</v>
      </c>
      <c r="F61" s="68">
        <v>8.3120355018615513</v>
      </c>
    </row>
    <row r="62" spans="1:6" ht="18">
      <c r="A62" s="61">
        <v>24</v>
      </c>
      <c r="B62" s="96" t="s">
        <v>182</v>
      </c>
      <c r="C62" s="61" t="s">
        <v>168</v>
      </c>
      <c r="D62" s="107">
        <v>1</v>
      </c>
      <c r="E62" s="68">
        <v>29.410994806121845</v>
      </c>
      <c r="F62" s="68">
        <v>29.410994806121845</v>
      </c>
    </row>
    <row r="63" spans="1:6" ht="18">
      <c r="A63" s="61">
        <v>25</v>
      </c>
      <c r="B63" s="94" t="s">
        <v>183</v>
      </c>
      <c r="C63" s="67" t="s">
        <v>92</v>
      </c>
      <c r="D63" s="67">
        <v>4.16</v>
      </c>
      <c r="E63" s="68">
        <v>16.41948572984737</v>
      </c>
      <c r="F63" s="68">
        <v>68.305060636165052</v>
      </c>
    </row>
    <row r="64" spans="1:6" ht="18">
      <c r="A64" s="64"/>
      <c r="B64" s="64" t="s">
        <v>192</v>
      </c>
      <c r="C64" s="64"/>
      <c r="D64" s="64"/>
      <c r="E64" s="68"/>
      <c r="F64" s="68"/>
    </row>
    <row r="65" spans="1:6" ht="36">
      <c r="A65" s="61">
        <v>1</v>
      </c>
      <c r="B65" s="96" t="s">
        <v>140</v>
      </c>
      <c r="C65" s="61" t="s">
        <v>117</v>
      </c>
      <c r="D65" s="102">
        <v>2.5000000000000001E-2</v>
      </c>
      <c r="E65" s="68">
        <v>662.00664276961345</v>
      </c>
      <c r="F65" s="68">
        <v>16.550166069240337</v>
      </c>
    </row>
    <row r="66" spans="1:6" ht="36">
      <c r="A66" s="61">
        <v>2</v>
      </c>
      <c r="B66" s="96" t="s">
        <v>141</v>
      </c>
      <c r="C66" s="61" t="s">
        <v>117</v>
      </c>
      <c r="D66" s="102">
        <v>1.6E-2</v>
      </c>
      <c r="E66" s="68">
        <v>859.81927276388274</v>
      </c>
      <c r="F66" s="68">
        <v>13.757108364222123</v>
      </c>
    </row>
    <row r="67" spans="1:6" ht="18">
      <c r="A67" s="88">
        <v>3</v>
      </c>
      <c r="B67" s="104" t="s">
        <v>143</v>
      </c>
      <c r="C67" s="88" t="s">
        <v>136</v>
      </c>
      <c r="D67" s="88">
        <v>4</v>
      </c>
      <c r="E67" s="68">
        <v>6.3538229313893506</v>
      </c>
      <c r="F67" s="68">
        <v>25.415291725557402</v>
      </c>
    </row>
    <row r="68" spans="1:6" ht="18">
      <c r="A68" s="61">
        <v>4</v>
      </c>
      <c r="B68" s="96" t="s">
        <v>144</v>
      </c>
      <c r="C68" s="61" t="s">
        <v>92</v>
      </c>
      <c r="D68" s="61">
        <v>3</v>
      </c>
      <c r="E68" s="68">
        <v>14.529669227610244</v>
      </c>
      <c r="F68" s="68">
        <v>43.589007682830733</v>
      </c>
    </row>
    <row r="69" spans="1:6" ht="18">
      <c r="A69" s="61">
        <v>5</v>
      </c>
      <c r="B69" s="96" t="s">
        <v>270</v>
      </c>
      <c r="C69" s="61" t="s">
        <v>92</v>
      </c>
      <c r="D69" s="61">
        <v>5</v>
      </c>
      <c r="E69" s="68">
        <v>14.529669227610244</v>
      </c>
      <c r="F69" s="68">
        <v>72.648346138051224</v>
      </c>
    </row>
    <row r="70" spans="1:6" ht="18">
      <c r="A70" s="61">
        <v>6</v>
      </c>
      <c r="B70" s="96" t="s">
        <v>120</v>
      </c>
      <c r="C70" s="61" t="s">
        <v>102</v>
      </c>
      <c r="D70" s="102">
        <v>3.4000000000000002E-2</v>
      </c>
      <c r="E70" s="68">
        <v>101.51798381430991</v>
      </c>
      <c r="F70" s="68">
        <v>3.4516114496865371</v>
      </c>
    </row>
    <row r="71" spans="1:6" ht="18">
      <c r="A71" s="61">
        <v>7</v>
      </c>
      <c r="B71" s="96" t="s">
        <v>99</v>
      </c>
      <c r="C71" s="61" t="s">
        <v>93</v>
      </c>
      <c r="D71" s="61">
        <v>3</v>
      </c>
      <c r="E71" s="68">
        <v>2.1747105290940874</v>
      </c>
      <c r="F71" s="68">
        <v>6.5241315872822616</v>
      </c>
    </row>
    <row r="72" spans="1:6" ht="36">
      <c r="A72" s="85">
        <v>8</v>
      </c>
      <c r="B72" s="87" t="s">
        <v>146</v>
      </c>
      <c r="C72" s="88" t="s">
        <v>102</v>
      </c>
      <c r="D72" s="106">
        <v>8.0000000000000002E-3</v>
      </c>
      <c r="E72" s="68">
        <v>1224.699569057964</v>
      </c>
      <c r="F72" s="68">
        <v>9.7975965524637125</v>
      </c>
    </row>
    <row r="73" spans="1:6" ht="36">
      <c r="A73" s="61">
        <v>9</v>
      </c>
      <c r="B73" s="96" t="s">
        <v>184</v>
      </c>
      <c r="C73" s="61" t="s">
        <v>41</v>
      </c>
      <c r="D73" s="61">
        <v>14.4</v>
      </c>
      <c r="E73" s="68">
        <v>3.0455395144292972</v>
      </c>
      <c r="F73" s="68">
        <v>43.85576900778188</v>
      </c>
    </row>
    <row r="74" spans="1:6" ht="36">
      <c r="A74" s="95">
        <v>10</v>
      </c>
      <c r="B74" s="97" t="s">
        <v>271</v>
      </c>
      <c r="C74" s="95" t="s">
        <v>97</v>
      </c>
      <c r="D74" s="95">
        <v>62</v>
      </c>
      <c r="E74" s="68">
        <v>1.5421679152097616</v>
      </c>
      <c r="F74" s="68">
        <v>95.614410743005223</v>
      </c>
    </row>
    <row r="75" spans="1:6" ht="36">
      <c r="A75" s="95">
        <v>11</v>
      </c>
      <c r="B75" s="97" t="s">
        <v>122</v>
      </c>
      <c r="C75" s="95" t="s">
        <v>43</v>
      </c>
      <c r="D75" s="161">
        <v>0.62</v>
      </c>
      <c r="E75" s="68">
        <v>12.595810286638068</v>
      </c>
      <c r="F75" s="68">
        <v>7.8094023777156023</v>
      </c>
    </row>
    <row r="76" spans="1:6" ht="18">
      <c r="A76" s="153">
        <v>12</v>
      </c>
      <c r="B76" s="99" t="s">
        <v>279</v>
      </c>
      <c r="C76" s="98" t="s">
        <v>94</v>
      </c>
      <c r="D76" s="98">
        <v>1</v>
      </c>
      <c r="E76" s="68">
        <v>6.7216286383275001</v>
      </c>
      <c r="F76" s="68">
        <v>6.7216286383275001</v>
      </c>
    </row>
    <row r="77" spans="1:6" ht="18">
      <c r="A77" s="95">
        <v>13</v>
      </c>
      <c r="B77" s="97" t="s">
        <v>278</v>
      </c>
      <c r="C77" s="95" t="s">
        <v>94</v>
      </c>
      <c r="D77" s="164">
        <v>1</v>
      </c>
      <c r="E77" s="68">
        <v>10.696220401206709</v>
      </c>
      <c r="F77" s="68">
        <v>10.696220401206709</v>
      </c>
    </row>
    <row r="78" spans="1:6" ht="36">
      <c r="A78" s="98">
        <v>14</v>
      </c>
      <c r="B78" s="99" t="s">
        <v>283</v>
      </c>
      <c r="C78" s="98" t="s">
        <v>94</v>
      </c>
      <c r="D78" s="162">
        <v>1</v>
      </c>
      <c r="E78" s="68">
        <v>0.95029945189150034</v>
      </c>
      <c r="F78" s="68">
        <v>0.95029945189150034</v>
      </c>
    </row>
    <row r="79" spans="1:6" ht="18">
      <c r="A79" s="153">
        <v>15</v>
      </c>
      <c r="B79" s="99" t="s">
        <v>284</v>
      </c>
      <c r="C79" s="98" t="s">
        <v>94</v>
      </c>
      <c r="D79" s="98">
        <v>4</v>
      </c>
      <c r="E79" s="68">
        <v>0.31676648396383339</v>
      </c>
      <c r="F79" s="68">
        <v>1.2670659358553336</v>
      </c>
    </row>
    <row r="80" spans="1:6" ht="18">
      <c r="A80" s="153">
        <v>16</v>
      </c>
      <c r="B80" s="99" t="s">
        <v>285</v>
      </c>
      <c r="C80" s="98" t="s">
        <v>94</v>
      </c>
      <c r="D80" s="98">
        <v>1</v>
      </c>
      <c r="E80" s="68">
        <v>0.48269178508774613</v>
      </c>
      <c r="F80" s="68">
        <v>0.48269178508774613</v>
      </c>
    </row>
    <row r="81" spans="1:6" ht="18">
      <c r="A81" s="153">
        <v>17</v>
      </c>
      <c r="B81" s="99" t="s">
        <v>286</v>
      </c>
      <c r="C81" s="98" t="s">
        <v>94</v>
      </c>
      <c r="D81" s="98">
        <v>1</v>
      </c>
      <c r="E81" s="68">
        <v>0.98046768845948451</v>
      </c>
      <c r="F81" s="68">
        <v>0.98046768845948451</v>
      </c>
    </row>
    <row r="82" spans="1:6" ht="18" customHeight="1">
      <c r="A82" s="198">
        <v>18</v>
      </c>
      <c r="B82" s="196" t="s">
        <v>134</v>
      </c>
      <c r="C82" s="198" t="s">
        <v>93</v>
      </c>
      <c r="D82" s="198">
        <f>0.16+0.24+0.12+0.18</f>
        <v>0.7</v>
      </c>
      <c r="E82" s="215">
        <v>51.313197532934183</v>
      </c>
      <c r="F82" s="215">
        <v>35.919238273053921</v>
      </c>
    </row>
    <row r="83" spans="1:6" ht="18" customHeight="1">
      <c r="A83" s="199"/>
      <c r="B83" s="197"/>
      <c r="C83" s="199"/>
      <c r="D83" s="199"/>
      <c r="E83" s="216"/>
      <c r="F83" s="216"/>
    </row>
    <row r="84" spans="1:6" ht="18">
      <c r="A84" s="61">
        <v>19</v>
      </c>
      <c r="B84" s="94" t="s">
        <v>157</v>
      </c>
      <c r="C84" s="67" t="s">
        <v>92</v>
      </c>
      <c r="D84" s="67">
        <v>0.2</v>
      </c>
      <c r="E84" s="68">
        <v>16.41948572984737</v>
      </c>
      <c r="F84" s="68">
        <v>3.2838971459694739</v>
      </c>
    </row>
    <row r="85" spans="1:6" ht="18" customHeight="1">
      <c r="A85" s="227">
        <v>20</v>
      </c>
      <c r="B85" s="196" t="s">
        <v>305</v>
      </c>
      <c r="C85" s="227" t="s">
        <v>93</v>
      </c>
      <c r="D85" s="227">
        <v>0.2</v>
      </c>
      <c r="E85" s="215">
        <v>56.085686539983818</v>
      </c>
      <c r="F85" s="215">
        <v>11.217137307996765</v>
      </c>
    </row>
    <row r="86" spans="1:6" ht="18" customHeight="1">
      <c r="A86" s="228"/>
      <c r="B86" s="232"/>
      <c r="C86" s="228"/>
      <c r="D86" s="228"/>
      <c r="E86" s="216"/>
      <c r="F86" s="216"/>
    </row>
    <row r="87" spans="1:6" ht="36">
      <c r="A87" s="61">
        <v>21</v>
      </c>
      <c r="B87" s="96" t="s">
        <v>290</v>
      </c>
      <c r="C87" s="61" t="s">
        <v>94</v>
      </c>
      <c r="D87" s="107">
        <v>1</v>
      </c>
      <c r="E87" s="68">
        <v>30.168236567984138</v>
      </c>
      <c r="F87" s="68">
        <v>30.168236567984138</v>
      </c>
    </row>
    <row r="88" spans="1:6" ht="36">
      <c r="A88" s="61">
        <v>22</v>
      </c>
      <c r="B88" s="96" t="s">
        <v>147</v>
      </c>
      <c r="C88" s="61" t="s">
        <v>94</v>
      </c>
      <c r="D88" s="107">
        <v>1</v>
      </c>
      <c r="E88" s="68">
        <v>28.916254750412797</v>
      </c>
      <c r="F88" s="68">
        <v>28.916254750412797</v>
      </c>
    </row>
    <row r="89" spans="1:6" ht="36">
      <c r="A89" s="85">
        <v>23</v>
      </c>
      <c r="B89" s="91" t="s">
        <v>148</v>
      </c>
      <c r="C89" s="85" t="s">
        <v>94</v>
      </c>
      <c r="D89" s="109">
        <v>1</v>
      </c>
      <c r="E89" s="68">
        <v>113.1308871299405</v>
      </c>
      <c r="F89" s="68">
        <v>113.1308871299405</v>
      </c>
    </row>
    <row r="90" spans="1:6" ht="36">
      <c r="A90" s="61">
        <v>24</v>
      </c>
      <c r="B90" s="96" t="s">
        <v>149</v>
      </c>
      <c r="C90" s="61" t="s">
        <v>94</v>
      </c>
      <c r="D90" s="61">
        <v>1</v>
      </c>
      <c r="E90" s="68">
        <v>30.168236567984138</v>
      </c>
      <c r="F90" s="68">
        <v>30.168236567984138</v>
      </c>
    </row>
    <row r="91" spans="1:6" ht="36">
      <c r="A91" s="61">
        <v>25</v>
      </c>
      <c r="B91" s="96" t="s">
        <v>114</v>
      </c>
      <c r="C91" s="61" t="s">
        <v>42</v>
      </c>
      <c r="D91" s="103">
        <v>0.13</v>
      </c>
      <c r="E91" s="68">
        <v>113.31410109591337</v>
      </c>
      <c r="F91" s="68">
        <v>14.73083314246874</v>
      </c>
    </row>
    <row r="92" spans="1:6" ht="36">
      <c r="A92" s="61">
        <v>26</v>
      </c>
      <c r="B92" s="96" t="s">
        <v>306</v>
      </c>
      <c r="C92" s="61" t="s">
        <v>41</v>
      </c>
      <c r="D92" s="110">
        <v>2.7E-2</v>
      </c>
      <c r="E92" s="68">
        <v>83.328804057962756</v>
      </c>
      <c r="F92" s="68">
        <v>2.2498777095649944</v>
      </c>
    </row>
    <row r="93" spans="1:6" ht="18">
      <c r="A93" s="61">
        <v>27</v>
      </c>
      <c r="B93" s="96" t="s">
        <v>159</v>
      </c>
      <c r="C93" s="61" t="s">
        <v>97</v>
      </c>
      <c r="D93" s="103">
        <v>8.91</v>
      </c>
      <c r="E93" s="68">
        <v>1.357570645559286</v>
      </c>
      <c r="F93" s="68">
        <v>12.095954451933238</v>
      </c>
    </row>
    <row r="94" spans="1:6" ht="18" customHeight="1">
      <c r="A94" s="200">
        <v>28</v>
      </c>
      <c r="B94" s="202" t="s">
        <v>162</v>
      </c>
      <c r="C94" s="200" t="s">
        <v>100</v>
      </c>
      <c r="D94" s="200">
        <v>0.01</v>
      </c>
      <c r="E94" s="215">
        <v>159.26861318113279</v>
      </c>
      <c r="F94" s="215">
        <v>1.5926861318113279</v>
      </c>
    </row>
    <row r="95" spans="1:6" ht="18" customHeight="1">
      <c r="A95" s="200"/>
      <c r="B95" s="202"/>
      <c r="C95" s="200"/>
      <c r="D95" s="200"/>
      <c r="E95" s="252"/>
      <c r="F95" s="252"/>
    </row>
    <row r="96" spans="1:6" ht="18" customHeight="1">
      <c r="A96" s="200"/>
      <c r="B96" s="202"/>
      <c r="C96" s="200"/>
      <c r="D96" s="200"/>
      <c r="E96" s="216"/>
      <c r="F96" s="216"/>
    </row>
    <row r="97" spans="1:6" ht="18">
      <c r="A97" s="61">
        <v>29</v>
      </c>
      <c r="B97" s="96" t="s">
        <v>166</v>
      </c>
      <c r="C97" s="61" t="s">
        <v>41</v>
      </c>
      <c r="D97" s="111">
        <v>8.2000000000000007E-3</v>
      </c>
      <c r="E97" s="68">
        <v>722.78569581404793</v>
      </c>
      <c r="F97" s="68">
        <v>5.9268427056751936</v>
      </c>
    </row>
    <row r="98" spans="1:6" ht="18">
      <c r="A98" s="61">
        <v>30</v>
      </c>
      <c r="B98" s="94" t="s">
        <v>183</v>
      </c>
      <c r="C98" s="67" t="s">
        <v>92</v>
      </c>
      <c r="D98" s="67">
        <v>4.2</v>
      </c>
      <c r="E98" s="68">
        <v>16.41948572984737</v>
      </c>
      <c r="F98" s="68">
        <v>68.961840065358956</v>
      </c>
    </row>
    <row r="99" spans="1:6" ht="36">
      <c r="A99" s="61">
        <v>31</v>
      </c>
      <c r="B99" s="96" t="s">
        <v>314</v>
      </c>
      <c r="C99" s="61" t="s">
        <v>94</v>
      </c>
      <c r="D99" s="169">
        <v>1</v>
      </c>
      <c r="E99" s="68">
        <v>126.72349457631269</v>
      </c>
      <c r="F99" s="68">
        <v>126.72349457631269</v>
      </c>
    </row>
    <row r="100" spans="1:6" ht="18">
      <c r="A100" s="64"/>
      <c r="B100" s="4" t="s">
        <v>204</v>
      </c>
      <c r="C100" s="64"/>
      <c r="D100" s="64"/>
      <c r="E100" s="68"/>
      <c r="F100" s="68"/>
    </row>
    <row r="101" spans="1:6" ht="18">
      <c r="A101" s="126"/>
      <c r="B101" s="4" t="s">
        <v>233</v>
      </c>
      <c r="C101" s="126"/>
      <c r="D101" s="125"/>
      <c r="E101" s="68"/>
      <c r="F101" s="68"/>
    </row>
    <row r="102" spans="1:6" ht="18">
      <c r="A102" s="126">
        <v>1</v>
      </c>
      <c r="B102" s="122" t="s">
        <v>234</v>
      </c>
      <c r="C102" s="126" t="s">
        <v>94</v>
      </c>
      <c r="D102" s="126">
        <v>1</v>
      </c>
      <c r="E102" s="68">
        <v>6.547829690171806</v>
      </c>
      <c r="F102" s="68">
        <v>6.547829690171806</v>
      </c>
    </row>
    <row r="103" spans="1:6" ht="36">
      <c r="A103" s="126">
        <v>2</v>
      </c>
      <c r="B103" s="122" t="s">
        <v>178</v>
      </c>
      <c r="C103" s="126" t="s">
        <v>43</v>
      </c>
      <c r="D103" s="125">
        <v>0.15</v>
      </c>
      <c r="E103" s="68">
        <v>138.33057825137379</v>
      </c>
      <c r="F103" s="68">
        <v>20.749586737706071</v>
      </c>
    </row>
    <row r="104" spans="1:6" ht="36">
      <c r="A104" s="67">
        <v>3</v>
      </c>
      <c r="B104" s="94" t="s">
        <v>236</v>
      </c>
      <c r="C104" s="67" t="s">
        <v>97</v>
      </c>
      <c r="D104" s="67">
        <v>12</v>
      </c>
      <c r="E104" s="68">
        <v>0.91753457706965025</v>
      </c>
      <c r="F104" s="68">
        <v>11.010414924835803</v>
      </c>
    </row>
    <row r="105" spans="1:6" ht="18">
      <c r="A105" s="67">
        <v>4</v>
      </c>
      <c r="B105" s="94" t="s">
        <v>268</v>
      </c>
      <c r="C105" s="67" t="s">
        <v>97</v>
      </c>
      <c r="D105" s="159">
        <v>12</v>
      </c>
      <c r="E105" s="68">
        <v>8.5979474218754792E-2</v>
      </c>
      <c r="F105" s="68">
        <v>1.0317536906250575</v>
      </c>
    </row>
    <row r="106" spans="1:6" ht="18">
      <c r="A106" s="64"/>
      <c r="B106" s="64" t="s">
        <v>238</v>
      </c>
      <c r="C106" s="64"/>
      <c r="D106" s="64"/>
      <c r="E106" s="68"/>
      <c r="F106" s="68"/>
    </row>
    <row r="107" spans="1:6" ht="18">
      <c r="A107" s="61">
        <v>1</v>
      </c>
      <c r="B107" s="118" t="s">
        <v>171</v>
      </c>
      <c r="C107" s="61" t="s">
        <v>172</v>
      </c>
      <c r="D107" s="119">
        <v>3.2399999999999998E-3</v>
      </c>
      <c r="E107" s="68">
        <v>781.46418633737744</v>
      </c>
      <c r="F107" s="68">
        <v>2.5319439637331027</v>
      </c>
    </row>
    <row r="108" spans="1:6" ht="54">
      <c r="A108" s="67">
        <v>2</v>
      </c>
      <c r="B108" s="149" t="s">
        <v>239</v>
      </c>
      <c r="C108" s="120" t="s">
        <v>173</v>
      </c>
      <c r="D108" s="67">
        <v>1.1000000000000001</v>
      </c>
      <c r="E108" s="68">
        <v>1.8406435502272245</v>
      </c>
      <c r="F108" s="68">
        <v>2.0247079052499473</v>
      </c>
    </row>
    <row r="109" spans="1:6" ht="18">
      <c r="A109" s="35">
        <v>3</v>
      </c>
      <c r="B109" s="122" t="s">
        <v>174</v>
      </c>
      <c r="C109" s="35" t="s">
        <v>101</v>
      </c>
      <c r="D109" s="38">
        <v>2.14</v>
      </c>
      <c r="E109" s="68">
        <v>1.8406435502272245</v>
      </c>
      <c r="F109" s="68">
        <v>3.9389771974862606</v>
      </c>
    </row>
    <row r="110" spans="1:6" ht="18">
      <c r="A110" s="67">
        <v>4</v>
      </c>
      <c r="B110" s="94" t="s">
        <v>241</v>
      </c>
      <c r="C110" s="67" t="s">
        <v>94</v>
      </c>
      <c r="D110" s="107">
        <v>100</v>
      </c>
      <c r="E110" s="68">
        <v>1.086056516447429</v>
      </c>
      <c r="F110" s="68">
        <v>108.60565164474289</v>
      </c>
    </row>
    <row r="111" spans="1:6" ht="18">
      <c r="B111" s="12" t="s">
        <v>44</v>
      </c>
      <c r="E111" s="167"/>
      <c r="F111" s="25">
        <v>3029.8112646504737</v>
      </c>
    </row>
    <row r="112" spans="1:6" ht="18">
      <c r="A112" s="14"/>
      <c r="B112" s="12" t="s">
        <v>88</v>
      </c>
      <c r="C112" s="12"/>
      <c r="D112" s="14"/>
      <c r="E112" s="15"/>
      <c r="F112" s="16">
        <f>F111*20%</f>
        <v>605.96225293009479</v>
      </c>
    </row>
    <row r="113" spans="1:6" ht="18">
      <c r="A113" s="14"/>
      <c r="B113" s="12" t="s">
        <v>44</v>
      </c>
      <c r="C113" s="12"/>
      <c r="D113" s="14"/>
      <c r="E113" s="15"/>
      <c r="F113" s="16">
        <f>F111+F112</f>
        <v>3635.7735175805683</v>
      </c>
    </row>
    <row r="114" spans="1:6" ht="18">
      <c r="A114" s="1"/>
      <c r="B114" s="17"/>
      <c r="C114" s="17"/>
      <c r="D114" s="17"/>
      <c r="E114" s="18"/>
      <c r="F114" s="18"/>
    </row>
    <row r="115" spans="1:6" ht="18">
      <c r="A115" s="1"/>
      <c r="B115" s="19" t="s">
        <v>84</v>
      </c>
      <c r="C115" s="20"/>
      <c r="D115" s="21"/>
      <c r="E115" s="22" t="s">
        <v>85</v>
      </c>
      <c r="F115" s="18"/>
    </row>
    <row r="116" spans="1:6" ht="18">
      <c r="A116" s="1"/>
      <c r="B116" s="23"/>
      <c r="C116" s="24"/>
      <c r="D116" s="25"/>
      <c r="E116" s="16"/>
      <c r="F116" s="18"/>
    </row>
    <row r="117" spans="1:6" ht="18">
      <c r="A117" s="1"/>
      <c r="B117" s="19" t="s">
        <v>17</v>
      </c>
      <c r="C117" s="26"/>
      <c r="D117" s="25"/>
      <c r="E117" s="27" t="s">
        <v>86</v>
      </c>
      <c r="F117" s="18"/>
    </row>
    <row r="118" spans="1:6" ht="18">
      <c r="A118" s="1"/>
      <c r="B118" s="26"/>
      <c r="C118" s="26"/>
      <c r="D118" s="26"/>
      <c r="E118" s="18"/>
      <c r="F118" s="18"/>
    </row>
  </sheetData>
  <mergeCells count="68">
    <mergeCell ref="D21:D22"/>
    <mergeCell ref="B29:B32"/>
    <mergeCell ref="C29:C32"/>
    <mergeCell ref="D29:D32"/>
    <mergeCell ref="A1:F1"/>
    <mergeCell ref="A2:F2"/>
    <mergeCell ref="A4:A8"/>
    <mergeCell ref="B4:B8"/>
    <mergeCell ref="C4:C8"/>
    <mergeCell ref="D4:D8"/>
    <mergeCell ref="E4:E8"/>
    <mergeCell ref="F4:F8"/>
    <mergeCell ref="B16:B18"/>
    <mergeCell ref="C16:C18"/>
    <mergeCell ref="D16:D18"/>
    <mergeCell ref="B21:B22"/>
    <mergeCell ref="A16:A18"/>
    <mergeCell ref="A21:A22"/>
    <mergeCell ref="A29:A32"/>
    <mergeCell ref="B45:B46"/>
    <mergeCell ref="C45:C46"/>
    <mergeCell ref="C21:C22"/>
    <mergeCell ref="B58:B60"/>
    <mergeCell ref="C58:C60"/>
    <mergeCell ref="D58:D60"/>
    <mergeCell ref="A45:A46"/>
    <mergeCell ref="A50:A51"/>
    <mergeCell ref="A52:A53"/>
    <mergeCell ref="A58:A60"/>
    <mergeCell ref="D45:D46"/>
    <mergeCell ref="B50:B51"/>
    <mergeCell ref="C50:C51"/>
    <mergeCell ref="D50:D51"/>
    <mergeCell ref="B52:B53"/>
    <mergeCell ref="C52:C53"/>
    <mergeCell ref="D52:D53"/>
    <mergeCell ref="B94:B96"/>
    <mergeCell ref="C94:C96"/>
    <mergeCell ref="D94:D96"/>
    <mergeCell ref="A82:A83"/>
    <mergeCell ref="A85:A86"/>
    <mergeCell ref="A94:A96"/>
    <mergeCell ref="B82:B83"/>
    <mergeCell ref="C82:C83"/>
    <mergeCell ref="D82:D83"/>
    <mergeCell ref="B85:B86"/>
    <mergeCell ref="C85:C86"/>
    <mergeCell ref="D85:D86"/>
    <mergeCell ref="F29:F32"/>
    <mergeCell ref="E29:E32"/>
    <mergeCell ref="F21:F22"/>
    <mergeCell ref="E21:E22"/>
    <mergeCell ref="F16:F18"/>
    <mergeCell ref="E16:E18"/>
    <mergeCell ref="F94:F96"/>
    <mergeCell ref="E94:E96"/>
    <mergeCell ref="F85:F86"/>
    <mergeCell ref="E85:E86"/>
    <mergeCell ref="F82:F83"/>
    <mergeCell ref="E82:E83"/>
    <mergeCell ref="F45:F46"/>
    <mergeCell ref="E45:E46"/>
    <mergeCell ref="F58:F60"/>
    <mergeCell ref="E58:E60"/>
    <mergeCell ref="F52:F53"/>
    <mergeCell ref="E52:E53"/>
    <mergeCell ref="F50:F51"/>
    <mergeCell ref="E50:E51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0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9" ht="19.5">
      <c r="A1" s="174" t="s">
        <v>89</v>
      </c>
      <c r="B1" s="174"/>
      <c r="C1" s="174"/>
      <c r="D1" s="174"/>
      <c r="E1" s="253"/>
      <c r="F1" s="253"/>
    </row>
    <row r="2" spans="1:9" ht="149.25" customHeight="1">
      <c r="A2" s="209" t="s">
        <v>195</v>
      </c>
      <c r="B2" s="268"/>
      <c r="C2" s="268"/>
      <c r="D2" s="268"/>
      <c r="E2" s="269"/>
      <c r="F2" s="269"/>
    </row>
    <row r="3" spans="1:9" ht="15.75">
      <c r="A3" s="1"/>
      <c r="B3" s="1"/>
      <c r="C3" s="2"/>
      <c r="D3" s="2"/>
      <c r="E3" s="3"/>
      <c r="F3" s="3"/>
    </row>
    <row r="4" spans="1:9">
      <c r="A4" s="256" t="s">
        <v>19</v>
      </c>
      <c r="B4" s="259" t="s">
        <v>21</v>
      </c>
      <c r="C4" s="259" t="s">
        <v>22</v>
      </c>
      <c r="D4" s="259" t="s">
        <v>23</v>
      </c>
      <c r="E4" s="262" t="s">
        <v>25</v>
      </c>
      <c r="F4" s="265" t="s">
        <v>27</v>
      </c>
    </row>
    <row r="5" spans="1:9">
      <c r="A5" s="257"/>
      <c r="B5" s="260"/>
      <c r="C5" s="260"/>
      <c r="D5" s="260"/>
      <c r="E5" s="263"/>
      <c r="F5" s="266"/>
    </row>
    <row r="6" spans="1:9">
      <c r="A6" s="257"/>
      <c r="B6" s="260"/>
      <c r="C6" s="260"/>
      <c r="D6" s="260"/>
      <c r="E6" s="263"/>
      <c r="F6" s="266"/>
    </row>
    <row r="7" spans="1:9">
      <c r="A7" s="257"/>
      <c r="B7" s="260"/>
      <c r="C7" s="260"/>
      <c r="D7" s="260"/>
      <c r="E7" s="263"/>
      <c r="F7" s="266"/>
    </row>
    <row r="8" spans="1:9">
      <c r="A8" s="258"/>
      <c r="B8" s="261"/>
      <c r="C8" s="261"/>
      <c r="D8" s="261"/>
      <c r="E8" s="264"/>
      <c r="F8" s="267"/>
    </row>
    <row r="9" spans="1:9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84"/>
    </row>
    <row r="10" spans="1:9" ht="36">
      <c r="A10" s="64"/>
      <c r="B10" s="142" t="s">
        <v>208</v>
      </c>
      <c r="C10" s="64"/>
      <c r="D10" s="64"/>
      <c r="E10" s="166"/>
      <c r="F10" s="166"/>
      <c r="I10" s="84"/>
    </row>
    <row r="11" spans="1:9" ht="18">
      <c r="A11" s="88">
        <v>1</v>
      </c>
      <c r="B11" s="96" t="s">
        <v>209</v>
      </c>
      <c r="C11" s="88" t="s">
        <v>136</v>
      </c>
      <c r="D11" s="156">
        <v>4.8</v>
      </c>
      <c r="E11" s="68">
        <v>6.3538229313893506</v>
      </c>
      <c r="F11" s="68">
        <v>30.498350070668884</v>
      </c>
      <c r="I11" s="84"/>
    </row>
    <row r="12" spans="1:9" ht="18">
      <c r="A12" s="61">
        <v>2</v>
      </c>
      <c r="B12" s="96" t="s">
        <v>99</v>
      </c>
      <c r="C12" s="61" t="s">
        <v>93</v>
      </c>
      <c r="D12" s="61">
        <v>1.3</v>
      </c>
      <c r="E12" s="68">
        <v>2.1747105290940874</v>
      </c>
      <c r="F12" s="68">
        <v>2.8271236878223132</v>
      </c>
      <c r="I12" s="84"/>
    </row>
    <row r="13" spans="1:9" ht="18">
      <c r="A13" s="115">
        <v>3</v>
      </c>
      <c r="B13" s="116" t="s">
        <v>211</v>
      </c>
      <c r="C13" s="115" t="s">
        <v>100</v>
      </c>
      <c r="D13" s="144">
        <v>8.6999999999999994E-2</v>
      </c>
      <c r="E13" s="68">
        <v>40.329737458861921</v>
      </c>
      <c r="F13" s="68">
        <v>3.5086871589209871</v>
      </c>
      <c r="I13" s="84"/>
    </row>
    <row r="14" spans="1:9" ht="18">
      <c r="A14" s="61">
        <v>4</v>
      </c>
      <c r="B14" s="94" t="s">
        <v>157</v>
      </c>
      <c r="C14" s="67" t="s">
        <v>92</v>
      </c>
      <c r="D14" s="67">
        <v>0.9</v>
      </c>
      <c r="E14" s="68">
        <v>16.41948572984737</v>
      </c>
      <c r="F14" s="68">
        <v>14.777537156862634</v>
      </c>
      <c r="I14" s="84"/>
    </row>
    <row r="15" spans="1:9" ht="36">
      <c r="A15" s="67">
        <v>5</v>
      </c>
      <c r="B15" s="94" t="s">
        <v>218</v>
      </c>
      <c r="C15" s="67" t="s">
        <v>98</v>
      </c>
      <c r="D15" s="67">
        <v>1.6</v>
      </c>
      <c r="E15" s="68">
        <v>47.616721450953804</v>
      </c>
      <c r="F15" s="68">
        <v>76.186754321526081</v>
      </c>
      <c r="I15" s="84"/>
    </row>
    <row r="16" spans="1:9" ht="15" customHeight="1">
      <c r="A16" s="200">
        <v>6</v>
      </c>
      <c r="B16" s="202" t="s">
        <v>250</v>
      </c>
      <c r="C16" s="203" t="s">
        <v>93</v>
      </c>
      <c r="D16" s="203">
        <v>0.3</v>
      </c>
      <c r="E16" s="215">
        <v>14.636935747852046</v>
      </c>
      <c r="F16" s="215">
        <v>4.3910807243556134</v>
      </c>
      <c r="I16" s="84"/>
    </row>
    <row r="17" spans="1:9" ht="15" customHeight="1">
      <c r="A17" s="200"/>
      <c r="B17" s="202"/>
      <c r="C17" s="203"/>
      <c r="D17" s="203"/>
      <c r="E17" s="252"/>
      <c r="F17" s="252"/>
      <c r="I17" s="84"/>
    </row>
    <row r="18" spans="1:9" ht="15" customHeight="1">
      <c r="A18" s="200"/>
      <c r="B18" s="202"/>
      <c r="C18" s="203"/>
      <c r="D18" s="203"/>
      <c r="E18" s="216"/>
      <c r="F18" s="216"/>
      <c r="I18" s="84"/>
    </row>
    <row r="19" spans="1:9" ht="36">
      <c r="A19" s="67">
        <v>7</v>
      </c>
      <c r="B19" s="94" t="s">
        <v>219</v>
      </c>
      <c r="C19" s="67" t="s">
        <v>98</v>
      </c>
      <c r="D19" s="67">
        <v>0.3</v>
      </c>
      <c r="E19" s="68">
        <v>46.787094945334239</v>
      </c>
      <c r="F19" s="68">
        <v>14.036128483600271</v>
      </c>
      <c r="I19" s="84"/>
    </row>
    <row r="20" spans="1:9" ht="36">
      <c r="A20" s="115">
        <v>8</v>
      </c>
      <c r="B20" s="116" t="s">
        <v>221</v>
      </c>
      <c r="C20" s="115" t="s">
        <v>100</v>
      </c>
      <c r="D20" s="115">
        <v>0.16</v>
      </c>
      <c r="E20" s="68">
        <v>153.90207111680553</v>
      </c>
      <c r="F20" s="68">
        <v>24.624331378688883</v>
      </c>
      <c r="I20" s="84"/>
    </row>
    <row r="21" spans="1:9" ht="15" customHeight="1">
      <c r="A21" s="198">
        <v>9</v>
      </c>
      <c r="B21" s="196" t="s">
        <v>226</v>
      </c>
      <c r="C21" s="198" t="s">
        <v>224</v>
      </c>
      <c r="D21" s="198">
        <v>20</v>
      </c>
      <c r="E21" s="215">
        <v>15.823451502158015</v>
      </c>
      <c r="F21" s="215">
        <v>316.46903004316027</v>
      </c>
      <c r="I21" s="84"/>
    </row>
    <row r="22" spans="1:9" ht="15" customHeight="1">
      <c r="A22" s="199"/>
      <c r="B22" s="197"/>
      <c r="C22" s="199"/>
      <c r="D22" s="199"/>
      <c r="E22" s="216"/>
      <c r="F22" s="216"/>
      <c r="I22" s="84"/>
    </row>
    <row r="23" spans="1:9" ht="36">
      <c r="A23" s="61">
        <v>10</v>
      </c>
      <c r="B23" s="96" t="s">
        <v>228</v>
      </c>
      <c r="C23" s="61" t="s">
        <v>41</v>
      </c>
      <c r="D23" s="61">
        <v>6.3</v>
      </c>
      <c r="E23" s="68">
        <v>2.7836479619663788</v>
      </c>
      <c r="F23" s="68">
        <v>17.536982160388188</v>
      </c>
      <c r="I23" s="84"/>
    </row>
    <row r="24" spans="1:9" ht="18">
      <c r="A24" s="61">
        <v>11</v>
      </c>
      <c r="B24" s="96" t="s">
        <v>229</v>
      </c>
      <c r="C24" s="61" t="s">
        <v>41</v>
      </c>
      <c r="D24" s="61">
        <v>6.3</v>
      </c>
      <c r="E24" s="68">
        <v>3.0455395144292972</v>
      </c>
      <c r="F24" s="68">
        <v>19.186898940904573</v>
      </c>
      <c r="I24" s="84"/>
    </row>
    <row r="25" spans="1:9" ht="36">
      <c r="A25" s="67">
        <v>12</v>
      </c>
      <c r="B25" s="94" t="s">
        <v>231</v>
      </c>
      <c r="C25" s="67" t="s">
        <v>97</v>
      </c>
      <c r="D25" s="67">
        <v>7.2</v>
      </c>
      <c r="E25" s="68">
        <v>19.161421560578951</v>
      </c>
      <c r="F25" s="68">
        <v>137.96223523616845</v>
      </c>
      <c r="I25" s="84"/>
    </row>
    <row r="26" spans="1:9" ht="18">
      <c r="A26" s="6"/>
      <c r="B26" s="7" t="s">
        <v>90</v>
      </c>
      <c r="C26" s="6"/>
      <c r="D26" s="8"/>
      <c r="E26" s="9"/>
      <c r="F26" s="83">
        <f>SUM(F11:F25)</f>
        <v>662.00513936306709</v>
      </c>
      <c r="I26" s="84"/>
    </row>
    <row r="27" spans="1:9" ht="18">
      <c r="A27" s="6"/>
      <c r="B27" s="7" t="s">
        <v>91</v>
      </c>
      <c r="C27" s="6"/>
      <c r="D27" s="8"/>
      <c r="E27" s="9"/>
      <c r="F27" s="11">
        <f>F26/F$123</f>
        <v>0.21849715429038041</v>
      </c>
      <c r="I27" s="84"/>
    </row>
    <row r="28" spans="1:9" ht="18">
      <c r="A28" s="61"/>
      <c r="B28" s="142" t="s">
        <v>243</v>
      </c>
      <c r="C28" s="61"/>
      <c r="D28" s="61"/>
      <c r="E28" s="68"/>
      <c r="F28" s="68"/>
      <c r="I28" s="84"/>
    </row>
    <row r="29" spans="1:9" ht="90">
      <c r="A29" s="98">
        <v>1</v>
      </c>
      <c r="B29" s="99" t="s">
        <v>249</v>
      </c>
      <c r="C29" s="98" t="s">
        <v>97</v>
      </c>
      <c r="D29" s="98">
        <v>18</v>
      </c>
      <c r="E29" s="68">
        <v>3.8246701429324195</v>
      </c>
      <c r="F29" s="68">
        <v>68.844062572783542</v>
      </c>
      <c r="I29" s="84"/>
    </row>
    <row r="30" spans="1:9" ht="36">
      <c r="A30" s="61">
        <v>2</v>
      </c>
      <c r="B30" s="94" t="s">
        <v>252</v>
      </c>
      <c r="C30" s="67" t="s">
        <v>94</v>
      </c>
      <c r="D30" s="67">
        <v>12</v>
      </c>
      <c r="E30" s="68">
        <v>2.7603936459705483</v>
      </c>
      <c r="F30" s="68">
        <v>33.124723751646577</v>
      </c>
      <c r="I30" s="84"/>
    </row>
    <row r="31" spans="1:9" ht="15" customHeight="1">
      <c r="A31" s="180">
        <v>3</v>
      </c>
      <c r="B31" s="189" t="s">
        <v>261</v>
      </c>
      <c r="C31" s="180" t="s">
        <v>43</v>
      </c>
      <c r="D31" s="180">
        <v>0.01</v>
      </c>
      <c r="E31" s="215">
        <v>298.82891159551889</v>
      </c>
      <c r="F31" s="215">
        <v>2.9882891159551894</v>
      </c>
      <c r="I31" s="84"/>
    </row>
    <row r="32" spans="1:9" ht="15" customHeight="1">
      <c r="A32" s="181"/>
      <c r="B32" s="190"/>
      <c r="C32" s="181"/>
      <c r="D32" s="181"/>
      <c r="E32" s="252"/>
      <c r="F32" s="252"/>
      <c r="I32" s="84"/>
    </row>
    <row r="33" spans="1:9" ht="15" customHeight="1">
      <c r="A33" s="181"/>
      <c r="B33" s="190"/>
      <c r="C33" s="181"/>
      <c r="D33" s="181"/>
      <c r="E33" s="252"/>
      <c r="F33" s="252"/>
      <c r="I33" s="84"/>
    </row>
    <row r="34" spans="1:9" ht="15" customHeight="1">
      <c r="A34" s="182"/>
      <c r="B34" s="191"/>
      <c r="C34" s="182"/>
      <c r="D34" s="182"/>
      <c r="E34" s="216"/>
      <c r="F34" s="216"/>
      <c r="I34" s="84"/>
    </row>
    <row r="35" spans="1:9" ht="18">
      <c r="A35" s="6"/>
      <c r="B35" s="7" t="s">
        <v>90</v>
      </c>
      <c r="C35" s="6"/>
      <c r="D35" s="8"/>
      <c r="E35" s="9"/>
      <c r="F35" s="168">
        <f>SUM(F29:F34)</f>
        <v>104.9570754403853</v>
      </c>
      <c r="I35" s="84"/>
    </row>
    <row r="36" spans="1:9" ht="18">
      <c r="A36" s="6"/>
      <c r="B36" s="7" t="s">
        <v>91</v>
      </c>
      <c r="C36" s="6"/>
      <c r="D36" s="8"/>
      <c r="E36" s="9"/>
      <c r="F36" s="11">
        <f>F35/F$123</f>
        <v>3.4641456603236115E-2</v>
      </c>
      <c r="I36" s="84"/>
    </row>
    <row r="37" spans="1:9" ht="18">
      <c r="A37" s="64"/>
      <c r="B37" s="64" t="s">
        <v>309</v>
      </c>
      <c r="C37" s="64"/>
      <c r="D37" s="64"/>
      <c r="E37" s="68"/>
      <c r="F37" s="68"/>
      <c r="I37" s="84"/>
    </row>
    <row r="38" spans="1:9" ht="36">
      <c r="A38" s="61">
        <v>1</v>
      </c>
      <c r="B38" s="96" t="s">
        <v>140</v>
      </c>
      <c r="C38" s="61" t="s">
        <v>117</v>
      </c>
      <c r="D38" s="102">
        <v>1.9E-2</v>
      </c>
      <c r="E38" s="68">
        <v>662.00664276961345</v>
      </c>
      <c r="F38" s="68">
        <v>12.578126212622655</v>
      </c>
      <c r="I38" s="84"/>
    </row>
    <row r="39" spans="1:9" ht="36">
      <c r="A39" s="61">
        <v>2</v>
      </c>
      <c r="B39" s="96" t="s">
        <v>141</v>
      </c>
      <c r="C39" s="61" t="s">
        <v>117</v>
      </c>
      <c r="D39" s="102">
        <v>1.2999999999999999E-2</v>
      </c>
      <c r="E39" s="68">
        <v>859.81927276388274</v>
      </c>
      <c r="F39" s="68">
        <v>11.177650545930476</v>
      </c>
      <c r="I39" s="84"/>
    </row>
    <row r="40" spans="1:9" ht="18">
      <c r="A40" s="88">
        <v>3</v>
      </c>
      <c r="B40" s="104" t="s">
        <v>143</v>
      </c>
      <c r="C40" s="88" t="s">
        <v>136</v>
      </c>
      <c r="D40" s="88">
        <v>3</v>
      </c>
      <c r="E40" s="68">
        <v>6.3538229313893506</v>
      </c>
      <c r="F40" s="68">
        <v>19.061468794168054</v>
      </c>
      <c r="I40" s="84"/>
    </row>
    <row r="41" spans="1:9" ht="18">
      <c r="A41" s="61">
        <v>4</v>
      </c>
      <c r="B41" s="96" t="s">
        <v>144</v>
      </c>
      <c r="C41" s="61" t="s">
        <v>92</v>
      </c>
      <c r="D41" s="61">
        <v>4</v>
      </c>
      <c r="E41" s="68">
        <v>14.529669227610244</v>
      </c>
      <c r="F41" s="68">
        <v>58.118676910440975</v>
      </c>
      <c r="I41" s="84"/>
    </row>
    <row r="42" spans="1:9" ht="18">
      <c r="A42" s="61">
        <v>5</v>
      </c>
      <c r="B42" s="96" t="s">
        <v>270</v>
      </c>
      <c r="C42" s="61" t="s">
        <v>92</v>
      </c>
      <c r="D42" s="61">
        <v>10</v>
      </c>
      <c r="E42" s="68">
        <v>14.529669227610244</v>
      </c>
      <c r="F42" s="68">
        <v>145.29669227610245</v>
      </c>
      <c r="I42" s="84"/>
    </row>
    <row r="43" spans="1:9" ht="18">
      <c r="A43" s="61">
        <v>6</v>
      </c>
      <c r="B43" s="96" t="s">
        <v>120</v>
      </c>
      <c r="C43" s="61" t="s">
        <v>102</v>
      </c>
      <c r="D43" s="102">
        <v>1.9E-2</v>
      </c>
      <c r="E43" s="68">
        <v>101.51798381430991</v>
      </c>
      <c r="F43" s="68">
        <v>1.9288416924718883</v>
      </c>
      <c r="I43" s="84"/>
    </row>
    <row r="44" spans="1:9" ht="18">
      <c r="A44" s="61">
        <v>7</v>
      </c>
      <c r="B44" s="96" t="s">
        <v>99</v>
      </c>
      <c r="C44" s="61" t="s">
        <v>93</v>
      </c>
      <c r="D44" s="61">
        <v>2</v>
      </c>
      <c r="E44" s="68">
        <v>2.1747105290940874</v>
      </c>
      <c r="F44" s="68">
        <v>4.3494210581881747</v>
      </c>
      <c r="I44" s="84"/>
    </row>
    <row r="45" spans="1:9" ht="36">
      <c r="A45" s="85">
        <v>8</v>
      </c>
      <c r="B45" s="87" t="s">
        <v>146</v>
      </c>
      <c r="C45" s="88" t="s">
        <v>102</v>
      </c>
      <c r="D45" s="106">
        <v>1.4E-2</v>
      </c>
      <c r="E45" s="68">
        <v>1224.699569057964</v>
      </c>
      <c r="F45" s="68">
        <v>17.145793966811496</v>
      </c>
      <c r="I45" s="84"/>
    </row>
    <row r="46" spans="1:9" ht="36">
      <c r="A46" s="61">
        <v>9</v>
      </c>
      <c r="B46" s="96" t="s">
        <v>184</v>
      </c>
      <c r="C46" s="61" t="s">
        <v>41</v>
      </c>
      <c r="D46" s="61">
        <v>25.2</v>
      </c>
      <c r="E46" s="68">
        <v>3.0455395144292972</v>
      </c>
      <c r="F46" s="68">
        <v>76.747595763618293</v>
      </c>
      <c r="I46" s="84"/>
    </row>
    <row r="47" spans="1:9" ht="36">
      <c r="A47" s="43">
        <v>10</v>
      </c>
      <c r="B47" s="44" t="s">
        <v>187</v>
      </c>
      <c r="C47" s="43" t="s">
        <v>97</v>
      </c>
      <c r="D47" s="43">
        <v>5</v>
      </c>
      <c r="E47" s="68">
        <v>3.5670413373042353</v>
      </c>
      <c r="F47" s="68">
        <v>17.835206686521175</v>
      </c>
      <c r="I47" s="84"/>
    </row>
    <row r="48" spans="1:9" ht="36">
      <c r="A48" s="134">
        <v>11</v>
      </c>
      <c r="B48" s="133" t="s">
        <v>190</v>
      </c>
      <c r="C48" s="134" t="s">
        <v>97</v>
      </c>
      <c r="D48" s="137">
        <v>52</v>
      </c>
      <c r="E48" s="68">
        <v>6.1798485414000623</v>
      </c>
      <c r="F48" s="68">
        <v>321.35212415280324</v>
      </c>
      <c r="I48" s="84"/>
    </row>
    <row r="49" spans="1:9" ht="15" customHeight="1">
      <c r="A49" s="198">
        <v>12</v>
      </c>
      <c r="B49" s="196" t="s">
        <v>134</v>
      </c>
      <c r="C49" s="198" t="s">
        <v>93</v>
      </c>
      <c r="D49" s="198">
        <f>0.48+0.24+0.36</f>
        <v>1.08</v>
      </c>
      <c r="E49" s="215">
        <v>51.313197532934183</v>
      </c>
      <c r="F49" s="215">
        <v>55.41825333556892</v>
      </c>
      <c r="I49" s="84"/>
    </row>
    <row r="50" spans="1:9" ht="15" customHeight="1">
      <c r="A50" s="199"/>
      <c r="B50" s="197"/>
      <c r="C50" s="199"/>
      <c r="D50" s="199"/>
      <c r="E50" s="216"/>
      <c r="F50" s="216"/>
      <c r="I50" s="84"/>
    </row>
    <row r="51" spans="1:9" ht="36">
      <c r="A51" s="61">
        <v>13</v>
      </c>
      <c r="B51" s="96" t="s">
        <v>147</v>
      </c>
      <c r="C51" s="61" t="s">
        <v>94</v>
      </c>
      <c r="D51" s="107">
        <v>2</v>
      </c>
      <c r="E51" s="68">
        <v>28.916254750412797</v>
      </c>
      <c r="F51" s="68">
        <v>57.832509500825594</v>
      </c>
      <c r="I51" s="84"/>
    </row>
    <row r="52" spans="1:9" ht="36">
      <c r="A52" s="85">
        <v>14</v>
      </c>
      <c r="B52" s="91" t="s">
        <v>148</v>
      </c>
      <c r="C52" s="85" t="s">
        <v>94</v>
      </c>
      <c r="D52" s="109">
        <v>2</v>
      </c>
      <c r="E52" s="68">
        <v>113.1308871299405</v>
      </c>
      <c r="F52" s="68">
        <v>226.26177425988101</v>
      </c>
      <c r="I52" s="84"/>
    </row>
    <row r="53" spans="1:9" ht="36">
      <c r="A53" s="61">
        <v>15</v>
      </c>
      <c r="B53" s="96" t="s">
        <v>149</v>
      </c>
      <c r="C53" s="61" t="s">
        <v>94</v>
      </c>
      <c r="D53" s="61">
        <v>2</v>
      </c>
      <c r="E53" s="68">
        <v>30.168236567984138</v>
      </c>
      <c r="F53" s="68">
        <v>60.336473135968276</v>
      </c>
      <c r="I53" s="84"/>
    </row>
    <row r="54" spans="1:9" ht="15" customHeight="1">
      <c r="A54" s="217">
        <v>16</v>
      </c>
      <c r="B54" s="221" t="s">
        <v>151</v>
      </c>
      <c r="C54" s="217" t="s">
        <v>152</v>
      </c>
      <c r="D54" s="217">
        <v>0.4</v>
      </c>
      <c r="E54" s="215">
        <v>57.961958605946066</v>
      </c>
      <c r="F54" s="215">
        <v>23.184783442378428</v>
      </c>
      <c r="I54" s="84"/>
    </row>
    <row r="55" spans="1:9" ht="15" customHeight="1">
      <c r="A55" s="218"/>
      <c r="B55" s="222"/>
      <c r="C55" s="218"/>
      <c r="D55" s="218"/>
      <c r="E55" s="216"/>
      <c r="F55" s="216"/>
      <c r="I55" s="84"/>
    </row>
    <row r="56" spans="1:9" ht="15" customHeight="1">
      <c r="A56" s="227">
        <v>17</v>
      </c>
      <c r="B56" s="231" t="s">
        <v>156</v>
      </c>
      <c r="C56" s="227" t="s">
        <v>93</v>
      </c>
      <c r="D56" s="227">
        <v>0.4</v>
      </c>
      <c r="E56" s="215">
        <v>56.085686539983818</v>
      </c>
      <c r="F56" s="215">
        <v>22.43427461599353</v>
      </c>
      <c r="I56" s="84"/>
    </row>
    <row r="57" spans="1:9" ht="15" customHeight="1">
      <c r="A57" s="228"/>
      <c r="B57" s="232"/>
      <c r="C57" s="228"/>
      <c r="D57" s="228"/>
      <c r="E57" s="216"/>
      <c r="F57" s="216"/>
      <c r="I57" s="84"/>
    </row>
    <row r="58" spans="1:9" ht="18">
      <c r="A58" s="61">
        <v>18</v>
      </c>
      <c r="B58" s="94" t="s">
        <v>157</v>
      </c>
      <c r="C58" s="67" t="s">
        <v>92</v>
      </c>
      <c r="D58" s="67">
        <v>0.15</v>
      </c>
      <c r="E58" s="68">
        <v>16.41948572984737</v>
      </c>
      <c r="F58" s="68">
        <v>2.4629228594771053</v>
      </c>
      <c r="I58" s="84"/>
    </row>
    <row r="59" spans="1:9" ht="36">
      <c r="A59" s="61">
        <v>19</v>
      </c>
      <c r="B59" s="96" t="s">
        <v>114</v>
      </c>
      <c r="C59" s="61" t="s">
        <v>42</v>
      </c>
      <c r="D59" s="102">
        <v>5.8000000000000003E-2</v>
      </c>
      <c r="E59" s="68">
        <v>113.31410109591337</v>
      </c>
      <c r="F59" s="68">
        <v>6.5722178635629751</v>
      </c>
      <c r="I59" s="84"/>
    </row>
    <row r="60" spans="1:9" ht="36">
      <c r="A60" s="61">
        <v>20</v>
      </c>
      <c r="B60" s="96" t="s">
        <v>158</v>
      </c>
      <c r="C60" s="61" t="s">
        <v>41</v>
      </c>
      <c r="D60" s="110">
        <v>2.5999999999999999E-2</v>
      </c>
      <c r="E60" s="68">
        <v>83.328804057962756</v>
      </c>
      <c r="F60" s="68">
        <v>2.1665489055070317</v>
      </c>
      <c r="I60" s="84"/>
    </row>
    <row r="61" spans="1:9" ht="18">
      <c r="A61" s="61">
        <v>21</v>
      </c>
      <c r="B61" s="96" t="s">
        <v>159</v>
      </c>
      <c r="C61" s="61" t="s">
        <v>97</v>
      </c>
      <c r="D61" s="103">
        <v>8.58</v>
      </c>
      <c r="E61" s="68">
        <v>1.357570645559286</v>
      </c>
      <c r="F61" s="68">
        <v>11.647956138898673</v>
      </c>
      <c r="I61" s="84"/>
    </row>
    <row r="62" spans="1:9" ht="15" customHeight="1">
      <c r="A62" s="200">
        <v>22</v>
      </c>
      <c r="B62" s="202" t="s">
        <v>162</v>
      </c>
      <c r="C62" s="200" t="s">
        <v>100</v>
      </c>
      <c r="D62" s="200">
        <v>8.0000000000000002E-3</v>
      </c>
      <c r="E62" s="215">
        <v>159.26861318113279</v>
      </c>
      <c r="F62" s="215">
        <v>1.2741489054490625</v>
      </c>
      <c r="I62" s="84"/>
    </row>
    <row r="63" spans="1:9" ht="15" customHeight="1">
      <c r="A63" s="200"/>
      <c r="B63" s="202"/>
      <c r="C63" s="200"/>
      <c r="D63" s="200"/>
      <c r="E63" s="252"/>
      <c r="F63" s="252"/>
      <c r="I63" s="84"/>
    </row>
    <row r="64" spans="1:9" ht="15" customHeight="1">
      <c r="A64" s="200"/>
      <c r="B64" s="202"/>
      <c r="C64" s="200"/>
      <c r="D64" s="200"/>
      <c r="E64" s="216"/>
      <c r="F64" s="216"/>
      <c r="I64" s="84"/>
    </row>
    <row r="65" spans="1:9" ht="18">
      <c r="A65" s="61">
        <v>23</v>
      </c>
      <c r="B65" s="96" t="s">
        <v>166</v>
      </c>
      <c r="C65" s="61" t="s">
        <v>41</v>
      </c>
      <c r="D65" s="111">
        <v>1.15E-2</v>
      </c>
      <c r="E65" s="68">
        <v>722.78569581404793</v>
      </c>
      <c r="F65" s="68">
        <v>8.3120355018615513</v>
      </c>
      <c r="I65" s="84"/>
    </row>
    <row r="66" spans="1:9" ht="18">
      <c r="A66" s="61">
        <v>24</v>
      </c>
      <c r="B66" s="96" t="s">
        <v>182</v>
      </c>
      <c r="C66" s="61" t="s">
        <v>168</v>
      </c>
      <c r="D66" s="107">
        <v>1</v>
      </c>
      <c r="E66" s="68">
        <v>29.410994806121845</v>
      </c>
      <c r="F66" s="68">
        <v>29.410994806121845</v>
      </c>
      <c r="I66" s="84"/>
    </row>
    <row r="67" spans="1:9" ht="18">
      <c r="A67" s="61">
        <v>25</v>
      </c>
      <c r="B67" s="94" t="s">
        <v>183</v>
      </c>
      <c r="C67" s="67" t="s">
        <v>92</v>
      </c>
      <c r="D67" s="67">
        <v>4.16</v>
      </c>
      <c r="E67" s="68">
        <v>16.41948572984737</v>
      </c>
      <c r="F67" s="68">
        <v>68.305060636165052</v>
      </c>
      <c r="I67" s="84"/>
    </row>
    <row r="68" spans="1:9" ht="18">
      <c r="A68" s="6"/>
      <c r="B68" s="7" t="s">
        <v>90</v>
      </c>
      <c r="C68" s="6"/>
      <c r="D68" s="8"/>
      <c r="E68" s="9"/>
      <c r="F68" s="83">
        <f>SUM(F38:F67)</f>
        <v>1261.211551967338</v>
      </c>
      <c r="I68" s="84"/>
    </row>
    <row r="69" spans="1:9" ht="18">
      <c r="A69" s="6"/>
      <c r="B69" s="7" t="s">
        <v>91</v>
      </c>
      <c r="C69" s="6"/>
      <c r="D69" s="8"/>
      <c r="E69" s="9"/>
      <c r="F69" s="11">
        <f>F68/F$123</f>
        <v>0.41626736512672996</v>
      </c>
      <c r="I69" s="84"/>
    </row>
    <row r="70" spans="1:9" ht="18">
      <c r="A70" s="64"/>
      <c r="B70" s="64" t="s">
        <v>192</v>
      </c>
      <c r="C70" s="64"/>
      <c r="D70" s="64"/>
      <c r="E70" s="68"/>
      <c r="F70" s="68"/>
      <c r="I70" s="84"/>
    </row>
    <row r="71" spans="1:9" ht="36">
      <c r="A71" s="61">
        <v>1</v>
      </c>
      <c r="B71" s="96" t="s">
        <v>140</v>
      </c>
      <c r="C71" s="61" t="s">
        <v>117</v>
      </c>
      <c r="D71" s="102">
        <v>2.5000000000000001E-2</v>
      </c>
      <c r="E71" s="68">
        <v>662.00664276961345</v>
      </c>
      <c r="F71" s="68">
        <v>16.550166069240337</v>
      </c>
      <c r="I71" s="84"/>
    </row>
    <row r="72" spans="1:9" ht="36">
      <c r="A72" s="61">
        <v>2</v>
      </c>
      <c r="B72" s="96" t="s">
        <v>141</v>
      </c>
      <c r="C72" s="61" t="s">
        <v>117</v>
      </c>
      <c r="D72" s="102">
        <v>1.6E-2</v>
      </c>
      <c r="E72" s="68">
        <v>859.81927276388274</v>
      </c>
      <c r="F72" s="68">
        <v>13.757108364222123</v>
      </c>
      <c r="I72" s="84"/>
    </row>
    <row r="73" spans="1:9" ht="18">
      <c r="A73" s="88">
        <v>3</v>
      </c>
      <c r="B73" s="104" t="s">
        <v>143</v>
      </c>
      <c r="C73" s="88" t="s">
        <v>136</v>
      </c>
      <c r="D73" s="88">
        <v>4</v>
      </c>
      <c r="E73" s="68">
        <v>6.3538229313893506</v>
      </c>
      <c r="F73" s="68">
        <v>25.415291725557402</v>
      </c>
      <c r="I73" s="84"/>
    </row>
    <row r="74" spans="1:9" ht="18">
      <c r="A74" s="61">
        <v>4</v>
      </c>
      <c r="B74" s="96" t="s">
        <v>144</v>
      </c>
      <c r="C74" s="61" t="s">
        <v>92</v>
      </c>
      <c r="D74" s="61">
        <v>3</v>
      </c>
      <c r="E74" s="68">
        <v>14.529669227610244</v>
      </c>
      <c r="F74" s="68">
        <v>43.589007682830733</v>
      </c>
      <c r="I74" s="84"/>
    </row>
    <row r="75" spans="1:9" ht="18">
      <c r="A75" s="61">
        <v>5</v>
      </c>
      <c r="B75" s="96" t="s">
        <v>270</v>
      </c>
      <c r="C75" s="61" t="s">
        <v>92</v>
      </c>
      <c r="D75" s="61">
        <v>5</v>
      </c>
      <c r="E75" s="68">
        <v>14.529669227610244</v>
      </c>
      <c r="F75" s="68">
        <v>72.648346138051224</v>
      </c>
      <c r="I75" s="84"/>
    </row>
    <row r="76" spans="1:9" ht="18">
      <c r="A76" s="61">
        <v>6</v>
      </c>
      <c r="B76" s="96" t="s">
        <v>120</v>
      </c>
      <c r="C76" s="61" t="s">
        <v>102</v>
      </c>
      <c r="D76" s="102">
        <v>3.4000000000000002E-2</v>
      </c>
      <c r="E76" s="68">
        <v>101.51798381430991</v>
      </c>
      <c r="F76" s="68">
        <v>3.4516114496865371</v>
      </c>
      <c r="I76" s="84"/>
    </row>
    <row r="77" spans="1:9" ht="18">
      <c r="A77" s="61">
        <v>7</v>
      </c>
      <c r="B77" s="96" t="s">
        <v>99</v>
      </c>
      <c r="C77" s="61" t="s">
        <v>93</v>
      </c>
      <c r="D77" s="61">
        <v>3</v>
      </c>
      <c r="E77" s="68">
        <v>2.1747105290940874</v>
      </c>
      <c r="F77" s="68">
        <v>6.5241315872822616</v>
      </c>
      <c r="I77" s="84"/>
    </row>
    <row r="78" spans="1:9" ht="36">
      <c r="A78" s="85">
        <v>8</v>
      </c>
      <c r="B78" s="87" t="s">
        <v>146</v>
      </c>
      <c r="C78" s="88" t="s">
        <v>102</v>
      </c>
      <c r="D78" s="106">
        <v>8.0000000000000002E-3</v>
      </c>
      <c r="E78" s="68">
        <v>1224.699569057964</v>
      </c>
      <c r="F78" s="68">
        <v>9.7975965524637125</v>
      </c>
      <c r="I78" s="84"/>
    </row>
    <row r="79" spans="1:9" ht="36">
      <c r="A79" s="61">
        <v>9</v>
      </c>
      <c r="B79" s="96" t="s">
        <v>184</v>
      </c>
      <c r="C79" s="61" t="s">
        <v>41</v>
      </c>
      <c r="D79" s="61">
        <v>14.4</v>
      </c>
      <c r="E79" s="68">
        <v>3.0455395144292972</v>
      </c>
      <c r="F79" s="68">
        <v>43.85576900778188</v>
      </c>
      <c r="I79" s="84"/>
    </row>
    <row r="80" spans="1:9" ht="36">
      <c r="A80" s="95">
        <v>10</v>
      </c>
      <c r="B80" s="97" t="s">
        <v>271</v>
      </c>
      <c r="C80" s="95" t="s">
        <v>97</v>
      </c>
      <c r="D80" s="95">
        <v>62</v>
      </c>
      <c r="E80" s="68">
        <v>1.5421679152097616</v>
      </c>
      <c r="F80" s="68">
        <v>95.614410743005223</v>
      </c>
      <c r="I80" s="84"/>
    </row>
    <row r="81" spans="1:9" ht="36">
      <c r="A81" s="95">
        <v>11</v>
      </c>
      <c r="B81" s="97" t="s">
        <v>122</v>
      </c>
      <c r="C81" s="95" t="s">
        <v>43</v>
      </c>
      <c r="D81" s="161">
        <v>0.62</v>
      </c>
      <c r="E81" s="68">
        <v>12.595810286638068</v>
      </c>
      <c r="F81" s="68">
        <v>7.8094023777156023</v>
      </c>
      <c r="I81" s="84"/>
    </row>
    <row r="82" spans="1:9" ht="18">
      <c r="A82" s="153">
        <v>12</v>
      </c>
      <c r="B82" s="99" t="s">
        <v>279</v>
      </c>
      <c r="C82" s="98" t="s">
        <v>94</v>
      </c>
      <c r="D82" s="98">
        <v>1</v>
      </c>
      <c r="E82" s="68">
        <v>6.7216286383275001</v>
      </c>
      <c r="F82" s="68">
        <v>6.7216286383275001</v>
      </c>
      <c r="I82" s="84"/>
    </row>
    <row r="83" spans="1:9" ht="18">
      <c r="A83" s="95">
        <v>13</v>
      </c>
      <c r="B83" s="97" t="s">
        <v>278</v>
      </c>
      <c r="C83" s="95" t="s">
        <v>94</v>
      </c>
      <c r="D83" s="164">
        <v>1</v>
      </c>
      <c r="E83" s="68">
        <v>10.696220401206709</v>
      </c>
      <c r="F83" s="68">
        <v>10.696220401206709</v>
      </c>
      <c r="I83" s="84"/>
    </row>
    <row r="84" spans="1:9" ht="36">
      <c r="A84" s="98">
        <v>14</v>
      </c>
      <c r="B84" s="99" t="s">
        <v>283</v>
      </c>
      <c r="C84" s="98" t="s">
        <v>94</v>
      </c>
      <c r="D84" s="162">
        <v>1</v>
      </c>
      <c r="E84" s="68">
        <v>0.95029945189150034</v>
      </c>
      <c r="F84" s="68">
        <v>0.95029945189150034</v>
      </c>
      <c r="I84" s="84"/>
    </row>
    <row r="85" spans="1:9" ht="18">
      <c r="A85" s="153">
        <v>15</v>
      </c>
      <c r="B85" s="99" t="s">
        <v>284</v>
      </c>
      <c r="C85" s="98" t="s">
        <v>94</v>
      </c>
      <c r="D85" s="98">
        <v>4</v>
      </c>
      <c r="E85" s="68">
        <v>0.31676648396383339</v>
      </c>
      <c r="F85" s="68">
        <v>1.2670659358553336</v>
      </c>
      <c r="I85" s="84"/>
    </row>
    <row r="86" spans="1:9" ht="18">
      <c r="A86" s="153">
        <v>16</v>
      </c>
      <c r="B86" s="99" t="s">
        <v>285</v>
      </c>
      <c r="C86" s="98" t="s">
        <v>94</v>
      </c>
      <c r="D86" s="98">
        <v>1</v>
      </c>
      <c r="E86" s="68">
        <v>0.48269178508774613</v>
      </c>
      <c r="F86" s="68">
        <v>0.48269178508774613</v>
      </c>
      <c r="I86" s="84"/>
    </row>
    <row r="87" spans="1:9" ht="18">
      <c r="A87" s="153">
        <v>17</v>
      </c>
      <c r="B87" s="99" t="s">
        <v>286</v>
      </c>
      <c r="C87" s="98" t="s">
        <v>94</v>
      </c>
      <c r="D87" s="98">
        <v>1</v>
      </c>
      <c r="E87" s="68">
        <v>0.98046768845948451</v>
      </c>
      <c r="F87" s="68">
        <v>0.98046768845948451</v>
      </c>
      <c r="I87" s="84"/>
    </row>
    <row r="88" spans="1:9" ht="15" customHeight="1">
      <c r="A88" s="198">
        <v>18</v>
      </c>
      <c r="B88" s="196" t="s">
        <v>134</v>
      </c>
      <c r="C88" s="198" t="s">
        <v>93</v>
      </c>
      <c r="D88" s="198">
        <f>0.16+0.24+0.12+0.18</f>
        <v>0.7</v>
      </c>
      <c r="E88" s="215">
        <v>51.313197532934183</v>
      </c>
      <c r="F88" s="215">
        <v>35.919238273053921</v>
      </c>
      <c r="I88" s="84"/>
    </row>
    <row r="89" spans="1:9" ht="15" customHeight="1">
      <c r="A89" s="199"/>
      <c r="B89" s="197"/>
      <c r="C89" s="199"/>
      <c r="D89" s="199"/>
      <c r="E89" s="216"/>
      <c r="F89" s="216"/>
      <c r="I89" s="84"/>
    </row>
    <row r="90" spans="1:9" ht="18">
      <c r="A90" s="61">
        <v>19</v>
      </c>
      <c r="B90" s="94" t="s">
        <v>157</v>
      </c>
      <c r="C90" s="67" t="s">
        <v>92</v>
      </c>
      <c r="D90" s="67">
        <v>0.2</v>
      </c>
      <c r="E90" s="68">
        <v>16.41948572984737</v>
      </c>
      <c r="F90" s="68">
        <v>3.2838971459694739</v>
      </c>
      <c r="I90" s="84"/>
    </row>
    <row r="91" spans="1:9" ht="15" customHeight="1">
      <c r="A91" s="227">
        <v>20</v>
      </c>
      <c r="B91" s="196" t="s">
        <v>305</v>
      </c>
      <c r="C91" s="227" t="s">
        <v>93</v>
      </c>
      <c r="D91" s="227">
        <v>0.2</v>
      </c>
      <c r="E91" s="215">
        <v>56.085686539983818</v>
      </c>
      <c r="F91" s="215">
        <v>11.217137307996765</v>
      </c>
      <c r="I91" s="84"/>
    </row>
    <row r="92" spans="1:9" ht="15" customHeight="1">
      <c r="A92" s="228"/>
      <c r="B92" s="232"/>
      <c r="C92" s="228"/>
      <c r="D92" s="228"/>
      <c r="E92" s="216"/>
      <c r="F92" s="216"/>
      <c r="I92" s="84"/>
    </row>
    <row r="93" spans="1:9" ht="36">
      <c r="A93" s="61">
        <v>21</v>
      </c>
      <c r="B93" s="96" t="s">
        <v>290</v>
      </c>
      <c r="C93" s="61" t="s">
        <v>94</v>
      </c>
      <c r="D93" s="107">
        <v>1</v>
      </c>
      <c r="E93" s="68">
        <v>30.168236567984138</v>
      </c>
      <c r="F93" s="68">
        <v>30.168236567984138</v>
      </c>
      <c r="I93" s="84"/>
    </row>
    <row r="94" spans="1:9" ht="36">
      <c r="A94" s="61">
        <v>22</v>
      </c>
      <c r="B94" s="96" t="s">
        <v>147</v>
      </c>
      <c r="C94" s="61" t="s">
        <v>94</v>
      </c>
      <c r="D94" s="107">
        <v>1</v>
      </c>
      <c r="E94" s="68">
        <v>28.916254750412797</v>
      </c>
      <c r="F94" s="68">
        <v>28.916254750412797</v>
      </c>
      <c r="I94" s="84"/>
    </row>
    <row r="95" spans="1:9" ht="36">
      <c r="A95" s="85">
        <v>23</v>
      </c>
      <c r="B95" s="91" t="s">
        <v>148</v>
      </c>
      <c r="C95" s="85" t="s">
        <v>94</v>
      </c>
      <c r="D95" s="109">
        <v>1</v>
      </c>
      <c r="E95" s="68">
        <v>113.1308871299405</v>
      </c>
      <c r="F95" s="68">
        <v>113.1308871299405</v>
      </c>
      <c r="I95" s="84"/>
    </row>
    <row r="96" spans="1:9" ht="36">
      <c r="A96" s="61">
        <v>24</v>
      </c>
      <c r="B96" s="96" t="s">
        <v>149</v>
      </c>
      <c r="C96" s="61" t="s">
        <v>94</v>
      </c>
      <c r="D96" s="61">
        <v>1</v>
      </c>
      <c r="E96" s="68">
        <v>30.168236567984138</v>
      </c>
      <c r="F96" s="68">
        <v>30.168236567984138</v>
      </c>
      <c r="I96" s="84"/>
    </row>
    <row r="97" spans="1:9" ht="36">
      <c r="A97" s="61">
        <v>25</v>
      </c>
      <c r="B97" s="96" t="s">
        <v>114</v>
      </c>
      <c r="C97" s="61" t="s">
        <v>42</v>
      </c>
      <c r="D97" s="103">
        <v>0.13</v>
      </c>
      <c r="E97" s="68">
        <v>113.31410109591337</v>
      </c>
      <c r="F97" s="68">
        <v>14.73083314246874</v>
      </c>
      <c r="I97" s="84"/>
    </row>
    <row r="98" spans="1:9" ht="36">
      <c r="A98" s="61">
        <v>26</v>
      </c>
      <c r="B98" s="96" t="s">
        <v>306</v>
      </c>
      <c r="C98" s="61" t="s">
        <v>41</v>
      </c>
      <c r="D98" s="110">
        <v>2.7E-2</v>
      </c>
      <c r="E98" s="68">
        <v>83.328804057962756</v>
      </c>
      <c r="F98" s="68">
        <v>2.2498777095649944</v>
      </c>
      <c r="I98" s="84"/>
    </row>
    <row r="99" spans="1:9" ht="18">
      <c r="A99" s="61">
        <v>27</v>
      </c>
      <c r="B99" s="96" t="s">
        <v>159</v>
      </c>
      <c r="C99" s="61" t="s">
        <v>97</v>
      </c>
      <c r="D99" s="103">
        <v>8.91</v>
      </c>
      <c r="E99" s="68">
        <v>1.357570645559286</v>
      </c>
      <c r="F99" s="68">
        <v>12.095954451933238</v>
      </c>
      <c r="I99" s="84"/>
    </row>
    <row r="100" spans="1:9" ht="15" customHeight="1">
      <c r="A100" s="200">
        <v>28</v>
      </c>
      <c r="B100" s="202" t="s">
        <v>162</v>
      </c>
      <c r="C100" s="200" t="s">
        <v>100</v>
      </c>
      <c r="D100" s="200">
        <v>0.01</v>
      </c>
      <c r="E100" s="215">
        <v>159.26861318113279</v>
      </c>
      <c r="F100" s="215">
        <v>1.5926861318113279</v>
      </c>
      <c r="I100" s="84"/>
    </row>
    <row r="101" spans="1:9" ht="15" customHeight="1">
      <c r="A101" s="200"/>
      <c r="B101" s="202"/>
      <c r="C101" s="200"/>
      <c r="D101" s="200"/>
      <c r="E101" s="252"/>
      <c r="F101" s="252"/>
      <c r="I101" s="84"/>
    </row>
    <row r="102" spans="1:9" ht="15" customHeight="1">
      <c r="A102" s="200"/>
      <c r="B102" s="202"/>
      <c r="C102" s="200"/>
      <c r="D102" s="200"/>
      <c r="E102" s="216"/>
      <c r="F102" s="216"/>
      <c r="I102" s="84"/>
    </row>
    <row r="103" spans="1:9" ht="18">
      <c r="A103" s="61">
        <v>29</v>
      </c>
      <c r="B103" s="96" t="s">
        <v>166</v>
      </c>
      <c r="C103" s="61" t="s">
        <v>41</v>
      </c>
      <c r="D103" s="111">
        <v>8.2000000000000007E-3</v>
      </c>
      <c r="E103" s="68">
        <v>722.78569581404793</v>
      </c>
      <c r="F103" s="68">
        <v>5.9268427056751936</v>
      </c>
      <c r="I103" s="84"/>
    </row>
    <row r="104" spans="1:9" ht="18">
      <c r="A104" s="61">
        <v>30</v>
      </c>
      <c r="B104" s="94" t="s">
        <v>183</v>
      </c>
      <c r="C104" s="67" t="s">
        <v>92</v>
      </c>
      <c r="D104" s="67">
        <v>4.2</v>
      </c>
      <c r="E104" s="68">
        <v>16.41948572984737</v>
      </c>
      <c r="F104" s="68">
        <v>68.961840065358956</v>
      </c>
      <c r="I104" s="84"/>
    </row>
    <row r="105" spans="1:9" ht="36">
      <c r="A105" s="61">
        <v>31</v>
      </c>
      <c r="B105" s="96" t="s">
        <v>314</v>
      </c>
      <c r="C105" s="61" t="s">
        <v>94</v>
      </c>
      <c r="D105" s="169">
        <v>1</v>
      </c>
      <c r="E105" s="68">
        <v>126.72349457631269</v>
      </c>
      <c r="F105" s="68">
        <v>126.72349457631269</v>
      </c>
      <c r="I105" s="84"/>
    </row>
    <row r="106" spans="1:9" ht="18">
      <c r="A106" s="6"/>
      <c r="B106" s="7" t="s">
        <v>90</v>
      </c>
      <c r="C106" s="6"/>
      <c r="D106" s="8"/>
      <c r="E106" s="9"/>
      <c r="F106" s="83">
        <f>SUM(F71:F105)</f>
        <v>845.19663212513228</v>
      </c>
      <c r="I106" s="84"/>
    </row>
    <row r="107" spans="1:9" ht="18">
      <c r="A107" s="6"/>
      <c r="B107" s="7" t="s">
        <v>91</v>
      </c>
      <c r="C107" s="6"/>
      <c r="D107" s="8"/>
      <c r="E107" s="9"/>
      <c r="F107" s="11">
        <f>F106/F$123</f>
        <v>0.27896015899942084</v>
      </c>
      <c r="I107" s="84"/>
    </row>
    <row r="108" spans="1:9" ht="18">
      <c r="A108" s="64"/>
      <c r="B108" s="4" t="s">
        <v>204</v>
      </c>
      <c r="C108" s="64"/>
      <c r="D108" s="64"/>
      <c r="E108" s="68"/>
      <c r="F108" s="68"/>
      <c r="I108" s="84"/>
    </row>
    <row r="109" spans="1:9" ht="18">
      <c r="A109" s="126"/>
      <c r="B109" s="4" t="s">
        <v>233</v>
      </c>
      <c r="C109" s="126"/>
      <c r="D109" s="125"/>
      <c r="E109" s="68"/>
      <c r="F109" s="68"/>
      <c r="I109" s="84"/>
    </row>
    <row r="110" spans="1:9" ht="18">
      <c r="A110" s="126">
        <v>1</v>
      </c>
      <c r="B110" s="122" t="s">
        <v>234</v>
      </c>
      <c r="C110" s="126" t="s">
        <v>94</v>
      </c>
      <c r="D110" s="126">
        <v>1</v>
      </c>
      <c r="E110" s="68">
        <v>6.547829690171806</v>
      </c>
      <c r="F110" s="68">
        <v>6.547829690171806</v>
      </c>
      <c r="I110" s="84"/>
    </row>
    <row r="111" spans="1:9" ht="36">
      <c r="A111" s="126">
        <v>2</v>
      </c>
      <c r="B111" s="122" t="s">
        <v>178</v>
      </c>
      <c r="C111" s="126" t="s">
        <v>43</v>
      </c>
      <c r="D111" s="125">
        <v>0.15</v>
      </c>
      <c r="E111" s="68">
        <v>138.33057825137379</v>
      </c>
      <c r="F111" s="68">
        <v>20.749586737706071</v>
      </c>
      <c r="I111" s="84"/>
    </row>
    <row r="112" spans="1:9" ht="36">
      <c r="A112" s="67">
        <v>3</v>
      </c>
      <c r="B112" s="94" t="s">
        <v>236</v>
      </c>
      <c r="C112" s="67" t="s">
        <v>97</v>
      </c>
      <c r="D112" s="67">
        <v>12</v>
      </c>
      <c r="E112" s="68">
        <v>0.91753457706965025</v>
      </c>
      <c r="F112" s="68">
        <v>11.010414924835803</v>
      </c>
      <c r="I112" s="84"/>
    </row>
    <row r="113" spans="1:9" ht="18">
      <c r="A113" s="67">
        <v>4</v>
      </c>
      <c r="B113" s="94" t="s">
        <v>268</v>
      </c>
      <c r="C113" s="67" t="s">
        <v>97</v>
      </c>
      <c r="D113" s="159">
        <v>12</v>
      </c>
      <c r="E113" s="68">
        <v>8.5979474218754792E-2</v>
      </c>
      <c r="F113" s="68">
        <v>1.0317536906250575</v>
      </c>
      <c r="I113" s="84"/>
    </row>
    <row r="114" spans="1:9" ht="18">
      <c r="A114" s="6"/>
      <c r="B114" s="7" t="s">
        <v>90</v>
      </c>
      <c r="C114" s="6"/>
      <c r="D114" s="8"/>
      <c r="E114" s="9"/>
      <c r="F114" s="83">
        <f>SUM(F110:F113)</f>
        <v>39.339585043338737</v>
      </c>
      <c r="I114" s="84"/>
    </row>
    <row r="115" spans="1:9" ht="18">
      <c r="A115" s="6"/>
      <c r="B115" s="7" t="s">
        <v>91</v>
      </c>
      <c r="C115" s="6"/>
      <c r="D115" s="8"/>
      <c r="E115" s="9"/>
      <c r="F115" s="11">
        <f>F114/F$123</f>
        <v>1.2984170170044256E-2</v>
      </c>
      <c r="I115" s="84"/>
    </row>
    <row r="116" spans="1:9" ht="18">
      <c r="A116" s="64"/>
      <c r="B116" s="64" t="s">
        <v>238</v>
      </c>
      <c r="C116" s="64"/>
      <c r="D116" s="64"/>
      <c r="E116" s="68"/>
      <c r="F116" s="68"/>
      <c r="I116" s="84"/>
    </row>
    <row r="117" spans="1:9" ht="18">
      <c r="A117" s="61">
        <v>1</v>
      </c>
      <c r="B117" s="118" t="s">
        <v>171</v>
      </c>
      <c r="C117" s="61" t="s">
        <v>172</v>
      </c>
      <c r="D117" s="119">
        <v>3.2399999999999998E-3</v>
      </c>
      <c r="E117" s="68">
        <v>781.46418633737744</v>
      </c>
      <c r="F117" s="68">
        <v>2.5319439637331027</v>
      </c>
      <c r="I117" s="84"/>
    </row>
    <row r="118" spans="1:9" ht="54">
      <c r="A118" s="67">
        <v>2</v>
      </c>
      <c r="B118" s="149" t="s">
        <v>239</v>
      </c>
      <c r="C118" s="120" t="s">
        <v>173</v>
      </c>
      <c r="D118" s="67">
        <v>1.1000000000000001</v>
      </c>
      <c r="E118" s="68">
        <v>1.8406435502272245</v>
      </c>
      <c r="F118" s="68">
        <v>2.0247079052499473</v>
      </c>
      <c r="I118" s="84"/>
    </row>
    <row r="119" spans="1:9" ht="18">
      <c r="A119" s="35">
        <v>3</v>
      </c>
      <c r="B119" s="122" t="s">
        <v>174</v>
      </c>
      <c r="C119" s="35" t="s">
        <v>101</v>
      </c>
      <c r="D119" s="38">
        <v>2.14</v>
      </c>
      <c r="E119" s="68">
        <v>1.8406435502272245</v>
      </c>
      <c r="F119" s="68">
        <v>3.9389771974862606</v>
      </c>
      <c r="I119" s="84"/>
    </row>
    <row r="120" spans="1:9" ht="18">
      <c r="A120" s="67">
        <v>4</v>
      </c>
      <c r="B120" s="94" t="s">
        <v>241</v>
      </c>
      <c r="C120" s="67" t="s">
        <v>94</v>
      </c>
      <c r="D120" s="107">
        <v>100</v>
      </c>
      <c r="E120" s="68">
        <v>1.086056516447429</v>
      </c>
      <c r="F120" s="68">
        <v>108.60565164474289</v>
      </c>
      <c r="I120" s="84"/>
    </row>
    <row r="121" spans="1:9" ht="18">
      <c r="A121" s="6"/>
      <c r="B121" s="7" t="s">
        <v>90</v>
      </c>
      <c r="C121" s="6"/>
      <c r="D121" s="8"/>
      <c r="E121" s="9"/>
      <c r="F121" s="10">
        <f>SUM(F117:F120)</f>
        <v>117.1012807112122</v>
      </c>
    </row>
    <row r="122" spans="1:9" ht="18">
      <c r="A122" s="6"/>
      <c r="B122" s="7" t="s">
        <v>91</v>
      </c>
      <c r="C122" s="6"/>
      <c r="D122" s="8"/>
      <c r="E122" s="9"/>
      <c r="F122" s="11">
        <f>F121/F$123</f>
        <v>3.8649694810188547E-2</v>
      </c>
    </row>
    <row r="123" spans="1:9" ht="18">
      <c r="B123" s="12" t="s">
        <v>44</v>
      </c>
      <c r="F123" s="13">
        <f>F26+F35+F68+F106+F114+F121</f>
        <v>3029.8112646504733</v>
      </c>
    </row>
    <row r="124" spans="1:9" ht="18">
      <c r="A124" s="14"/>
      <c r="B124" s="12" t="s">
        <v>88</v>
      </c>
      <c r="C124" s="12"/>
      <c r="D124" s="14"/>
      <c r="E124" s="15"/>
      <c r="F124" s="16">
        <f>F123*20%</f>
        <v>605.96225293009468</v>
      </c>
    </row>
    <row r="125" spans="1:9" ht="18">
      <c r="A125" s="14"/>
      <c r="B125" s="12" t="s">
        <v>44</v>
      </c>
      <c r="C125" s="12"/>
      <c r="D125" s="14"/>
      <c r="E125" s="15"/>
      <c r="F125" s="16">
        <f>F123+F124</f>
        <v>3635.7735175805678</v>
      </c>
    </row>
    <row r="126" spans="1:9" ht="18">
      <c r="A126" s="1"/>
      <c r="B126" s="17"/>
      <c r="C126" s="17"/>
      <c r="D126" s="17"/>
      <c r="E126" s="18"/>
      <c r="F126" s="18"/>
    </row>
    <row r="127" spans="1:9" ht="18">
      <c r="A127" s="1"/>
      <c r="B127" s="19" t="s">
        <v>84</v>
      </c>
      <c r="C127" s="20"/>
      <c r="D127" s="21"/>
      <c r="E127" s="22" t="s">
        <v>85</v>
      </c>
      <c r="F127" s="18"/>
    </row>
    <row r="128" spans="1:9" ht="18">
      <c r="A128" s="1"/>
      <c r="B128" s="23"/>
      <c r="C128" s="24"/>
      <c r="D128" s="25"/>
      <c r="E128" s="16"/>
      <c r="F128" s="18"/>
    </row>
    <row r="129" spans="1:6" ht="18">
      <c r="A129" s="1"/>
      <c r="B129" s="19" t="s">
        <v>17</v>
      </c>
      <c r="C129" s="26"/>
      <c r="D129" s="25"/>
      <c r="E129" s="27" t="s">
        <v>86</v>
      </c>
      <c r="F129" s="18"/>
    </row>
    <row r="130" spans="1:6" ht="18">
      <c r="A130" s="1"/>
      <c r="B130" s="26"/>
      <c r="C130" s="26"/>
      <c r="D130" s="26"/>
      <c r="E130" s="18"/>
      <c r="F130" s="18"/>
    </row>
  </sheetData>
  <mergeCells count="68">
    <mergeCell ref="A1:F1"/>
    <mergeCell ref="A2:F2"/>
    <mergeCell ref="A4:A8"/>
    <mergeCell ref="B4:B8"/>
    <mergeCell ref="C4:C8"/>
    <mergeCell ref="D4:D8"/>
    <mergeCell ref="E4:E8"/>
    <mergeCell ref="F4:F8"/>
    <mergeCell ref="F16:F18"/>
    <mergeCell ref="A21:A22"/>
    <mergeCell ref="B21:B22"/>
    <mergeCell ref="C21:C22"/>
    <mergeCell ref="D21:D22"/>
    <mergeCell ref="E21:E22"/>
    <mergeCell ref="F21:F22"/>
    <mergeCell ref="A16:A18"/>
    <mergeCell ref="B16:B18"/>
    <mergeCell ref="C16:C18"/>
    <mergeCell ref="D16:D18"/>
    <mergeCell ref="E16:E18"/>
    <mergeCell ref="F31:F34"/>
    <mergeCell ref="A49:A50"/>
    <mergeCell ref="B49:B50"/>
    <mergeCell ref="C49:C50"/>
    <mergeCell ref="D49:D50"/>
    <mergeCell ref="E49:E50"/>
    <mergeCell ref="F49:F50"/>
    <mergeCell ref="A31:A34"/>
    <mergeCell ref="B31:B34"/>
    <mergeCell ref="C31:C34"/>
    <mergeCell ref="D31:D34"/>
    <mergeCell ref="E31:E34"/>
    <mergeCell ref="F54:F55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62:F64"/>
    <mergeCell ref="A88:A89"/>
    <mergeCell ref="B88:B89"/>
    <mergeCell ref="C88:C89"/>
    <mergeCell ref="D88:D89"/>
    <mergeCell ref="E88:E89"/>
    <mergeCell ref="F88:F89"/>
    <mergeCell ref="A62:A64"/>
    <mergeCell ref="B62:B64"/>
    <mergeCell ref="C62:C64"/>
    <mergeCell ref="D62:D64"/>
    <mergeCell ref="E62:E64"/>
    <mergeCell ref="F91:F92"/>
    <mergeCell ref="A100:A102"/>
    <mergeCell ref="B100:B102"/>
    <mergeCell ref="C100:C102"/>
    <mergeCell ref="D100:D102"/>
    <mergeCell ref="E100:E102"/>
    <mergeCell ref="F100:F102"/>
    <mergeCell ref="A91:A92"/>
    <mergeCell ref="B91:B92"/>
    <mergeCell ref="C91:C92"/>
    <mergeCell ref="D91:D92"/>
    <mergeCell ref="E91:E92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Բացատրագիր</vt:lpstr>
      <vt:lpstr>1-1</vt:lpstr>
      <vt:lpstr>1-2</vt:lpstr>
      <vt:lpstr>1-3</vt:lpstr>
      <vt:lpstr>1-4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keywords>https://mul2.ncdc.am/tasks/68032/oneclick?token=89cc79f79bb487c792ba778ff5ec37de</cp:keywords>
  <cp:lastModifiedBy>Vardan Hovhannisyan</cp:lastModifiedBy>
  <dcterms:created xsi:type="dcterms:W3CDTF">2024-11-08T06:13:00Z</dcterms:created>
  <dcterms:modified xsi:type="dcterms:W3CDTF">2026-04-21T07:22:51Z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