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400" windowHeight="7650" tabRatio="928" activeTab="1"/>
  </bookViews>
  <sheets>
    <sheet name="գնման ժամանակացույց" sheetId="7" r:id="rId1"/>
    <sheet name="Лист1" sheetId="9" r:id="rId2"/>
  </sheets>
  <calcPr calcId="125725"/>
</workbook>
</file>

<file path=xl/calcChain.xml><?xml version="1.0" encoding="utf-8"?>
<calcChain xmlns="http://schemas.openxmlformats.org/spreadsheetml/2006/main">
  <c r="P24" i="9"/>
  <c r="L45"/>
  <c r="F41"/>
  <c r="F4"/>
  <c r="P15"/>
  <c r="M7"/>
  <c r="N7" s="1"/>
  <c r="U4"/>
  <c r="V4" s="1"/>
  <c r="U5"/>
  <c r="U6"/>
  <c r="U7"/>
  <c r="V7" s="1"/>
  <c r="U8"/>
  <c r="V8" s="1"/>
  <c r="U9"/>
  <c r="U10"/>
  <c r="U11"/>
  <c r="U12"/>
  <c r="V12" s="1"/>
  <c r="U13"/>
  <c r="U14"/>
  <c r="V14" s="1"/>
  <c r="U15"/>
  <c r="V15" s="1"/>
  <c r="U16"/>
  <c r="U17"/>
  <c r="U18"/>
  <c r="U19"/>
  <c r="U20"/>
  <c r="U21"/>
  <c r="U22"/>
  <c r="U23"/>
  <c r="U24"/>
  <c r="U25"/>
  <c r="U26"/>
  <c r="V26" s="1"/>
  <c r="U27"/>
  <c r="U28"/>
  <c r="V28"/>
  <c r="U29"/>
  <c r="U30"/>
  <c r="U31"/>
  <c r="U32"/>
  <c r="V32" s="1"/>
  <c r="U33"/>
  <c r="U34"/>
  <c r="U35"/>
  <c r="U36"/>
  <c r="V36" s="1"/>
  <c r="U37"/>
  <c r="U38"/>
  <c r="U39"/>
  <c r="U40"/>
  <c r="V40" s="1"/>
  <c r="U41"/>
  <c r="U42"/>
  <c r="U43"/>
  <c r="U44"/>
  <c r="U45"/>
  <c r="U46"/>
  <c r="U47"/>
  <c r="V47" s="1"/>
  <c r="U48"/>
  <c r="U49"/>
  <c r="U50"/>
  <c r="U51"/>
  <c r="U52"/>
  <c r="V52" s="1"/>
  <c r="U53"/>
  <c r="U54"/>
  <c r="U55"/>
  <c r="V55" s="1"/>
  <c r="U56"/>
  <c r="U57"/>
  <c r="U58"/>
  <c r="U59"/>
  <c r="U60"/>
  <c r="U61"/>
  <c r="V61" s="1"/>
  <c r="U62"/>
  <c r="U63"/>
  <c r="U64"/>
  <c r="U65"/>
  <c r="U66"/>
  <c r="V66" s="1"/>
  <c r="U67"/>
  <c r="U68"/>
  <c r="V68"/>
  <c r="U69"/>
  <c r="U70"/>
  <c r="U71"/>
  <c r="U72"/>
  <c r="U73"/>
  <c r="U74"/>
  <c r="U75"/>
  <c r="U76"/>
  <c r="U77"/>
  <c r="U78"/>
  <c r="U79"/>
  <c r="U80"/>
  <c r="U81"/>
  <c r="U82"/>
  <c r="U83"/>
  <c r="U84"/>
  <c r="V84" s="1"/>
  <c r="U85"/>
  <c r="U86"/>
  <c r="U87"/>
  <c r="U88"/>
  <c r="V88" s="1"/>
  <c r="U89"/>
  <c r="U90"/>
  <c r="U91"/>
  <c r="U92"/>
  <c r="V92" s="1"/>
  <c r="U93"/>
  <c r="U94"/>
  <c r="U95"/>
  <c r="V95" s="1"/>
  <c r="U96"/>
  <c r="U97"/>
  <c r="U98"/>
  <c r="V98" s="1"/>
  <c r="U99"/>
  <c r="U3"/>
  <c r="Q4"/>
  <c r="S4"/>
  <c r="T4" s="1"/>
  <c r="Q5"/>
  <c r="S5"/>
  <c r="Q6"/>
  <c r="R6" s="1"/>
  <c r="S6"/>
  <c r="T6" s="1"/>
  <c r="Q7"/>
  <c r="S7"/>
  <c r="T7" s="1"/>
  <c r="Q8"/>
  <c r="S8"/>
  <c r="T8" s="1"/>
  <c r="Q9"/>
  <c r="S9"/>
  <c r="Q10"/>
  <c r="R10" s="1"/>
  <c r="S10"/>
  <c r="T10" s="1"/>
  <c r="Q11"/>
  <c r="S11"/>
  <c r="T11" s="1"/>
  <c r="Q12"/>
  <c r="S12"/>
  <c r="T12" s="1"/>
  <c r="Q13"/>
  <c r="S13"/>
  <c r="Q14"/>
  <c r="R14" s="1"/>
  <c r="S14"/>
  <c r="T14" s="1"/>
  <c r="Q15"/>
  <c r="S15"/>
  <c r="T15"/>
  <c r="Q16"/>
  <c r="S16"/>
  <c r="Q17"/>
  <c r="R17" s="1"/>
  <c r="S17"/>
  <c r="T17" s="1"/>
  <c r="Q18"/>
  <c r="S18"/>
  <c r="Q19"/>
  <c r="S19"/>
  <c r="T19" s="1"/>
  <c r="Q20"/>
  <c r="S20"/>
  <c r="T20" s="1"/>
  <c r="Q21"/>
  <c r="S21"/>
  <c r="Q22"/>
  <c r="S22"/>
  <c r="Q23"/>
  <c r="S23"/>
  <c r="T23"/>
  <c r="Q24"/>
  <c r="S24"/>
  <c r="Q25"/>
  <c r="R25" s="1"/>
  <c r="S25"/>
  <c r="Q26"/>
  <c r="S26"/>
  <c r="Q27"/>
  <c r="S27"/>
  <c r="P28"/>
  <c r="Q28"/>
  <c r="S28"/>
  <c r="Q29"/>
  <c r="R29" s="1"/>
  <c r="S29"/>
  <c r="Q30"/>
  <c r="S30"/>
  <c r="Q31"/>
  <c r="S31"/>
  <c r="T31" s="1"/>
  <c r="Q32"/>
  <c r="S32"/>
  <c r="T32" s="1"/>
  <c r="Q33"/>
  <c r="S33"/>
  <c r="T33" s="1"/>
  <c r="Q34"/>
  <c r="S34"/>
  <c r="Q35"/>
  <c r="S35"/>
  <c r="Q36"/>
  <c r="S36"/>
  <c r="Q37"/>
  <c r="R37" s="1"/>
  <c r="S37"/>
  <c r="Q38"/>
  <c r="S38"/>
  <c r="Q39"/>
  <c r="S39"/>
  <c r="P40"/>
  <c r="Q40"/>
  <c r="S40"/>
  <c r="Q41"/>
  <c r="S41"/>
  <c r="Q42"/>
  <c r="S42"/>
  <c r="Q43"/>
  <c r="S43"/>
  <c r="Q44"/>
  <c r="S44"/>
  <c r="Q45"/>
  <c r="S45"/>
  <c r="Q46"/>
  <c r="S46"/>
  <c r="Q47"/>
  <c r="S47"/>
  <c r="T47"/>
  <c r="Q48"/>
  <c r="S48"/>
  <c r="Q49"/>
  <c r="R49" s="1"/>
  <c r="S49"/>
  <c r="Q50"/>
  <c r="S50"/>
  <c r="P51"/>
  <c r="Q51"/>
  <c r="S51"/>
  <c r="T51"/>
  <c r="Q52"/>
  <c r="S52"/>
  <c r="T52"/>
  <c r="Q53"/>
  <c r="S53"/>
  <c r="Q54"/>
  <c r="S54"/>
  <c r="Q55"/>
  <c r="S55"/>
  <c r="T55"/>
  <c r="Q56"/>
  <c r="S56"/>
  <c r="Q57"/>
  <c r="R57" s="1"/>
  <c r="S57"/>
  <c r="T57" s="1"/>
  <c r="Q58"/>
  <c r="S58"/>
  <c r="Q59"/>
  <c r="S59"/>
  <c r="P60"/>
  <c r="Q60"/>
  <c r="S60"/>
  <c r="P61"/>
  <c r="Q61"/>
  <c r="R61" s="1"/>
  <c r="S61"/>
  <c r="Q62"/>
  <c r="S62"/>
  <c r="T62" s="1"/>
  <c r="Q63"/>
  <c r="S63"/>
  <c r="Q64"/>
  <c r="S64"/>
  <c r="Q65"/>
  <c r="S65"/>
  <c r="Q66"/>
  <c r="R66" s="1"/>
  <c r="S66"/>
  <c r="T66" s="1"/>
  <c r="Q67"/>
  <c r="S67"/>
  <c r="T67" s="1"/>
  <c r="Q68"/>
  <c r="S68"/>
  <c r="T68"/>
  <c r="Q69"/>
  <c r="S69"/>
  <c r="Q70"/>
  <c r="S70"/>
  <c r="T70" s="1"/>
  <c r="Q71"/>
  <c r="S71"/>
  <c r="Q72"/>
  <c r="S72"/>
  <c r="Q73"/>
  <c r="S73"/>
  <c r="Q74"/>
  <c r="R74" s="1"/>
  <c r="S74"/>
  <c r="T74" s="1"/>
  <c r="Q75"/>
  <c r="S75"/>
  <c r="T75"/>
  <c r="Q76"/>
  <c r="S76"/>
  <c r="Q77"/>
  <c r="S77"/>
  <c r="Q78"/>
  <c r="R78" s="1"/>
  <c r="S78"/>
  <c r="Q79"/>
  <c r="S79"/>
  <c r="T79" s="1"/>
  <c r="Q80"/>
  <c r="S80"/>
  <c r="T80" s="1"/>
  <c r="Q81"/>
  <c r="S81"/>
  <c r="Q82"/>
  <c r="R82" s="1"/>
  <c r="S82"/>
  <c r="Q83"/>
  <c r="S83"/>
  <c r="T83"/>
  <c r="Q84"/>
  <c r="S84"/>
  <c r="Q85"/>
  <c r="R85" s="1"/>
  <c r="S85"/>
  <c r="T85" s="1"/>
  <c r="Q86"/>
  <c r="S86"/>
  <c r="Q87"/>
  <c r="S87"/>
  <c r="T87" s="1"/>
  <c r="Q88"/>
  <c r="S88"/>
  <c r="Q89"/>
  <c r="S89"/>
  <c r="Q90"/>
  <c r="R90" s="1"/>
  <c r="S90"/>
  <c r="T90" s="1"/>
  <c r="Q91"/>
  <c r="S91"/>
  <c r="T91"/>
  <c r="Q92"/>
  <c r="S92"/>
  <c r="Q93"/>
  <c r="R93" s="1"/>
  <c r="S93"/>
  <c r="T93" s="1"/>
  <c r="Q94"/>
  <c r="S94"/>
  <c r="P95"/>
  <c r="Q95"/>
  <c r="S95"/>
  <c r="Q96"/>
  <c r="S96"/>
  <c r="T96" s="1"/>
  <c r="Q97"/>
  <c r="S97"/>
  <c r="Q98"/>
  <c r="R98" s="1"/>
  <c r="S98"/>
  <c r="Q99"/>
  <c r="S99"/>
  <c r="T99" s="1"/>
  <c r="S3"/>
  <c r="T3" s="1"/>
  <c r="Q3"/>
  <c r="R3" s="1"/>
  <c r="O3"/>
  <c r="P3" s="1"/>
  <c r="M3"/>
  <c r="M4"/>
  <c r="N4" s="1"/>
  <c r="M5"/>
  <c r="M6"/>
  <c r="M8"/>
  <c r="N8" s="1"/>
  <c r="M9"/>
  <c r="M10"/>
  <c r="M11"/>
  <c r="N11" s="1"/>
  <c r="M12"/>
  <c r="N12" s="1"/>
  <c r="M13"/>
  <c r="M14"/>
  <c r="M15"/>
  <c r="M16"/>
  <c r="M17"/>
  <c r="M18"/>
  <c r="M19"/>
  <c r="N19" s="1"/>
  <c r="M20"/>
  <c r="M21"/>
  <c r="M22"/>
  <c r="M23"/>
  <c r="N23" s="1"/>
  <c r="M24"/>
  <c r="N24" s="1"/>
  <c r="M25"/>
  <c r="M26"/>
  <c r="M27"/>
  <c r="N27" s="1"/>
  <c r="M28"/>
  <c r="N28" s="1"/>
  <c r="M29"/>
  <c r="M30"/>
  <c r="M31"/>
  <c r="N31" s="1"/>
  <c r="M32"/>
  <c r="N32" s="1"/>
  <c r="M33"/>
  <c r="M34"/>
  <c r="M35"/>
  <c r="N35" s="1"/>
  <c r="M36"/>
  <c r="M37"/>
  <c r="M38"/>
  <c r="M39"/>
  <c r="N39" s="1"/>
  <c r="M40"/>
  <c r="N40" s="1"/>
  <c r="M41"/>
  <c r="A4"/>
  <c r="B4"/>
  <c r="C4"/>
  <c r="D4"/>
  <c r="E4"/>
  <c r="G4"/>
  <c r="H4" s="1"/>
  <c r="I4"/>
  <c r="J4" s="1"/>
  <c r="K4"/>
  <c r="L4" s="1"/>
  <c r="O4"/>
  <c r="P4" s="1"/>
  <c r="A5"/>
  <c r="B5"/>
  <c r="C5"/>
  <c r="D5"/>
  <c r="N5" s="1"/>
  <c r="E5"/>
  <c r="G5"/>
  <c r="I5"/>
  <c r="K5"/>
  <c r="O5"/>
  <c r="A6"/>
  <c r="B6"/>
  <c r="C6"/>
  <c r="D6"/>
  <c r="E6"/>
  <c r="G6"/>
  <c r="I6"/>
  <c r="K6"/>
  <c r="L6" s="1"/>
  <c r="O6"/>
  <c r="A7"/>
  <c r="B7"/>
  <c r="C7"/>
  <c r="D7"/>
  <c r="E7"/>
  <c r="G7"/>
  <c r="H7" s="1"/>
  <c r="I7"/>
  <c r="K7"/>
  <c r="L7"/>
  <c r="O7"/>
  <c r="P7" s="1"/>
  <c r="A8"/>
  <c r="B8"/>
  <c r="C8"/>
  <c r="D8"/>
  <c r="E8"/>
  <c r="G8"/>
  <c r="H8" s="1"/>
  <c r="I8"/>
  <c r="J8" s="1"/>
  <c r="K8"/>
  <c r="L8"/>
  <c r="O8"/>
  <c r="P8" s="1"/>
  <c r="A9"/>
  <c r="B9"/>
  <c r="C9"/>
  <c r="D9"/>
  <c r="E9"/>
  <c r="F9" s="1"/>
  <c r="G9"/>
  <c r="I9"/>
  <c r="J9" s="1"/>
  <c r="K9"/>
  <c r="O9"/>
  <c r="A10"/>
  <c r="B10"/>
  <c r="C10"/>
  <c r="D10"/>
  <c r="E10"/>
  <c r="G10"/>
  <c r="I10"/>
  <c r="K10"/>
  <c r="L10" s="1"/>
  <c r="O10"/>
  <c r="A11"/>
  <c r="B11"/>
  <c r="C11"/>
  <c r="D11"/>
  <c r="E11"/>
  <c r="G11"/>
  <c r="H11" s="1"/>
  <c r="I11"/>
  <c r="K11"/>
  <c r="L11"/>
  <c r="O11"/>
  <c r="P11" s="1"/>
  <c r="A12"/>
  <c r="B12"/>
  <c r="C12"/>
  <c r="D12"/>
  <c r="E12"/>
  <c r="G12"/>
  <c r="H12" s="1"/>
  <c r="I12"/>
  <c r="J12" s="1"/>
  <c r="K12"/>
  <c r="L12"/>
  <c r="O12"/>
  <c r="P12" s="1"/>
  <c r="A13"/>
  <c r="B13"/>
  <c r="C13"/>
  <c r="D13"/>
  <c r="E13"/>
  <c r="F13" s="1"/>
  <c r="G13"/>
  <c r="I13"/>
  <c r="J13" s="1"/>
  <c r="K13"/>
  <c r="O13"/>
  <c r="A14"/>
  <c r="B14"/>
  <c r="C14"/>
  <c r="D14"/>
  <c r="E14"/>
  <c r="G14"/>
  <c r="I14"/>
  <c r="K14"/>
  <c r="L14" s="1"/>
  <c r="O14"/>
  <c r="A15"/>
  <c r="B15"/>
  <c r="C15"/>
  <c r="D15"/>
  <c r="E15"/>
  <c r="G15"/>
  <c r="H15" s="1"/>
  <c r="I15"/>
  <c r="K15"/>
  <c r="L15"/>
  <c r="O15"/>
  <c r="A16"/>
  <c r="B16"/>
  <c r="C16"/>
  <c r="D16"/>
  <c r="T16" s="1"/>
  <c r="E16"/>
  <c r="G16"/>
  <c r="H16"/>
  <c r="I16"/>
  <c r="J16" s="1"/>
  <c r="K16"/>
  <c r="O16"/>
  <c r="A17"/>
  <c r="B17"/>
  <c r="C17"/>
  <c r="D17"/>
  <c r="E17"/>
  <c r="F17" s="1"/>
  <c r="G17"/>
  <c r="H17" s="1"/>
  <c r="I17"/>
  <c r="K17"/>
  <c r="O17"/>
  <c r="P17" s="1"/>
  <c r="A18"/>
  <c r="B18"/>
  <c r="C18"/>
  <c r="D18"/>
  <c r="F18" s="1"/>
  <c r="E18"/>
  <c r="G18"/>
  <c r="I18"/>
  <c r="K18"/>
  <c r="L18" s="1"/>
  <c r="O18"/>
  <c r="A19"/>
  <c r="B19"/>
  <c r="C19"/>
  <c r="D19"/>
  <c r="E19"/>
  <c r="G19"/>
  <c r="H19"/>
  <c r="I19"/>
  <c r="J19" s="1"/>
  <c r="K19"/>
  <c r="O19"/>
  <c r="P19" s="1"/>
  <c r="A20"/>
  <c r="B20"/>
  <c r="C20"/>
  <c r="D20"/>
  <c r="V20" s="1"/>
  <c r="E20"/>
  <c r="G20"/>
  <c r="I20"/>
  <c r="J20" s="1"/>
  <c r="K20"/>
  <c r="O20"/>
  <c r="A21"/>
  <c r="B21"/>
  <c r="C21"/>
  <c r="D21"/>
  <c r="E21"/>
  <c r="F21" s="1"/>
  <c r="G21"/>
  <c r="H21" s="1"/>
  <c r="I21"/>
  <c r="J21" s="1"/>
  <c r="K21"/>
  <c r="N21"/>
  <c r="O21"/>
  <c r="P21" s="1"/>
  <c r="A22"/>
  <c r="B22"/>
  <c r="C22"/>
  <c r="D22"/>
  <c r="F22" s="1"/>
  <c r="E22"/>
  <c r="G22"/>
  <c r="I22"/>
  <c r="K22"/>
  <c r="L22" s="1"/>
  <c r="O22"/>
  <c r="A23"/>
  <c r="B23"/>
  <c r="C23"/>
  <c r="D23"/>
  <c r="E23"/>
  <c r="G23"/>
  <c r="I23"/>
  <c r="J23" s="1"/>
  <c r="K23"/>
  <c r="L23" s="1"/>
  <c r="O23"/>
  <c r="A24"/>
  <c r="B24"/>
  <c r="C24"/>
  <c r="D24"/>
  <c r="T24" s="1"/>
  <c r="E24"/>
  <c r="G24"/>
  <c r="H24" s="1"/>
  <c r="I24"/>
  <c r="J24" s="1"/>
  <c r="K24"/>
  <c r="L24" s="1"/>
  <c r="O24"/>
  <c r="A25"/>
  <c r="B25"/>
  <c r="C25"/>
  <c r="D25"/>
  <c r="N25" s="1"/>
  <c r="E25"/>
  <c r="G25"/>
  <c r="I25"/>
  <c r="J25" s="1"/>
  <c r="K25"/>
  <c r="O25"/>
  <c r="A26"/>
  <c r="B26"/>
  <c r="C26"/>
  <c r="D26"/>
  <c r="E26"/>
  <c r="G26"/>
  <c r="I26"/>
  <c r="K26"/>
  <c r="L26" s="1"/>
  <c r="O26"/>
  <c r="A27"/>
  <c r="B27"/>
  <c r="C27"/>
  <c r="D27"/>
  <c r="T27" s="1"/>
  <c r="E27"/>
  <c r="G27"/>
  <c r="I27"/>
  <c r="K27"/>
  <c r="L27" s="1"/>
  <c r="O27"/>
  <c r="A28"/>
  <c r="B28"/>
  <c r="C28"/>
  <c r="D28"/>
  <c r="T28" s="1"/>
  <c r="E28"/>
  <c r="G28"/>
  <c r="H28" s="1"/>
  <c r="I28"/>
  <c r="K28"/>
  <c r="L28"/>
  <c r="O28"/>
  <c r="A29"/>
  <c r="B29"/>
  <c r="C29"/>
  <c r="D29"/>
  <c r="F29" s="1"/>
  <c r="E29"/>
  <c r="G29"/>
  <c r="H29" s="1"/>
  <c r="I29"/>
  <c r="J29" s="1"/>
  <c r="K29"/>
  <c r="O29"/>
  <c r="A30"/>
  <c r="B30"/>
  <c r="C30"/>
  <c r="D30"/>
  <c r="E30"/>
  <c r="G30"/>
  <c r="I30"/>
  <c r="K30"/>
  <c r="L30" s="1"/>
  <c r="O30"/>
  <c r="A31"/>
  <c r="B31"/>
  <c r="C31"/>
  <c r="D31"/>
  <c r="E31"/>
  <c r="G31"/>
  <c r="I31"/>
  <c r="K31"/>
  <c r="L31" s="1"/>
  <c r="O31"/>
  <c r="A32"/>
  <c r="B32"/>
  <c r="C32"/>
  <c r="D32"/>
  <c r="E32"/>
  <c r="G32"/>
  <c r="I32"/>
  <c r="J32" s="1"/>
  <c r="K32"/>
  <c r="L32" s="1"/>
  <c r="O32"/>
  <c r="A33"/>
  <c r="B33"/>
  <c r="C33"/>
  <c r="D33"/>
  <c r="E33"/>
  <c r="F33" s="1"/>
  <c r="G33"/>
  <c r="H33" s="1"/>
  <c r="I33"/>
  <c r="J33"/>
  <c r="K33"/>
  <c r="L33" s="1"/>
  <c r="O33"/>
  <c r="P33" s="1"/>
  <c r="A34"/>
  <c r="B34"/>
  <c r="C34"/>
  <c r="D34"/>
  <c r="F34" s="1"/>
  <c r="E34"/>
  <c r="G34"/>
  <c r="I34"/>
  <c r="K34"/>
  <c r="L34" s="1"/>
  <c r="O34"/>
  <c r="A35"/>
  <c r="B35"/>
  <c r="C35"/>
  <c r="D35"/>
  <c r="T35" s="1"/>
  <c r="E35"/>
  <c r="F35" s="1"/>
  <c r="G35"/>
  <c r="H35" s="1"/>
  <c r="I35"/>
  <c r="J35" s="1"/>
  <c r="K35"/>
  <c r="L35" s="1"/>
  <c r="O35"/>
  <c r="P35" s="1"/>
  <c r="A36"/>
  <c r="B36"/>
  <c r="C36"/>
  <c r="D36"/>
  <c r="T36" s="1"/>
  <c r="E36"/>
  <c r="G36"/>
  <c r="I36"/>
  <c r="K36"/>
  <c r="L36" s="1"/>
  <c r="O36"/>
  <c r="A37"/>
  <c r="B37"/>
  <c r="C37"/>
  <c r="D37"/>
  <c r="F37" s="1"/>
  <c r="E37"/>
  <c r="G37"/>
  <c r="H37" s="1"/>
  <c r="I37"/>
  <c r="J37" s="1"/>
  <c r="K37"/>
  <c r="O37"/>
  <c r="A38"/>
  <c r="B38"/>
  <c r="C38"/>
  <c r="D38"/>
  <c r="E38"/>
  <c r="G38"/>
  <c r="I38"/>
  <c r="K38"/>
  <c r="L38" s="1"/>
  <c r="O38"/>
  <c r="A39"/>
  <c r="B39"/>
  <c r="C39"/>
  <c r="D39"/>
  <c r="T39" s="1"/>
  <c r="E39"/>
  <c r="G39"/>
  <c r="I39"/>
  <c r="K39"/>
  <c r="L39" s="1"/>
  <c r="O39"/>
  <c r="A40"/>
  <c r="B40"/>
  <c r="C40"/>
  <c r="D40"/>
  <c r="T40" s="1"/>
  <c r="E40"/>
  <c r="G40"/>
  <c r="H40" s="1"/>
  <c r="I40"/>
  <c r="K40"/>
  <c r="L40"/>
  <c r="O40"/>
  <c r="A41"/>
  <c r="B41"/>
  <c r="C41"/>
  <c r="D41"/>
  <c r="E41"/>
  <c r="G41"/>
  <c r="H41" s="1"/>
  <c r="I41"/>
  <c r="J41" s="1"/>
  <c r="K41"/>
  <c r="O41"/>
  <c r="P41" s="1"/>
  <c r="A42"/>
  <c r="B42"/>
  <c r="C42"/>
  <c r="D42"/>
  <c r="F42" s="1"/>
  <c r="E42"/>
  <c r="G42"/>
  <c r="I42"/>
  <c r="K42"/>
  <c r="L42" s="1"/>
  <c r="M42"/>
  <c r="O42"/>
  <c r="A43"/>
  <c r="B43"/>
  <c r="C43"/>
  <c r="D43"/>
  <c r="T43" s="1"/>
  <c r="E43"/>
  <c r="G43"/>
  <c r="I43"/>
  <c r="J43" s="1"/>
  <c r="K43"/>
  <c r="L43" s="1"/>
  <c r="M43"/>
  <c r="O43"/>
  <c r="A44"/>
  <c r="B44"/>
  <c r="C44"/>
  <c r="D44"/>
  <c r="E44"/>
  <c r="G44"/>
  <c r="I44"/>
  <c r="K44"/>
  <c r="L44" s="1"/>
  <c r="M44"/>
  <c r="O44"/>
  <c r="A45"/>
  <c r="B45"/>
  <c r="C45"/>
  <c r="D45"/>
  <c r="E45"/>
  <c r="G45"/>
  <c r="I45"/>
  <c r="J45" s="1"/>
  <c r="K45"/>
  <c r="M45"/>
  <c r="O45"/>
  <c r="P45" s="1"/>
  <c r="A46"/>
  <c r="B46"/>
  <c r="C46"/>
  <c r="D46"/>
  <c r="F46" s="1"/>
  <c r="E46"/>
  <c r="G46"/>
  <c r="I46"/>
  <c r="K46"/>
  <c r="L46" s="1"/>
  <c r="M46"/>
  <c r="O46"/>
  <c r="A47"/>
  <c r="B47"/>
  <c r="C47"/>
  <c r="D47"/>
  <c r="E47"/>
  <c r="F47" s="1"/>
  <c r="G47"/>
  <c r="H47" s="1"/>
  <c r="I47"/>
  <c r="J47" s="1"/>
  <c r="K47"/>
  <c r="L47" s="1"/>
  <c r="M47"/>
  <c r="N47" s="1"/>
  <c r="O47"/>
  <c r="P47" s="1"/>
  <c r="A48"/>
  <c r="B48"/>
  <c r="C48"/>
  <c r="D48"/>
  <c r="P48" s="1"/>
  <c r="E48"/>
  <c r="G48"/>
  <c r="I48"/>
  <c r="K48"/>
  <c r="L48" s="1"/>
  <c r="M48"/>
  <c r="O48"/>
  <c r="A49"/>
  <c r="B49"/>
  <c r="C49"/>
  <c r="D49"/>
  <c r="E49"/>
  <c r="F49" s="1"/>
  <c r="G49"/>
  <c r="H49" s="1"/>
  <c r="I49"/>
  <c r="J49" s="1"/>
  <c r="K49"/>
  <c r="L49" s="1"/>
  <c r="M49"/>
  <c r="N49" s="1"/>
  <c r="O49"/>
  <c r="P49" s="1"/>
  <c r="A50"/>
  <c r="B50"/>
  <c r="C50"/>
  <c r="D50"/>
  <c r="E50"/>
  <c r="G50"/>
  <c r="I50"/>
  <c r="K50"/>
  <c r="L50" s="1"/>
  <c r="M50"/>
  <c r="O50"/>
  <c r="A51"/>
  <c r="B51"/>
  <c r="C51"/>
  <c r="D51"/>
  <c r="E51"/>
  <c r="G51"/>
  <c r="H51" s="1"/>
  <c r="I51"/>
  <c r="K51"/>
  <c r="L51"/>
  <c r="M51"/>
  <c r="N51" s="1"/>
  <c r="O51"/>
  <c r="A52"/>
  <c r="B52"/>
  <c r="C52"/>
  <c r="D52"/>
  <c r="E52"/>
  <c r="G52"/>
  <c r="H52" s="1"/>
  <c r="I52"/>
  <c r="J52" s="1"/>
  <c r="K52"/>
  <c r="L52"/>
  <c r="M52"/>
  <c r="N52" s="1"/>
  <c r="O52"/>
  <c r="P52" s="1"/>
  <c r="A53"/>
  <c r="B53"/>
  <c r="C53"/>
  <c r="D53"/>
  <c r="F53" s="1"/>
  <c r="E53"/>
  <c r="G53"/>
  <c r="H53" s="1"/>
  <c r="I53"/>
  <c r="J53" s="1"/>
  <c r="K53"/>
  <c r="M53"/>
  <c r="O53"/>
  <c r="P53" s="1"/>
  <c r="A54"/>
  <c r="B54"/>
  <c r="C54"/>
  <c r="D54"/>
  <c r="E54"/>
  <c r="G54"/>
  <c r="I54"/>
  <c r="K54"/>
  <c r="L54" s="1"/>
  <c r="M54"/>
  <c r="O54"/>
  <c r="A55"/>
  <c r="B55"/>
  <c r="C55"/>
  <c r="D55"/>
  <c r="E55"/>
  <c r="G55"/>
  <c r="H55" s="1"/>
  <c r="I55"/>
  <c r="J55" s="1"/>
  <c r="K55"/>
  <c r="L55" s="1"/>
  <c r="M55"/>
  <c r="N55" s="1"/>
  <c r="O55"/>
  <c r="P55" s="1"/>
  <c r="A56"/>
  <c r="B56"/>
  <c r="C56"/>
  <c r="D56"/>
  <c r="P56" s="1"/>
  <c r="E56"/>
  <c r="G56"/>
  <c r="I56"/>
  <c r="J56" s="1"/>
  <c r="K56"/>
  <c r="L56" s="1"/>
  <c r="M56"/>
  <c r="O56"/>
  <c r="A57"/>
  <c r="B57"/>
  <c r="C57"/>
  <c r="D57"/>
  <c r="E57"/>
  <c r="F57" s="1"/>
  <c r="G57"/>
  <c r="H57" s="1"/>
  <c r="I57"/>
  <c r="J57"/>
  <c r="K57"/>
  <c r="L57" s="1"/>
  <c r="M57"/>
  <c r="N57" s="1"/>
  <c r="O57"/>
  <c r="A58"/>
  <c r="B58"/>
  <c r="C58"/>
  <c r="D58"/>
  <c r="E58"/>
  <c r="G58"/>
  <c r="I58"/>
  <c r="K58"/>
  <c r="L58" s="1"/>
  <c r="M58"/>
  <c r="O58"/>
  <c r="A59"/>
  <c r="B59"/>
  <c r="C59"/>
  <c r="D59"/>
  <c r="T59" s="1"/>
  <c r="E59"/>
  <c r="G59"/>
  <c r="I59"/>
  <c r="K59"/>
  <c r="L59" s="1"/>
  <c r="M59"/>
  <c r="O59"/>
  <c r="A60"/>
  <c r="B60"/>
  <c r="C60"/>
  <c r="D60"/>
  <c r="V60" s="1"/>
  <c r="E60"/>
  <c r="G60"/>
  <c r="H60" s="1"/>
  <c r="I60"/>
  <c r="K60"/>
  <c r="L60"/>
  <c r="M60"/>
  <c r="N60" s="1"/>
  <c r="O60"/>
  <c r="A61"/>
  <c r="B61"/>
  <c r="C61"/>
  <c r="D61"/>
  <c r="E61"/>
  <c r="F61"/>
  <c r="G61"/>
  <c r="H61" s="1"/>
  <c r="I61"/>
  <c r="J61" s="1"/>
  <c r="K61"/>
  <c r="L61" s="1"/>
  <c r="M61"/>
  <c r="N61" s="1"/>
  <c r="O61"/>
  <c r="A62"/>
  <c r="B62"/>
  <c r="C62"/>
  <c r="D62"/>
  <c r="E62"/>
  <c r="G62"/>
  <c r="I62"/>
  <c r="K62"/>
  <c r="L62" s="1"/>
  <c r="M62"/>
  <c r="O62"/>
  <c r="A63"/>
  <c r="B63"/>
  <c r="C63"/>
  <c r="D63"/>
  <c r="E63"/>
  <c r="G63"/>
  <c r="I63"/>
  <c r="K63"/>
  <c r="L63" s="1"/>
  <c r="M63"/>
  <c r="O63"/>
  <c r="P63" s="1"/>
  <c r="A64"/>
  <c r="B64"/>
  <c r="C64"/>
  <c r="D64"/>
  <c r="T64" s="1"/>
  <c r="E64"/>
  <c r="G64"/>
  <c r="I64"/>
  <c r="J64" s="1"/>
  <c r="K64"/>
  <c r="L64" s="1"/>
  <c r="M64"/>
  <c r="O64"/>
  <c r="A65"/>
  <c r="B65"/>
  <c r="C65"/>
  <c r="D65"/>
  <c r="E65"/>
  <c r="F65" s="1"/>
  <c r="G65"/>
  <c r="I65"/>
  <c r="K65"/>
  <c r="M65"/>
  <c r="N65" s="1"/>
  <c r="O65"/>
  <c r="A66"/>
  <c r="B66"/>
  <c r="C66"/>
  <c r="D66"/>
  <c r="E66"/>
  <c r="G66"/>
  <c r="I66"/>
  <c r="K66"/>
  <c r="L66" s="1"/>
  <c r="M66"/>
  <c r="O66"/>
  <c r="A67"/>
  <c r="B67"/>
  <c r="C67"/>
  <c r="D67"/>
  <c r="E67"/>
  <c r="G67"/>
  <c r="I67"/>
  <c r="K67"/>
  <c r="L67" s="1"/>
  <c r="M67"/>
  <c r="O67"/>
  <c r="P67" s="1"/>
  <c r="A68"/>
  <c r="B68"/>
  <c r="C68"/>
  <c r="D68"/>
  <c r="E68"/>
  <c r="F68" s="1"/>
  <c r="G68"/>
  <c r="H68" s="1"/>
  <c r="I68"/>
  <c r="J68" s="1"/>
  <c r="K68"/>
  <c r="L68" s="1"/>
  <c r="M68"/>
  <c r="N68" s="1"/>
  <c r="O68"/>
  <c r="P68" s="1"/>
  <c r="A69"/>
  <c r="B69"/>
  <c r="C69"/>
  <c r="D69"/>
  <c r="P69" s="1"/>
  <c r="E69"/>
  <c r="G69"/>
  <c r="I69"/>
  <c r="K69"/>
  <c r="M69"/>
  <c r="O69"/>
  <c r="A70"/>
  <c r="B70"/>
  <c r="C70"/>
  <c r="D70"/>
  <c r="E70"/>
  <c r="G70"/>
  <c r="H70" s="1"/>
  <c r="I70"/>
  <c r="J70" s="1"/>
  <c r="K70"/>
  <c r="L70" s="1"/>
  <c r="M70"/>
  <c r="O70"/>
  <c r="P70" s="1"/>
  <c r="A71"/>
  <c r="B71"/>
  <c r="C71"/>
  <c r="D71"/>
  <c r="T71" s="1"/>
  <c r="E71"/>
  <c r="G71"/>
  <c r="I71"/>
  <c r="K71"/>
  <c r="M71"/>
  <c r="O71"/>
  <c r="A72"/>
  <c r="B72"/>
  <c r="C72"/>
  <c r="D72"/>
  <c r="E72"/>
  <c r="G72"/>
  <c r="I72"/>
  <c r="K72"/>
  <c r="L72" s="1"/>
  <c r="M72"/>
  <c r="O72"/>
  <c r="A73"/>
  <c r="B73"/>
  <c r="C73"/>
  <c r="D73"/>
  <c r="P73" s="1"/>
  <c r="E73"/>
  <c r="F73" s="1"/>
  <c r="G73"/>
  <c r="I73"/>
  <c r="J73" s="1"/>
  <c r="K73"/>
  <c r="M73"/>
  <c r="O73"/>
  <c r="A74"/>
  <c r="B74"/>
  <c r="C74"/>
  <c r="D74"/>
  <c r="E74"/>
  <c r="G74"/>
  <c r="H74" s="1"/>
  <c r="I74"/>
  <c r="K74"/>
  <c r="L74" s="1"/>
  <c r="M74"/>
  <c r="O74"/>
  <c r="P74" s="1"/>
  <c r="A75"/>
  <c r="B75"/>
  <c r="C75"/>
  <c r="D75"/>
  <c r="H75" s="1"/>
  <c r="E75"/>
  <c r="G75"/>
  <c r="I75"/>
  <c r="J75" s="1"/>
  <c r="K75"/>
  <c r="L75" s="1"/>
  <c r="M75"/>
  <c r="O75"/>
  <c r="A76"/>
  <c r="B76"/>
  <c r="C76"/>
  <c r="D76"/>
  <c r="E76"/>
  <c r="G76"/>
  <c r="H76" s="1"/>
  <c r="I76"/>
  <c r="K76"/>
  <c r="L76" s="1"/>
  <c r="M76"/>
  <c r="O76"/>
  <c r="P76" s="1"/>
  <c r="A77"/>
  <c r="B77"/>
  <c r="C77"/>
  <c r="D77"/>
  <c r="N77" s="1"/>
  <c r="E77"/>
  <c r="G77"/>
  <c r="I77"/>
  <c r="J77" s="1"/>
  <c r="K77"/>
  <c r="M77"/>
  <c r="O77"/>
  <c r="A78"/>
  <c r="B78"/>
  <c r="C78"/>
  <c r="D78"/>
  <c r="E78"/>
  <c r="G78"/>
  <c r="I78"/>
  <c r="K78"/>
  <c r="L78" s="1"/>
  <c r="M78"/>
  <c r="O78"/>
  <c r="A79"/>
  <c r="B79"/>
  <c r="C79"/>
  <c r="D79"/>
  <c r="E79"/>
  <c r="G79"/>
  <c r="I79"/>
  <c r="J79" s="1"/>
  <c r="K79"/>
  <c r="L79" s="1"/>
  <c r="M79"/>
  <c r="O79"/>
  <c r="P79" s="1"/>
  <c r="A80"/>
  <c r="B80"/>
  <c r="C80"/>
  <c r="D80"/>
  <c r="E80"/>
  <c r="G80"/>
  <c r="I80"/>
  <c r="K80"/>
  <c r="L80" s="1"/>
  <c r="M80"/>
  <c r="O80"/>
  <c r="A81"/>
  <c r="B81"/>
  <c r="C81"/>
  <c r="D81"/>
  <c r="E81"/>
  <c r="F81" s="1"/>
  <c r="G81"/>
  <c r="I81"/>
  <c r="J81" s="1"/>
  <c r="K81"/>
  <c r="M81"/>
  <c r="N81"/>
  <c r="O81"/>
  <c r="P81" s="1"/>
  <c r="A82"/>
  <c r="B82"/>
  <c r="C82"/>
  <c r="D82"/>
  <c r="P82" s="1"/>
  <c r="E82"/>
  <c r="G82"/>
  <c r="I82"/>
  <c r="J82" s="1"/>
  <c r="K82"/>
  <c r="L82" s="1"/>
  <c r="M82"/>
  <c r="O82"/>
  <c r="A83"/>
  <c r="B83"/>
  <c r="C83"/>
  <c r="D83"/>
  <c r="E83"/>
  <c r="F83" s="1"/>
  <c r="G83"/>
  <c r="I83"/>
  <c r="K83"/>
  <c r="M83"/>
  <c r="N83" s="1"/>
  <c r="O83"/>
  <c r="P83" s="1"/>
  <c r="A84"/>
  <c r="B84"/>
  <c r="C84"/>
  <c r="D84"/>
  <c r="P84" s="1"/>
  <c r="E84"/>
  <c r="G84"/>
  <c r="I84"/>
  <c r="J84" s="1"/>
  <c r="K84"/>
  <c r="L84" s="1"/>
  <c r="M84"/>
  <c r="O84"/>
  <c r="A85"/>
  <c r="B85"/>
  <c r="C85"/>
  <c r="D85"/>
  <c r="E85"/>
  <c r="F85" s="1"/>
  <c r="G85"/>
  <c r="H85" s="1"/>
  <c r="I85"/>
  <c r="J85"/>
  <c r="K85"/>
  <c r="L85" s="1"/>
  <c r="M85"/>
  <c r="N85" s="1"/>
  <c r="O85"/>
  <c r="A86"/>
  <c r="B86"/>
  <c r="C86"/>
  <c r="D86"/>
  <c r="E86"/>
  <c r="G86"/>
  <c r="I86"/>
  <c r="K86"/>
  <c r="L86" s="1"/>
  <c r="M86"/>
  <c r="O86"/>
  <c r="A87"/>
  <c r="B87"/>
  <c r="C87"/>
  <c r="D87"/>
  <c r="E87"/>
  <c r="G87"/>
  <c r="I87"/>
  <c r="K87"/>
  <c r="M87"/>
  <c r="O87"/>
  <c r="A88"/>
  <c r="B88"/>
  <c r="C88"/>
  <c r="D88"/>
  <c r="E88"/>
  <c r="G88"/>
  <c r="I88"/>
  <c r="K88"/>
  <c r="L88" s="1"/>
  <c r="M88"/>
  <c r="O88"/>
  <c r="A89"/>
  <c r="B89"/>
  <c r="C89"/>
  <c r="D89"/>
  <c r="P89" s="1"/>
  <c r="E89"/>
  <c r="F89" s="1"/>
  <c r="G89"/>
  <c r="I89"/>
  <c r="K89"/>
  <c r="M89"/>
  <c r="O89"/>
  <c r="A90"/>
  <c r="B90"/>
  <c r="C90"/>
  <c r="D90"/>
  <c r="E90"/>
  <c r="F90" s="1"/>
  <c r="G90"/>
  <c r="H90" s="1"/>
  <c r="I90"/>
  <c r="K90"/>
  <c r="L90" s="1"/>
  <c r="M90"/>
  <c r="N90" s="1"/>
  <c r="O90"/>
  <c r="P90" s="1"/>
  <c r="A91"/>
  <c r="B91"/>
  <c r="C91"/>
  <c r="D91"/>
  <c r="E91"/>
  <c r="G91"/>
  <c r="H91"/>
  <c r="I91"/>
  <c r="J91" s="1"/>
  <c r="K91"/>
  <c r="M91"/>
  <c r="O91"/>
  <c r="P91" s="1"/>
  <c r="A92"/>
  <c r="B92"/>
  <c r="C92"/>
  <c r="D92"/>
  <c r="P92" s="1"/>
  <c r="E92"/>
  <c r="G92"/>
  <c r="I92"/>
  <c r="K92"/>
  <c r="L92" s="1"/>
  <c r="M92"/>
  <c r="O92"/>
  <c r="A93"/>
  <c r="B93"/>
  <c r="C93"/>
  <c r="D93"/>
  <c r="E93"/>
  <c r="F93" s="1"/>
  <c r="G93"/>
  <c r="H93" s="1"/>
  <c r="I93"/>
  <c r="J93" s="1"/>
  <c r="K93"/>
  <c r="L93" s="1"/>
  <c r="M93"/>
  <c r="N93" s="1"/>
  <c r="O93"/>
  <c r="P93" s="1"/>
  <c r="A94"/>
  <c r="B94"/>
  <c r="C94"/>
  <c r="D94"/>
  <c r="E94"/>
  <c r="G94"/>
  <c r="I94"/>
  <c r="K94"/>
  <c r="L94" s="1"/>
  <c r="M94"/>
  <c r="O94"/>
  <c r="A95"/>
  <c r="B95"/>
  <c r="C95"/>
  <c r="D95"/>
  <c r="T95" s="1"/>
  <c r="E95"/>
  <c r="G95"/>
  <c r="H95" s="1"/>
  <c r="I95"/>
  <c r="K95"/>
  <c r="L95"/>
  <c r="M95"/>
  <c r="N95" s="1"/>
  <c r="O95"/>
  <c r="A96"/>
  <c r="B96"/>
  <c r="C96"/>
  <c r="D96"/>
  <c r="E96"/>
  <c r="G96"/>
  <c r="H96" s="1"/>
  <c r="I96"/>
  <c r="J96" s="1"/>
  <c r="K96"/>
  <c r="L96" s="1"/>
  <c r="M96"/>
  <c r="O96"/>
  <c r="P96" s="1"/>
  <c r="A97"/>
  <c r="B97"/>
  <c r="C97"/>
  <c r="D97"/>
  <c r="N97" s="1"/>
  <c r="E97"/>
  <c r="G97"/>
  <c r="I97"/>
  <c r="K97"/>
  <c r="M97"/>
  <c r="O97"/>
  <c r="A98"/>
  <c r="B98"/>
  <c r="C98"/>
  <c r="D98"/>
  <c r="E98"/>
  <c r="G98"/>
  <c r="I98"/>
  <c r="K98"/>
  <c r="L98" s="1"/>
  <c r="M98"/>
  <c r="O98"/>
  <c r="A99"/>
  <c r="B99"/>
  <c r="C99"/>
  <c r="D99"/>
  <c r="E99"/>
  <c r="G99"/>
  <c r="I99"/>
  <c r="K99"/>
  <c r="L99" s="1"/>
  <c r="M99"/>
  <c r="O99"/>
  <c r="P99" s="1"/>
  <c r="K3"/>
  <c r="L3" s="1"/>
  <c r="J3"/>
  <c r="I3"/>
  <c r="G3"/>
  <c r="F3"/>
  <c r="E3"/>
  <c r="D3"/>
  <c r="C3"/>
  <c r="B3"/>
  <c r="A3"/>
  <c r="P54" i="7"/>
  <c r="P5"/>
  <c r="T65"/>
  <c r="BF82"/>
  <c r="BF83"/>
  <c r="BF81"/>
  <c r="AZ83"/>
  <c r="AZ82"/>
  <c r="AZ81"/>
  <c r="AZ8"/>
  <c r="J89" i="9" l="1"/>
  <c r="R54"/>
  <c r="T42"/>
  <c r="V80"/>
  <c r="V54"/>
  <c r="F99"/>
  <c r="L89"/>
  <c r="F69"/>
  <c r="N67"/>
  <c r="F48"/>
  <c r="L20"/>
  <c r="L9"/>
  <c r="N16"/>
  <c r="T82"/>
  <c r="R69"/>
  <c r="T54"/>
  <c r="T37"/>
  <c r="P34"/>
  <c r="T29"/>
  <c r="T22"/>
  <c r="V62"/>
  <c r="V48"/>
  <c r="H3"/>
  <c r="H99"/>
  <c r="F98"/>
  <c r="P97"/>
  <c r="J95"/>
  <c r="L91"/>
  <c r="J90"/>
  <c r="N89"/>
  <c r="P88"/>
  <c r="P87"/>
  <c r="P85"/>
  <c r="J83"/>
  <c r="P80"/>
  <c r="H80"/>
  <c r="F79"/>
  <c r="J76"/>
  <c r="N73"/>
  <c r="H69"/>
  <c r="H67"/>
  <c r="P65"/>
  <c r="J65"/>
  <c r="J63"/>
  <c r="J60"/>
  <c r="N59"/>
  <c r="H59"/>
  <c r="P57"/>
  <c r="P54"/>
  <c r="H54"/>
  <c r="L53"/>
  <c r="J51"/>
  <c r="H48"/>
  <c r="N45"/>
  <c r="P44"/>
  <c r="H44"/>
  <c r="P42"/>
  <c r="H42"/>
  <c r="L41"/>
  <c r="J40"/>
  <c r="H39"/>
  <c r="L37"/>
  <c r="H36"/>
  <c r="P32"/>
  <c r="P31"/>
  <c r="L29"/>
  <c r="J28"/>
  <c r="H27"/>
  <c r="F25"/>
  <c r="P20"/>
  <c r="L19"/>
  <c r="J17"/>
  <c r="L16"/>
  <c r="J15"/>
  <c r="F14"/>
  <c r="P13"/>
  <c r="J11"/>
  <c r="F10"/>
  <c r="P9"/>
  <c r="J7"/>
  <c r="F6"/>
  <c r="P5"/>
  <c r="H5"/>
  <c r="N37"/>
  <c r="N33"/>
  <c r="N29"/>
  <c r="N13"/>
  <c r="T98"/>
  <c r="R94"/>
  <c r="R89"/>
  <c r="R86"/>
  <c r="R81"/>
  <c r="T78"/>
  <c r="R73"/>
  <c r="T69"/>
  <c r="R65"/>
  <c r="T61"/>
  <c r="R58"/>
  <c r="R53"/>
  <c r="T49"/>
  <c r="T41"/>
  <c r="R38"/>
  <c r="R34"/>
  <c r="R30"/>
  <c r="R26"/>
  <c r="R21"/>
  <c r="R18"/>
  <c r="R13"/>
  <c r="R9"/>
  <c r="R5"/>
  <c r="V3"/>
  <c r="V96"/>
  <c r="V85"/>
  <c r="V82"/>
  <c r="V78"/>
  <c r="V74"/>
  <c r="V70"/>
  <c r="V63"/>
  <c r="V56"/>
  <c r="V37"/>
  <c r="V34"/>
  <c r="V30"/>
  <c r="V23"/>
  <c r="V16"/>
  <c r="P59"/>
  <c r="T48"/>
  <c r="T46"/>
  <c r="P39"/>
  <c r="P36"/>
  <c r="P27"/>
  <c r="R22"/>
  <c r="V87"/>
  <c r="V39"/>
  <c r="N99"/>
  <c r="L73"/>
  <c r="N69"/>
  <c r="F67"/>
  <c r="N48"/>
  <c r="F36"/>
  <c r="L13"/>
  <c r="F5"/>
  <c r="N36"/>
  <c r="N20"/>
  <c r="R41"/>
  <c r="T25"/>
  <c r="V29"/>
  <c r="V22"/>
  <c r="J99"/>
  <c r="J97"/>
  <c r="J92"/>
  <c r="N91"/>
  <c r="H89"/>
  <c r="J87"/>
  <c r="J80"/>
  <c r="N79"/>
  <c r="F78"/>
  <c r="P77"/>
  <c r="P75"/>
  <c r="H73"/>
  <c r="J69"/>
  <c r="J67"/>
  <c r="H63"/>
  <c r="P62"/>
  <c r="H62"/>
  <c r="J59"/>
  <c r="N53"/>
  <c r="J48"/>
  <c r="J44"/>
  <c r="N41"/>
  <c r="J39"/>
  <c r="F38"/>
  <c r="P37"/>
  <c r="J36"/>
  <c r="H34"/>
  <c r="J31"/>
  <c r="F30"/>
  <c r="P29"/>
  <c r="J27"/>
  <c r="F26"/>
  <c r="P25"/>
  <c r="H25"/>
  <c r="P23"/>
  <c r="H20"/>
  <c r="P16"/>
  <c r="H13"/>
  <c r="H9"/>
  <c r="J5"/>
  <c r="T92"/>
  <c r="T89"/>
  <c r="T86"/>
  <c r="T84"/>
  <c r="T73"/>
  <c r="R70"/>
  <c r="T63"/>
  <c r="R62"/>
  <c r="T60"/>
  <c r="T56"/>
  <c r="T53"/>
  <c r="R46"/>
  <c r="R42"/>
  <c r="T38"/>
  <c r="T34"/>
  <c r="R33"/>
  <c r="T30"/>
  <c r="T26"/>
  <c r="T21"/>
  <c r="T13"/>
  <c r="T9"/>
  <c r="T5"/>
  <c r="V93"/>
  <c r="V90"/>
  <c r="V79"/>
  <c r="V53"/>
  <c r="V46"/>
  <c r="V42"/>
  <c r="V38"/>
  <c r="V31"/>
  <c r="V24"/>
  <c r="V13"/>
  <c r="V10"/>
  <c r="V6"/>
  <c r="F50"/>
  <c r="P50"/>
  <c r="F86"/>
  <c r="P86"/>
  <c r="V76"/>
  <c r="T76"/>
  <c r="V44"/>
  <c r="T44"/>
  <c r="R77"/>
  <c r="R50"/>
  <c r="F77"/>
  <c r="P71"/>
  <c r="H71"/>
  <c r="J71"/>
  <c r="P64"/>
  <c r="H64"/>
  <c r="P43"/>
  <c r="H43"/>
  <c r="T97"/>
  <c r="T88"/>
  <c r="R45"/>
  <c r="V94"/>
  <c r="V72"/>
  <c r="V58"/>
  <c r="V18"/>
  <c r="F94"/>
  <c r="P94"/>
  <c r="P72"/>
  <c r="T72"/>
  <c r="F58"/>
  <c r="P58"/>
  <c r="L71"/>
  <c r="F97"/>
  <c r="F45"/>
  <c r="P18"/>
  <c r="R97"/>
  <c r="T94"/>
  <c r="V86"/>
  <c r="V64"/>
  <c r="V50"/>
  <c r="T77"/>
  <c r="T58"/>
  <c r="T18"/>
  <c r="F88"/>
  <c r="N72"/>
  <c r="F71"/>
  <c r="J66"/>
  <c r="F64"/>
  <c r="F44"/>
  <c r="N17"/>
  <c r="P78"/>
  <c r="P66"/>
  <c r="P26"/>
  <c r="P10"/>
  <c r="V5"/>
  <c r="N3"/>
  <c r="H98"/>
  <c r="H97"/>
  <c r="N96"/>
  <c r="F96"/>
  <c r="F95"/>
  <c r="H92"/>
  <c r="J88"/>
  <c r="N87"/>
  <c r="F87"/>
  <c r="H84"/>
  <c r="H83"/>
  <c r="H82"/>
  <c r="H81"/>
  <c r="N80"/>
  <c r="F80"/>
  <c r="H79"/>
  <c r="H78"/>
  <c r="H77"/>
  <c r="N76"/>
  <c r="N75"/>
  <c r="F74"/>
  <c r="J72"/>
  <c r="N71"/>
  <c r="N70"/>
  <c r="F70"/>
  <c r="L69"/>
  <c r="H66"/>
  <c r="H65"/>
  <c r="N64"/>
  <c r="N63"/>
  <c r="F62"/>
  <c r="F60"/>
  <c r="F59"/>
  <c r="H56"/>
  <c r="F54"/>
  <c r="F52"/>
  <c r="F51"/>
  <c r="H46"/>
  <c r="H45"/>
  <c r="N44"/>
  <c r="N43"/>
  <c r="F40"/>
  <c r="F39"/>
  <c r="H38"/>
  <c r="H32"/>
  <c r="F31"/>
  <c r="H30"/>
  <c r="F28"/>
  <c r="F27"/>
  <c r="H26"/>
  <c r="L25"/>
  <c r="F23"/>
  <c r="H22"/>
  <c r="L21"/>
  <c r="L17"/>
  <c r="F15"/>
  <c r="H14"/>
  <c r="F12"/>
  <c r="F11"/>
  <c r="H10"/>
  <c r="F8"/>
  <c r="F7"/>
  <c r="H6"/>
  <c r="L5"/>
  <c r="N15"/>
  <c r="V97"/>
  <c r="V89"/>
  <c r="V81"/>
  <c r="V73"/>
  <c r="V65"/>
  <c r="V57"/>
  <c r="V49"/>
  <c r="V41"/>
  <c r="V33"/>
  <c r="V25"/>
  <c r="V17"/>
  <c r="V9"/>
  <c r="T81"/>
  <c r="T65"/>
  <c r="T50"/>
  <c r="T45"/>
  <c r="V71"/>
  <c r="N88"/>
  <c r="F76"/>
  <c r="F72"/>
  <c r="F43"/>
  <c r="P98"/>
  <c r="P46"/>
  <c r="P38"/>
  <c r="P30"/>
  <c r="P22"/>
  <c r="P14"/>
  <c r="P6"/>
  <c r="V77"/>
  <c r="V69"/>
  <c r="V45"/>
  <c r="V21"/>
  <c r="L97"/>
  <c r="H94"/>
  <c r="N92"/>
  <c r="F92"/>
  <c r="F91"/>
  <c r="H88"/>
  <c r="H87"/>
  <c r="H86"/>
  <c r="N84"/>
  <c r="F84"/>
  <c r="N82"/>
  <c r="F82"/>
  <c r="L81"/>
  <c r="L77"/>
  <c r="F75"/>
  <c r="H72"/>
  <c r="F66"/>
  <c r="L65"/>
  <c r="F63"/>
  <c r="H58"/>
  <c r="N56"/>
  <c r="F56"/>
  <c r="F55"/>
  <c r="H50"/>
  <c r="F32"/>
  <c r="H31"/>
  <c r="F24"/>
  <c r="H23"/>
  <c r="F20"/>
  <c r="F19"/>
  <c r="H18"/>
  <c r="F16"/>
  <c r="R99"/>
  <c r="R96"/>
  <c r="R95"/>
  <c r="R92"/>
  <c r="R91"/>
  <c r="R88"/>
  <c r="R87"/>
  <c r="R84"/>
  <c r="R83"/>
  <c r="R80"/>
  <c r="R79"/>
  <c r="R76"/>
  <c r="R75"/>
  <c r="R72"/>
  <c r="R71"/>
  <c r="R68"/>
  <c r="R67"/>
  <c r="R64"/>
  <c r="R63"/>
  <c r="R60"/>
  <c r="R59"/>
  <c r="R56"/>
  <c r="R55"/>
  <c r="R52"/>
  <c r="R51"/>
  <c r="R48"/>
  <c r="R47"/>
  <c r="R44"/>
  <c r="R43"/>
  <c r="R40"/>
  <c r="R39"/>
  <c r="R36"/>
  <c r="R35"/>
  <c r="R32"/>
  <c r="R31"/>
  <c r="R28"/>
  <c r="R27"/>
  <c r="R24"/>
  <c r="R23"/>
  <c r="R20"/>
  <c r="R19"/>
  <c r="R16"/>
  <c r="R15"/>
  <c r="R12"/>
  <c r="R11"/>
  <c r="R8"/>
  <c r="R7"/>
  <c r="R4"/>
  <c r="V99"/>
  <c r="V91"/>
  <c r="V83"/>
  <c r="V75"/>
  <c r="V67"/>
  <c r="V59"/>
  <c r="V51"/>
  <c r="V43"/>
  <c r="V35"/>
  <c r="V27"/>
  <c r="V19"/>
  <c r="V11"/>
  <c r="L83"/>
  <c r="L87"/>
  <c r="N98"/>
  <c r="J98"/>
  <c r="N94"/>
  <c r="J94"/>
  <c r="N86"/>
  <c r="J86"/>
  <c r="N78"/>
  <c r="J78"/>
  <c r="N74"/>
  <c r="J74"/>
  <c r="N66"/>
  <c r="N62"/>
  <c r="J62"/>
  <c r="N58"/>
  <c r="J58"/>
  <c r="N54"/>
  <c r="J54"/>
  <c r="N50"/>
  <c r="J50"/>
  <c r="N46"/>
  <c r="J46"/>
  <c r="N42"/>
  <c r="J42"/>
  <c r="N38"/>
  <c r="J38"/>
  <c r="N34"/>
  <c r="J34"/>
  <c r="N30"/>
  <c r="J30"/>
  <c r="N26"/>
  <c r="J26"/>
  <c r="N22"/>
  <c r="J22"/>
  <c r="N18"/>
  <c r="J18"/>
  <c r="N14"/>
  <c r="J14"/>
  <c r="N10"/>
  <c r="J10"/>
  <c r="N6"/>
  <c r="J6"/>
  <c r="AO27" i="7"/>
  <c r="AO26"/>
  <c r="AE48"/>
  <c r="AD48" s="1"/>
  <c r="AE49"/>
  <c r="AC49" s="1"/>
  <c r="AE50"/>
  <c r="AC50" s="1"/>
  <c r="AE51"/>
  <c r="AC51" s="1"/>
  <c r="AE52"/>
  <c r="AC52" s="1"/>
  <c r="AE53"/>
  <c r="AC53" s="1"/>
  <c r="AE54"/>
  <c r="AC54" s="1"/>
  <c r="AE55"/>
  <c r="AC55" s="1"/>
  <c r="AE56"/>
  <c r="AD56" s="1"/>
  <c r="AE57"/>
  <c r="AC57" s="1"/>
  <c r="AE58"/>
  <c r="AC58" s="1"/>
  <c r="AE47"/>
  <c r="AC47" s="1"/>
  <c r="AD52" l="1"/>
  <c r="AC56"/>
  <c r="AC48"/>
  <c r="AD57"/>
  <c r="AD54"/>
  <c r="AD53"/>
  <c r="AD49"/>
  <c r="AD58"/>
  <c r="AD50"/>
  <c r="AD47"/>
  <c r="AD55"/>
  <c r="AD51"/>
  <c r="S6"/>
  <c r="T6"/>
  <c r="R6" s="1"/>
  <c r="T7"/>
  <c r="R7" s="1"/>
  <c r="T8"/>
  <c r="S8" s="1"/>
  <c r="T9"/>
  <c r="S9" s="1"/>
  <c r="R10"/>
  <c r="S10"/>
  <c r="T10"/>
  <c r="T11"/>
  <c r="R11" s="1"/>
  <c r="T12"/>
  <c r="S12" s="1"/>
  <c r="T13"/>
  <c r="S13" s="1"/>
  <c r="S14"/>
  <c r="T14"/>
  <c r="R14" s="1"/>
  <c r="T15"/>
  <c r="R15" s="1"/>
  <c r="T16"/>
  <c r="S16" s="1"/>
  <c r="T17"/>
  <c r="S17" s="1"/>
  <c r="R18"/>
  <c r="S18"/>
  <c r="T18"/>
  <c r="T19"/>
  <c r="R19" s="1"/>
  <c r="T20"/>
  <c r="S20" s="1"/>
  <c r="T21"/>
  <c r="S21" s="1"/>
  <c r="S22"/>
  <c r="T22"/>
  <c r="R22" s="1"/>
  <c r="T23"/>
  <c r="R23" s="1"/>
  <c r="T24"/>
  <c r="S24" s="1"/>
  <c r="T25"/>
  <c r="S25" s="1"/>
  <c r="R26"/>
  <c r="S26"/>
  <c r="T26"/>
  <c r="T27"/>
  <c r="R27" s="1"/>
  <c r="T28"/>
  <c r="S28" s="1"/>
  <c r="T29"/>
  <c r="S29" s="1"/>
  <c r="S30"/>
  <c r="T30"/>
  <c r="R30" s="1"/>
  <c r="T31"/>
  <c r="R31" s="1"/>
  <c r="T32"/>
  <c r="S32" s="1"/>
  <c r="T33"/>
  <c r="S33" s="1"/>
  <c r="R34"/>
  <c r="S34"/>
  <c r="T34"/>
  <c r="T35"/>
  <c r="R35" s="1"/>
  <c r="T36"/>
  <c r="S36" s="1"/>
  <c r="T37"/>
  <c r="S37" s="1"/>
  <c r="S38"/>
  <c r="T38"/>
  <c r="R38" s="1"/>
  <c r="T39"/>
  <c r="R39" s="1"/>
  <c r="T40"/>
  <c r="S40" s="1"/>
  <c r="T41"/>
  <c r="S41" s="1"/>
  <c r="R42"/>
  <c r="S42"/>
  <c r="T42"/>
  <c r="T43"/>
  <c r="R43" s="1"/>
  <c r="T44"/>
  <c r="S44" s="1"/>
  <c r="T45"/>
  <c r="S45" s="1"/>
  <c r="S46"/>
  <c r="T46"/>
  <c r="R46" s="1"/>
  <c r="T47"/>
  <c r="R47" s="1"/>
  <c r="T48"/>
  <c r="S48" s="1"/>
  <c r="T49"/>
  <c r="S49" s="1"/>
  <c r="R50"/>
  <c r="S50"/>
  <c r="T50"/>
  <c r="T51"/>
  <c r="R51" s="1"/>
  <c r="T52"/>
  <c r="S52" s="1"/>
  <c r="T53"/>
  <c r="S53" s="1"/>
  <c r="S54"/>
  <c r="T54"/>
  <c r="R54" s="1"/>
  <c r="T55"/>
  <c r="R55" s="1"/>
  <c r="T56"/>
  <c r="S56" s="1"/>
  <c r="T57"/>
  <c r="S57" s="1"/>
  <c r="R58"/>
  <c r="S58"/>
  <c r="T58"/>
  <c r="T59"/>
  <c r="R59" s="1"/>
  <c r="T60"/>
  <c r="S60" s="1"/>
  <c r="T61"/>
  <c r="S61" s="1"/>
  <c r="S62"/>
  <c r="T62"/>
  <c r="R62" s="1"/>
  <c r="T63"/>
  <c r="R63" s="1"/>
  <c r="T64"/>
  <c r="S64" s="1"/>
  <c r="S65"/>
  <c r="R66"/>
  <c r="S66"/>
  <c r="T66"/>
  <c r="T67"/>
  <c r="R67" s="1"/>
  <c r="T68"/>
  <c r="S68" s="1"/>
  <c r="T69"/>
  <c r="S69" s="1"/>
  <c r="S70"/>
  <c r="T70"/>
  <c r="R70" s="1"/>
  <c r="T71"/>
  <c r="R71" s="1"/>
  <c r="T72"/>
  <c r="S72" s="1"/>
  <c r="T73"/>
  <c r="S73" s="1"/>
  <c r="R74"/>
  <c r="S74"/>
  <c r="T74"/>
  <c r="T75"/>
  <c r="R75" s="1"/>
  <c r="T76"/>
  <c r="S76" s="1"/>
  <c r="T77"/>
  <c r="S77" s="1"/>
  <c r="S78"/>
  <c r="T78"/>
  <c r="R78" s="1"/>
  <c r="T79"/>
  <c r="R79" s="1"/>
  <c r="T80"/>
  <c r="S80" s="1"/>
  <c r="T81"/>
  <c r="S81" s="1"/>
  <c r="R82"/>
  <c r="S82"/>
  <c r="T82"/>
  <c r="T83"/>
  <c r="R83" s="1"/>
  <c r="T84"/>
  <c r="S84" s="1"/>
  <c r="T85"/>
  <c r="S85" s="1"/>
  <c r="S86"/>
  <c r="T86"/>
  <c r="R86" s="1"/>
  <c r="T87"/>
  <c r="R87" s="1"/>
  <c r="T88"/>
  <c r="S88" s="1"/>
  <c r="T89"/>
  <c r="S89" s="1"/>
  <c r="R90"/>
  <c r="S90"/>
  <c r="T90"/>
  <c r="T91"/>
  <c r="R91" s="1"/>
  <c r="T92"/>
  <c r="S92" s="1"/>
  <c r="T93"/>
  <c r="S93" s="1"/>
  <c r="S94"/>
  <c r="T94"/>
  <c r="R94" s="1"/>
  <c r="T95"/>
  <c r="R95" s="1"/>
  <c r="T96"/>
  <c r="S96" s="1"/>
  <c r="T97"/>
  <c r="S97" s="1"/>
  <c r="R98"/>
  <c r="S98"/>
  <c r="T98"/>
  <c r="T99"/>
  <c r="R99" s="1"/>
  <c r="T100"/>
  <c r="S100" s="1"/>
  <c r="T101"/>
  <c r="S101" s="1"/>
  <c r="S5"/>
  <c r="T5"/>
  <c r="R5" s="1"/>
  <c r="P19"/>
  <c r="P23"/>
  <c r="P32"/>
  <c r="P51"/>
  <c r="P67"/>
  <c r="P69"/>
  <c r="P70"/>
  <c r="P87"/>
  <c r="P90"/>
  <c r="P95"/>
  <c r="P96"/>
  <c r="J6"/>
  <c r="J10"/>
  <c r="J15"/>
  <c r="J23"/>
  <c r="J58"/>
  <c r="J62"/>
  <c r="J69"/>
  <c r="J70"/>
  <c r="J82"/>
  <c r="J83"/>
  <c r="J90"/>
  <c r="L6"/>
  <c r="N6"/>
  <c r="M6" s="1"/>
  <c r="M7"/>
  <c r="N7"/>
  <c r="L7" s="1"/>
  <c r="N8"/>
  <c r="M8" s="1"/>
  <c r="N9"/>
  <c r="M9" s="1"/>
  <c r="N10"/>
  <c r="L10" s="1"/>
  <c r="M11"/>
  <c r="N11"/>
  <c r="L11" s="1"/>
  <c r="N12"/>
  <c r="M12" s="1"/>
  <c r="N13"/>
  <c r="M13" s="1"/>
  <c r="L14"/>
  <c r="M14"/>
  <c r="N14"/>
  <c r="M15"/>
  <c r="N15"/>
  <c r="L15" s="1"/>
  <c r="N16"/>
  <c r="M16" s="1"/>
  <c r="N17"/>
  <c r="M17" s="1"/>
  <c r="L18"/>
  <c r="M18"/>
  <c r="N18"/>
  <c r="N19"/>
  <c r="L19" s="1"/>
  <c r="N20"/>
  <c r="M20" s="1"/>
  <c r="N21"/>
  <c r="M21" s="1"/>
  <c r="M22"/>
  <c r="N22"/>
  <c r="L22" s="1"/>
  <c r="M23"/>
  <c r="N23"/>
  <c r="L23" s="1"/>
  <c r="N24"/>
  <c r="M24" s="1"/>
  <c r="N25"/>
  <c r="M25" s="1"/>
  <c r="N26"/>
  <c r="L26" s="1"/>
  <c r="M27"/>
  <c r="N27"/>
  <c r="L27" s="1"/>
  <c r="N28"/>
  <c r="M28" s="1"/>
  <c r="N29"/>
  <c r="M29" s="1"/>
  <c r="L30"/>
  <c r="M30"/>
  <c r="N30"/>
  <c r="M31"/>
  <c r="N31"/>
  <c r="L31" s="1"/>
  <c r="N32"/>
  <c r="M32" s="1"/>
  <c r="N33"/>
  <c r="M33" s="1"/>
  <c r="L34"/>
  <c r="M34"/>
  <c r="N34"/>
  <c r="N35"/>
  <c r="L35" s="1"/>
  <c r="N36"/>
  <c r="M36" s="1"/>
  <c r="N37"/>
  <c r="M37" s="1"/>
  <c r="M38"/>
  <c r="N38"/>
  <c r="L38" s="1"/>
  <c r="M39"/>
  <c r="N39"/>
  <c r="L39" s="1"/>
  <c r="N40"/>
  <c r="M40" s="1"/>
  <c r="N41"/>
  <c r="M41" s="1"/>
  <c r="N42"/>
  <c r="L42" s="1"/>
  <c r="M43"/>
  <c r="N43"/>
  <c r="L43" s="1"/>
  <c r="N44"/>
  <c r="M44" s="1"/>
  <c r="N45"/>
  <c r="M45" s="1"/>
  <c r="L46"/>
  <c r="M46"/>
  <c r="N46"/>
  <c r="M47"/>
  <c r="N47"/>
  <c r="L47" s="1"/>
  <c r="N48"/>
  <c r="M48" s="1"/>
  <c r="N49"/>
  <c r="M49" s="1"/>
  <c r="L50"/>
  <c r="M50"/>
  <c r="N50"/>
  <c r="N51"/>
  <c r="L51" s="1"/>
  <c r="N52"/>
  <c r="M52" s="1"/>
  <c r="N53"/>
  <c r="M53" s="1"/>
  <c r="M54"/>
  <c r="N54"/>
  <c r="L54" s="1"/>
  <c r="M55"/>
  <c r="N55"/>
  <c r="L55" s="1"/>
  <c r="N56"/>
  <c r="M56" s="1"/>
  <c r="N57"/>
  <c r="M57" s="1"/>
  <c r="N58"/>
  <c r="L58" s="1"/>
  <c r="M59"/>
  <c r="N59"/>
  <c r="L59" s="1"/>
  <c r="N60"/>
  <c r="M60" s="1"/>
  <c r="N61"/>
  <c r="M61" s="1"/>
  <c r="L62"/>
  <c r="M62"/>
  <c r="N62"/>
  <c r="M63"/>
  <c r="N63"/>
  <c r="L63" s="1"/>
  <c r="N64"/>
  <c r="M64" s="1"/>
  <c r="N65"/>
  <c r="M65" s="1"/>
  <c r="L66"/>
  <c r="M66"/>
  <c r="N66"/>
  <c r="N67"/>
  <c r="L67" s="1"/>
  <c r="N68"/>
  <c r="M68" s="1"/>
  <c r="N69"/>
  <c r="M69" s="1"/>
  <c r="M70"/>
  <c r="N70"/>
  <c r="L70" s="1"/>
  <c r="M71"/>
  <c r="N71"/>
  <c r="L71" s="1"/>
  <c r="N72"/>
  <c r="M72" s="1"/>
  <c r="M73"/>
  <c r="N73"/>
  <c r="L73" s="1"/>
  <c r="N74"/>
  <c r="M74" s="1"/>
  <c r="M75"/>
  <c r="N75"/>
  <c r="L75" s="1"/>
  <c r="N76"/>
  <c r="M76" s="1"/>
  <c r="M77"/>
  <c r="N77"/>
  <c r="L77" s="1"/>
  <c r="M78"/>
  <c r="N78"/>
  <c r="L78" s="1"/>
  <c r="M79"/>
  <c r="N79"/>
  <c r="L79" s="1"/>
  <c r="N80"/>
  <c r="M80" s="1"/>
  <c r="N81"/>
  <c r="M81" s="1"/>
  <c r="M82"/>
  <c r="N82"/>
  <c r="L82" s="1"/>
  <c r="N83"/>
  <c r="L83" s="1"/>
  <c r="N84"/>
  <c r="M84" s="1"/>
  <c r="L85"/>
  <c r="N85"/>
  <c r="M85" s="1"/>
  <c r="M86"/>
  <c r="N86"/>
  <c r="L86" s="1"/>
  <c r="M87"/>
  <c r="N87"/>
  <c r="L87" s="1"/>
  <c r="N88"/>
  <c r="M88" s="1"/>
  <c r="L89"/>
  <c r="M89"/>
  <c r="N89"/>
  <c r="L90"/>
  <c r="M90"/>
  <c r="N90"/>
  <c r="N91"/>
  <c r="L91" s="1"/>
  <c r="N92"/>
  <c r="M92" s="1"/>
  <c r="L93"/>
  <c r="N93"/>
  <c r="M93" s="1"/>
  <c r="M94"/>
  <c r="N94"/>
  <c r="L94" s="1"/>
  <c r="N95"/>
  <c r="L95" s="1"/>
  <c r="N96"/>
  <c r="M96" s="1"/>
  <c r="L97"/>
  <c r="N97"/>
  <c r="M97" s="1"/>
  <c r="N98"/>
  <c r="L98" s="1"/>
  <c r="N99"/>
  <c r="L99" s="1"/>
  <c r="N100"/>
  <c r="M100" s="1"/>
  <c r="N101"/>
  <c r="M101" s="1"/>
  <c r="L5"/>
  <c r="M5"/>
  <c r="N5"/>
  <c r="I97"/>
  <c r="J97" s="1"/>
  <c r="I78"/>
  <c r="P78" s="1"/>
  <c r="I74"/>
  <c r="P74" s="1"/>
  <c r="I66"/>
  <c r="P66" s="1"/>
  <c r="I51"/>
  <c r="I36"/>
  <c r="I31"/>
  <c r="I11"/>
  <c r="I6"/>
  <c r="I7"/>
  <c r="I8"/>
  <c r="I9"/>
  <c r="J9" s="1"/>
  <c r="I10"/>
  <c r="P10" s="1"/>
  <c r="I12"/>
  <c r="I13"/>
  <c r="J13" s="1"/>
  <c r="I14"/>
  <c r="P14" s="1"/>
  <c r="I15"/>
  <c r="I16"/>
  <c r="I17"/>
  <c r="J17" s="1"/>
  <c r="I18"/>
  <c r="P18" s="1"/>
  <c r="I19"/>
  <c r="I20"/>
  <c r="I21"/>
  <c r="J21" s="1"/>
  <c r="I22"/>
  <c r="P22" s="1"/>
  <c r="I23"/>
  <c r="I24"/>
  <c r="I25"/>
  <c r="J25" s="1"/>
  <c r="I26"/>
  <c r="I27"/>
  <c r="I28"/>
  <c r="I29"/>
  <c r="J29" s="1"/>
  <c r="I30"/>
  <c r="P30" s="1"/>
  <c r="I32"/>
  <c r="I33"/>
  <c r="J33" s="1"/>
  <c r="I34"/>
  <c r="P34" s="1"/>
  <c r="I35"/>
  <c r="I37"/>
  <c r="J37" s="1"/>
  <c r="I38"/>
  <c r="P38" s="1"/>
  <c r="I39"/>
  <c r="I40"/>
  <c r="I41"/>
  <c r="J41" s="1"/>
  <c r="I42"/>
  <c r="P42" s="1"/>
  <c r="I43"/>
  <c r="I44"/>
  <c r="I45"/>
  <c r="I46"/>
  <c r="P46" s="1"/>
  <c r="I47"/>
  <c r="I48"/>
  <c r="P48" s="1"/>
  <c r="I49"/>
  <c r="I50"/>
  <c r="I52"/>
  <c r="I53"/>
  <c r="I54"/>
  <c r="J54" s="1"/>
  <c r="I55"/>
  <c r="I56"/>
  <c r="I57"/>
  <c r="I58"/>
  <c r="I59"/>
  <c r="J59" s="1"/>
  <c r="I60"/>
  <c r="J60" s="1"/>
  <c r="I61"/>
  <c r="J61" s="1"/>
  <c r="I62"/>
  <c r="P62" s="1"/>
  <c r="I63"/>
  <c r="P63" s="1"/>
  <c r="I64"/>
  <c r="P64" s="1"/>
  <c r="I65"/>
  <c r="J65" s="1"/>
  <c r="I67"/>
  <c r="I68"/>
  <c r="J68" s="1"/>
  <c r="I71"/>
  <c r="J71" s="1"/>
  <c r="I72"/>
  <c r="J72" s="1"/>
  <c r="I73"/>
  <c r="J73" s="1"/>
  <c r="I75"/>
  <c r="I76"/>
  <c r="J76" s="1"/>
  <c r="I77"/>
  <c r="J77" s="1"/>
  <c r="I79"/>
  <c r="I80"/>
  <c r="P80" s="1"/>
  <c r="I81"/>
  <c r="I82"/>
  <c r="I83"/>
  <c r="P83" s="1"/>
  <c r="I84"/>
  <c r="J84" s="1"/>
  <c r="I85"/>
  <c r="J85" s="1"/>
  <c r="I86"/>
  <c r="P86" s="1"/>
  <c r="I87"/>
  <c r="I88"/>
  <c r="P88" s="1"/>
  <c r="I89"/>
  <c r="J89" s="1"/>
  <c r="I91"/>
  <c r="I92"/>
  <c r="J92" s="1"/>
  <c r="I93"/>
  <c r="J93" s="1"/>
  <c r="I94"/>
  <c r="P94" s="1"/>
  <c r="I95"/>
  <c r="I96"/>
  <c r="J96" s="1"/>
  <c r="I98"/>
  <c r="P98" s="1"/>
  <c r="I99"/>
  <c r="I100"/>
  <c r="J100" s="1"/>
  <c r="I101"/>
  <c r="J101" s="1"/>
  <c r="I5"/>
  <c r="J81" l="1"/>
  <c r="AW81"/>
  <c r="BC81"/>
  <c r="AA47"/>
  <c r="P82"/>
  <c r="AW82"/>
  <c r="J57"/>
  <c r="AA57"/>
  <c r="J53"/>
  <c r="AA53"/>
  <c r="AA55"/>
  <c r="P50"/>
  <c r="P43"/>
  <c r="J91"/>
  <c r="J35"/>
  <c r="J18"/>
  <c r="P72"/>
  <c r="P44"/>
  <c r="L101"/>
  <c r="M98"/>
  <c r="M83"/>
  <c r="L81"/>
  <c r="M67"/>
  <c r="M58"/>
  <c r="M51"/>
  <c r="M42"/>
  <c r="M35"/>
  <c r="M26"/>
  <c r="M19"/>
  <c r="M10"/>
  <c r="J95"/>
  <c r="J87"/>
  <c r="J79"/>
  <c r="J67"/>
  <c r="J30"/>
  <c r="J22"/>
  <c r="J14"/>
  <c r="P100"/>
  <c r="P92"/>
  <c r="P40"/>
  <c r="P31"/>
  <c r="P15"/>
  <c r="AA56"/>
  <c r="AA52"/>
  <c r="P26"/>
  <c r="AL26"/>
  <c r="BC83"/>
  <c r="AW83"/>
  <c r="P58"/>
  <c r="AA58"/>
  <c r="AA54"/>
  <c r="J49"/>
  <c r="AA49"/>
  <c r="J45"/>
  <c r="AR45"/>
  <c r="AL27"/>
  <c r="AA51"/>
  <c r="J34"/>
  <c r="P71"/>
  <c r="J26"/>
  <c r="P35"/>
  <c r="J94"/>
  <c r="J86"/>
  <c r="J74"/>
  <c r="J66"/>
  <c r="J51"/>
  <c r="J27"/>
  <c r="J19"/>
  <c r="J11"/>
  <c r="P99"/>
  <c r="P91"/>
  <c r="P79"/>
  <c r="P47"/>
  <c r="P39"/>
  <c r="P27"/>
  <c r="P11"/>
  <c r="J98"/>
  <c r="J50"/>
  <c r="J42"/>
  <c r="P75"/>
  <c r="P59"/>
  <c r="J99"/>
  <c r="J75"/>
  <c r="J63"/>
  <c r="J55"/>
  <c r="J47"/>
  <c r="J43"/>
  <c r="J7"/>
  <c r="P84"/>
  <c r="P76"/>
  <c r="P68"/>
  <c r="P60"/>
  <c r="P56"/>
  <c r="P28"/>
  <c r="P20"/>
  <c r="P12"/>
  <c r="L74"/>
  <c r="J88"/>
  <c r="J80"/>
  <c r="J64"/>
  <c r="J56"/>
  <c r="J52"/>
  <c r="J48"/>
  <c r="J44"/>
  <c r="J40"/>
  <c r="J36"/>
  <c r="J32"/>
  <c r="J28"/>
  <c r="J24"/>
  <c r="J20"/>
  <c r="J16"/>
  <c r="J12"/>
  <c r="J8"/>
  <c r="P101"/>
  <c r="P97"/>
  <c r="P93"/>
  <c r="P89"/>
  <c r="P85"/>
  <c r="P81"/>
  <c r="P77"/>
  <c r="P73"/>
  <c r="P65"/>
  <c r="P61"/>
  <c r="P57"/>
  <c r="P53"/>
  <c r="P49"/>
  <c r="P45"/>
  <c r="P41"/>
  <c r="P37"/>
  <c r="P33"/>
  <c r="P29"/>
  <c r="P25"/>
  <c r="P21"/>
  <c r="P17"/>
  <c r="P13"/>
  <c r="P9"/>
  <c r="R101"/>
  <c r="R97"/>
  <c r="R93"/>
  <c r="R89"/>
  <c r="R85"/>
  <c r="R81"/>
  <c r="R77"/>
  <c r="R73"/>
  <c r="R69"/>
  <c r="R65"/>
  <c r="R61"/>
  <c r="R57"/>
  <c r="R53"/>
  <c r="R49"/>
  <c r="R45"/>
  <c r="R41"/>
  <c r="R37"/>
  <c r="R33"/>
  <c r="R29"/>
  <c r="R25"/>
  <c r="R21"/>
  <c r="R17"/>
  <c r="R13"/>
  <c r="R9"/>
  <c r="J5"/>
  <c r="J78"/>
  <c r="J46"/>
  <c r="J38"/>
  <c r="P55"/>
  <c r="P7"/>
  <c r="J39"/>
  <c r="J31"/>
  <c r="P52"/>
  <c r="P36"/>
  <c r="P24"/>
  <c r="P16"/>
  <c r="P8"/>
  <c r="M99"/>
  <c r="M95"/>
  <c r="M91"/>
  <c r="L69"/>
  <c r="L65"/>
  <c r="L61"/>
  <c r="L57"/>
  <c r="L53"/>
  <c r="L49"/>
  <c r="L45"/>
  <c r="L41"/>
  <c r="L37"/>
  <c r="L33"/>
  <c r="L29"/>
  <c r="L25"/>
  <c r="L21"/>
  <c r="L17"/>
  <c r="L13"/>
  <c r="L9"/>
  <c r="P6"/>
  <c r="S99"/>
  <c r="S95"/>
  <c r="S91"/>
  <c r="S87"/>
  <c r="S83"/>
  <c r="S79"/>
  <c r="S75"/>
  <c r="S71"/>
  <c r="S67"/>
  <c r="S63"/>
  <c r="S59"/>
  <c r="S55"/>
  <c r="S51"/>
  <c r="S47"/>
  <c r="S43"/>
  <c r="S39"/>
  <c r="S35"/>
  <c r="S31"/>
  <c r="S27"/>
  <c r="S23"/>
  <c r="S19"/>
  <c r="S15"/>
  <c r="S11"/>
  <c r="S7"/>
  <c r="R100"/>
  <c r="R96"/>
  <c r="R92"/>
  <c r="R88"/>
  <c r="R84"/>
  <c r="R80"/>
  <c r="R76"/>
  <c r="R72"/>
  <c r="R68"/>
  <c r="R64"/>
  <c r="R60"/>
  <c r="R56"/>
  <c r="R52"/>
  <c r="R48"/>
  <c r="R44"/>
  <c r="R40"/>
  <c r="R36"/>
  <c r="R32"/>
  <c r="R28"/>
  <c r="R24"/>
  <c r="R20"/>
  <c r="R16"/>
  <c r="R12"/>
  <c r="R8"/>
  <c r="L100"/>
  <c r="L96"/>
  <c r="L92"/>
  <c r="L88"/>
  <c r="L84"/>
  <c r="L80"/>
  <c r="L76"/>
  <c r="L72"/>
  <c r="L68"/>
  <c r="L64"/>
  <c r="L60"/>
  <c r="L56"/>
  <c r="L52"/>
  <c r="L48"/>
  <c r="L44"/>
  <c r="L40"/>
  <c r="L36"/>
  <c r="L32"/>
  <c r="L28"/>
  <c r="L24"/>
  <c r="L20"/>
  <c r="L16"/>
  <c r="L12"/>
  <c r="L8"/>
</calcChain>
</file>

<file path=xl/sharedStrings.xml><?xml version="1.0" encoding="utf-8"?>
<sst xmlns="http://schemas.openxmlformats.org/spreadsheetml/2006/main" count="391" uniqueCount="140">
  <si>
    <t>Ապրանքի անվանումը</t>
  </si>
  <si>
    <t>Աղ</t>
  </si>
  <si>
    <t>կգ</t>
  </si>
  <si>
    <t>Ալյուր</t>
  </si>
  <si>
    <t>լիտր</t>
  </si>
  <si>
    <t>Բուսական յուղ /ձեթ/</t>
  </si>
  <si>
    <t>Բրինձ</t>
  </si>
  <si>
    <t>Բազուկ /հունիսի 1-ից հունվարի 1-ը/</t>
  </si>
  <si>
    <t>Բազուկ /հունվարի 1-ից հունիսի 1-ը/</t>
  </si>
  <si>
    <t>հատ</t>
  </si>
  <si>
    <t>Դդմիկ</t>
  </si>
  <si>
    <t>Դեղձ</t>
  </si>
  <si>
    <t>Թխվածքաբլիթ</t>
  </si>
  <si>
    <t>Թեյ</t>
  </si>
  <si>
    <t xml:space="preserve">Թթվասեր </t>
  </si>
  <si>
    <t xml:space="preserve"> Լոբի</t>
  </si>
  <si>
    <t>Ծաղկակաղամբ</t>
  </si>
  <si>
    <t>Ծիրան</t>
  </si>
  <si>
    <t>Կակաո</t>
  </si>
  <si>
    <t xml:space="preserve">Կարագ </t>
  </si>
  <si>
    <t>Կաթնաշոռ</t>
  </si>
  <si>
    <t>Կիտրոն</t>
  </si>
  <si>
    <t>Հաց</t>
  </si>
  <si>
    <t>Հավի ձու</t>
  </si>
  <si>
    <t>Հնդկաձավար</t>
  </si>
  <si>
    <t>Հաճարաձավար</t>
  </si>
  <si>
    <t>Մակարոնեղեն</t>
  </si>
  <si>
    <t>Մածուն</t>
  </si>
  <si>
    <t>Շաքարավազ</t>
  </si>
  <si>
    <t>Ոլոռ /պահածո/</t>
  </si>
  <si>
    <t>Ոլոռ</t>
  </si>
  <si>
    <t>Ոսպ</t>
  </si>
  <si>
    <t>Չամիչ</t>
  </si>
  <si>
    <t>Պանրիկ</t>
  </si>
  <si>
    <t>Ջեմ</t>
  </si>
  <si>
    <t>Սխտոր</t>
  </si>
  <si>
    <t>Սմբուկ</t>
  </si>
  <si>
    <t>Սոխ</t>
  </si>
  <si>
    <t>Սպիտակաձավար</t>
  </si>
  <si>
    <t>Սիսեռ</t>
  </si>
  <si>
    <t xml:space="preserve">Սոդա </t>
  </si>
  <si>
    <t>Վաֆլի</t>
  </si>
  <si>
    <t>Տանձ</t>
  </si>
  <si>
    <t xml:space="preserve">Տավարի միս </t>
  </si>
  <si>
    <t>Տոմատի մածուկ</t>
  </si>
  <si>
    <t>Ցորենաձավար</t>
  </si>
  <si>
    <t>Բանան</t>
  </si>
  <si>
    <t>Չ/Հ</t>
  </si>
  <si>
    <t>չ/մ</t>
  </si>
  <si>
    <t>Պանիր /Լոռի/</t>
  </si>
  <si>
    <t>Պանիր /Չանախ/</t>
  </si>
  <si>
    <t xml:space="preserve">Խնձոր </t>
  </si>
  <si>
    <t>Խնձոր /հունիս- օգոստոս/</t>
  </si>
  <si>
    <t>Չոր միրգ առանց կորիզի</t>
  </si>
  <si>
    <t>Թռչնամիս /Հավի կրծքամիս/</t>
  </si>
  <si>
    <t>Քաղցրաբլիթ
 /պրյանիկ/</t>
  </si>
  <si>
    <t>Լոլիկ /2-րդ  եռամսյակ/</t>
  </si>
  <si>
    <t>Լոլիկ /4-րդ  եռամսյակ/</t>
  </si>
  <si>
    <t>Լոլիկ /3-րդ  եռամսյակ/</t>
  </si>
  <si>
    <t>Կարտոֆիլ /2-րդ եռամսյակ/</t>
  </si>
  <si>
    <t>Կարտոֆիլ /3-րդ եռամսյակ/</t>
  </si>
  <si>
    <t>Կարտոֆիլ /4-րդ եռամսյակ/</t>
  </si>
  <si>
    <t>Բուլկի</t>
  </si>
  <si>
    <t>Գնման ժամանակացույց</t>
  </si>
  <si>
    <t>նախահաշվային գին</t>
  </si>
  <si>
    <t>1-ին եռամսյակ</t>
  </si>
  <si>
    <t>2-րդ եռամսյակ</t>
  </si>
  <si>
    <t>3-րդ եռամսյակ</t>
  </si>
  <si>
    <t>4-րդ եռամսյակ</t>
  </si>
  <si>
    <t>ընդամենը</t>
  </si>
  <si>
    <t>Մրգահյութ</t>
  </si>
  <si>
    <t>Գազար1 /1-ին և 4-րդ եռ/</t>
  </si>
  <si>
    <t>Գազար /2-րդ և 3-րդ եռ/</t>
  </si>
  <si>
    <t>Լոլիկ /1-ին և 4-րդ եռ/</t>
  </si>
  <si>
    <t>տուփ</t>
  </si>
  <si>
    <t>կապ</t>
  </si>
  <si>
    <t>Կանաչի /1-ին և 4-րդ եռ/</t>
  </si>
  <si>
    <t>Կանաչի /2-րդ և 3-րդ եռ/</t>
  </si>
  <si>
    <t>Կարտոֆիլ /1-ին և 2-րդ եռ եռամսյակ/</t>
  </si>
  <si>
    <t xml:space="preserve">Կաղամբ 3-րդ եռ </t>
  </si>
  <si>
    <t>Կաղամբ /1-ին և 4-րդ եռ/</t>
  </si>
  <si>
    <t>Կաղամբ /2-րդ եռ/</t>
  </si>
  <si>
    <t>Վերմիշել</t>
  </si>
  <si>
    <t>Շոկոլադապատ կոնֆետ</t>
  </si>
  <si>
    <t>Սալոր 3-րդ եռ</t>
  </si>
  <si>
    <t>Վարունգ 1-ին և 4-րդ</t>
  </si>
  <si>
    <t>Վարունգ 2-րդ եռ</t>
  </si>
  <si>
    <t>Վարունգ 3-րդ եռ</t>
  </si>
  <si>
    <t xml:space="preserve">Վարունգ 4-րդ </t>
  </si>
  <si>
    <t>Մանդարին 1-ին և 4-րդ եռ</t>
  </si>
  <si>
    <t>Կաթ/պոլիէթիլենային/</t>
  </si>
  <si>
    <t>Թռչնամիս /Հավի միս/</t>
  </si>
  <si>
    <t>հալվա</t>
  </si>
  <si>
    <t>մարմելադ</t>
  </si>
  <si>
    <t>լավաշ</t>
  </si>
  <si>
    <t>մուրաբա</t>
  </si>
  <si>
    <t>կարտոֆիլի օսլա</t>
  </si>
  <si>
    <t>ձուկ</t>
  </si>
  <si>
    <t>եգիպտացորենի պահածո</t>
  </si>
  <si>
    <t>շոկոլադապատ զեֆիռ</t>
  </si>
  <si>
    <t>հազարի տերև</t>
  </si>
  <si>
    <t>խմորիչ</t>
  </si>
  <si>
    <t>Շերտային խմորեղեն</t>
  </si>
  <si>
    <t>Բիսկվիտային խմորեղեն</t>
  </si>
  <si>
    <t>Չորաբլիթ</t>
  </si>
  <si>
    <t>հալած յուղ</t>
  </si>
  <si>
    <t>սերկևիլ</t>
  </si>
  <si>
    <t xml:space="preserve"> </t>
  </si>
  <si>
    <t>իրիս</t>
  </si>
  <si>
    <t>Տաքդեղ կարմիր /պղպեղ/</t>
  </si>
  <si>
    <t>աղացած կարմիր պղպեղ</t>
  </si>
  <si>
    <t>պղպեղ կանաչ քազցր</t>
  </si>
  <si>
    <t>կարամել մրգային միջուկով</t>
  </si>
  <si>
    <t>,,Արամ Սերվիս,,ՍՊԸ</t>
  </si>
  <si>
    <t>Գին</t>
  </si>
  <si>
    <t>Ինքնարժեք</t>
  </si>
  <si>
    <t>Շահույթ</t>
  </si>
  <si>
    <t>Գինն առանց ԱԱՀ</t>
  </si>
  <si>
    <t>ԱԱՀ</t>
  </si>
  <si>
    <t>Ընդամենը</t>
  </si>
  <si>
    <t>&lt;Պիրամիդա Կվինտ,,ՍՊԸ</t>
  </si>
  <si>
    <t>,,Հակոբյան Սուսաննա,,ԱՁ</t>
  </si>
  <si>
    <t>,,ֆամմա ֆուդ,,սպը</t>
  </si>
  <si>
    <t>,,Ալբինա Գրիգորյան Միխայիլի,,ԱՁ</t>
  </si>
  <si>
    <t>,,Սմայլս,,ՍՊԸ</t>
  </si>
  <si>
    <t>,,Կառա և Կարեն,,ՍՊԸ</t>
  </si>
  <si>
    <t>,,Դանիելյան,,ՍՊԸ</t>
  </si>
  <si>
    <t>,,պլուտոն,, ՍՊԸ</t>
  </si>
  <si>
    <t>քանակ</t>
  </si>
  <si>
    <t>գին</t>
  </si>
  <si>
    <t>գումար</t>
  </si>
  <si>
    <t>,,Արամ Սրվիս,,ՍՊԸ</t>
  </si>
  <si>
    <t>,,Պիրամիդա Կվինտ,,ՍՊԸ</t>
  </si>
  <si>
    <t>Սուսաննա Հակոբյան ԱՁ</t>
  </si>
  <si>
    <t>,,Ֆամմա Ֆուդ,,ՍՊԸ</t>
  </si>
  <si>
    <t>,,Ալբինա Գրիգորյան,,ԱՁ</t>
  </si>
  <si>
    <t>,,Սայլս,,ՍՊԸ</t>
  </si>
  <si>
    <t>,,Պլուտոն,,ՍՊԸ</t>
  </si>
  <si>
    <t>Ընտրված մասնակից</t>
  </si>
  <si>
    <t>չկայացած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</si>
</sst>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sz val="11"/>
      <color indexed="8"/>
      <name val="Calibri"/>
      <family val="2"/>
      <charset val="1"/>
    </font>
    <font>
      <sz val="8"/>
      <color theme="1"/>
      <name val="GHEA Grapalat"/>
      <family val="3"/>
    </font>
    <font>
      <b/>
      <sz val="8"/>
      <name val="GHEA Grapalat"/>
      <family val="3"/>
    </font>
    <font>
      <sz val="10"/>
      <color theme="1"/>
      <name val="Sylfaen"/>
      <family val="1"/>
      <charset val="204"/>
    </font>
    <font>
      <b/>
      <sz val="8"/>
      <color theme="1"/>
      <name val="Calibri"/>
      <family val="2"/>
      <charset val="204"/>
      <scheme val="minor"/>
    </font>
    <font>
      <sz val="12"/>
      <color rgb="FFFF0000"/>
      <name val="GHEA Grapalat"/>
      <family val="3"/>
    </font>
    <font>
      <sz val="10"/>
      <name val="GHEA Grapalat"/>
      <family val="3"/>
    </font>
    <font>
      <sz val="10"/>
      <color rgb="FFFF0000"/>
      <name val="GHEA Grapalat"/>
      <family val="3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Calibri"/>
      <family val="2"/>
      <charset val="204"/>
      <scheme val="minor"/>
    </font>
    <font>
      <b/>
      <sz val="11"/>
      <color theme="3" tint="0.59999389629810485"/>
      <name val="Calibri"/>
      <family val="2"/>
      <scheme val="minor"/>
    </font>
    <font>
      <sz val="11"/>
      <color theme="3" tint="0.59999389629810485"/>
      <name val="Calibri"/>
      <family val="2"/>
      <scheme val="minor"/>
    </font>
    <font>
      <b/>
      <sz val="14"/>
      <color theme="3" tint="0.39997558519241921"/>
      <name val="GHEA Grapalat"/>
      <charset val="204"/>
    </font>
    <font>
      <b/>
      <sz val="8"/>
      <color theme="3" tint="0.39997558519241921"/>
      <name val="Calibri"/>
      <family val="2"/>
      <charset val="204"/>
      <scheme val="minor"/>
    </font>
    <font>
      <sz val="12"/>
      <name val="GHEA Grapalat"/>
      <charset val="204"/>
    </font>
    <font>
      <b/>
      <sz val="8"/>
      <color theme="3" tint="0.59999389629810485"/>
      <name val="Calibri"/>
      <family val="2"/>
      <scheme val="minor"/>
    </font>
    <font>
      <sz val="11"/>
      <color theme="3" tint="0.3999755851924192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3" tint="0.39997558519241921"/>
      <name val="Calibri"/>
      <family val="2"/>
      <scheme val="minor"/>
    </font>
    <font>
      <b/>
      <sz val="8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4" fillId="0" borderId="0"/>
  </cellStyleXfs>
  <cellXfs count="39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Border="1"/>
    <xf numFmtId="0" fontId="0" fillId="0" borderId="4" xfId="0" applyFill="1" applyBorder="1"/>
    <xf numFmtId="0" fontId="0" fillId="0" borderId="0" xfId="0" applyFill="1" applyBorder="1"/>
    <xf numFmtId="0" fontId="13" fillId="0" borderId="0" xfId="0" applyFont="1"/>
    <xf numFmtId="0" fontId="13" fillId="0" borderId="1" xfId="0" applyFont="1" applyBorder="1"/>
    <xf numFmtId="0" fontId="0" fillId="0" borderId="5" xfId="0" applyFill="1" applyBorder="1"/>
    <xf numFmtId="0" fontId="12" fillId="0" borderId="0" xfId="0" applyFont="1"/>
    <xf numFmtId="0" fontId="15" fillId="0" borderId="0" xfId="0" applyFont="1"/>
    <xf numFmtId="0" fontId="15" fillId="0" borderId="4" xfId="0" applyFont="1" applyBorder="1"/>
    <xf numFmtId="0" fontId="16" fillId="0" borderId="0" xfId="0" applyFont="1"/>
    <xf numFmtId="0" fontId="17" fillId="0" borderId="0" xfId="0" applyFont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21" fillId="0" borderId="0" xfId="0" applyFont="1"/>
    <xf numFmtId="0" fontId="22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23" fillId="0" borderId="1" xfId="0" applyFont="1" applyBorder="1" applyAlignment="1">
      <alignment wrapText="1"/>
    </xf>
    <xf numFmtId="0" fontId="24" fillId="0" borderId="1" xfId="0" applyFont="1" applyBorder="1" applyAlignment="1">
      <alignment wrapText="1"/>
    </xf>
    <xf numFmtId="0" fontId="25" fillId="0" borderId="0" xfId="0" applyFont="1"/>
    <xf numFmtId="0" fontId="0" fillId="0" borderId="6" xfId="0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/>
    </xf>
    <xf numFmtId="0" fontId="21" fillId="0" borderId="6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</cellXfs>
  <cellStyles count="4">
    <cellStyle name="Normal 2" xfId="3"/>
    <cellStyle name="Normal_Sheet1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H101"/>
  <sheetViews>
    <sheetView topLeftCell="A46" zoomScale="80" zoomScaleNormal="80" workbookViewId="0">
      <selection activeCell="Z51" sqref="Z51"/>
    </sheetView>
  </sheetViews>
  <sheetFormatPr defaultRowHeight="16"/>
  <cols>
    <col min="1" max="1" width="5.1796875" style="1" customWidth="1"/>
    <col min="2" max="2" width="11.453125" style="1" customWidth="1"/>
    <col min="3" max="3" width="6.81640625" style="1" customWidth="1"/>
    <col min="4" max="4" width="9.7265625" style="1" hidden="1" customWidth="1"/>
    <col min="5" max="7" width="10.1796875" hidden="1" customWidth="1"/>
    <col min="8" max="8" width="8" hidden="1" customWidth="1"/>
    <col min="9" max="9" width="8.36328125" style="16" customWidth="1"/>
    <col min="10" max="10" width="8.08984375" style="20" customWidth="1"/>
    <col min="11" max="12" width="8.08984375" customWidth="1"/>
    <col min="13" max="13" width="8.08984375" style="19" customWidth="1"/>
    <col min="14" max="15" width="8.08984375" customWidth="1"/>
    <col min="16" max="16" width="8.08984375" style="22" customWidth="1"/>
    <col min="17" max="29" width="8.08984375" customWidth="1"/>
    <col min="30" max="30" width="8.08984375" style="19" customWidth="1"/>
    <col min="31" max="32" width="8.08984375" customWidth="1"/>
    <col min="33" max="33" width="8.08984375" style="22" customWidth="1"/>
    <col min="34" max="37" width="8.08984375" customWidth="1"/>
    <col min="38" max="38" width="8.08984375" style="26" customWidth="1"/>
    <col min="39" max="40" width="8.08984375" customWidth="1"/>
    <col min="41" max="41" width="8.08984375" style="19" customWidth="1"/>
    <col min="42" max="55" width="8.08984375" customWidth="1"/>
  </cols>
  <sheetData>
    <row r="1" spans="1:60" ht="14.5">
      <c r="A1" s="2"/>
      <c r="B1" s="3"/>
      <c r="C1" s="3"/>
      <c r="D1" s="3"/>
    </row>
    <row r="2" spans="1:60" ht="14.5">
      <c r="A2" s="2"/>
      <c r="B2" s="3"/>
      <c r="C2" s="3"/>
      <c r="D2" s="3"/>
    </row>
    <row r="3" spans="1:60" ht="18" customHeight="1">
      <c r="A3" s="2"/>
      <c r="B3" s="33" t="s">
        <v>63</v>
      </c>
      <c r="C3" s="33"/>
      <c r="D3" s="33"/>
      <c r="E3" s="33"/>
      <c r="F3" s="33"/>
      <c r="G3" s="33"/>
      <c r="H3" s="33"/>
      <c r="I3" s="33"/>
      <c r="J3" s="23"/>
      <c r="K3" t="s">
        <v>113</v>
      </c>
      <c r="P3" s="34" t="s">
        <v>120</v>
      </c>
      <c r="Q3" s="34"/>
      <c r="R3" s="34"/>
      <c r="S3" s="34"/>
      <c r="T3" s="34"/>
      <c r="V3" s="35" t="s">
        <v>121</v>
      </c>
      <c r="W3" s="35"/>
      <c r="X3" s="35"/>
      <c r="Y3" s="35"/>
      <c r="AA3" s="36" t="s">
        <v>122</v>
      </c>
      <c r="AB3" s="36"/>
      <c r="AC3" s="36"/>
      <c r="AD3" s="36"/>
      <c r="AE3" s="36"/>
      <c r="AF3" s="36"/>
      <c r="AG3" s="32" t="s">
        <v>123</v>
      </c>
      <c r="AH3" s="32"/>
      <c r="AI3" s="32"/>
      <c r="AJ3" s="32"/>
      <c r="AL3" s="26" t="s">
        <v>124</v>
      </c>
      <c r="AS3" t="s">
        <v>125</v>
      </c>
      <c r="AW3" s="32" t="s">
        <v>126</v>
      </c>
      <c r="AX3" s="32"/>
      <c r="AY3" s="32"/>
      <c r="AZ3" s="32"/>
      <c r="BC3" s="32" t="s">
        <v>127</v>
      </c>
      <c r="BD3" s="32"/>
      <c r="BE3" s="32"/>
      <c r="BF3" s="32"/>
      <c r="BG3" s="32"/>
    </row>
    <row r="4" spans="1:60" ht="36.5" customHeight="1">
      <c r="A4" s="4" t="s">
        <v>47</v>
      </c>
      <c r="B4" s="4" t="s">
        <v>0</v>
      </c>
      <c r="C4" s="4" t="s">
        <v>48</v>
      </c>
      <c r="D4" s="4" t="s">
        <v>64</v>
      </c>
      <c r="E4" s="6" t="s">
        <v>65</v>
      </c>
      <c r="F4" s="6" t="s">
        <v>66</v>
      </c>
      <c r="G4" s="6" t="s">
        <v>67</v>
      </c>
      <c r="H4" s="6" t="s">
        <v>68</v>
      </c>
      <c r="I4" s="6" t="s">
        <v>69</v>
      </c>
      <c r="J4" s="24" t="s">
        <v>114</v>
      </c>
      <c r="K4" s="25" t="s">
        <v>115</v>
      </c>
      <c r="L4" s="25" t="s">
        <v>116</v>
      </c>
      <c r="M4" s="25" t="s">
        <v>117</v>
      </c>
      <c r="N4" s="25" t="s">
        <v>118</v>
      </c>
      <c r="O4" s="25" t="s">
        <v>119</v>
      </c>
      <c r="P4" s="24" t="s">
        <v>114</v>
      </c>
      <c r="Q4" s="25" t="s">
        <v>115</v>
      </c>
      <c r="R4" s="25" t="s">
        <v>116</v>
      </c>
      <c r="S4" s="25" t="s">
        <v>117</v>
      </c>
      <c r="T4" s="25" t="s">
        <v>118</v>
      </c>
      <c r="U4" s="25" t="s">
        <v>119</v>
      </c>
      <c r="V4" s="24" t="s">
        <v>114</v>
      </c>
      <c r="W4" s="25" t="s">
        <v>115</v>
      </c>
      <c r="X4" s="25" t="s">
        <v>116</v>
      </c>
      <c r="Y4" s="25" t="s">
        <v>117</v>
      </c>
      <c r="Z4" s="25" t="s">
        <v>119</v>
      </c>
      <c r="AA4" s="24" t="s">
        <v>114</v>
      </c>
      <c r="AB4" s="25" t="s">
        <v>115</v>
      </c>
      <c r="AC4" s="25" t="s">
        <v>116</v>
      </c>
      <c r="AD4" s="27" t="s">
        <v>117</v>
      </c>
      <c r="AE4" s="25" t="s">
        <v>118</v>
      </c>
      <c r="AF4" s="25" t="s">
        <v>119</v>
      </c>
      <c r="AG4" s="28" t="s">
        <v>114</v>
      </c>
      <c r="AH4" s="25" t="s">
        <v>115</v>
      </c>
      <c r="AI4" s="25" t="s">
        <v>116</v>
      </c>
      <c r="AJ4" s="25" t="s">
        <v>117</v>
      </c>
      <c r="AK4" s="25" t="s">
        <v>119</v>
      </c>
      <c r="AL4" s="29" t="s">
        <v>114</v>
      </c>
      <c r="AM4" s="25" t="s">
        <v>115</v>
      </c>
      <c r="AN4" s="25" t="s">
        <v>116</v>
      </c>
      <c r="AO4" s="27" t="s">
        <v>117</v>
      </c>
      <c r="AP4" s="30" t="s">
        <v>118</v>
      </c>
      <c r="AQ4" s="25" t="s">
        <v>119</v>
      </c>
      <c r="AR4" s="24" t="s">
        <v>114</v>
      </c>
      <c r="AS4" s="25" t="s">
        <v>115</v>
      </c>
      <c r="AT4" s="25" t="s">
        <v>116</v>
      </c>
      <c r="AU4" s="25" t="s">
        <v>117</v>
      </c>
      <c r="AV4" s="25" t="s">
        <v>119</v>
      </c>
      <c r="AW4" s="29" t="s">
        <v>114</v>
      </c>
      <c r="AX4" s="25" t="s">
        <v>115</v>
      </c>
      <c r="AY4" s="25" t="s">
        <v>116</v>
      </c>
      <c r="AZ4" s="27" t="s">
        <v>117</v>
      </c>
      <c r="BA4" s="25" t="s">
        <v>118</v>
      </c>
      <c r="BB4" s="25" t="s">
        <v>119</v>
      </c>
      <c r="BC4" s="29" t="s">
        <v>114</v>
      </c>
      <c r="BD4" s="25" t="s">
        <v>115</v>
      </c>
      <c r="BE4" s="25" t="s">
        <v>116</v>
      </c>
      <c r="BF4" s="27" t="s">
        <v>117</v>
      </c>
      <c r="BG4" s="25" t="s">
        <v>118</v>
      </c>
      <c r="BH4" s="25" t="s">
        <v>119</v>
      </c>
    </row>
    <row r="5" spans="1:60">
      <c r="A5" s="8">
        <v>1</v>
      </c>
      <c r="B5" s="8" t="s">
        <v>1</v>
      </c>
      <c r="C5" s="8" t="s">
        <v>2</v>
      </c>
      <c r="D5" s="11"/>
      <c r="E5" s="5">
        <v>30</v>
      </c>
      <c r="F5" s="5">
        <v>30</v>
      </c>
      <c r="G5" s="5">
        <v>30</v>
      </c>
      <c r="H5" s="5">
        <v>30</v>
      </c>
      <c r="I5" s="17">
        <f>H5+G5+F5+E5</f>
        <v>120</v>
      </c>
      <c r="J5" s="21">
        <f>O5/I5</f>
        <v>180</v>
      </c>
      <c r="K5" s="14">
        <v>16800</v>
      </c>
      <c r="L5">
        <f>O5-N5-K5</f>
        <v>1200</v>
      </c>
      <c r="M5" s="19">
        <f>O5-N5</f>
        <v>18000</v>
      </c>
      <c r="N5">
        <f>O5-O5/1.2</f>
        <v>3600</v>
      </c>
      <c r="O5">
        <v>21600</v>
      </c>
      <c r="P5" s="22">
        <f>U5/I5</f>
        <v>170</v>
      </c>
      <c r="Q5">
        <v>14166.67</v>
      </c>
      <c r="R5">
        <f>U5-T5-Q5</f>
        <v>2833.33</v>
      </c>
      <c r="S5">
        <f>U5-T5</f>
        <v>17000</v>
      </c>
      <c r="T5">
        <f>U5-U5/1.2</f>
        <v>3400</v>
      </c>
      <c r="U5">
        <v>20400</v>
      </c>
    </row>
    <row r="6" spans="1:60">
      <c r="A6" s="8">
        <v>2</v>
      </c>
      <c r="B6" s="8" t="s">
        <v>3</v>
      </c>
      <c r="C6" s="8" t="s">
        <v>2</v>
      </c>
      <c r="D6" s="11"/>
      <c r="E6" s="5">
        <v>40</v>
      </c>
      <c r="F6" s="5">
        <v>40</v>
      </c>
      <c r="G6" s="5">
        <v>50</v>
      </c>
      <c r="H6" s="5">
        <v>70</v>
      </c>
      <c r="I6" s="17">
        <f t="shared" ref="I6:I55" si="0">H6+G6+F6+E6</f>
        <v>200</v>
      </c>
      <c r="J6" s="21">
        <f t="shared" ref="J6:J69" si="1">O6/I6</f>
        <v>230</v>
      </c>
      <c r="K6" s="14">
        <v>35797.599999999999</v>
      </c>
      <c r="L6">
        <f t="shared" ref="L6:L69" si="2">O6-N6-K6</f>
        <v>2535.7333333333372</v>
      </c>
      <c r="M6" s="19">
        <f t="shared" ref="M6:M69" si="3">O6-N6</f>
        <v>38333.333333333336</v>
      </c>
      <c r="N6">
        <f t="shared" ref="N6:N69" si="4">O6-O6/1.2</f>
        <v>7666.6666666666642</v>
      </c>
      <c r="O6">
        <v>46000</v>
      </c>
      <c r="P6" s="22">
        <f t="shared" ref="P6:P69" si="5">U6/I6</f>
        <v>0</v>
      </c>
      <c r="R6">
        <f t="shared" ref="R6:R69" si="6">U6-T6-Q6</f>
        <v>0</v>
      </c>
      <c r="S6">
        <f t="shared" ref="S6:S69" si="7">U6-T6</f>
        <v>0</v>
      </c>
      <c r="T6">
        <f t="shared" ref="T6:T69" si="8">U6-U6/1.2</f>
        <v>0</v>
      </c>
    </row>
    <row r="7" spans="1:60">
      <c r="A7" s="8">
        <v>3</v>
      </c>
      <c r="B7" s="8" t="s">
        <v>46</v>
      </c>
      <c r="C7" s="8" t="s">
        <v>2</v>
      </c>
      <c r="D7" s="11"/>
      <c r="E7" s="5">
        <v>60</v>
      </c>
      <c r="F7" s="5">
        <v>60</v>
      </c>
      <c r="G7" s="5">
        <v>60</v>
      </c>
      <c r="H7" s="5">
        <v>60</v>
      </c>
      <c r="I7" s="17">
        <f t="shared" si="0"/>
        <v>240</v>
      </c>
      <c r="J7" s="21">
        <f t="shared" si="1"/>
        <v>700</v>
      </c>
      <c r="K7" s="14">
        <v>130740</v>
      </c>
      <c r="L7">
        <f t="shared" si="2"/>
        <v>9260</v>
      </c>
      <c r="M7" s="19">
        <f t="shared" si="3"/>
        <v>140000</v>
      </c>
      <c r="N7">
        <f t="shared" si="4"/>
        <v>28000</v>
      </c>
      <c r="O7">
        <v>168000</v>
      </c>
      <c r="P7" s="22">
        <f t="shared" si="5"/>
        <v>0</v>
      </c>
      <c r="R7">
        <f t="shared" si="6"/>
        <v>0</v>
      </c>
      <c r="S7">
        <f t="shared" si="7"/>
        <v>0</v>
      </c>
      <c r="T7">
        <f t="shared" si="8"/>
        <v>0</v>
      </c>
    </row>
    <row r="8" spans="1:60">
      <c r="A8" s="8">
        <v>4</v>
      </c>
      <c r="B8" s="8" t="s">
        <v>62</v>
      </c>
      <c r="C8" s="8" t="s">
        <v>9</v>
      </c>
      <c r="D8" s="11"/>
      <c r="E8" s="5">
        <v>500</v>
      </c>
      <c r="F8" s="5">
        <v>200</v>
      </c>
      <c r="G8" s="5">
        <v>300</v>
      </c>
      <c r="H8" s="5">
        <v>500</v>
      </c>
      <c r="I8" s="17">
        <f t="shared" si="0"/>
        <v>1500</v>
      </c>
      <c r="J8" s="21">
        <f t="shared" si="1"/>
        <v>0</v>
      </c>
      <c r="L8">
        <f t="shared" si="2"/>
        <v>0</v>
      </c>
      <c r="M8" s="19">
        <f t="shared" si="3"/>
        <v>0</v>
      </c>
      <c r="N8">
        <f t="shared" si="4"/>
        <v>0</v>
      </c>
      <c r="P8" s="22">
        <f t="shared" si="5"/>
        <v>0</v>
      </c>
      <c r="R8">
        <f t="shared" si="6"/>
        <v>0</v>
      </c>
      <c r="S8">
        <f t="shared" si="7"/>
        <v>0</v>
      </c>
      <c r="T8">
        <f t="shared" si="8"/>
        <v>0</v>
      </c>
      <c r="V8" s="26">
        <v>60</v>
      </c>
      <c r="W8">
        <v>90000</v>
      </c>
      <c r="X8">
        <v>9000</v>
      </c>
      <c r="Y8" s="19">
        <v>99000</v>
      </c>
      <c r="Z8">
        <v>99000</v>
      </c>
      <c r="AG8" s="22">
        <v>60</v>
      </c>
      <c r="AH8">
        <v>90000</v>
      </c>
      <c r="AI8">
        <v>45000</v>
      </c>
      <c r="AJ8" s="19">
        <v>135000</v>
      </c>
      <c r="AK8">
        <v>135000</v>
      </c>
      <c r="AW8" s="26">
        <v>60</v>
      </c>
      <c r="AX8">
        <v>97500</v>
      </c>
      <c r="AY8">
        <v>15000</v>
      </c>
      <c r="AZ8" s="19">
        <f>BB8-BA8</f>
        <v>112500</v>
      </c>
      <c r="BA8">
        <v>22500</v>
      </c>
      <c r="BB8">
        <v>135000</v>
      </c>
    </row>
    <row r="9" spans="1:60" ht="41" thickBot="1">
      <c r="A9" s="8">
        <v>5</v>
      </c>
      <c r="B9" s="9" t="s">
        <v>103</v>
      </c>
      <c r="C9" s="8" t="s">
        <v>2</v>
      </c>
      <c r="D9" s="11"/>
      <c r="E9" s="5">
        <v>30</v>
      </c>
      <c r="F9" s="5">
        <v>30</v>
      </c>
      <c r="G9" s="5">
        <v>30</v>
      </c>
      <c r="H9" s="5">
        <v>30</v>
      </c>
      <c r="I9" s="17">
        <f t="shared" si="0"/>
        <v>120</v>
      </c>
      <c r="J9" s="21">
        <f t="shared" si="1"/>
        <v>1700</v>
      </c>
      <c r="K9" s="14">
        <v>158750</v>
      </c>
      <c r="L9">
        <f t="shared" si="2"/>
        <v>11250</v>
      </c>
      <c r="M9" s="19">
        <f t="shared" si="3"/>
        <v>170000</v>
      </c>
      <c r="N9">
        <f t="shared" si="4"/>
        <v>34000</v>
      </c>
      <c r="O9">
        <v>204000</v>
      </c>
      <c r="P9" s="22">
        <f t="shared" si="5"/>
        <v>0</v>
      </c>
      <c r="R9">
        <f t="shared" si="6"/>
        <v>0</v>
      </c>
      <c r="S9">
        <f t="shared" si="7"/>
        <v>0</v>
      </c>
      <c r="T9">
        <f t="shared" si="8"/>
        <v>0</v>
      </c>
    </row>
    <row r="10" spans="1:60" ht="26">
      <c r="A10" s="8">
        <v>6</v>
      </c>
      <c r="B10" s="8" t="s">
        <v>5</v>
      </c>
      <c r="C10" s="8" t="s">
        <v>4</v>
      </c>
      <c r="D10" s="11"/>
      <c r="E10" s="5">
        <v>60</v>
      </c>
      <c r="F10" s="5">
        <v>60</v>
      </c>
      <c r="G10" s="5">
        <v>60</v>
      </c>
      <c r="H10" s="5">
        <v>60</v>
      </c>
      <c r="I10" s="17">
        <f t="shared" si="0"/>
        <v>240</v>
      </c>
      <c r="J10" s="21">
        <f t="shared" si="1"/>
        <v>630</v>
      </c>
      <c r="K10" s="18">
        <v>117670</v>
      </c>
      <c r="L10">
        <f t="shared" si="2"/>
        <v>8330</v>
      </c>
      <c r="M10" s="19">
        <f t="shared" si="3"/>
        <v>126000</v>
      </c>
      <c r="N10">
        <f t="shared" si="4"/>
        <v>25200</v>
      </c>
      <c r="O10">
        <v>151200</v>
      </c>
      <c r="P10" s="22">
        <f t="shared" si="5"/>
        <v>0</v>
      </c>
      <c r="R10">
        <f t="shared" si="6"/>
        <v>0</v>
      </c>
      <c r="S10">
        <f t="shared" si="7"/>
        <v>0</v>
      </c>
      <c r="T10">
        <f t="shared" si="8"/>
        <v>0</v>
      </c>
    </row>
    <row r="11" spans="1:60">
      <c r="A11" s="8">
        <v>7</v>
      </c>
      <c r="B11" s="8" t="s">
        <v>6</v>
      </c>
      <c r="C11" s="8" t="s">
        <v>2</v>
      </c>
      <c r="D11" s="11"/>
      <c r="E11" s="5">
        <v>50</v>
      </c>
      <c r="F11" s="5">
        <v>50</v>
      </c>
      <c r="G11" s="5">
        <v>50</v>
      </c>
      <c r="H11" s="5">
        <v>50</v>
      </c>
      <c r="I11" s="17">
        <f>H11+G11+F11+E11</f>
        <v>200</v>
      </c>
      <c r="J11" s="21">
        <f t="shared" si="1"/>
        <v>0</v>
      </c>
      <c r="L11">
        <f t="shared" si="2"/>
        <v>0</v>
      </c>
      <c r="M11" s="19">
        <f t="shared" si="3"/>
        <v>0</v>
      </c>
      <c r="N11">
        <f t="shared" si="4"/>
        <v>0</v>
      </c>
      <c r="P11" s="22">
        <f t="shared" si="5"/>
        <v>420</v>
      </c>
      <c r="Q11">
        <v>58333.33</v>
      </c>
      <c r="R11">
        <f t="shared" si="6"/>
        <v>11666.669999999998</v>
      </c>
      <c r="S11">
        <f t="shared" si="7"/>
        <v>70000</v>
      </c>
      <c r="T11">
        <f t="shared" si="8"/>
        <v>14000</v>
      </c>
      <c r="U11">
        <v>84000</v>
      </c>
    </row>
    <row r="12" spans="1:60" ht="65">
      <c r="A12" s="8">
        <v>8</v>
      </c>
      <c r="B12" s="12" t="s">
        <v>7</v>
      </c>
      <c r="C12" s="12" t="s">
        <v>2</v>
      </c>
      <c r="D12" s="7"/>
      <c r="E12" s="13"/>
      <c r="F12" s="13"/>
      <c r="G12" s="13">
        <v>30</v>
      </c>
      <c r="H12" s="13">
        <v>300</v>
      </c>
      <c r="I12" s="17">
        <f t="shared" si="0"/>
        <v>330</v>
      </c>
      <c r="J12" s="21">
        <f t="shared" si="1"/>
        <v>300</v>
      </c>
      <c r="K12">
        <v>77040</v>
      </c>
      <c r="L12">
        <f t="shared" si="2"/>
        <v>5460</v>
      </c>
      <c r="M12" s="19">
        <f t="shared" si="3"/>
        <v>82500</v>
      </c>
      <c r="N12">
        <f t="shared" si="4"/>
        <v>16500</v>
      </c>
      <c r="O12">
        <v>99000</v>
      </c>
      <c r="P12" s="22">
        <f t="shared" si="5"/>
        <v>0</v>
      </c>
      <c r="R12">
        <f t="shared" si="6"/>
        <v>0</v>
      </c>
      <c r="S12">
        <f t="shared" si="7"/>
        <v>0</v>
      </c>
      <c r="T12">
        <f t="shared" si="8"/>
        <v>0</v>
      </c>
    </row>
    <row r="13" spans="1:60" ht="65">
      <c r="A13" s="8">
        <v>9</v>
      </c>
      <c r="B13" s="12" t="s">
        <v>8</v>
      </c>
      <c r="C13" s="12" t="s">
        <v>2</v>
      </c>
      <c r="D13" s="7"/>
      <c r="E13" s="13">
        <v>30</v>
      </c>
      <c r="F13" s="13">
        <v>30</v>
      </c>
      <c r="G13" s="13"/>
      <c r="H13" s="13"/>
      <c r="I13" s="17">
        <f t="shared" si="0"/>
        <v>60</v>
      </c>
      <c r="J13" s="21">
        <f t="shared" si="1"/>
        <v>300</v>
      </c>
      <c r="K13">
        <v>13740</v>
      </c>
      <c r="L13">
        <f t="shared" si="2"/>
        <v>1260</v>
      </c>
      <c r="M13" s="19">
        <f t="shared" si="3"/>
        <v>15000</v>
      </c>
      <c r="N13">
        <f t="shared" si="4"/>
        <v>3000</v>
      </c>
      <c r="O13">
        <v>18000</v>
      </c>
      <c r="P13" s="22">
        <f t="shared" si="5"/>
        <v>0</v>
      </c>
      <c r="R13">
        <f t="shared" si="6"/>
        <v>0</v>
      </c>
      <c r="S13">
        <f t="shared" si="7"/>
        <v>0</v>
      </c>
      <c r="T13">
        <f t="shared" si="8"/>
        <v>0</v>
      </c>
    </row>
    <row r="14" spans="1:60" ht="39">
      <c r="A14" s="8">
        <v>10</v>
      </c>
      <c r="B14" s="8" t="s">
        <v>71</v>
      </c>
      <c r="C14" s="8" t="s">
        <v>2</v>
      </c>
      <c r="D14" s="11"/>
      <c r="E14" s="5"/>
      <c r="F14" s="5"/>
      <c r="G14" s="5"/>
      <c r="H14" s="5">
        <v>400</v>
      </c>
      <c r="I14" s="17">
        <f t="shared" si="0"/>
        <v>400</v>
      </c>
      <c r="J14" s="21">
        <f t="shared" si="1"/>
        <v>360</v>
      </c>
      <c r="K14">
        <v>109920</v>
      </c>
      <c r="L14">
        <f t="shared" si="2"/>
        <v>10080</v>
      </c>
      <c r="M14" s="19">
        <f t="shared" si="3"/>
        <v>120000</v>
      </c>
      <c r="N14">
        <f t="shared" si="4"/>
        <v>24000</v>
      </c>
      <c r="O14">
        <v>144000</v>
      </c>
      <c r="P14" s="22">
        <f t="shared" si="5"/>
        <v>0</v>
      </c>
      <c r="R14">
        <f t="shared" si="6"/>
        <v>0</v>
      </c>
      <c r="S14">
        <f t="shared" si="7"/>
        <v>0</v>
      </c>
      <c r="T14">
        <f t="shared" si="8"/>
        <v>0</v>
      </c>
    </row>
    <row r="15" spans="1:60" ht="39">
      <c r="A15" s="8">
        <v>11</v>
      </c>
      <c r="B15" s="8" t="s">
        <v>72</v>
      </c>
      <c r="C15" s="8" t="s">
        <v>2</v>
      </c>
      <c r="D15" s="11"/>
      <c r="E15" s="5"/>
      <c r="F15" s="5">
        <v>30</v>
      </c>
      <c r="G15" s="5">
        <v>30</v>
      </c>
      <c r="H15" s="5"/>
      <c r="I15" s="17">
        <f t="shared" si="0"/>
        <v>60</v>
      </c>
      <c r="J15" s="21">
        <f t="shared" si="1"/>
        <v>350</v>
      </c>
      <c r="K15">
        <v>16030</v>
      </c>
      <c r="L15">
        <f t="shared" si="2"/>
        <v>1470</v>
      </c>
      <c r="M15" s="19">
        <f t="shared" si="3"/>
        <v>17500</v>
      </c>
      <c r="N15">
        <f t="shared" si="4"/>
        <v>3500</v>
      </c>
      <c r="O15">
        <v>21000</v>
      </c>
      <c r="P15" s="22">
        <f t="shared" si="5"/>
        <v>0</v>
      </c>
      <c r="R15">
        <f t="shared" si="6"/>
        <v>0</v>
      </c>
      <c r="S15">
        <f t="shared" si="7"/>
        <v>0</v>
      </c>
      <c r="T15">
        <f t="shared" si="8"/>
        <v>0</v>
      </c>
    </row>
    <row r="16" spans="1:60">
      <c r="A16" s="8">
        <v>12</v>
      </c>
      <c r="B16" s="8" t="s">
        <v>10</v>
      </c>
      <c r="C16" s="8" t="s">
        <v>2</v>
      </c>
      <c r="D16" s="11"/>
      <c r="E16" s="5"/>
      <c r="F16" s="5"/>
      <c r="G16" s="5">
        <v>60</v>
      </c>
      <c r="H16" s="5">
        <v>40</v>
      </c>
      <c r="I16" s="17">
        <f t="shared" si="0"/>
        <v>100</v>
      </c>
      <c r="J16" s="21">
        <f t="shared" si="1"/>
        <v>300</v>
      </c>
      <c r="K16">
        <v>22900</v>
      </c>
      <c r="L16">
        <f t="shared" si="2"/>
        <v>2100</v>
      </c>
      <c r="M16" s="19">
        <f t="shared" si="3"/>
        <v>25000</v>
      </c>
      <c r="N16">
        <f t="shared" si="4"/>
        <v>5000</v>
      </c>
      <c r="O16">
        <v>30000</v>
      </c>
      <c r="P16" s="22">
        <f t="shared" si="5"/>
        <v>0</v>
      </c>
      <c r="R16">
        <f t="shared" si="6"/>
        <v>0</v>
      </c>
      <c r="S16">
        <f t="shared" si="7"/>
        <v>0</v>
      </c>
      <c r="T16">
        <f t="shared" si="8"/>
        <v>0</v>
      </c>
    </row>
    <row r="17" spans="1:43">
      <c r="A17" s="8">
        <v>13</v>
      </c>
      <c r="B17" s="8" t="s">
        <v>11</v>
      </c>
      <c r="C17" s="8" t="s">
        <v>2</v>
      </c>
      <c r="D17" s="11"/>
      <c r="E17" s="5"/>
      <c r="F17" s="5"/>
      <c r="G17" s="5">
        <v>80</v>
      </c>
      <c r="H17" s="5">
        <v>30</v>
      </c>
      <c r="I17" s="17">
        <f t="shared" si="0"/>
        <v>110</v>
      </c>
      <c r="J17" s="21">
        <f t="shared" si="1"/>
        <v>450</v>
      </c>
      <c r="K17">
        <v>37790</v>
      </c>
      <c r="L17">
        <f t="shared" si="2"/>
        <v>3460</v>
      </c>
      <c r="M17" s="19">
        <f t="shared" si="3"/>
        <v>41250</v>
      </c>
      <c r="N17">
        <f t="shared" si="4"/>
        <v>8250</v>
      </c>
      <c r="O17">
        <v>49500</v>
      </c>
      <c r="P17" s="22">
        <f t="shared" si="5"/>
        <v>0</v>
      </c>
      <c r="R17">
        <f t="shared" si="6"/>
        <v>0</v>
      </c>
      <c r="S17">
        <f t="shared" si="7"/>
        <v>0</v>
      </c>
      <c r="T17">
        <f t="shared" si="8"/>
        <v>0</v>
      </c>
    </row>
    <row r="18" spans="1:43" ht="39">
      <c r="A18" s="8">
        <v>14</v>
      </c>
      <c r="B18" s="8" t="s">
        <v>98</v>
      </c>
      <c r="C18" s="8" t="s">
        <v>74</v>
      </c>
      <c r="D18" s="11"/>
      <c r="E18" s="5">
        <v>60</v>
      </c>
      <c r="F18" s="5">
        <v>60</v>
      </c>
      <c r="G18" s="5">
        <v>60</v>
      </c>
      <c r="H18" s="5">
        <v>60</v>
      </c>
      <c r="I18" s="17">
        <f t="shared" si="0"/>
        <v>240</v>
      </c>
      <c r="J18" s="21">
        <f t="shared" si="1"/>
        <v>1100</v>
      </c>
      <c r="K18" s="14">
        <v>201530</v>
      </c>
      <c r="L18">
        <f t="shared" si="2"/>
        <v>18470</v>
      </c>
      <c r="M18" s="19">
        <f t="shared" si="3"/>
        <v>220000</v>
      </c>
      <c r="N18">
        <f t="shared" si="4"/>
        <v>44000</v>
      </c>
      <c r="O18">
        <v>264000</v>
      </c>
      <c r="P18" s="22">
        <f t="shared" si="5"/>
        <v>0</v>
      </c>
      <c r="R18">
        <f t="shared" si="6"/>
        <v>0</v>
      </c>
      <c r="S18">
        <f t="shared" si="7"/>
        <v>0</v>
      </c>
      <c r="T18">
        <f t="shared" si="8"/>
        <v>0</v>
      </c>
    </row>
    <row r="19" spans="1:43">
      <c r="A19" s="8">
        <v>15</v>
      </c>
      <c r="B19" s="8" t="s">
        <v>13</v>
      </c>
      <c r="C19" s="8" t="s">
        <v>74</v>
      </c>
      <c r="D19" s="11"/>
      <c r="E19" s="5">
        <v>10</v>
      </c>
      <c r="F19" s="5">
        <v>10</v>
      </c>
      <c r="G19" s="5">
        <v>10</v>
      </c>
      <c r="H19" s="5">
        <v>10</v>
      </c>
      <c r="I19" s="17">
        <f t="shared" si="0"/>
        <v>40</v>
      </c>
      <c r="J19" s="21">
        <f t="shared" si="1"/>
        <v>360</v>
      </c>
      <c r="K19" s="18">
        <v>10992</v>
      </c>
      <c r="L19">
        <f t="shared" si="2"/>
        <v>1008</v>
      </c>
      <c r="M19" s="19">
        <f t="shared" si="3"/>
        <v>12000</v>
      </c>
      <c r="N19">
        <f t="shared" si="4"/>
        <v>2400</v>
      </c>
      <c r="O19">
        <v>14400</v>
      </c>
      <c r="P19" s="22">
        <f t="shared" si="5"/>
        <v>0</v>
      </c>
      <c r="R19">
        <f t="shared" si="6"/>
        <v>0</v>
      </c>
      <c r="S19">
        <f t="shared" si="7"/>
        <v>0</v>
      </c>
      <c r="T19">
        <f t="shared" si="8"/>
        <v>0</v>
      </c>
    </row>
    <row r="20" spans="1:43">
      <c r="A20" s="8">
        <v>16</v>
      </c>
      <c r="B20" s="8" t="s">
        <v>15</v>
      </c>
      <c r="C20" s="8" t="s">
        <v>2</v>
      </c>
      <c r="D20" s="11"/>
      <c r="E20" s="5"/>
      <c r="F20" s="5"/>
      <c r="G20" s="5">
        <v>40</v>
      </c>
      <c r="H20" s="5"/>
      <c r="I20" s="17">
        <f t="shared" si="0"/>
        <v>40</v>
      </c>
      <c r="J20" s="21">
        <f t="shared" si="1"/>
        <v>0</v>
      </c>
      <c r="L20">
        <f t="shared" si="2"/>
        <v>0</v>
      </c>
      <c r="M20" s="19">
        <f t="shared" si="3"/>
        <v>0</v>
      </c>
      <c r="N20">
        <f t="shared" si="4"/>
        <v>0</v>
      </c>
      <c r="P20" s="22">
        <f t="shared" si="5"/>
        <v>900</v>
      </c>
      <c r="Q20">
        <v>25000</v>
      </c>
      <c r="R20">
        <f t="shared" si="6"/>
        <v>5000</v>
      </c>
      <c r="S20">
        <f t="shared" si="7"/>
        <v>30000</v>
      </c>
      <c r="T20">
        <f t="shared" si="8"/>
        <v>6000</v>
      </c>
      <c r="U20">
        <v>36000</v>
      </c>
    </row>
    <row r="21" spans="1:43" ht="39">
      <c r="A21" s="8">
        <v>17</v>
      </c>
      <c r="B21" s="8" t="s">
        <v>73</v>
      </c>
      <c r="C21" s="8" t="s">
        <v>2</v>
      </c>
      <c r="D21" s="7"/>
      <c r="E21" s="13">
        <v>20</v>
      </c>
      <c r="F21" s="13"/>
      <c r="G21" s="13"/>
      <c r="H21" s="13">
        <v>20</v>
      </c>
      <c r="I21" s="17">
        <f t="shared" si="0"/>
        <v>40</v>
      </c>
      <c r="J21" s="21">
        <f t="shared" si="1"/>
        <v>810</v>
      </c>
      <c r="K21">
        <v>24730</v>
      </c>
      <c r="L21">
        <f t="shared" si="2"/>
        <v>2270</v>
      </c>
      <c r="M21" s="19">
        <f t="shared" si="3"/>
        <v>27000</v>
      </c>
      <c r="N21">
        <f t="shared" si="4"/>
        <v>5400</v>
      </c>
      <c r="O21">
        <v>32400</v>
      </c>
      <c r="P21" s="22">
        <f t="shared" si="5"/>
        <v>0</v>
      </c>
      <c r="R21">
        <f t="shared" si="6"/>
        <v>0</v>
      </c>
      <c r="S21">
        <f t="shared" si="7"/>
        <v>0</v>
      </c>
      <c r="T21">
        <f t="shared" si="8"/>
        <v>0</v>
      </c>
    </row>
    <row r="22" spans="1:43" ht="39">
      <c r="A22" s="8">
        <v>18</v>
      </c>
      <c r="B22" s="8" t="s">
        <v>56</v>
      </c>
      <c r="C22" s="8" t="s">
        <v>2</v>
      </c>
      <c r="D22" s="7"/>
      <c r="E22" s="13"/>
      <c r="F22" s="13">
        <v>100</v>
      </c>
      <c r="G22" s="13"/>
      <c r="H22" s="13"/>
      <c r="I22" s="17">
        <f t="shared" si="0"/>
        <v>100</v>
      </c>
      <c r="J22" s="21">
        <f t="shared" si="1"/>
        <v>750</v>
      </c>
      <c r="K22">
        <v>57250</v>
      </c>
      <c r="L22">
        <f t="shared" si="2"/>
        <v>5250</v>
      </c>
      <c r="M22" s="19">
        <f t="shared" si="3"/>
        <v>62500</v>
      </c>
      <c r="N22">
        <f t="shared" si="4"/>
        <v>12500</v>
      </c>
      <c r="O22">
        <v>75000</v>
      </c>
      <c r="P22" s="22">
        <f t="shared" si="5"/>
        <v>0</v>
      </c>
      <c r="R22">
        <f t="shared" si="6"/>
        <v>0</v>
      </c>
      <c r="S22">
        <f t="shared" si="7"/>
        <v>0</v>
      </c>
      <c r="T22">
        <f t="shared" si="8"/>
        <v>0</v>
      </c>
    </row>
    <row r="23" spans="1:43" ht="39">
      <c r="A23" s="8">
        <v>19</v>
      </c>
      <c r="B23" s="8" t="s">
        <v>58</v>
      </c>
      <c r="C23" s="8" t="s">
        <v>2</v>
      </c>
      <c r="D23" s="11"/>
      <c r="E23" s="5"/>
      <c r="F23" s="5"/>
      <c r="G23" s="5">
        <v>100</v>
      </c>
      <c r="H23" s="5"/>
      <c r="I23" s="17">
        <f t="shared" si="0"/>
        <v>100</v>
      </c>
      <c r="J23" s="21">
        <f t="shared" si="1"/>
        <v>390</v>
      </c>
      <c r="K23">
        <v>29770</v>
      </c>
      <c r="L23">
        <f t="shared" si="2"/>
        <v>2730</v>
      </c>
      <c r="M23" s="19">
        <f t="shared" si="3"/>
        <v>32500</v>
      </c>
      <c r="N23">
        <f t="shared" si="4"/>
        <v>6500</v>
      </c>
      <c r="O23">
        <v>39000</v>
      </c>
      <c r="P23" s="22">
        <f t="shared" si="5"/>
        <v>0</v>
      </c>
      <c r="R23">
        <f t="shared" si="6"/>
        <v>0</v>
      </c>
      <c r="S23">
        <f t="shared" si="7"/>
        <v>0</v>
      </c>
      <c r="T23">
        <f t="shared" si="8"/>
        <v>0</v>
      </c>
    </row>
    <row r="24" spans="1:43" ht="39">
      <c r="A24" s="8">
        <v>20</v>
      </c>
      <c r="B24" s="8" t="s">
        <v>57</v>
      </c>
      <c r="C24" s="8" t="s">
        <v>2</v>
      </c>
      <c r="D24" s="11"/>
      <c r="E24" s="5"/>
      <c r="F24" s="5"/>
      <c r="G24" s="5"/>
      <c r="H24" s="5">
        <v>80</v>
      </c>
      <c r="I24" s="17">
        <f t="shared" si="0"/>
        <v>80</v>
      </c>
      <c r="J24" s="21">
        <f t="shared" si="1"/>
        <v>810</v>
      </c>
      <c r="K24">
        <v>49470</v>
      </c>
      <c r="L24">
        <f t="shared" si="2"/>
        <v>4530</v>
      </c>
      <c r="M24" s="19">
        <f t="shared" si="3"/>
        <v>54000</v>
      </c>
      <c r="N24">
        <f t="shared" si="4"/>
        <v>10800</v>
      </c>
      <c r="O24">
        <v>64800</v>
      </c>
      <c r="P24" s="22">
        <f t="shared" si="5"/>
        <v>0</v>
      </c>
      <c r="R24">
        <f t="shared" si="6"/>
        <v>0</v>
      </c>
      <c r="S24">
        <f t="shared" si="7"/>
        <v>0</v>
      </c>
      <c r="T24">
        <f t="shared" si="8"/>
        <v>0</v>
      </c>
    </row>
    <row r="25" spans="1:43">
      <c r="A25" s="8">
        <v>21</v>
      </c>
      <c r="B25" s="8" t="s">
        <v>101</v>
      </c>
      <c r="C25" s="8" t="s">
        <v>74</v>
      </c>
      <c r="D25" s="11"/>
      <c r="E25" s="5">
        <v>3</v>
      </c>
      <c r="F25" s="5">
        <v>3</v>
      </c>
      <c r="G25" s="5">
        <v>3</v>
      </c>
      <c r="H25" s="5">
        <v>3</v>
      </c>
      <c r="I25" s="17">
        <f t="shared" si="0"/>
        <v>12</v>
      </c>
      <c r="J25" s="21">
        <f t="shared" si="1"/>
        <v>460</v>
      </c>
      <c r="K25" s="14">
        <v>4210</v>
      </c>
      <c r="L25">
        <f t="shared" si="2"/>
        <v>390</v>
      </c>
      <c r="M25" s="19">
        <f t="shared" si="3"/>
        <v>4600</v>
      </c>
      <c r="N25">
        <f t="shared" si="4"/>
        <v>920</v>
      </c>
      <c r="O25">
        <v>5520</v>
      </c>
      <c r="P25" s="22">
        <f t="shared" si="5"/>
        <v>0</v>
      </c>
      <c r="R25">
        <f t="shared" si="6"/>
        <v>0</v>
      </c>
      <c r="S25">
        <f t="shared" si="7"/>
        <v>0</v>
      </c>
      <c r="T25">
        <f t="shared" si="8"/>
        <v>0</v>
      </c>
    </row>
    <row r="26" spans="1:43">
      <c r="A26" s="8">
        <v>22</v>
      </c>
      <c r="B26" s="8" t="s">
        <v>51</v>
      </c>
      <c r="C26" s="8" t="s">
        <v>2</v>
      </c>
      <c r="D26" s="11"/>
      <c r="E26" s="5"/>
      <c r="F26" s="5">
        <v>60</v>
      </c>
      <c r="G26" s="5"/>
      <c r="H26" s="5">
        <v>300</v>
      </c>
      <c r="I26" s="17">
        <f t="shared" si="0"/>
        <v>360</v>
      </c>
      <c r="J26" s="21">
        <f t="shared" si="1"/>
        <v>400</v>
      </c>
      <c r="K26" s="18">
        <v>109920</v>
      </c>
      <c r="L26">
        <f t="shared" si="2"/>
        <v>10080</v>
      </c>
      <c r="M26" s="19">
        <f t="shared" si="3"/>
        <v>120000</v>
      </c>
      <c r="N26">
        <f t="shared" si="4"/>
        <v>24000</v>
      </c>
      <c r="O26">
        <v>144000</v>
      </c>
      <c r="P26" s="22">
        <f t="shared" si="5"/>
        <v>0</v>
      </c>
      <c r="R26">
        <f t="shared" si="6"/>
        <v>0</v>
      </c>
      <c r="S26">
        <f t="shared" si="7"/>
        <v>0</v>
      </c>
      <c r="T26">
        <f t="shared" si="8"/>
        <v>0</v>
      </c>
      <c r="AL26" s="26">
        <f>AQ26/I26</f>
        <v>350</v>
      </c>
      <c r="AM26">
        <v>95000</v>
      </c>
      <c r="AN26">
        <v>10000</v>
      </c>
      <c r="AO26" s="19">
        <f>AQ26-AP26</f>
        <v>105000</v>
      </c>
      <c r="AP26">
        <v>21000</v>
      </c>
      <c r="AQ26">
        <v>126000</v>
      </c>
    </row>
    <row r="27" spans="1:43" ht="39">
      <c r="A27" s="8">
        <v>23</v>
      </c>
      <c r="B27" s="8" t="s">
        <v>52</v>
      </c>
      <c r="C27" s="8" t="s">
        <v>2</v>
      </c>
      <c r="D27" s="11"/>
      <c r="E27" s="5"/>
      <c r="F27" s="5"/>
      <c r="G27" s="5">
        <v>60</v>
      </c>
      <c r="H27" s="5"/>
      <c r="I27" s="17">
        <f t="shared" si="0"/>
        <v>60</v>
      </c>
      <c r="J27" s="21">
        <f t="shared" si="1"/>
        <v>500</v>
      </c>
      <c r="K27" s="18">
        <v>22900</v>
      </c>
      <c r="L27">
        <f t="shared" si="2"/>
        <v>2100</v>
      </c>
      <c r="M27" s="19">
        <f t="shared" si="3"/>
        <v>25000</v>
      </c>
      <c r="N27">
        <f t="shared" si="4"/>
        <v>5000</v>
      </c>
      <c r="O27">
        <v>30000</v>
      </c>
      <c r="P27" s="22">
        <f t="shared" si="5"/>
        <v>0</v>
      </c>
      <c r="R27">
        <f t="shared" si="6"/>
        <v>0</v>
      </c>
      <c r="S27">
        <f t="shared" si="7"/>
        <v>0</v>
      </c>
      <c r="T27">
        <f t="shared" si="8"/>
        <v>0</v>
      </c>
      <c r="AL27" s="26">
        <f>AQ27/I27</f>
        <v>350</v>
      </c>
      <c r="AM27">
        <v>15000</v>
      </c>
      <c r="AN27">
        <v>2500</v>
      </c>
      <c r="AO27" s="19">
        <f>AQ27-AP27</f>
        <v>17500</v>
      </c>
      <c r="AP27">
        <v>3500</v>
      </c>
      <c r="AQ27">
        <v>21000</v>
      </c>
    </row>
    <row r="28" spans="1:43" ht="26">
      <c r="A28" s="8">
        <v>24</v>
      </c>
      <c r="B28" s="8" t="s">
        <v>16</v>
      </c>
      <c r="C28" s="8" t="s">
        <v>2</v>
      </c>
      <c r="D28" s="11"/>
      <c r="E28" s="5"/>
      <c r="F28" s="5"/>
      <c r="G28" s="5">
        <v>20</v>
      </c>
      <c r="H28" s="5">
        <v>40</v>
      </c>
      <c r="I28" s="17">
        <f t="shared" si="0"/>
        <v>60</v>
      </c>
      <c r="J28" s="21">
        <f t="shared" si="1"/>
        <v>400</v>
      </c>
      <c r="K28" s="18">
        <v>18320</v>
      </c>
      <c r="L28">
        <f t="shared" si="2"/>
        <v>1680</v>
      </c>
      <c r="M28" s="19">
        <f t="shared" si="3"/>
        <v>20000</v>
      </c>
      <c r="N28">
        <f t="shared" si="4"/>
        <v>4000</v>
      </c>
      <c r="O28">
        <v>24000</v>
      </c>
      <c r="P28" s="22">
        <f t="shared" si="5"/>
        <v>0</v>
      </c>
      <c r="R28">
        <f t="shared" si="6"/>
        <v>0</v>
      </c>
      <c r="S28">
        <f t="shared" si="7"/>
        <v>0</v>
      </c>
      <c r="T28">
        <f t="shared" si="8"/>
        <v>0</v>
      </c>
    </row>
    <row r="29" spans="1:43">
      <c r="A29" s="8">
        <v>25</v>
      </c>
      <c r="B29" s="8" t="s">
        <v>17</v>
      </c>
      <c r="C29" s="8" t="s">
        <v>2</v>
      </c>
      <c r="D29" s="11"/>
      <c r="E29" s="5"/>
      <c r="F29" s="5">
        <v>60</v>
      </c>
      <c r="G29" s="5">
        <v>60</v>
      </c>
      <c r="H29" s="5"/>
      <c r="I29" s="17">
        <f t="shared" si="0"/>
        <v>120</v>
      </c>
      <c r="J29" s="21">
        <f t="shared" si="1"/>
        <v>350</v>
      </c>
      <c r="K29" s="18">
        <v>32060</v>
      </c>
      <c r="L29">
        <f t="shared" si="2"/>
        <v>2940</v>
      </c>
      <c r="M29" s="19">
        <f t="shared" si="3"/>
        <v>35000</v>
      </c>
      <c r="N29">
        <f t="shared" si="4"/>
        <v>7000</v>
      </c>
      <c r="O29">
        <v>42000</v>
      </c>
      <c r="P29" s="22">
        <f t="shared" si="5"/>
        <v>0</v>
      </c>
      <c r="R29">
        <f t="shared" si="6"/>
        <v>0</v>
      </c>
      <c r="S29">
        <f t="shared" si="7"/>
        <v>0</v>
      </c>
      <c r="T29">
        <f t="shared" si="8"/>
        <v>0</v>
      </c>
    </row>
    <row r="30" spans="1:43">
      <c r="A30" s="8">
        <v>26</v>
      </c>
      <c r="B30" s="8" t="s">
        <v>18</v>
      </c>
      <c r="C30" s="8" t="s">
        <v>74</v>
      </c>
      <c r="D30" s="11"/>
      <c r="E30" s="5">
        <v>15</v>
      </c>
      <c r="F30" s="5">
        <v>15</v>
      </c>
      <c r="G30" s="5">
        <v>15</v>
      </c>
      <c r="H30" s="5">
        <v>15</v>
      </c>
      <c r="I30" s="17">
        <f t="shared" si="0"/>
        <v>60</v>
      </c>
      <c r="J30" s="21">
        <f t="shared" si="1"/>
        <v>480</v>
      </c>
      <c r="K30" s="18">
        <v>21990</v>
      </c>
      <c r="L30">
        <f t="shared" si="2"/>
        <v>2010</v>
      </c>
      <c r="M30" s="19">
        <f t="shared" si="3"/>
        <v>24000</v>
      </c>
      <c r="N30">
        <f t="shared" si="4"/>
        <v>4800</v>
      </c>
      <c r="O30">
        <v>28800</v>
      </c>
      <c r="P30" s="22">
        <f t="shared" si="5"/>
        <v>0</v>
      </c>
      <c r="R30">
        <f t="shared" si="6"/>
        <v>0</v>
      </c>
      <c r="S30">
        <f t="shared" si="7"/>
        <v>0</v>
      </c>
      <c r="T30">
        <f t="shared" si="8"/>
        <v>0</v>
      </c>
    </row>
    <row r="31" spans="1:43" ht="26">
      <c r="A31" s="8">
        <v>27</v>
      </c>
      <c r="B31" s="8" t="s">
        <v>96</v>
      </c>
      <c r="C31" s="8" t="s">
        <v>2</v>
      </c>
      <c r="D31" s="11"/>
      <c r="E31" s="5">
        <v>9</v>
      </c>
      <c r="F31" s="5">
        <v>9</v>
      </c>
      <c r="G31" s="5">
        <v>9</v>
      </c>
      <c r="H31" s="5">
        <v>9</v>
      </c>
      <c r="I31" s="17">
        <f>H31+G31+F31+E31</f>
        <v>36</v>
      </c>
      <c r="J31" s="21">
        <f t="shared" si="1"/>
        <v>800</v>
      </c>
      <c r="K31" s="18">
        <v>21990</v>
      </c>
      <c r="L31">
        <f t="shared" si="2"/>
        <v>2010</v>
      </c>
      <c r="M31" s="19">
        <f t="shared" si="3"/>
        <v>24000</v>
      </c>
      <c r="N31">
        <f t="shared" si="4"/>
        <v>4800</v>
      </c>
      <c r="O31">
        <v>28800</v>
      </c>
      <c r="P31" s="22">
        <f t="shared" si="5"/>
        <v>0</v>
      </c>
      <c r="R31">
        <f t="shared" si="6"/>
        <v>0</v>
      </c>
      <c r="S31">
        <f t="shared" si="7"/>
        <v>0</v>
      </c>
      <c r="T31">
        <f t="shared" si="8"/>
        <v>0</v>
      </c>
    </row>
    <row r="32" spans="1:43" ht="39">
      <c r="A32" s="8">
        <v>28</v>
      </c>
      <c r="B32" s="8" t="s">
        <v>76</v>
      </c>
      <c r="C32" s="8" t="s">
        <v>75</v>
      </c>
      <c r="D32" s="11"/>
      <c r="E32" s="5">
        <v>80</v>
      </c>
      <c r="F32" s="5"/>
      <c r="G32" s="5"/>
      <c r="H32" s="5">
        <v>80</v>
      </c>
      <c r="I32" s="17">
        <f t="shared" si="0"/>
        <v>160</v>
      </c>
      <c r="J32" s="21">
        <f t="shared" si="1"/>
        <v>180</v>
      </c>
      <c r="K32" s="18">
        <v>21990</v>
      </c>
      <c r="L32">
        <f t="shared" si="2"/>
        <v>2010</v>
      </c>
      <c r="M32" s="19">
        <f t="shared" si="3"/>
        <v>24000</v>
      </c>
      <c r="N32">
        <f t="shared" si="4"/>
        <v>4800</v>
      </c>
      <c r="O32">
        <v>28800</v>
      </c>
      <c r="P32" s="22">
        <f t="shared" si="5"/>
        <v>0</v>
      </c>
      <c r="R32">
        <f t="shared" si="6"/>
        <v>0</v>
      </c>
      <c r="S32">
        <f t="shared" si="7"/>
        <v>0</v>
      </c>
      <c r="T32">
        <f t="shared" si="8"/>
        <v>0</v>
      </c>
    </row>
    <row r="33" spans="1:48" ht="39">
      <c r="A33" s="8">
        <v>29</v>
      </c>
      <c r="B33" s="8" t="s">
        <v>77</v>
      </c>
      <c r="C33" s="8" t="s">
        <v>75</v>
      </c>
      <c r="D33" s="11"/>
      <c r="E33" s="5"/>
      <c r="F33" s="5">
        <v>80</v>
      </c>
      <c r="G33" s="5">
        <v>80</v>
      </c>
      <c r="H33" s="5"/>
      <c r="I33" s="17">
        <f t="shared" si="0"/>
        <v>160</v>
      </c>
      <c r="J33" s="21">
        <f t="shared" si="1"/>
        <v>180</v>
      </c>
      <c r="K33" s="18">
        <v>21990</v>
      </c>
      <c r="L33">
        <f t="shared" si="2"/>
        <v>2010</v>
      </c>
      <c r="M33" s="19">
        <f t="shared" si="3"/>
        <v>24000</v>
      </c>
      <c r="N33">
        <f t="shared" si="4"/>
        <v>4800</v>
      </c>
      <c r="O33">
        <v>28800</v>
      </c>
      <c r="P33" s="22">
        <f t="shared" si="5"/>
        <v>0</v>
      </c>
      <c r="R33">
        <f t="shared" si="6"/>
        <v>0</v>
      </c>
      <c r="S33">
        <f t="shared" si="7"/>
        <v>0</v>
      </c>
      <c r="T33">
        <f t="shared" si="8"/>
        <v>0</v>
      </c>
    </row>
    <row r="34" spans="1:48" ht="52">
      <c r="A34" s="8">
        <v>30</v>
      </c>
      <c r="B34" s="8" t="s">
        <v>78</v>
      </c>
      <c r="C34" s="8" t="s">
        <v>2</v>
      </c>
      <c r="D34" s="7"/>
      <c r="E34" s="13">
        <v>200</v>
      </c>
      <c r="F34" s="13">
        <v>200</v>
      </c>
      <c r="G34" s="13"/>
      <c r="H34" s="13"/>
      <c r="I34" s="17">
        <f t="shared" si="0"/>
        <v>400</v>
      </c>
      <c r="J34" s="21">
        <f t="shared" si="1"/>
        <v>300</v>
      </c>
      <c r="K34" s="18">
        <v>91600</v>
      </c>
      <c r="L34">
        <f t="shared" si="2"/>
        <v>8400</v>
      </c>
      <c r="M34" s="19">
        <f t="shared" si="3"/>
        <v>100000</v>
      </c>
      <c r="N34">
        <f t="shared" si="4"/>
        <v>20000</v>
      </c>
      <c r="O34">
        <v>120000</v>
      </c>
      <c r="P34" s="22">
        <f t="shared" si="5"/>
        <v>0</v>
      </c>
      <c r="R34">
        <f t="shared" si="6"/>
        <v>0</v>
      </c>
      <c r="S34">
        <f t="shared" si="7"/>
        <v>0</v>
      </c>
      <c r="T34">
        <f t="shared" si="8"/>
        <v>0</v>
      </c>
    </row>
    <row r="35" spans="1:48" ht="39">
      <c r="A35" s="8">
        <v>31</v>
      </c>
      <c r="B35" s="8" t="s">
        <v>59</v>
      </c>
      <c r="C35" s="8" t="s">
        <v>2</v>
      </c>
      <c r="D35" s="7"/>
      <c r="E35" s="13"/>
      <c r="F35" s="13">
        <v>200</v>
      </c>
      <c r="G35" s="13"/>
      <c r="H35" s="13"/>
      <c r="I35" s="17">
        <f t="shared" si="0"/>
        <v>200</v>
      </c>
      <c r="J35" s="21">
        <f t="shared" si="1"/>
        <v>300</v>
      </c>
      <c r="K35" s="18">
        <v>45800</v>
      </c>
      <c r="L35">
        <f t="shared" si="2"/>
        <v>4200</v>
      </c>
      <c r="M35" s="19">
        <f t="shared" si="3"/>
        <v>50000</v>
      </c>
      <c r="N35">
        <f t="shared" si="4"/>
        <v>10000</v>
      </c>
      <c r="O35">
        <v>60000</v>
      </c>
      <c r="P35" s="22">
        <f t="shared" si="5"/>
        <v>0</v>
      </c>
      <c r="R35">
        <f t="shared" si="6"/>
        <v>0</v>
      </c>
      <c r="S35">
        <f t="shared" si="7"/>
        <v>0</v>
      </c>
      <c r="T35">
        <f t="shared" si="8"/>
        <v>0</v>
      </c>
    </row>
    <row r="36" spans="1:48" ht="39">
      <c r="A36" s="8">
        <v>32</v>
      </c>
      <c r="B36" s="8" t="s">
        <v>60</v>
      </c>
      <c r="C36" s="8" t="s">
        <v>2</v>
      </c>
      <c r="D36" s="7"/>
      <c r="E36" s="13"/>
      <c r="F36" s="13"/>
      <c r="G36" s="13">
        <v>700</v>
      </c>
      <c r="H36" s="13"/>
      <c r="I36" s="17">
        <f t="shared" si="0"/>
        <v>700</v>
      </c>
      <c r="J36" s="21">
        <f t="shared" si="1"/>
        <v>270</v>
      </c>
      <c r="K36" s="18">
        <v>144270</v>
      </c>
      <c r="L36">
        <f t="shared" si="2"/>
        <v>13230</v>
      </c>
      <c r="M36" s="19">
        <f t="shared" si="3"/>
        <v>157500</v>
      </c>
      <c r="N36">
        <f t="shared" si="4"/>
        <v>31500</v>
      </c>
      <c r="O36">
        <v>189000</v>
      </c>
      <c r="P36" s="22">
        <f t="shared" si="5"/>
        <v>0</v>
      </c>
      <c r="R36">
        <f t="shared" si="6"/>
        <v>0</v>
      </c>
      <c r="S36">
        <f t="shared" si="7"/>
        <v>0</v>
      </c>
      <c r="T36">
        <f t="shared" si="8"/>
        <v>0</v>
      </c>
    </row>
    <row r="37" spans="1:48" ht="39">
      <c r="A37" s="8">
        <v>33</v>
      </c>
      <c r="B37" s="8" t="s">
        <v>61</v>
      </c>
      <c r="C37" s="8" t="s">
        <v>2</v>
      </c>
      <c r="D37" s="11"/>
      <c r="E37" s="5"/>
      <c r="F37" s="5"/>
      <c r="G37" s="5"/>
      <c r="H37" s="5">
        <v>3500</v>
      </c>
      <c r="I37" s="17">
        <f t="shared" si="0"/>
        <v>3500</v>
      </c>
      <c r="J37" s="21">
        <f t="shared" si="1"/>
        <v>210</v>
      </c>
      <c r="K37" s="18">
        <v>561070</v>
      </c>
      <c r="L37">
        <f t="shared" si="2"/>
        <v>51430</v>
      </c>
      <c r="M37" s="19">
        <f t="shared" si="3"/>
        <v>612500</v>
      </c>
      <c r="N37">
        <f t="shared" si="4"/>
        <v>122500</v>
      </c>
      <c r="O37">
        <v>735000</v>
      </c>
      <c r="P37" s="22">
        <f t="shared" si="5"/>
        <v>0</v>
      </c>
      <c r="R37">
        <f t="shared" si="6"/>
        <v>0</v>
      </c>
      <c r="S37">
        <f t="shared" si="7"/>
        <v>0</v>
      </c>
      <c r="T37">
        <f t="shared" si="8"/>
        <v>0</v>
      </c>
    </row>
    <row r="38" spans="1:48" ht="26">
      <c r="A38" s="8">
        <v>34</v>
      </c>
      <c r="B38" s="12" t="s">
        <v>79</v>
      </c>
      <c r="C38" s="12" t="s">
        <v>2</v>
      </c>
      <c r="D38" s="7"/>
      <c r="E38" s="13"/>
      <c r="F38" s="13"/>
      <c r="G38" s="13">
        <v>200</v>
      </c>
      <c r="H38" s="13"/>
      <c r="I38" s="17">
        <f t="shared" si="0"/>
        <v>200</v>
      </c>
      <c r="J38" s="21">
        <f t="shared" si="1"/>
        <v>180</v>
      </c>
      <c r="K38" s="18">
        <v>27480</v>
      </c>
      <c r="L38">
        <f t="shared" si="2"/>
        <v>2520</v>
      </c>
      <c r="M38" s="19">
        <f t="shared" si="3"/>
        <v>30000</v>
      </c>
      <c r="N38">
        <f t="shared" si="4"/>
        <v>6000</v>
      </c>
      <c r="O38">
        <v>36000</v>
      </c>
      <c r="P38" s="22">
        <f t="shared" si="5"/>
        <v>0</v>
      </c>
      <c r="R38">
        <f t="shared" si="6"/>
        <v>0</v>
      </c>
      <c r="S38">
        <f t="shared" si="7"/>
        <v>0</v>
      </c>
      <c r="T38">
        <f t="shared" si="8"/>
        <v>0</v>
      </c>
    </row>
    <row r="39" spans="1:48" ht="39">
      <c r="A39" s="8">
        <v>35</v>
      </c>
      <c r="B39" s="12" t="s">
        <v>80</v>
      </c>
      <c r="C39" s="12" t="s">
        <v>2</v>
      </c>
      <c r="D39" s="7"/>
      <c r="E39" s="13">
        <v>200</v>
      </c>
      <c r="F39" s="13"/>
      <c r="G39" s="13"/>
      <c r="H39" s="13">
        <v>1000</v>
      </c>
      <c r="I39" s="17">
        <f t="shared" si="0"/>
        <v>1200</v>
      </c>
      <c r="J39" s="21">
        <f t="shared" si="1"/>
        <v>160</v>
      </c>
      <c r="K39" s="18">
        <v>146560</v>
      </c>
      <c r="L39">
        <f t="shared" si="2"/>
        <v>13440</v>
      </c>
      <c r="M39" s="19">
        <f t="shared" si="3"/>
        <v>160000</v>
      </c>
      <c r="N39">
        <f t="shared" si="4"/>
        <v>32000</v>
      </c>
      <c r="O39">
        <v>192000</v>
      </c>
      <c r="P39" s="22">
        <f t="shared" si="5"/>
        <v>0</v>
      </c>
      <c r="R39">
        <f t="shared" si="6"/>
        <v>0</v>
      </c>
      <c r="S39">
        <f t="shared" si="7"/>
        <v>0</v>
      </c>
      <c r="T39">
        <f t="shared" si="8"/>
        <v>0</v>
      </c>
    </row>
    <row r="40" spans="1:48" ht="26">
      <c r="A40" s="8">
        <v>36</v>
      </c>
      <c r="B40" s="12" t="s">
        <v>81</v>
      </c>
      <c r="C40" s="12" t="s">
        <v>2</v>
      </c>
      <c r="D40" s="7"/>
      <c r="E40" s="13"/>
      <c r="F40" s="13">
        <v>200</v>
      </c>
      <c r="G40" s="13"/>
      <c r="H40" s="13"/>
      <c r="I40" s="17">
        <f t="shared" si="0"/>
        <v>200</v>
      </c>
      <c r="J40" s="21">
        <f t="shared" si="1"/>
        <v>180</v>
      </c>
      <c r="K40" s="18">
        <v>27480</v>
      </c>
      <c r="L40">
        <f t="shared" si="2"/>
        <v>2520</v>
      </c>
      <c r="M40" s="19">
        <f t="shared" si="3"/>
        <v>30000</v>
      </c>
      <c r="N40">
        <f t="shared" si="4"/>
        <v>6000</v>
      </c>
      <c r="O40">
        <v>36000</v>
      </c>
      <c r="P40" s="22">
        <f t="shared" si="5"/>
        <v>0</v>
      </c>
      <c r="R40">
        <f t="shared" si="6"/>
        <v>0</v>
      </c>
      <c r="S40">
        <f t="shared" si="7"/>
        <v>0</v>
      </c>
      <c r="T40">
        <f t="shared" si="8"/>
        <v>0</v>
      </c>
    </row>
    <row r="41" spans="1:48">
      <c r="A41" s="8">
        <v>37</v>
      </c>
      <c r="B41" s="8" t="s">
        <v>21</v>
      </c>
      <c r="C41" s="8" t="s">
        <v>2</v>
      </c>
      <c r="D41" s="11"/>
      <c r="E41" s="5">
        <v>5</v>
      </c>
      <c r="F41" s="5">
        <v>5</v>
      </c>
      <c r="G41" s="5">
        <v>5</v>
      </c>
      <c r="H41" s="5">
        <v>5</v>
      </c>
      <c r="I41" s="17">
        <f t="shared" si="0"/>
        <v>20</v>
      </c>
      <c r="J41" s="21">
        <f t="shared" si="1"/>
        <v>1200</v>
      </c>
      <c r="K41" s="18">
        <v>18320</v>
      </c>
      <c r="L41">
        <f t="shared" si="2"/>
        <v>1680</v>
      </c>
      <c r="M41" s="19">
        <f t="shared" si="3"/>
        <v>20000</v>
      </c>
      <c r="N41">
        <f t="shared" si="4"/>
        <v>4000</v>
      </c>
      <c r="O41">
        <v>24000</v>
      </c>
      <c r="P41" s="22">
        <f t="shared" si="5"/>
        <v>0</v>
      </c>
      <c r="R41">
        <f t="shared" si="6"/>
        <v>0</v>
      </c>
      <c r="S41">
        <f t="shared" si="7"/>
        <v>0</v>
      </c>
      <c r="T41">
        <f t="shared" si="8"/>
        <v>0</v>
      </c>
    </row>
    <row r="42" spans="1:48" ht="26">
      <c r="A42" s="8">
        <v>38</v>
      </c>
      <c r="B42" s="8" t="s">
        <v>24</v>
      </c>
      <c r="C42" s="8" t="s">
        <v>2</v>
      </c>
      <c r="D42" s="11"/>
      <c r="E42" s="5">
        <v>100</v>
      </c>
      <c r="F42" s="5">
        <v>100</v>
      </c>
      <c r="G42" s="5">
        <v>100</v>
      </c>
      <c r="H42" s="5">
        <v>100</v>
      </c>
      <c r="I42" s="17">
        <f t="shared" si="0"/>
        <v>400</v>
      </c>
      <c r="J42" s="21">
        <f t="shared" si="1"/>
        <v>0</v>
      </c>
      <c r="K42" s="18"/>
      <c r="L42">
        <f t="shared" si="2"/>
        <v>0</v>
      </c>
      <c r="M42" s="19">
        <f t="shared" si="3"/>
        <v>0</v>
      </c>
      <c r="N42">
        <f t="shared" si="4"/>
        <v>0</v>
      </c>
      <c r="P42" s="22">
        <f t="shared" si="5"/>
        <v>600</v>
      </c>
      <c r="Q42">
        <v>166666.67000000001</v>
      </c>
      <c r="R42">
        <f t="shared" si="6"/>
        <v>33333.329999999987</v>
      </c>
      <c r="S42">
        <f t="shared" si="7"/>
        <v>200000</v>
      </c>
      <c r="T42">
        <f t="shared" si="8"/>
        <v>40000</v>
      </c>
      <c r="U42">
        <v>240000</v>
      </c>
    </row>
    <row r="43" spans="1:48" ht="26">
      <c r="A43" s="8">
        <v>39</v>
      </c>
      <c r="B43" s="8" t="s">
        <v>25</v>
      </c>
      <c r="C43" s="8" t="s">
        <v>2</v>
      </c>
      <c r="D43" s="11"/>
      <c r="E43" s="5">
        <v>50</v>
      </c>
      <c r="F43" s="5">
        <v>50</v>
      </c>
      <c r="G43" s="5">
        <v>50</v>
      </c>
      <c r="H43" s="5">
        <v>50</v>
      </c>
      <c r="I43" s="17">
        <f t="shared" si="0"/>
        <v>200</v>
      </c>
      <c r="J43" s="21">
        <f t="shared" si="1"/>
        <v>360</v>
      </c>
      <c r="K43" s="18">
        <v>54960</v>
      </c>
      <c r="L43">
        <f t="shared" si="2"/>
        <v>5040</v>
      </c>
      <c r="M43" s="19">
        <f t="shared" si="3"/>
        <v>60000</v>
      </c>
      <c r="N43">
        <f t="shared" si="4"/>
        <v>12000</v>
      </c>
      <c r="O43">
        <v>72000</v>
      </c>
      <c r="P43" s="22">
        <f t="shared" si="5"/>
        <v>0</v>
      </c>
      <c r="R43">
        <f t="shared" si="6"/>
        <v>0</v>
      </c>
      <c r="S43">
        <f t="shared" si="7"/>
        <v>0</v>
      </c>
      <c r="T43">
        <f t="shared" si="8"/>
        <v>0</v>
      </c>
    </row>
    <row r="44" spans="1:48" ht="26">
      <c r="A44" s="8">
        <v>40</v>
      </c>
      <c r="B44" s="8" t="s">
        <v>26</v>
      </c>
      <c r="C44" s="8" t="s">
        <v>2</v>
      </c>
      <c r="D44" s="11"/>
      <c r="E44" s="5">
        <v>100</v>
      </c>
      <c r="F44" s="5">
        <v>100</v>
      </c>
      <c r="G44" s="5">
        <v>100</v>
      </c>
      <c r="H44" s="5">
        <v>100</v>
      </c>
      <c r="I44" s="17">
        <f t="shared" si="0"/>
        <v>400</v>
      </c>
      <c r="J44" s="21">
        <f t="shared" si="1"/>
        <v>300</v>
      </c>
      <c r="K44" s="18">
        <v>91600</v>
      </c>
      <c r="L44">
        <f t="shared" si="2"/>
        <v>8400</v>
      </c>
      <c r="M44" s="19">
        <f t="shared" si="3"/>
        <v>100000</v>
      </c>
      <c r="N44">
        <f t="shared" si="4"/>
        <v>20000</v>
      </c>
      <c r="O44">
        <v>120000</v>
      </c>
      <c r="P44" s="22">
        <f t="shared" si="5"/>
        <v>0</v>
      </c>
      <c r="R44">
        <f t="shared" si="6"/>
        <v>0</v>
      </c>
      <c r="S44">
        <f t="shared" si="7"/>
        <v>0</v>
      </c>
      <c r="T44">
        <f t="shared" si="8"/>
        <v>0</v>
      </c>
    </row>
    <row r="45" spans="1:48">
      <c r="A45" s="8">
        <v>41</v>
      </c>
      <c r="B45" s="8" t="s">
        <v>27</v>
      </c>
      <c r="C45" s="8" t="s">
        <v>74</v>
      </c>
      <c r="D45" s="11"/>
      <c r="E45" s="5">
        <v>150</v>
      </c>
      <c r="F45" s="5">
        <v>200</v>
      </c>
      <c r="G45" s="5">
        <v>200</v>
      </c>
      <c r="H45" s="5">
        <v>150</v>
      </c>
      <c r="I45" s="17">
        <f t="shared" si="0"/>
        <v>700</v>
      </c>
      <c r="J45" s="21">
        <f t="shared" si="1"/>
        <v>510</v>
      </c>
      <c r="K45" s="18">
        <v>272520</v>
      </c>
      <c r="L45">
        <f t="shared" si="2"/>
        <v>24980</v>
      </c>
      <c r="M45" s="19">
        <f t="shared" si="3"/>
        <v>297500</v>
      </c>
      <c r="N45">
        <f t="shared" si="4"/>
        <v>59500</v>
      </c>
      <c r="O45">
        <v>357000</v>
      </c>
      <c r="P45" s="22">
        <f t="shared" si="5"/>
        <v>0</v>
      </c>
      <c r="R45">
        <f t="shared" si="6"/>
        <v>0</v>
      </c>
      <c r="S45">
        <f t="shared" si="7"/>
        <v>0</v>
      </c>
      <c r="T45">
        <f t="shared" si="8"/>
        <v>0</v>
      </c>
      <c r="AR45" s="26">
        <f>AV45/I45</f>
        <v>450</v>
      </c>
      <c r="AS45">
        <v>280000</v>
      </c>
      <c r="AT45">
        <v>35000</v>
      </c>
      <c r="AU45" s="19">
        <v>315000</v>
      </c>
      <c r="AV45">
        <v>315000</v>
      </c>
    </row>
    <row r="46" spans="1:48">
      <c r="A46" s="8">
        <v>42</v>
      </c>
      <c r="B46" s="8" t="s">
        <v>93</v>
      </c>
      <c r="C46" s="8" t="s">
        <v>2</v>
      </c>
      <c r="D46" s="11"/>
      <c r="E46" s="5">
        <v>10</v>
      </c>
      <c r="F46" s="5">
        <v>10</v>
      </c>
      <c r="G46" s="5">
        <v>10</v>
      </c>
      <c r="H46" s="5">
        <v>10</v>
      </c>
      <c r="I46" s="17">
        <f t="shared" si="0"/>
        <v>40</v>
      </c>
      <c r="J46" s="21">
        <f t="shared" si="1"/>
        <v>1110</v>
      </c>
      <c r="K46" s="18">
        <v>33890</v>
      </c>
      <c r="L46">
        <f t="shared" si="2"/>
        <v>3110</v>
      </c>
      <c r="M46" s="19">
        <f t="shared" si="3"/>
        <v>37000</v>
      </c>
      <c r="N46">
        <f t="shared" si="4"/>
        <v>7400</v>
      </c>
      <c r="O46">
        <v>44400</v>
      </c>
      <c r="P46" s="22">
        <f t="shared" si="5"/>
        <v>0</v>
      </c>
      <c r="R46">
        <f t="shared" si="6"/>
        <v>0</v>
      </c>
      <c r="S46">
        <f t="shared" si="7"/>
        <v>0</v>
      </c>
      <c r="T46">
        <f t="shared" si="8"/>
        <v>0</v>
      </c>
    </row>
    <row r="47" spans="1:48">
      <c r="A47" s="8">
        <v>43</v>
      </c>
      <c r="B47" s="8" t="s">
        <v>70</v>
      </c>
      <c r="C47" s="8" t="s">
        <v>4</v>
      </c>
      <c r="D47" s="11"/>
      <c r="E47" s="5">
        <v>250</v>
      </c>
      <c r="F47" s="5">
        <v>250</v>
      </c>
      <c r="G47" s="5">
        <v>250</v>
      </c>
      <c r="H47" s="5">
        <v>250</v>
      </c>
      <c r="I47" s="17">
        <f t="shared" si="0"/>
        <v>1000</v>
      </c>
      <c r="J47" s="21">
        <f t="shared" si="1"/>
        <v>999</v>
      </c>
      <c r="K47" s="18">
        <v>762600</v>
      </c>
      <c r="L47">
        <f t="shared" si="2"/>
        <v>69900</v>
      </c>
      <c r="M47" s="19">
        <f t="shared" si="3"/>
        <v>832500</v>
      </c>
      <c r="N47">
        <f t="shared" si="4"/>
        <v>166500</v>
      </c>
      <c r="O47">
        <v>999000</v>
      </c>
      <c r="P47" s="22">
        <f t="shared" si="5"/>
        <v>0</v>
      </c>
      <c r="R47">
        <f t="shared" si="6"/>
        <v>0</v>
      </c>
      <c r="S47">
        <f t="shared" si="7"/>
        <v>0</v>
      </c>
      <c r="T47">
        <f t="shared" si="8"/>
        <v>0</v>
      </c>
      <c r="AA47">
        <f>AF47/I47</f>
        <v>650</v>
      </c>
      <c r="AB47">
        <v>500000</v>
      </c>
      <c r="AC47">
        <f>AF47-AE47-AB47</f>
        <v>41666.666666666744</v>
      </c>
      <c r="AD47" s="19">
        <f>AF47-AE47</f>
        <v>541666.66666666674</v>
      </c>
      <c r="AE47">
        <f>AF47-AF47/1.2</f>
        <v>108333.33333333326</v>
      </c>
      <c r="AF47">
        <v>650000</v>
      </c>
    </row>
    <row r="48" spans="1:48">
      <c r="A48" s="8">
        <v>44</v>
      </c>
      <c r="B48" s="8" t="s">
        <v>95</v>
      </c>
      <c r="C48" s="8" t="s">
        <v>2</v>
      </c>
      <c r="D48" s="11"/>
      <c r="E48" s="5">
        <v>15</v>
      </c>
      <c r="F48" s="5">
        <v>15</v>
      </c>
      <c r="G48" s="5">
        <v>15</v>
      </c>
      <c r="H48" s="5">
        <v>15</v>
      </c>
      <c r="I48" s="17">
        <f t="shared" si="0"/>
        <v>60</v>
      </c>
      <c r="J48" s="21">
        <f t="shared" si="1"/>
        <v>2100</v>
      </c>
      <c r="K48" s="18">
        <v>96180</v>
      </c>
      <c r="L48">
        <f t="shared" si="2"/>
        <v>8820</v>
      </c>
      <c r="M48" s="19">
        <f t="shared" si="3"/>
        <v>105000</v>
      </c>
      <c r="N48">
        <f t="shared" si="4"/>
        <v>21000</v>
      </c>
      <c r="O48">
        <v>126000</v>
      </c>
      <c r="P48" s="22">
        <f t="shared" si="5"/>
        <v>0</v>
      </c>
      <c r="R48">
        <f t="shared" si="6"/>
        <v>0</v>
      </c>
      <c r="S48">
        <f t="shared" si="7"/>
        <v>0</v>
      </c>
      <c r="T48">
        <f t="shared" si="8"/>
        <v>0</v>
      </c>
      <c r="AA48">
        <v>2050</v>
      </c>
      <c r="AB48">
        <v>79545</v>
      </c>
      <c r="AC48">
        <f t="shared" ref="AC48:AC58" si="9">AF48-AE48-AB48</f>
        <v>35455</v>
      </c>
      <c r="AD48" s="19">
        <f t="shared" ref="AD48:AD58" si="10">AF48-AE48</f>
        <v>115000</v>
      </c>
      <c r="AE48">
        <f t="shared" ref="AE48:AE58" si="11">AF48-AF48/1.2</f>
        <v>23000</v>
      </c>
      <c r="AF48">
        <v>138000</v>
      </c>
    </row>
    <row r="49" spans="1:32" ht="39">
      <c r="A49" s="8">
        <v>45</v>
      </c>
      <c r="B49" s="8" t="s">
        <v>89</v>
      </c>
      <c r="C49" s="8" t="s">
        <v>2</v>
      </c>
      <c r="D49" s="11"/>
      <c r="E49" s="5">
        <v>60</v>
      </c>
      <c r="F49" s="5"/>
      <c r="G49" s="5"/>
      <c r="H49" s="5">
        <v>60</v>
      </c>
      <c r="I49" s="17">
        <f t="shared" si="0"/>
        <v>120</v>
      </c>
      <c r="J49" s="21">
        <f t="shared" si="1"/>
        <v>600</v>
      </c>
      <c r="K49" s="18">
        <v>54960</v>
      </c>
      <c r="L49">
        <f t="shared" si="2"/>
        <v>5040</v>
      </c>
      <c r="M49" s="19">
        <f t="shared" si="3"/>
        <v>60000</v>
      </c>
      <c r="N49">
        <f t="shared" si="4"/>
        <v>12000</v>
      </c>
      <c r="O49">
        <v>72000</v>
      </c>
      <c r="P49" s="22">
        <f t="shared" si="5"/>
        <v>0</v>
      </c>
      <c r="R49">
        <f t="shared" si="6"/>
        <v>0</v>
      </c>
      <c r="S49">
        <f t="shared" si="7"/>
        <v>0</v>
      </c>
      <c r="T49">
        <f t="shared" si="8"/>
        <v>0</v>
      </c>
      <c r="AA49">
        <f>AF49/I49</f>
        <v>0</v>
      </c>
      <c r="AC49">
        <f t="shared" si="9"/>
        <v>0</v>
      </c>
      <c r="AD49" s="19">
        <f t="shared" si="10"/>
        <v>0</v>
      </c>
      <c r="AE49">
        <f t="shared" si="11"/>
        <v>0</v>
      </c>
    </row>
    <row r="50" spans="1:32" ht="26">
      <c r="A50" s="8">
        <v>46</v>
      </c>
      <c r="B50" s="8" t="s">
        <v>28</v>
      </c>
      <c r="C50" s="8" t="s">
        <v>2</v>
      </c>
      <c r="D50" s="11"/>
      <c r="E50" s="5">
        <v>50</v>
      </c>
      <c r="F50" s="5">
        <v>50</v>
      </c>
      <c r="G50" s="5">
        <v>50</v>
      </c>
      <c r="H50" s="5">
        <v>50</v>
      </c>
      <c r="I50" s="17">
        <f t="shared" si="0"/>
        <v>200</v>
      </c>
      <c r="J50" s="21">
        <f t="shared" si="1"/>
        <v>285</v>
      </c>
      <c r="K50" s="18">
        <v>43510</v>
      </c>
      <c r="L50">
        <f t="shared" si="2"/>
        <v>3990</v>
      </c>
      <c r="M50" s="19">
        <f t="shared" si="3"/>
        <v>47500</v>
      </c>
      <c r="N50">
        <f t="shared" si="4"/>
        <v>9500</v>
      </c>
      <c r="O50">
        <v>57000</v>
      </c>
      <c r="P50" s="22">
        <f t="shared" si="5"/>
        <v>0</v>
      </c>
      <c r="R50">
        <f t="shared" si="6"/>
        <v>0</v>
      </c>
      <c r="S50">
        <f t="shared" si="7"/>
        <v>0</v>
      </c>
      <c r="T50">
        <f t="shared" si="8"/>
        <v>0</v>
      </c>
      <c r="AC50">
        <f t="shared" si="9"/>
        <v>0</v>
      </c>
      <c r="AD50" s="19">
        <f t="shared" si="10"/>
        <v>0</v>
      </c>
      <c r="AE50">
        <f t="shared" si="11"/>
        <v>0</v>
      </c>
    </row>
    <row r="51" spans="1:32" ht="39">
      <c r="A51" s="8">
        <v>47</v>
      </c>
      <c r="B51" s="8" t="s">
        <v>83</v>
      </c>
      <c r="C51" s="8" t="s">
        <v>2</v>
      </c>
      <c r="D51" s="11"/>
      <c r="E51" s="5">
        <v>12</v>
      </c>
      <c r="F51" s="5">
        <v>12</v>
      </c>
      <c r="G51" s="5">
        <v>12</v>
      </c>
      <c r="H51" s="5">
        <v>12</v>
      </c>
      <c r="I51" s="17">
        <f t="shared" si="0"/>
        <v>48</v>
      </c>
      <c r="J51" s="21">
        <f t="shared" si="1"/>
        <v>1500</v>
      </c>
      <c r="K51" s="18">
        <v>54960</v>
      </c>
      <c r="L51">
        <f t="shared" si="2"/>
        <v>5040</v>
      </c>
      <c r="M51" s="19">
        <f t="shared" si="3"/>
        <v>60000</v>
      </c>
      <c r="N51">
        <f t="shared" si="4"/>
        <v>12000</v>
      </c>
      <c r="O51">
        <v>72000</v>
      </c>
      <c r="P51" s="22">
        <f t="shared" si="5"/>
        <v>0</v>
      </c>
      <c r="R51">
        <f t="shared" si="6"/>
        <v>0</v>
      </c>
      <c r="S51">
        <f t="shared" si="7"/>
        <v>0</v>
      </c>
      <c r="T51">
        <f t="shared" si="8"/>
        <v>0</v>
      </c>
      <c r="AA51">
        <f t="shared" ref="AA51:AA58" si="12">AF51/I51</f>
        <v>0</v>
      </c>
      <c r="AC51">
        <f t="shared" si="9"/>
        <v>0</v>
      </c>
      <c r="AD51" s="19">
        <f t="shared" si="10"/>
        <v>0</v>
      </c>
      <c r="AE51">
        <f t="shared" si="11"/>
        <v>0</v>
      </c>
    </row>
    <row r="52" spans="1:32" ht="26">
      <c r="A52" s="8">
        <v>48</v>
      </c>
      <c r="B52" s="8" t="s">
        <v>29</v>
      </c>
      <c r="C52" s="8" t="s">
        <v>74</v>
      </c>
      <c r="D52" s="11"/>
      <c r="E52" s="5">
        <v>60</v>
      </c>
      <c r="F52" s="5">
        <v>60</v>
      </c>
      <c r="G52" s="5">
        <v>60</v>
      </c>
      <c r="H52" s="5">
        <v>60</v>
      </c>
      <c r="I52" s="17">
        <f t="shared" si="0"/>
        <v>240</v>
      </c>
      <c r="J52" s="21">
        <f t="shared" si="1"/>
        <v>1100</v>
      </c>
      <c r="K52" s="18">
        <v>201530</v>
      </c>
      <c r="L52">
        <f t="shared" si="2"/>
        <v>18470</v>
      </c>
      <c r="M52" s="19">
        <f t="shared" si="3"/>
        <v>220000</v>
      </c>
      <c r="N52">
        <f t="shared" si="4"/>
        <v>44000</v>
      </c>
      <c r="O52">
        <v>264000</v>
      </c>
      <c r="P52" s="22">
        <f t="shared" si="5"/>
        <v>0</v>
      </c>
      <c r="R52">
        <f t="shared" si="6"/>
        <v>0</v>
      </c>
      <c r="S52">
        <f t="shared" si="7"/>
        <v>0</v>
      </c>
      <c r="T52">
        <f t="shared" si="8"/>
        <v>0</v>
      </c>
      <c r="AA52">
        <f t="shared" si="12"/>
        <v>0</v>
      </c>
      <c r="AC52">
        <f t="shared" si="9"/>
        <v>0</v>
      </c>
      <c r="AD52" s="19">
        <f t="shared" si="10"/>
        <v>0</v>
      </c>
      <c r="AE52">
        <f t="shared" si="11"/>
        <v>0</v>
      </c>
    </row>
    <row r="53" spans="1:32">
      <c r="A53" s="8">
        <v>49</v>
      </c>
      <c r="B53" s="8" t="s">
        <v>30</v>
      </c>
      <c r="C53" s="8" t="s">
        <v>2</v>
      </c>
      <c r="D53" s="11"/>
      <c r="E53" s="5">
        <v>60</v>
      </c>
      <c r="F53" s="5">
        <v>40</v>
      </c>
      <c r="G53" s="5">
        <v>60</v>
      </c>
      <c r="H53" s="5">
        <v>40</v>
      </c>
      <c r="I53" s="17">
        <f t="shared" si="0"/>
        <v>200</v>
      </c>
      <c r="J53" s="21">
        <f t="shared" si="1"/>
        <v>300</v>
      </c>
      <c r="K53" s="18">
        <v>45800</v>
      </c>
      <c r="L53">
        <f t="shared" si="2"/>
        <v>4200</v>
      </c>
      <c r="M53" s="19">
        <f t="shared" si="3"/>
        <v>50000</v>
      </c>
      <c r="N53">
        <f t="shared" si="4"/>
        <v>10000</v>
      </c>
      <c r="O53">
        <v>60000</v>
      </c>
      <c r="P53" s="22">
        <f t="shared" si="5"/>
        <v>0</v>
      </c>
      <c r="R53">
        <f t="shared" si="6"/>
        <v>0</v>
      </c>
      <c r="S53">
        <f t="shared" si="7"/>
        <v>0</v>
      </c>
      <c r="T53">
        <f t="shared" si="8"/>
        <v>0</v>
      </c>
      <c r="AA53">
        <f t="shared" si="12"/>
        <v>0</v>
      </c>
      <c r="AC53">
        <f t="shared" si="9"/>
        <v>0</v>
      </c>
      <c r="AD53" s="19">
        <f t="shared" si="10"/>
        <v>0</v>
      </c>
      <c r="AE53">
        <f t="shared" si="11"/>
        <v>0</v>
      </c>
    </row>
    <row r="54" spans="1:32">
      <c r="A54" s="8">
        <v>50</v>
      </c>
      <c r="B54" s="8" t="s">
        <v>31</v>
      </c>
      <c r="C54" s="8" t="s">
        <v>2</v>
      </c>
      <c r="D54" s="11"/>
      <c r="E54" s="5">
        <v>50</v>
      </c>
      <c r="F54" s="5">
        <v>50</v>
      </c>
      <c r="G54" s="5">
        <v>50</v>
      </c>
      <c r="H54" s="5">
        <v>50</v>
      </c>
      <c r="I54" s="17">
        <f t="shared" si="0"/>
        <v>200</v>
      </c>
      <c r="J54" s="21">
        <f t="shared" si="1"/>
        <v>0</v>
      </c>
      <c r="L54">
        <f t="shared" si="2"/>
        <v>0</v>
      </c>
      <c r="M54" s="19">
        <f t="shared" si="3"/>
        <v>0</v>
      </c>
      <c r="N54">
        <f t="shared" si="4"/>
        <v>0</v>
      </c>
      <c r="P54" s="22">
        <f>U54/I54</f>
        <v>360</v>
      </c>
      <c r="Q54">
        <v>50000</v>
      </c>
      <c r="R54">
        <f t="shared" si="6"/>
        <v>10000</v>
      </c>
      <c r="S54">
        <f t="shared" si="7"/>
        <v>60000</v>
      </c>
      <c r="T54">
        <f t="shared" si="8"/>
        <v>12000</v>
      </c>
      <c r="U54">
        <v>72000</v>
      </c>
      <c r="AA54">
        <f t="shared" si="12"/>
        <v>0</v>
      </c>
      <c r="AC54">
        <f t="shared" si="9"/>
        <v>0</v>
      </c>
      <c r="AD54" s="19">
        <f t="shared" si="10"/>
        <v>0</v>
      </c>
      <c r="AE54">
        <f t="shared" si="11"/>
        <v>0</v>
      </c>
    </row>
    <row r="55" spans="1:32">
      <c r="A55" s="8">
        <v>51</v>
      </c>
      <c r="B55" s="8" t="s">
        <v>32</v>
      </c>
      <c r="C55" s="8" t="s">
        <v>2</v>
      </c>
      <c r="D55" s="11"/>
      <c r="E55" s="5">
        <v>6</v>
      </c>
      <c r="F55" s="5">
        <v>6</v>
      </c>
      <c r="G55" s="5">
        <v>6</v>
      </c>
      <c r="H55" s="5">
        <v>6</v>
      </c>
      <c r="I55" s="17">
        <f t="shared" si="0"/>
        <v>24</v>
      </c>
      <c r="J55" s="21">
        <f t="shared" si="1"/>
        <v>1300</v>
      </c>
      <c r="K55" s="14">
        <v>23810</v>
      </c>
      <c r="L55">
        <f t="shared" si="2"/>
        <v>2190</v>
      </c>
      <c r="M55" s="19">
        <f t="shared" si="3"/>
        <v>26000</v>
      </c>
      <c r="N55">
        <f t="shared" si="4"/>
        <v>5200</v>
      </c>
      <c r="O55">
        <v>31200</v>
      </c>
      <c r="P55" s="22">
        <f t="shared" si="5"/>
        <v>0</v>
      </c>
      <c r="R55">
        <f t="shared" si="6"/>
        <v>0</v>
      </c>
      <c r="S55">
        <f t="shared" si="7"/>
        <v>0</v>
      </c>
      <c r="T55">
        <f t="shared" si="8"/>
        <v>0</v>
      </c>
      <c r="AA55">
        <f t="shared" si="12"/>
        <v>0</v>
      </c>
      <c r="AC55">
        <f t="shared" si="9"/>
        <v>0</v>
      </c>
      <c r="AD55" s="19">
        <f t="shared" si="10"/>
        <v>0</v>
      </c>
      <c r="AE55">
        <f t="shared" si="11"/>
        <v>0</v>
      </c>
    </row>
    <row r="56" spans="1:32" ht="39">
      <c r="A56" s="8">
        <v>52</v>
      </c>
      <c r="B56" s="8" t="s">
        <v>53</v>
      </c>
      <c r="C56" s="8" t="s">
        <v>2</v>
      </c>
      <c r="D56" s="11"/>
      <c r="E56" s="5">
        <v>6</v>
      </c>
      <c r="F56" s="5">
        <v>6</v>
      </c>
      <c r="G56" s="5">
        <v>6</v>
      </c>
      <c r="H56" s="5">
        <v>6</v>
      </c>
      <c r="I56" s="17">
        <f t="shared" ref="I56:I101" si="13">H56+G56+F56+E56</f>
        <v>24</v>
      </c>
      <c r="J56" s="21">
        <f t="shared" si="1"/>
        <v>2500</v>
      </c>
      <c r="K56" s="18">
        <v>45800</v>
      </c>
      <c r="L56">
        <f t="shared" si="2"/>
        <v>4200</v>
      </c>
      <c r="M56" s="19">
        <f t="shared" si="3"/>
        <v>50000</v>
      </c>
      <c r="N56">
        <f t="shared" si="4"/>
        <v>10000</v>
      </c>
      <c r="O56">
        <v>60000</v>
      </c>
      <c r="P56" s="22">
        <f t="shared" si="5"/>
        <v>0</v>
      </c>
      <c r="R56">
        <f t="shared" si="6"/>
        <v>0</v>
      </c>
      <c r="S56">
        <f t="shared" si="7"/>
        <v>0</v>
      </c>
      <c r="T56">
        <f t="shared" si="8"/>
        <v>0</v>
      </c>
      <c r="AA56">
        <f t="shared" si="12"/>
        <v>0</v>
      </c>
      <c r="AC56">
        <f t="shared" si="9"/>
        <v>0</v>
      </c>
      <c r="AD56" s="19">
        <f t="shared" si="10"/>
        <v>0</v>
      </c>
      <c r="AE56">
        <f t="shared" si="11"/>
        <v>0</v>
      </c>
    </row>
    <row r="57" spans="1:32" ht="52">
      <c r="A57" s="8">
        <v>53</v>
      </c>
      <c r="B57" s="8" t="s">
        <v>55</v>
      </c>
      <c r="C57" s="8" t="s">
        <v>2</v>
      </c>
      <c r="D57" s="11"/>
      <c r="E57" s="5">
        <v>20</v>
      </c>
      <c r="F57" s="5">
        <v>20</v>
      </c>
      <c r="G57" s="5">
        <v>20</v>
      </c>
      <c r="H57" s="5">
        <v>20</v>
      </c>
      <c r="I57" s="17">
        <f t="shared" si="13"/>
        <v>80</v>
      </c>
      <c r="J57" s="21">
        <f t="shared" si="1"/>
        <v>450</v>
      </c>
      <c r="K57" s="18">
        <v>27480</v>
      </c>
      <c r="L57">
        <f t="shared" si="2"/>
        <v>2520</v>
      </c>
      <c r="M57" s="19">
        <f t="shared" si="3"/>
        <v>30000</v>
      </c>
      <c r="N57">
        <f t="shared" si="4"/>
        <v>6000</v>
      </c>
      <c r="O57">
        <v>36000</v>
      </c>
      <c r="P57" s="22">
        <f t="shared" si="5"/>
        <v>0</v>
      </c>
      <c r="R57">
        <f t="shared" si="6"/>
        <v>0</v>
      </c>
      <c r="S57">
        <f t="shared" si="7"/>
        <v>0</v>
      </c>
      <c r="T57">
        <f t="shared" si="8"/>
        <v>0</v>
      </c>
      <c r="AA57">
        <f t="shared" si="12"/>
        <v>0</v>
      </c>
      <c r="AC57">
        <f t="shared" si="9"/>
        <v>0</v>
      </c>
      <c r="AD57" s="19">
        <f t="shared" si="10"/>
        <v>0</v>
      </c>
      <c r="AE57">
        <f t="shared" si="11"/>
        <v>0</v>
      </c>
    </row>
    <row r="58" spans="1:32">
      <c r="A58" s="8">
        <v>54</v>
      </c>
      <c r="B58" s="8" t="s">
        <v>34</v>
      </c>
      <c r="C58" s="8" t="s">
        <v>2</v>
      </c>
      <c r="D58" s="11"/>
      <c r="E58" s="5">
        <v>20</v>
      </c>
      <c r="F58" s="5">
        <v>20</v>
      </c>
      <c r="G58" s="5">
        <v>20</v>
      </c>
      <c r="H58" s="5">
        <v>20</v>
      </c>
      <c r="I58" s="17">
        <f t="shared" si="13"/>
        <v>80</v>
      </c>
      <c r="J58" s="21">
        <f t="shared" si="1"/>
        <v>1200</v>
      </c>
      <c r="K58" s="18">
        <v>73280</v>
      </c>
      <c r="L58">
        <f t="shared" si="2"/>
        <v>6720</v>
      </c>
      <c r="M58" s="19">
        <f t="shared" si="3"/>
        <v>80000</v>
      </c>
      <c r="N58">
        <f t="shared" si="4"/>
        <v>16000</v>
      </c>
      <c r="O58">
        <v>96000</v>
      </c>
      <c r="P58" s="22">
        <f t="shared" si="5"/>
        <v>0</v>
      </c>
      <c r="R58">
        <f t="shared" si="6"/>
        <v>0</v>
      </c>
      <c r="S58">
        <f t="shared" si="7"/>
        <v>0</v>
      </c>
      <c r="T58">
        <f t="shared" si="8"/>
        <v>0</v>
      </c>
      <c r="AA58">
        <f t="shared" si="12"/>
        <v>1400</v>
      </c>
      <c r="AB58">
        <v>77800</v>
      </c>
      <c r="AC58">
        <f t="shared" si="9"/>
        <v>15533.333333333343</v>
      </c>
      <c r="AD58" s="19">
        <f t="shared" si="10"/>
        <v>93333.333333333343</v>
      </c>
      <c r="AE58">
        <f t="shared" si="11"/>
        <v>18666.666666666657</v>
      </c>
      <c r="AF58">
        <v>112000</v>
      </c>
    </row>
    <row r="59" spans="1:32">
      <c r="A59" s="8">
        <v>55</v>
      </c>
      <c r="B59" s="8" t="s">
        <v>35</v>
      </c>
      <c r="C59" s="8" t="s">
        <v>2</v>
      </c>
      <c r="D59" s="11"/>
      <c r="E59" s="5">
        <v>6</v>
      </c>
      <c r="F59" s="5">
        <v>6</v>
      </c>
      <c r="G59" s="5">
        <v>6</v>
      </c>
      <c r="H59" s="5">
        <v>6</v>
      </c>
      <c r="I59" s="17">
        <f t="shared" si="13"/>
        <v>24</v>
      </c>
      <c r="J59" s="21">
        <f t="shared" si="1"/>
        <v>1100</v>
      </c>
      <c r="K59" s="18">
        <v>20150</v>
      </c>
      <c r="L59">
        <f t="shared" si="2"/>
        <v>1850</v>
      </c>
      <c r="M59" s="19">
        <f t="shared" si="3"/>
        <v>22000</v>
      </c>
      <c r="N59">
        <f t="shared" si="4"/>
        <v>4400</v>
      </c>
      <c r="O59">
        <v>26400</v>
      </c>
      <c r="P59" s="22">
        <f t="shared" si="5"/>
        <v>0</v>
      </c>
      <c r="R59">
        <f t="shared" si="6"/>
        <v>0</v>
      </c>
      <c r="S59">
        <f t="shared" si="7"/>
        <v>0</v>
      </c>
      <c r="T59">
        <f t="shared" si="8"/>
        <v>0</v>
      </c>
    </row>
    <row r="60" spans="1:32">
      <c r="A60" s="8">
        <v>56</v>
      </c>
      <c r="B60" s="8" t="s">
        <v>36</v>
      </c>
      <c r="C60" s="8" t="s">
        <v>2</v>
      </c>
      <c r="D60" s="11"/>
      <c r="E60" s="5"/>
      <c r="F60" s="5"/>
      <c r="G60" s="5">
        <v>60</v>
      </c>
      <c r="H60" s="5">
        <v>40</v>
      </c>
      <c r="I60" s="17">
        <f t="shared" si="13"/>
        <v>100</v>
      </c>
      <c r="J60" s="21">
        <f t="shared" si="1"/>
        <v>240</v>
      </c>
      <c r="K60" s="18">
        <v>18320</v>
      </c>
      <c r="L60">
        <f t="shared" si="2"/>
        <v>1680</v>
      </c>
      <c r="M60" s="19">
        <f t="shared" si="3"/>
        <v>20000</v>
      </c>
      <c r="N60">
        <f t="shared" si="4"/>
        <v>4000</v>
      </c>
      <c r="O60">
        <v>24000</v>
      </c>
      <c r="P60" s="22">
        <f t="shared" si="5"/>
        <v>0</v>
      </c>
      <c r="R60">
        <f t="shared" si="6"/>
        <v>0</v>
      </c>
      <c r="S60">
        <f t="shared" si="7"/>
        <v>0</v>
      </c>
      <c r="T60">
        <f t="shared" si="8"/>
        <v>0</v>
      </c>
    </row>
    <row r="61" spans="1:32">
      <c r="A61" s="8">
        <v>57</v>
      </c>
      <c r="B61" s="12" t="s">
        <v>37</v>
      </c>
      <c r="C61" s="12" t="s">
        <v>2</v>
      </c>
      <c r="D61" s="7"/>
      <c r="E61" s="13"/>
      <c r="F61" s="13">
        <v>50</v>
      </c>
      <c r="G61" s="13">
        <v>70</v>
      </c>
      <c r="H61" s="13">
        <v>400</v>
      </c>
      <c r="I61" s="17">
        <f t="shared" si="13"/>
        <v>520</v>
      </c>
      <c r="J61" s="21">
        <f t="shared" si="1"/>
        <v>360</v>
      </c>
      <c r="K61" s="18">
        <v>142900</v>
      </c>
      <c r="L61">
        <f t="shared" si="2"/>
        <v>13100</v>
      </c>
      <c r="M61" s="19">
        <f t="shared" si="3"/>
        <v>156000</v>
      </c>
      <c r="N61">
        <f t="shared" si="4"/>
        <v>31200</v>
      </c>
      <c r="O61">
        <v>187200</v>
      </c>
      <c r="P61" s="22">
        <f t="shared" si="5"/>
        <v>0</v>
      </c>
      <c r="R61">
        <f t="shared" si="6"/>
        <v>0</v>
      </c>
      <c r="S61">
        <f t="shared" si="7"/>
        <v>0</v>
      </c>
      <c r="T61">
        <f t="shared" si="8"/>
        <v>0</v>
      </c>
    </row>
    <row r="62" spans="1:32" ht="26">
      <c r="A62" s="8">
        <v>58</v>
      </c>
      <c r="B62" s="8" t="s">
        <v>38</v>
      </c>
      <c r="C62" s="8" t="s">
        <v>2</v>
      </c>
      <c r="D62" s="11"/>
      <c r="E62" s="5">
        <v>4</v>
      </c>
      <c r="F62" s="5">
        <v>4</v>
      </c>
      <c r="G62" s="5">
        <v>4</v>
      </c>
      <c r="H62" s="5">
        <v>4</v>
      </c>
      <c r="I62" s="17">
        <f t="shared" si="13"/>
        <v>16</v>
      </c>
      <c r="J62" s="21">
        <f t="shared" si="1"/>
        <v>390</v>
      </c>
      <c r="K62" s="18">
        <v>4760</v>
      </c>
      <c r="L62">
        <f t="shared" si="2"/>
        <v>440</v>
      </c>
      <c r="M62" s="19">
        <f t="shared" si="3"/>
        <v>5200</v>
      </c>
      <c r="N62">
        <f t="shared" si="4"/>
        <v>1040</v>
      </c>
      <c r="O62">
        <v>6240</v>
      </c>
      <c r="P62" s="22">
        <f t="shared" si="5"/>
        <v>0</v>
      </c>
      <c r="R62">
        <f t="shared" si="6"/>
        <v>0</v>
      </c>
      <c r="S62">
        <f t="shared" si="7"/>
        <v>0</v>
      </c>
      <c r="T62">
        <f t="shared" si="8"/>
        <v>0</v>
      </c>
    </row>
    <row r="63" spans="1:32">
      <c r="A63" s="8">
        <v>59</v>
      </c>
      <c r="B63" s="8" t="s">
        <v>39</v>
      </c>
      <c r="C63" s="8" t="s">
        <v>2</v>
      </c>
      <c r="D63" s="11"/>
      <c r="E63" s="5">
        <v>16</v>
      </c>
      <c r="F63" s="5">
        <v>16</v>
      </c>
      <c r="G63" s="5">
        <v>16</v>
      </c>
      <c r="H63" s="5">
        <v>16</v>
      </c>
      <c r="I63" s="17">
        <f t="shared" si="13"/>
        <v>64</v>
      </c>
      <c r="J63" s="21">
        <f t="shared" si="1"/>
        <v>1050</v>
      </c>
      <c r="K63" s="18">
        <v>51300</v>
      </c>
      <c r="L63">
        <f t="shared" si="2"/>
        <v>4700</v>
      </c>
      <c r="M63" s="19">
        <f t="shared" si="3"/>
        <v>56000</v>
      </c>
      <c r="N63">
        <f t="shared" si="4"/>
        <v>11200</v>
      </c>
      <c r="O63">
        <v>67200</v>
      </c>
      <c r="P63" s="22">
        <f t="shared" si="5"/>
        <v>0</v>
      </c>
      <c r="R63">
        <f t="shared" si="6"/>
        <v>0</v>
      </c>
      <c r="S63">
        <f t="shared" si="7"/>
        <v>0</v>
      </c>
      <c r="T63">
        <f t="shared" si="8"/>
        <v>0</v>
      </c>
    </row>
    <row r="64" spans="1:32" ht="26">
      <c r="A64" s="8">
        <v>60</v>
      </c>
      <c r="B64" s="12" t="s">
        <v>84</v>
      </c>
      <c r="C64" s="12" t="s">
        <v>2</v>
      </c>
      <c r="D64" s="7"/>
      <c r="E64" s="13"/>
      <c r="F64" s="13"/>
      <c r="G64" s="13">
        <v>90</v>
      </c>
      <c r="H64" s="13"/>
      <c r="I64" s="17">
        <f t="shared" si="13"/>
        <v>90</v>
      </c>
      <c r="J64" s="21">
        <f t="shared" si="1"/>
        <v>300</v>
      </c>
      <c r="K64" s="18">
        <v>20600</v>
      </c>
      <c r="L64">
        <f t="shared" si="2"/>
        <v>1900</v>
      </c>
      <c r="M64" s="19">
        <f t="shared" si="3"/>
        <v>22500</v>
      </c>
      <c r="N64">
        <f t="shared" si="4"/>
        <v>4500</v>
      </c>
      <c r="O64">
        <v>27000</v>
      </c>
      <c r="P64" s="22">
        <f t="shared" si="5"/>
        <v>0</v>
      </c>
      <c r="R64">
        <f t="shared" si="6"/>
        <v>0</v>
      </c>
      <c r="S64">
        <f t="shared" si="7"/>
        <v>0</v>
      </c>
      <c r="T64">
        <f t="shared" si="8"/>
        <v>0</v>
      </c>
    </row>
    <row r="65" spans="1:21">
      <c r="A65" s="8">
        <v>61</v>
      </c>
      <c r="B65" s="8" t="s">
        <v>40</v>
      </c>
      <c r="C65" s="8" t="s">
        <v>2</v>
      </c>
      <c r="D65" s="11"/>
      <c r="E65" s="5">
        <v>30</v>
      </c>
      <c r="F65" s="5">
        <v>30</v>
      </c>
      <c r="G65" s="5">
        <v>30</v>
      </c>
      <c r="H65" s="5">
        <v>30</v>
      </c>
      <c r="I65" s="17">
        <f t="shared" si="13"/>
        <v>120</v>
      </c>
      <c r="J65" s="21">
        <f t="shared" si="1"/>
        <v>450</v>
      </c>
      <c r="K65" s="18">
        <v>41220</v>
      </c>
      <c r="L65">
        <f t="shared" si="2"/>
        <v>3780</v>
      </c>
      <c r="M65" s="19">
        <f t="shared" si="3"/>
        <v>45000</v>
      </c>
      <c r="N65">
        <f t="shared" si="4"/>
        <v>9000</v>
      </c>
      <c r="O65">
        <v>54000</v>
      </c>
      <c r="P65" s="22">
        <f t="shared" si="5"/>
        <v>0</v>
      </c>
      <c r="R65">
        <f t="shared" si="6"/>
        <v>0</v>
      </c>
      <c r="S65">
        <f t="shared" si="7"/>
        <v>0</v>
      </c>
      <c r="T65">
        <f>U65-U65/1.2</f>
        <v>0</v>
      </c>
    </row>
    <row r="66" spans="1:21">
      <c r="A66" s="8">
        <v>62</v>
      </c>
      <c r="B66" s="8" t="s">
        <v>106</v>
      </c>
      <c r="C66" s="8" t="s">
        <v>2</v>
      </c>
      <c r="D66" s="11"/>
      <c r="E66" s="5"/>
      <c r="F66" s="5"/>
      <c r="G66" s="5">
        <v>30</v>
      </c>
      <c r="H66" s="5">
        <v>30</v>
      </c>
      <c r="I66" s="17">
        <f>H66+G66+F66+E66</f>
        <v>60</v>
      </c>
      <c r="J66" s="21">
        <f t="shared" si="1"/>
        <v>900</v>
      </c>
      <c r="K66" s="18">
        <v>41220</v>
      </c>
      <c r="L66">
        <f t="shared" si="2"/>
        <v>3780</v>
      </c>
      <c r="M66" s="19">
        <f t="shared" si="3"/>
        <v>45000</v>
      </c>
      <c r="N66">
        <f t="shared" si="4"/>
        <v>9000</v>
      </c>
      <c r="O66">
        <v>54000</v>
      </c>
      <c r="P66" s="22">
        <f t="shared" si="5"/>
        <v>0</v>
      </c>
      <c r="R66">
        <f t="shared" si="6"/>
        <v>0</v>
      </c>
      <c r="S66">
        <f t="shared" si="7"/>
        <v>0</v>
      </c>
      <c r="T66">
        <f t="shared" si="8"/>
        <v>0</v>
      </c>
    </row>
    <row r="67" spans="1:21">
      <c r="A67" s="8">
        <v>63</v>
      </c>
      <c r="B67" s="8" t="s">
        <v>41</v>
      </c>
      <c r="C67" s="8" t="s">
        <v>2</v>
      </c>
      <c r="D67" s="11"/>
      <c r="E67" s="5">
        <v>30</v>
      </c>
      <c r="F67" s="5">
        <v>30</v>
      </c>
      <c r="G67" s="5">
        <v>30</v>
      </c>
      <c r="H67" s="5">
        <v>30</v>
      </c>
      <c r="I67" s="17">
        <f t="shared" si="13"/>
        <v>120</v>
      </c>
      <c r="J67" s="21">
        <f t="shared" si="1"/>
        <v>940</v>
      </c>
      <c r="K67" s="18">
        <v>86100</v>
      </c>
      <c r="L67">
        <f t="shared" si="2"/>
        <v>7900</v>
      </c>
      <c r="M67" s="19">
        <f t="shared" si="3"/>
        <v>94000</v>
      </c>
      <c r="N67">
        <f t="shared" si="4"/>
        <v>18800</v>
      </c>
      <c r="O67">
        <v>112800</v>
      </c>
      <c r="P67" s="22">
        <f t="shared" si="5"/>
        <v>0</v>
      </c>
      <c r="R67">
        <f t="shared" si="6"/>
        <v>0</v>
      </c>
      <c r="S67">
        <f t="shared" si="7"/>
        <v>0</v>
      </c>
      <c r="T67">
        <f t="shared" si="8"/>
        <v>0</v>
      </c>
    </row>
    <row r="68" spans="1:21" ht="26">
      <c r="A68" s="8">
        <v>64</v>
      </c>
      <c r="B68" s="8" t="s">
        <v>85</v>
      </c>
      <c r="C68" s="8" t="s">
        <v>2</v>
      </c>
      <c r="D68" s="7"/>
      <c r="E68" s="13">
        <v>20</v>
      </c>
      <c r="F68" s="13"/>
      <c r="G68" s="13"/>
      <c r="H68" s="13">
        <v>20</v>
      </c>
      <c r="I68" s="17">
        <f t="shared" si="13"/>
        <v>40</v>
      </c>
      <c r="J68" s="21">
        <f t="shared" si="1"/>
        <v>600</v>
      </c>
      <c r="K68" s="18">
        <v>18320</v>
      </c>
      <c r="L68">
        <f t="shared" si="2"/>
        <v>1680</v>
      </c>
      <c r="M68" s="19">
        <f t="shared" si="3"/>
        <v>20000</v>
      </c>
      <c r="N68">
        <f t="shared" si="4"/>
        <v>4000</v>
      </c>
      <c r="O68">
        <v>24000</v>
      </c>
      <c r="P68" s="22">
        <f t="shared" si="5"/>
        <v>0</v>
      </c>
      <c r="R68">
        <f t="shared" si="6"/>
        <v>0</v>
      </c>
      <c r="S68">
        <f t="shared" si="7"/>
        <v>0</v>
      </c>
      <c r="T68">
        <f t="shared" si="8"/>
        <v>0</v>
      </c>
    </row>
    <row r="69" spans="1:21" ht="26">
      <c r="A69" s="8">
        <v>65</v>
      </c>
      <c r="B69" s="8" t="s">
        <v>86</v>
      </c>
      <c r="C69" s="8" t="s">
        <v>2</v>
      </c>
      <c r="D69" s="7"/>
      <c r="E69" s="13"/>
      <c r="F69" s="13">
        <v>100</v>
      </c>
      <c r="G69" s="13"/>
      <c r="H69" s="13"/>
      <c r="I69" s="17">
        <v>150</v>
      </c>
      <c r="J69" s="21">
        <f t="shared" si="1"/>
        <v>600</v>
      </c>
      <c r="K69" s="18">
        <v>68700</v>
      </c>
      <c r="L69">
        <f t="shared" si="2"/>
        <v>6300</v>
      </c>
      <c r="M69" s="19">
        <f t="shared" si="3"/>
        <v>75000</v>
      </c>
      <c r="N69">
        <f t="shared" si="4"/>
        <v>15000</v>
      </c>
      <c r="O69">
        <v>90000</v>
      </c>
      <c r="P69" s="22">
        <f t="shared" si="5"/>
        <v>0</v>
      </c>
      <c r="R69">
        <f t="shared" si="6"/>
        <v>0</v>
      </c>
      <c r="S69">
        <f t="shared" si="7"/>
        <v>0</v>
      </c>
      <c r="T69">
        <f t="shared" si="8"/>
        <v>0</v>
      </c>
    </row>
    <row r="70" spans="1:21" ht="26">
      <c r="A70" s="8">
        <v>66</v>
      </c>
      <c r="B70" s="8" t="s">
        <v>87</v>
      </c>
      <c r="C70" s="8" t="s">
        <v>2</v>
      </c>
      <c r="D70" s="11"/>
      <c r="E70" s="5"/>
      <c r="F70" s="5"/>
      <c r="G70" s="5">
        <v>130</v>
      </c>
      <c r="H70" s="5"/>
      <c r="I70" s="17">
        <v>130</v>
      </c>
      <c r="J70" s="21">
        <f t="shared" ref="J70:J101" si="14">O70/I70</f>
        <v>510</v>
      </c>
      <c r="K70" s="18">
        <v>50610</v>
      </c>
      <c r="L70">
        <f t="shared" ref="L70:L101" si="15">O70-N70-K70</f>
        <v>4640</v>
      </c>
      <c r="M70" s="19">
        <f t="shared" ref="M70:M101" si="16">O70-N70</f>
        <v>55250</v>
      </c>
      <c r="N70">
        <f t="shared" ref="N70:N101" si="17">O70-O70/1.2</f>
        <v>11050</v>
      </c>
      <c r="O70">
        <v>66300</v>
      </c>
      <c r="P70" s="22">
        <f t="shared" ref="P70:P101" si="18">U70/I70</f>
        <v>0</v>
      </c>
      <c r="R70">
        <f t="shared" ref="R70:R101" si="19">U70-T70-Q70</f>
        <v>0</v>
      </c>
      <c r="S70">
        <f t="shared" ref="S70:S101" si="20">U70-T70</f>
        <v>0</v>
      </c>
      <c r="T70">
        <f t="shared" ref="T70:T101" si="21">U70-U70/1.2</f>
        <v>0</v>
      </c>
    </row>
    <row r="71" spans="1:21" ht="26">
      <c r="A71" s="8">
        <v>67</v>
      </c>
      <c r="B71" s="8" t="s">
        <v>88</v>
      </c>
      <c r="C71" s="8" t="s">
        <v>2</v>
      </c>
      <c r="D71" s="11"/>
      <c r="E71" s="5"/>
      <c r="F71" s="5"/>
      <c r="G71" s="5"/>
      <c r="H71" s="5">
        <v>50</v>
      </c>
      <c r="I71" s="17">
        <f t="shared" si="13"/>
        <v>50</v>
      </c>
      <c r="J71" s="21">
        <f t="shared" si="14"/>
        <v>600</v>
      </c>
      <c r="K71" s="18">
        <v>22900</v>
      </c>
      <c r="L71">
        <f t="shared" si="15"/>
        <v>2100</v>
      </c>
      <c r="M71" s="19">
        <f t="shared" si="16"/>
        <v>25000</v>
      </c>
      <c r="N71">
        <f t="shared" si="17"/>
        <v>5000</v>
      </c>
      <c r="O71">
        <v>30000</v>
      </c>
      <c r="P71" s="22">
        <f t="shared" si="18"/>
        <v>0</v>
      </c>
      <c r="R71">
        <f t="shared" si="19"/>
        <v>0</v>
      </c>
      <c r="S71">
        <f t="shared" si="20"/>
        <v>0</v>
      </c>
      <c r="T71">
        <f t="shared" si="21"/>
        <v>0</v>
      </c>
    </row>
    <row r="72" spans="1:21">
      <c r="A72" s="8">
        <v>68</v>
      </c>
      <c r="B72" s="8" t="s">
        <v>82</v>
      </c>
      <c r="C72" s="8" t="s">
        <v>2</v>
      </c>
      <c r="D72" s="11"/>
      <c r="E72" s="5">
        <v>100</v>
      </c>
      <c r="F72" s="5">
        <v>100</v>
      </c>
      <c r="G72" s="5">
        <v>100</v>
      </c>
      <c r="H72" s="5">
        <v>100</v>
      </c>
      <c r="I72" s="17">
        <f t="shared" si="13"/>
        <v>400</v>
      </c>
      <c r="J72" s="21">
        <f t="shared" si="14"/>
        <v>300</v>
      </c>
      <c r="K72" s="18">
        <v>91600</v>
      </c>
      <c r="L72">
        <f t="shared" si="15"/>
        <v>8400</v>
      </c>
      <c r="M72" s="19">
        <f t="shared" si="16"/>
        <v>100000</v>
      </c>
      <c r="N72">
        <f t="shared" si="17"/>
        <v>20000</v>
      </c>
      <c r="O72">
        <v>120000</v>
      </c>
      <c r="P72" s="22">
        <f t="shared" si="18"/>
        <v>0</v>
      </c>
      <c r="R72">
        <f t="shared" si="19"/>
        <v>0</v>
      </c>
      <c r="S72">
        <f t="shared" si="20"/>
        <v>0</v>
      </c>
      <c r="T72">
        <f t="shared" si="21"/>
        <v>0</v>
      </c>
    </row>
    <row r="73" spans="1:21">
      <c r="A73" s="8">
        <v>69</v>
      </c>
      <c r="B73" s="8" t="s">
        <v>42</v>
      </c>
      <c r="C73" s="8" t="s">
        <v>2</v>
      </c>
      <c r="D73" s="11"/>
      <c r="E73" s="5">
        <v>30</v>
      </c>
      <c r="F73" s="5">
        <v>30</v>
      </c>
      <c r="G73" s="5">
        <v>30</v>
      </c>
      <c r="H73" s="5">
        <v>60</v>
      </c>
      <c r="I73" s="17">
        <f t="shared" si="13"/>
        <v>150</v>
      </c>
      <c r="J73" s="21">
        <f t="shared" si="14"/>
        <v>900</v>
      </c>
      <c r="K73" s="18">
        <v>103050</v>
      </c>
      <c r="L73">
        <f t="shared" si="15"/>
        <v>9450</v>
      </c>
      <c r="M73" s="19">
        <f t="shared" si="16"/>
        <v>112500</v>
      </c>
      <c r="N73">
        <f t="shared" si="17"/>
        <v>22500</v>
      </c>
      <c r="O73">
        <v>135000</v>
      </c>
      <c r="P73" s="22">
        <f t="shared" si="18"/>
        <v>0</v>
      </c>
      <c r="R73">
        <f t="shared" si="19"/>
        <v>0</v>
      </c>
      <c r="S73">
        <f t="shared" si="20"/>
        <v>0</v>
      </c>
      <c r="T73">
        <f t="shared" si="21"/>
        <v>0</v>
      </c>
    </row>
    <row r="74" spans="1:21" ht="39">
      <c r="A74" s="8">
        <v>70</v>
      </c>
      <c r="B74" s="8" t="s">
        <v>109</v>
      </c>
      <c r="C74" s="8" t="s">
        <v>2</v>
      </c>
      <c r="D74" s="11"/>
      <c r="E74" s="5"/>
      <c r="F74" s="5"/>
      <c r="G74" s="5">
        <v>40</v>
      </c>
      <c r="H74" s="5"/>
      <c r="I74" s="17">
        <f t="shared" si="13"/>
        <v>40</v>
      </c>
      <c r="J74" s="21">
        <f t="shared" si="14"/>
        <v>450</v>
      </c>
      <c r="K74" s="18">
        <v>13740</v>
      </c>
      <c r="L74">
        <f t="shared" si="15"/>
        <v>1260</v>
      </c>
      <c r="M74" s="19">
        <f t="shared" si="16"/>
        <v>15000</v>
      </c>
      <c r="N74">
        <f t="shared" si="17"/>
        <v>3000</v>
      </c>
      <c r="O74">
        <v>18000</v>
      </c>
      <c r="P74" s="22">
        <f t="shared" si="18"/>
        <v>0</v>
      </c>
      <c r="R74">
        <f t="shared" si="19"/>
        <v>0</v>
      </c>
      <c r="S74">
        <f t="shared" si="20"/>
        <v>0</v>
      </c>
      <c r="T74">
        <f t="shared" si="21"/>
        <v>0</v>
      </c>
    </row>
    <row r="75" spans="1:21" ht="26">
      <c r="A75" s="8">
        <v>71</v>
      </c>
      <c r="B75" s="8" t="s">
        <v>44</v>
      </c>
      <c r="C75" s="8" t="s">
        <v>2</v>
      </c>
      <c r="D75" s="11"/>
      <c r="E75" s="5">
        <v>25</v>
      </c>
      <c r="F75" s="5">
        <v>25</v>
      </c>
      <c r="G75" s="5">
        <v>25</v>
      </c>
      <c r="H75" s="5">
        <v>25</v>
      </c>
      <c r="I75" s="17">
        <f t="shared" si="13"/>
        <v>100</v>
      </c>
      <c r="J75" s="21">
        <f t="shared" si="14"/>
        <v>840</v>
      </c>
      <c r="K75" s="18">
        <v>64100</v>
      </c>
      <c r="L75">
        <f t="shared" si="15"/>
        <v>5900</v>
      </c>
      <c r="M75" s="19">
        <f t="shared" si="16"/>
        <v>70000</v>
      </c>
      <c r="N75">
        <f t="shared" si="17"/>
        <v>14000</v>
      </c>
      <c r="O75">
        <v>84000</v>
      </c>
      <c r="P75" s="22">
        <f t="shared" si="18"/>
        <v>0</v>
      </c>
      <c r="R75">
        <f t="shared" si="19"/>
        <v>0</v>
      </c>
      <c r="S75">
        <f t="shared" si="20"/>
        <v>0</v>
      </c>
      <c r="T75">
        <f t="shared" si="21"/>
        <v>0</v>
      </c>
    </row>
    <row r="76" spans="1:21" ht="26">
      <c r="A76" s="8">
        <v>72</v>
      </c>
      <c r="B76" s="8" t="s">
        <v>45</v>
      </c>
      <c r="C76" s="8" t="s">
        <v>2</v>
      </c>
      <c r="D76" s="11"/>
      <c r="E76" s="5">
        <v>50</v>
      </c>
      <c r="F76" s="5">
        <v>50</v>
      </c>
      <c r="G76" s="5">
        <v>50</v>
      </c>
      <c r="H76" s="5">
        <v>50</v>
      </c>
      <c r="I76" s="17">
        <f t="shared" si="13"/>
        <v>200</v>
      </c>
      <c r="J76" s="21">
        <f t="shared" si="14"/>
        <v>270</v>
      </c>
      <c r="K76" s="18">
        <v>41220</v>
      </c>
      <c r="L76">
        <f t="shared" si="15"/>
        <v>3780</v>
      </c>
      <c r="M76" s="19">
        <f t="shared" si="16"/>
        <v>45000</v>
      </c>
      <c r="N76">
        <f t="shared" si="17"/>
        <v>9000</v>
      </c>
      <c r="O76">
        <v>54000</v>
      </c>
      <c r="P76" s="22">
        <f t="shared" si="18"/>
        <v>0</v>
      </c>
      <c r="R76">
        <f t="shared" si="19"/>
        <v>0</v>
      </c>
      <c r="S76">
        <f t="shared" si="20"/>
        <v>0</v>
      </c>
      <c r="T76">
        <f t="shared" si="21"/>
        <v>0</v>
      </c>
    </row>
    <row r="77" spans="1:21" ht="26">
      <c r="A77" s="8">
        <v>73</v>
      </c>
      <c r="B77" s="8" t="s">
        <v>12</v>
      </c>
      <c r="C77" s="8" t="s">
        <v>2</v>
      </c>
      <c r="D77" s="11"/>
      <c r="E77" s="5">
        <v>30</v>
      </c>
      <c r="F77" s="5">
        <v>30</v>
      </c>
      <c r="G77" s="5">
        <v>30</v>
      </c>
      <c r="H77" s="5">
        <v>30</v>
      </c>
      <c r="I77" s="17">
        <f t="shared" si="13"/>
        <v>120</v>
      </c>
      <c r="J77" s="21">
        <f t="shared" si="14"/>
        <v>900</v>
      </c>
      <c r="K77" s="18">
        <v>82440</v>
      </c>
      <c r="L77">
        <f t="shared" si="15"/>
        <v>7560</v>
      </c>
      <c r="M77" s="19">
        <f t="shared" si="16"/>
        <v>90000</v>
      </c>
      <c r="N77">
        <f t="shared" si="17"/>
        <v>18000</v>
      </c>
      <c r="O77">
        <v>108000</v>
      </c>
      <c r="P77" s="22">
        <f t="shared" si="18"/>
        <v>750</v>
      </c>
      <c r="Q77">
        <v>62500</v>
      </c>
      <c r="R77">
        <f t="shared" si="19"/>
        <v>12500</v>
      </c>
      <c r="S77">
        <f t="shared" si="20"/>
        <v>75000</v>
      </c>
      <c r="T77">
        <f t="shared" si="21"/>
        <v>15000</v>
      </c>
      <c r="U77">
        <v>90000</v>
      </c>
    </row>
    <row r="78" spans="1:21">
      <c r="A78" s="8">
        <v>74</v>
      </c>
      <c r="B78" s="8" t="s">
        <v>14</v>
      </c>
      <c r="C78" s="8" t="s">
        <v>74</v>
      </c>
      <c r="D78" s="11"/>
      <c r="E78" s="5">
        <v>150</v>
      </c>
      <c r="F78" s="5">
        <v>150</v>
      </c>
      <c r="G78" s="5">
        <v>150</v>
      </c>
      <c r="H78" s="5">
        <v>150</v>
      </c>
      <c r="I78" s="17">
        <f>H78+G78+F78+E78</f>
        <v>600</v>
      </c>
      <c r="J78" s="21">
        <f t="shared" si="14"/>
        <v>533.33333333333337</v>
      </c>
      <c r="K78" s="18">
        <v>244277</v>
      </c>
      <c r="L78">
        <f t="shared" si="15"/>
        <v>22389.666666666686</v>
      </c>
      <c r="M78" s="19">
        <f t="shared" si="16"/>
        <v>266666.66666666669</v>
      </c>
      <c r="N78">
        <f t="shared" si="17"/>
        <v>53333.333333333314</v>
      </c>
      <c r="O78">
        <v>320000</v>
      </c>
      <c r="P78" s="22">
        <f t="shared" si="18"/>
        <v>0</v>
      </c>
      <c r="R78">
        <f t="shared" si="19"/>
        <v>0</v>
      </c>
      <c r="S78">
        <f t="shared" si="20"/>
        <v>0</v>
      </c>
      <c r="T78">
        <f t="shared" si="21"/>
        <v>0</v>
      </c>
    </row>
    <row r="79" spans="1:21">
      <c r="A79" s="8">
        <v>75</v>
      </c>
      <c r="B79" s="8" t="s">
        <v>19</v>
      </c>
      <c r="C79" s="8" t="s">
        <v>2</v>
      </c>
      <c r="D79" s="11"/>
      <c r="E79" s="5">
        <v>30</v>
      </c>
      <c r="F79" s="5">
        <v>30</v>
      </c>
      <c r="G79" s="5">
        <v>30</v>
      </c>
      <c r="H79" s="5">
        <v>30</v>
      </c>
      <c r="I79" s="17">
        <f t="shared" si="13"/>
        <v>120</v>
      </c>
      <c r="J79" s="21">
        <f t="shared" si="14"/>
        <v>4000</v>
      </c>
      <c r="K79" s="18">
        <v>366410</v>
      </c>
      <c r="L79">
        <f t="shared" si="15"/>
        <v>33590</v>
      </c>
      <c r="M79" s="19">
        <f t="shared" si="16"/>
        <v>400000</v>
      </c>
      <c r="N79">
        <f t="shared" si="17"/>
        <v>80000</v>
      </c>
      <c r="O79">
        <v>480000</v>
      </c>
      <c r="P79" s="22">
        <f t="shared" si="18"/>
        <v>0</v>
      </c>
      <c r="R79">
        <f t="shared" si="19"/>
        <v>0</v>
      </c>
      <c r="S79">
        <f t="shared" si="20"/>
        <v>0</v>
      </c>
      <c r="T79">
        <f t="shared" si="21"/>
        <v>0</v>
      </c>
    </row>
    <row r="80" spans="1:21">
      <c r="A80" s="8">
        <v>76</v>
      </c>
      <c r="B80" s="8" t="s">
        <v>20</v>
      </c>
      <c r="C80" s="8" t="s">
        <v>74</v>
      </c>
      <c r="D80" s="11"/>
      <c r="E80" s="5">
        <v>150</v>
      </c>
      <c r="F80" s="5">
        <v>150</v>
      </c>
      <c r="G80" s="5">
        <v>150</v>
      </c>
      <c r="H80" s="5">
        <v>150</v>
      </c>
      <c r="I80" s="17">
        <f t="shared" si="13"/>
        <v>600</v>
      </c>
      <c r="J80" s="21">
        <f t="shared" si="14"/>
        <v>440</v>
      </c>
      <c r="K80" s="18">
        <v>201530</v>
      </c>
      <c r="L80">
        <f t="shared" si="15"/>
        <v>18470</v>
      </c>
      <c r="M80" s="19">
        <f t="shared" si="16"/>
        <v>220000</v>
      </c>
      <c r="N80">
        <f t="shared" si="17"/>
        <v>44000</v>
      </c>
      <c r="O80">
        <v>264000</v>
      </c>
      <c r="P80" s="22">
        <f t="shared" si="18"/>
        <v>0</v>
      </c>
      <c r="R80">
        <f t="shared" si="19"/>
        <v>0</v>
      </c>
      <c r="S80">
        <f t="shared" si="20"/>
        <v>0</v>
      </c>
      <c r="T80">
        <f t="shared" si="21"/>
        <v>0</v>
      </c>
    </row>
    <row r="81" spans="1:60">
      <c r="A81" s="8">
        <v>77</v>
      </c>
      <c r="B81" s="8" t="s">
        <v>94</v>
      </c>
      <c r="C81" s="8" t="s">
        <v>2</v>
      </c>
      <c r="D81" s="11"/>
      <c r="E81" s="5">
        <v>30</v>
      </c>
      <c r="F81" s="5">
        <v>30</v>
      </c>
      <c r="G81" s="5">
        <v>30</v>
      </c>
      <c r="H81" s="5">
        <v>30</v>
      </c>
      <c r="I81" s="17">
        <f t="shared" si="13"/>
        <v>120</v>
      </c>
      <c r="J81" s="21">
        <f t="shared" si="14"/>
        <v>0</v>
      </c>
      <c r="K81" s="18"/>
      <c r="L81">
        <f t="shared" si="15"/>
        <v>0</v>
      </c>
      <c r="M81" s="19">
        <f t="shared" si="16"/>
        <v>0</v>
      </c>
      <c r="N81">
        <f t="shared" si="17"/>
        <v>0</v>
      </c>
      <c r="P81" s="22">
        <f t="shared" si="18"/>
        <v>0</v>
      </c>
      <c r="R81">
        <f t="shared" si="19"/>
        <v>0</v>
      </c>
      <c r="S81">
        <f t="shared" si="20"/>
        <v>0</v>
      </c>
      <c r="T81">
        <f t="shared" si="21"/>
        <v>0</v>
      </c>
      <c r="AW81" s="26">
        <f>BB81/I81</f>
        <v>450</v>
      </c>
      <c r="AX81">
        <v>41400</v>
      </c>
      <c r="AY81">
        <v>3600</v>
      </c>
      <c r="AZ81" s="19">
        <f>BB81-BA81</f>
        <v>45000</v>
      </c>
      <c r="BA81">
        <v>9000</v>
      </c>
      <c r="BB81">
        <v>54000</v>
      </c>
      <c r="BC81" s="26">
        <f>BH81/I81</f>
        <v>700</v>
      </c>
      <c r="BD81">
        <v>57360</v>
      </c>
      <c r="BE81">
        <v>12640</v>
      </c>
      <c r="BF81" s="19">
        <f>BH81-BG81</f>
        <v>70000</v>
      </c>
      <c r="BG81">
        <v>14000</v>
      </c>
      <c r="BH81">
        <v>84000</v>
      </c>
    </row>
    <row r="82" spans="1:60" ht="26">
      <c r="A82" s="8">
        <v>78</v>
      </c>
      <c r="B82" s="8" t="s">
        <v>90</v>
      </c>
      <c r="C82" s="8" t="s">
        <v>4</v>
      </c>
      <c r="D82" s="11"/>
      <c r="E82" s="5">
        <v>250</v>
      </c>
      <c r="F82" s="5">
        <v>250</v>
      </c>
      <c r="G82" s="5">
        <v>250</v>
      </c>
      <c r="H82" s="5">
        <v>250</v>
      </c>
      <c r="I82" s="17">
        <f t="shared" si="13"/>
        <v>1000</v>
      </c>
      <c r="J82" s="21">
        <f t="shared" si="14"/>
        <v>360</v>
      </c>
      <c r="K82" s="18">
        <v>274800</v>
      </c>
      <c r="L82">
        <f t="shared" si="15"/>
        <v>25200</v>
      </c>
      <c r="M82" s="19">
        <f t="shared" si="16"/>
        <v>300000</v>
      </c>
      <c r="N82">
        <f t="shared" si="17"/>
        <v>60000</v>
      </c>
      <c r="O82">
        <v>360000</v>
      </c>
      <c r="P82" s="22">
        <f t="shared" si="18"/>
        <v>0</v>
      </c>
      <c r="R82">
        <f t="shared" si="19"/>
        <v>0</v>
      </c>
      <c r="S82">
        <f t="shared" si="20"/>
        <v>0</v>
      </c>
      <c r="T82">
        <f t="shared" si="21"/>
        <v>0</v>
      </c>
      <c r="AW82" s="26">
        <f>BB82/I82</f>
        <v>0</v>
      </c>
      <c r="AZ82" s="19">
        <f>BB82-BA82</f>
        <v>0</v>
      </c>
      <c r="BF82" s="19">
        <f t="shared" ref="BF82:BF83" si="22">BH82-BG82</f>
        <v>0</v>
      </c>
    </row>
    <row r="83" spans="1:60">
      <c r="A83" s="8">
        <v>79</v>
      </c>
      <c r="B83" s="8" t="s">
        <v>22</v>
      </c>
      <c r="C83" s="8" t="s">
        <v>2</v>
      </c>
      <c r="D83" s="11"/>
      <c r="E83" s="5">
        <v>1500</v>
      </c>
      <c r="F83" s="5">
        <v>1500</v>
      </c>
      <c r="G83" s="5">
        <v>1500</v>
      </c>
      <c r="H83" s="5">
        <v>1500</v>
      </c>
      <c r="I83" s="17">
        <f t="shared" si="13"/>
        <v>6000</v>
      </c>
      <c r="J83" s="21">
        <f t="shared" si="14"/>
        <v>0</v>
      </c>
      <c r="K83" s="18"/>
      <c r="L83">
        <f t="shared" si="15"/>
        <v>0</v>
      </c>
      <c r="M83" s="19">
        <f t="shared" si="16"/>
        <v>0</v>
      </c>
      <c r="N83">
        <f t="shared" si="17"/>
        <v>0</v>
      </c>
      <c r="P83" s="22">
        <f t="shared" si="18"/>
        <v>0</v>
      </c>
      <c r="R83">
        <f t="shared" si="19"/>
        <v>0</v>
      </c>
      <c r="S83">
        <f t="shared" si="20"/>
        <v>0</v>
      </c>
      <c r="T83">
        <f t="shared" si="21"/>
        <v>0</v>
      </c>
      <c r="AW83" s="26">
        <f>BB83/I83</f>
        <v>300</v>
      </c>
      <c r="AX83">
        <v>1470000</v>
      </c>
      <c r="AY83">
        <v>30000</v>
      </c>
      <c r="AZ83" s="19">
        <f>BB83-BA83</f>
        <v>1500000</v>
      </c>
      <c r="BA83">
        <v>300000</v>
      </c>
      <c r="BB83">
        <v>1800000</v>
      </c>
      <c r="BC83" s="26">
        <f>BH83/I83</f>
        <v>370</v>
      </c>
      <c r="BD83">
        <v>1628000</v>
      </c>
      <c r="BE83">
        <v>222000</v>
      </c>
      <c r="BF83" s="19">
        <f t="shared" si="22"/>
        <v>1850000</v>
      </c>
      <c r="BG83">
        <v>370000</v>
      </c>
      <c r="BH83">
        <v>2220000</v>
      </c>
    </row>
    <row r="84" spans="1:60" ht="39">
      <c r="A84" s="8">
        <v>80</v>
      </c>
      <c r="B84" s="8" t="s">
        <v>54</v>
      </c>
      <c r="C84" s="8" t="s">
        <v>2</v>
      </c>
      <c r="D84" s="11"/>
      <c r="E84" s="5">
        <v>150</v>
      </c>
      <c r="F84" s="5">
        <v>150</v>
      </c>
      <c r="G84" s="5">
        <v>150</v>
      </c>
      <c r="H84" s="5">
        <v>150</v>
      </c>
      <c r="I84" s="17">
        <f t="shared" si="13"/>
        <v>600</v>
      </c>
      <c r="J84" s="21">
        <f t="shared" si="14"/>
        <v>2300</v>
      </c>
      <c r="K84" s="18">
        <v>1053435</v>
      </c>
      <c r="L84">
        <f t="shared" si="15"/>
        <v>96565</v>
      </c>
      <c r="M84" s="19">
        <f t="shared" si="16"/>
        <v>1150000</v>
      </c>
      <c r="N84">
        <f t="shared" si="17"/>
        <v>230000</v>
      </c>
      <c r="O84">
        <v>1380000</v>
      </c>
      <c r="P84" s="22">
        <f t="shared" si="18"/>
        <v>0</v>
      </c>
      <c r="R84">
        <f t="shared" si="19"/>
        <v>0</v>
      </c>
      <c r="S84">
        <f t="shared" si="20"/>
        <v>0</v>
      </c>
      <c r="T84">
        <f t="shared" si="21"/>
        <v>0</v>
      </c>
    </row>
    <row r="85" spans="1:60" ht="39">
      <c r="A85" s="8">
        <v>81</v>
      </c>
      <c r="B85" s="8" t="s">
        <v>91</v>
      </c>
      <c r="C85" s="8" t="s">
        <v>2</v>
      </c>
      <c r="D85" s="11"/>
      <c r="E85" s="5">
        <v>50</v>
      </c>
      <c r="F85" s="5">
        <v>50</v>
      </c>
      <c r="G85" s="5">
        <v>50</v>
      </c>
      <c r="H85" s="5">
        <v>50</v>
      </c>
      <c r="I85" s="17">
        <f t="shared" si="13"/>
        <v>200</v>
      </c>
      <c r="J85" s="21">
        <f t="shared" si="14"/>
        <v>1290</v>
      </c>
      <c r="K85" s="14">
        <v>196950</v>
      </c>
      <c r="L85">
        <f t="shared" si="15"/>
        <v>18050</v>
      </c>
      <c r="M85" s="19">
        <f t="shared" si="16"/>
        <v>215000</v>
      </c>
      <c r="N85">
        <f t="shared" si="17"/>
        <v>43000</v>
      </c>
      <c r="O85">
        <v>258000</v>
      </c>
      <c r="P85" s="22">
        <f t="shared" si="18"/>
        <v>0</v>
      </c>
      <c r="R85">
        <f t="shared" si="19"/>
        <v>0</v>
      </c>
      <c r="S85">
        <f t="shared" si="20"/>
        <v>0</v>
      </c>
      <c r="T85">
        <f t="shared" si="21"/>
        <v>0</v>
      </c>
    </row>
    <row r="86" spans="1:60" ht="26">
      <c r="A86" s="8">
        <v>82</v>
      </c>
      <c r="B86" s="8" t="s">
        <v>100</v>
      </c>
      <c r="C86" s="8" t="s">
        <v>75</v>
      </c>
      <c r="D86" s="11"/>
      <c r="E86" s="5">
        <v>60</v>
      </c>
      <c r="F86" s="5">
        <v>60</v>
      </c>
      <c r="G86" s="5">
        <v>60</v>
      </c>
      <c r="H86" s="5">
        <v>60</v>
      </c>
      <c r="I86" s="17">
        <f t="shared" si="13"/>
        <v>240</v>
      </c>
      <c r="J86" s="21">
        <f t="shared" si="14"/>
        <v>180</v>
      </c>
      <c r="K86" s="18">
        <v>32980</v>
      </c>
      <c r="L86">
        <f t="shared" si="15"/>
        <v>3020</v>
      </c>
      <c r="M86" s="19">
        <f t="shared" si="16"/>
        <v>36000</v>
      </c>
      <c r="N86">
        <f t="shared" si="17"/>
        <v>7200</v>
      </c>
      <c r="O86">
        <v>43200</v>
      </c>
      <c r="P86" s="22">
        <f t="shared" si="18"/>
        <v>0</v>
      </c>
      <c r="R86">
        <f t="shared" si="19"/>
        <v>0</v>
      </c>
      <c r="S86">
        <f t="shared" si="20"/>
        <v>0</v>
      </c>
      <c r="T86">
        <f t="shared" si="21"/>
        <v>0</v>
      </c>
    </row>
    <row r="87" spans="1:60">
      <c r="A87" s="8">
        <v>83</v>
      </c>
      <c r="B87" s="8" t="s">
        <v>23</v>
      </c>
      <c r="C87" s="8" t="s">
        <v>9</v>
      </c>
      <c r="D87" s="11"/>
      <c r="E87" s="5">
        <v>1000</v>
      </c>
      <c r="F87" s="5">
        <v>1500</v>
      </c>
      <c r="G87" s="5">
        <v>1000</v>
      </c>
      <c r="H87" s="5">
        <v>1500</v>
      </c>
      <c r="I87" s="17">
        <f t="shared" si="13"/>
        <v>5000</v>
      </c>
      <c r="J87" s="21">
        <f t="shared" si="14"/>
        <v>60</v>
      </c>
      <c r="K87" s="18">
        <v>229000</v>
      </c>
      <c r="L87">
        <f t="shared" si="15"/>
        <v>21000</v>
      </c>
      <c r="M87" s="19">
        <f t="shared" si="16"/>
        <v>250000</v>
      </c>
      <c r="N87">
        <f t="shared" si="17"/>
        <v>50000</v>
      </c>
      <c r="O87">
        <v>300000</v>
      </c>
      <c r="P87" s="22">
        <f t="shared" si="18"/>
        <v>0</v>
      </c>
      <c r="R87">
        <f t="shared" si="19"/>
        <v>0</v>
      </c>
      <c r="S87">
        <f t="shared" si="20"/>
        <v>0</v>
      </c>
      <c r="T87">
        <f t="shared" si="21"/>
        <v>0</v>
      </c>
    </row>
    <row r="88" spans="1:60">
      <c r="A88" s="8">
        <v>84</v>
      </c>
      <c r="B88" s="8" t="s">
        <v>92</v>
      </c>
      <c r="C88" s="8" t="s">
        <v>2</v>
      </c>
      <c r="D88" s="11"/>
      <c r="E88" s="5">
        <v>10</v>
      </c>
      <c r="F88" s="5">
        <v>10</v>
      </c>
      <c r="G88" s="5">
        <v>10</v>
      </c>
      <c r="H88" s="5">
        <v>10</v>
      </c>
      <c r="I88" s="17">
        <f t="shared" si="13"/>
        <v>40</v>
      </c>
      <c r="J88" s="21">
        <f t="shared" si="14"/>
        <v>1050</v>
      </c>
      <c r="K88" s="18">
        <v>32060</v>
      </c>
      <c r="L88">
        <f t="shared" si="15"/>
        <v>2940</v>
      </c>
      <c r="M88" s="19">
        <f t="shared" si="16"/>
        <v>35000</v>
      </c>
      <c r="N88">
        <f t="shared" si="17"/>
        <v>7000</v>
      </c>
      <c r="O88">
        <v>42000</v>
      </c>
      <c r="P88" s="22">
        <f t="shared" si="18"/>
        <v>900</v>
      </c>
      <c r="Q88">
        <v>25000</v>
      </c>
      <c r="R88">
        <f t="shared" si="19"/>
        <v>5000</v>
      </c>
      <c r="S88">
        <f t="shared" si="20"/>
        <v>30000</v>
      </c>
      <c r="T88">
        <f t="shared" si="21"/>
        <v>6000</v>
      </c>
      <c r="U88">
        <v>36000</v>
      </c>
    </row>
    <row r="89" spans="1:60">
      <c r="A89" s="8">
        <v>85</v>
      </c>
      <c r="B89" s="8" t="s">
        <v>105</v>
      </c>
      <c r="C89" s="8" t="s">
        <v>2</v>
      </c>
      <c r="D89" s="11"/>
      <c r="E89" s="5">
        <v>30</v>
      </c>
      <c r="F89" s="5">
        <v>30</v>
      </c>
      <c r="G89" s="5">
        <v>30</v>
      </c>
      <c r="H89" s="5">
        <v>30</v>
      </c>
      <c r="I89" s="17">
        <f t="shared" si="13"/>
        <v>120</v>
      </c>
      <c r="J89" s="21">
        <f t="shared" si="14"/>
        <v>2200</v>
      </c>
      <c r="K89" s="18">
        <v>201530</v>
      </c>
      <c r="L89">
        <f t="shared" si="15"/>
        <v>18470</v>
      </c>
      <c r="M89" s="19">
        <f t="shared" si="16"/>
        <v>220000</v>
      </c>
      <c r="N89">
        <f t="shared" si="17"/>
        <v>44000</v>
      </c>
      <c r="O89">
        <v>264000</v>
      </c>
      <c r="P89" s="22">
        <f t="shared" si="18"/>
        <v>0</v>
      </c>
      <c r="R89">
        <f t="shared" si="19"/>
        <v>0</v>
      </c>
      <c r="S89">
        <f t="shared" si="20"/>
        <v>0</v>
      </c>
      <c r="T89">
        <f t="shared" si="21"/>
        <v>0</v>
      </c>
    </row>
    <row r="90" spans="1:60">
      <c r="A90" s="8">
        <v>86</v>
      </c>
      <c r="B90" s="8" t="s">
        <v>97</v>
      </c>
      <c r="C90" s="8" t="s">
        <v>2</v>
      </c>
      <c r="D90" s="11"/>
      <c r="E90" s="5">
        <v>60</v>
      </c>
      <c r="F90" s="5">
        <v>60</v>
      </c>
      <c r="G90" s="5" t="s">
        <v>107</v>
      </c>
      <c r="H90" s="5">
        <v>60</v>
      </c>
      <c r="I90" s="17">
        <v>180</v>
      </c>
      <c r="J90" s="21">
        <f t="shared" si="14"/>
        <v>1600</v>
      </c>
      <c r="K90" s="18">
        <v>219850</v>
      </c>
      <c r="L90">
        <f t="shared" si="15"/>
        <v>20150</v>
      </c>
      <c r="M90" s="19">
        <f t="shared" si="16"/>
        <v>240000</v>
      </c>
      <c r="N90">
        <f t="shared" si="17"/>
        <v>48000</v>
      </c>
      <c r="O90">
        <v>288000</v>
      </c>
      <c r="P90" s="22">
        <f t="shared" si="18"/>
        <v>0</v>
      </c>
      <c r="R90">
        <f t="shared" si="19"/>
        <v>0</v>
      </c>
      <c r="S90">
        <f t="shared" si="20"/>
        <v>0</v>
      </c>
      <c r="T90">
        <f t="shared" si="21"/>
        <v>0</v>
      </c>
    </row>
    <row r="91" spans="1:60" ht="26.5" thickBot="1">
      <c r="A91" s="8">
        <v>87</v>
      </c>
      <c r="B91" s="8" t="s">
        <v>99</v>
      </c>
      <c r="C91" s="8" t="s">
        <v>2</v>
      </c>
      <c r="D91" s="11"/>
      <c r="E91" s="5">
        <v>30</v>
      </c>
      <c r="F91" s="5">
        <v>30</v>
      </c>
      <c r="G91" s="5">
        <v>30</v>
      </c>
      <c r="H91" s="5">
        <v>30</v>
      </c>
      <c r="I91" s="17">
        <f t="shared" si="13"/>
        <v>120</v>
      </c>
      <c r="J91" s="21">
        <f t="shared" si="14"/>
        <v>1300</v>
      </c>
      <c r="K91" s="18">
        <v>119080</v>
      </c>
      <c r="L91">
        <f t="shared" si="15"/>
        <v>10920</v>
      </c>
      <c r="M91" s="19">
        <f t="shared" si="16"/>
        <v>130000</v>
      </c>
      <c r="N91">
        <f t="shared" si="17"/>
        <v>26000</v>
      </c>
      <c r="O91">
        <v>156000</v>
      </c>
      <c r="P91" s="22">
        <f t="shared" si="18"/>
        <v>0</v>
      </c>
      <c r="R91">
        <f t="shared" si="19"/>
        <v>0</v>
      </c>
      <c r="S91">
        <f t="shared" si="20"/>
        <v>0</v>
      </c>
      <c r="T91">
        <f t="shared" si="21"/>
        <v>0</v>
      </c>
    </row>
    <row r="92" spans="1:60" ht="27.5" thickBot="1">
      <c r="A92" s="8">
        <v>88</v>
      </c>
      <c r="B92" s="10" t="s">
        <v>102</v>
      </c>
      <c r="C92" s="8" t="s">
        <v>2</v>
      </c>
      <c r="D92" s="11"/>
      <c r="E92" s="5">
        <v>30</v>
      </c>
      <c r="F92" s="5">
        <v>30</v>
      </c>
      <c r="G92" s="5">
        <v>30</v>
      </c>
      <c r="H92" s="5">
        <v>30</v>
      </c>
      <c r="I92" s="17">
        <f t="shared" si="13"/>
        <v>120</v>
      </c>
      <c r="J92" s="21">
        <f t="shared" si="14"/>
        <v>2000</v>
      </c>
      <c r="K92" s="18">
        <v>183210</v>
      </c>
      <c r="L92">
        <f t="shared" si="15"/>
        <v>16790</v>
      </c>
      <c r="M92" s="19">
        <f t="shared" si="16"/>
        <v>200000</v>
      </c>
      <c r="N92">
        <f t="shared" si="17"/>
        <v>40000</v>
      </c>
      <c r="O92">
        <v>240000</v>
      </c>
      <c r="P92" s="22">
        <f t="shared" si="18"/>
        <v>0</v>
      </c>
      <c r="R92">
        <f t="shared" si="19"/>
        <v>0</v>
      </c>
      <c r="S92">
        <f t="shared" si="20"/>
        <v>0</v>
      </c>
      <c r="T92">
        <f t="shared" si="21"/>
        <v>0</v>
      </c>
    </row>
    <row r="93" spans="1:60">
      <c r="A93" s="8">
        <v>89</v>
      </c>
      <c r="B93" s="8" t="s">
        <v>104</v>
      </c>
      <c r="C93" s="8" t="s">
        <v>2</v>
      </c>
      <c r="D93" s="11"/>
      <c r="E93" s="5">
        <v>30</v>
      </c>
      <c r="F93" s="5">
        <v>30</v>
      </c>
      <c r="G93" s="5">
        <v>30</v>
      </c>
      <c r="H93" s="5">
        <v>30</v>
      </c>
      <c r="I93" s="17">
        <f t="shared" si="13"/>
        <v>120</v>
      </c>
      <c r="J93" s="21">
        <f t="shared" si="14"/>
        <v>940</v>
      </c>
      <c r="K93" s="18">
        <v>86100</v>
      </c>
      <c r="L93">
        <f t="shared" si="15"/>
        <v>7900</v>
      </c>
      <c r="M93" s="19">
        <f t="shared" si="16"/>
        <v>94000</v>
      </c>
      <c r="N93">
        <f t="shared" si="17"/>
        <v>18800</v>
      </c>
      <c r="O93">
        <v>112800</v>
      </c>
      <c r="P93" s="22">
        <f t="shared" si="18"/>
        <v>0</v>
      </c>
      <c r="R93">
        <f t="shared" si="19"/>
        <v>0</v>
      </c>
      <c r="S93">
        <f t="shared" si="20"/>
        <v>0</v>
      </c>
      <c r="T93">
        <f t="shared" si="21"/>
        <v>0</v>
      </c>
    </row>
    <row r="94" spans="1:60" ht="26">
      <c r="A94" s="8">
        <v>90</v>
      </c>
      <c r="B94" s="8" t="s">
        <v>49</v>
      </c>
      <c r="C94" s="8" t="s">
        <v>2</v>
      </c>
      <c r="D94" s="11"/>
      <c r="E94" s="5">
        <v>40</v>
      </c>
      <c r="F94" s="5">
        <v>30</v>
      </c>
      <c r="G94" s="5">
        <v>40</v>
      </c>
      <c r="H94" s="5">
        <v>30</v>
      </c>
      <c r="I94" s="17">
        <f t="shared" si="13"/>
        <v>140</v>
      </c>
      <c r="J94" s="21">
        <f t="shared" si="14"/>
        <v>2100</v>
      </c>
      <c r="K94" s="18">
        <v>224430</v>
      </c>
      <c r="L94">
        <f t="shared" si="15"/>
        <v>20570</v>
      </c>
      <c r="M94" s="19">
        <f t="shared" si="16"/>
        <v>245000</v>
      </c>
      <c r="N94">
        <f t="shared" si="17"/>
        <v>49000</v>
      </c>
      <c r="O94">
        <v>294000</v>
      </c>
      <c r="P94" s="22">
        <f t="shared" si="18"/>
        <v>0</v>
      </c>
      <c r="R94">
        <f t="shared" si="19"/>
        <v>0</v>
      </c>
      <c r="S94">
        <f t="shared" si="20"/>
        <v>0</v>
      </c>
      <c r="T94">
        <f t="shared" si="21"/>
        <v>0</v>
      </c>
    </row>
    <row r="95" spans="1:60" ht="26">
      <c r="A95" s="8">
        <v>91</v>
      </c>
      <c r="B95" s="8" t="s">
        <v>50</v>
      </c>
      <c r="C95" s="8" t="s">
        <v>2</v>
      </c>
      <c r="D95" s="11"/>
      <c r="E95" s="5">
        <v>40</v>
      </c>
      <c r="F95" s="5">
        <v>40</v>
      </c>
      <c r="G95" s="5">
        <v>40</v>
      </c>
      <c r="H95" s="5">
        <v>40</v>
      </c>
      <c r="I95" s="17">
        <f t="shared" si="13"/>
        <v>160</v>
      </c>
      <c r="J95" s="21">
        <f t="shared" si="14"/>
        <v>1800</v>
      </c>
      <c r="K95" s="18">
        <v>219850</v>
      </c>
      <c r="L95">
        <f t="shared" si="15"/>
        <v>20150</v>
      </c>
      <c r="M95" s="19">
        <f t="shared" si="16"/>
        <v>240000</v>
      </c>
      <c r="N95">
        <f t="shared" si="17"/>
        <v>48000</v>
      </c>
      <c r="O95">
        <v>288000</v>
      </c>
      <c r="P95" s="22">
        <f t="shared" si="18"/>
        <v>0</v>
      </c>
      <c r="R95">
        <f t="shared" si="19"/>
        <v>0</v>
      </c>
      <c r="S95">
        <f t="shared" si="20"/>
        <v>0</v>
      </c>
      <c r="T95">
        <f t="shared" si="21"/>
        <v>0</v>
      </c>
    </row>
    <row r="96" spans="1:60">
      <c r="A96" s="8">
        <v>92</v>
      </c>
      <c r="B96" s="8" t="s">
        <v>33</v>
      </c>
      <c r="C96" s="8" t="s">
        <v>9</v>
      </c>
      <c r="D96" s="11"/>
      <c r="E96" s="5">
        <v>700</v>
      </c>
      <c r="F96" s="5">
        <v>700</v>
      </c>
      <c r="G96" s="5">
        <v>700</v>
      </c>
      <c r="H96" s="5">
        <v>700</v>
      </c>
      <c r="I96" s="17">
        <f t="shared" si="13"/>
        <v>2800</v>
      </c>
      <c r="J96" s="21">
        <f t="shared" si="14"/>
        <v>102</v>
      </c>
      <c r="K96" s="18">
        <v>218010</v>
      </c>
      <c r="L96">
        <f t="shared" si="15"/>
        <v>19990</v>
      </c>
      <c r="M96" s="19">
        <f t="shared" si="16"/>
        <v>238000</v>
      </c>
      <c r="N96">
        <f t="shared" si="17"/>
        <v>47600</v>
      </c>
      <c r="O96">
        <v>285600</v>
      </c>
      <c r="P96" s="22">
        <f t="shared" si="18"/>
        <v>0</v>
      </c>
      <c r="R96">
        <f t="shared" si="19"/>
        <v>0</v>
      </c>
      <c r="S96">
        <f t="shared" si="20"/>
        <v>0</v>
      </c>
      <c r="T96">
        <f t="shared" si="21"/>
        <v>0</v>
      </c>
    </row>
    <row r="97" spans="1:20" ht="26">
      <c r="A97" s="8">
        <v>93</v>
      </c>
      <c r="B97" s="8" t="s">
        <v>43</v>
      </c>
      <c r="C97" s="8" t="s">
        <v>2</v>
      </c>
      <c r="D97" s="11"/>
      <c r="E97" s="5">
        <v>150</v>
      </c>
      <c r="F97" s="5">
        <v>150</v>
      </c>
      <c r="G97" s="5">
        <v>150</v>
      </c>
      <c r="H97" s="5">
        <v>150</v>
      </c>
      <c r="I97" s="17">
        <f t="shared" si="13"/>
        <v>600</v>
      </c>
      <c r="J97" s="21">
        <f t="shared" si="14"/>
        <v>4300</v>
      </c>
      <c r="K97" s="18">
        <v>1969500</v>
      </c>
      <c r="L97">
        <f t="shared" si="15"/>
        <v>180500</v>
      </c>
      <c r="M97" s="19">
        <f t="shared" si="16"/>
        <v>2150000</v>
      </c>
      <c r="N97">
        <f t="shared" si="17"/>
        <v>430000</v>
      </c>
      <c r="O97">
        <v>2580000</v>
      </c>
      <c r="P97" s="22">
        <f t="shared" si="18"/>
        <v>0</v>
      </c>
      <c r="R97">
        <f t="shared" si="19"/>
        <v>0</v>
      </c>
      <c r="S97">
        <f t="shared" si="20"/>
        <v>0</v>
      </c>
      <c r="T97">
        <f t="shared" si="21"/>
        <v>0</v>
      </c>
    </row>
    <row r="98" spans="1:20" ht="48">
      <c r="A98" s="8">
        <v>94</v>
      </c>
      <c r="B98" s="1" t="s">
        <v>110</v>
      </c>
      <c r="C98" s="1" t="s">
        <v>2</v>
      </c>
      <c r="E98" s="14">
        <v>4</v>
      </c>
      <c r="F98" s="14">
        <v>4</v>
      </c>
      <c r="G98" s="14">
        <v>4</v>
      </c>
      <c r="H98" s="14">
        <v>4</v>
      </c>
      <c r="I98" s="17">
        <f t="shared" si="13"/>
        <v>16</v>
      </c>
      <c r="J98" s="21">
        <f t="shared" si="14"/>
        <v>1500</v>
      </c>
      <c r="K98" s="18">
        <v>18320</v>
      </c>
      <c r="L98">
        <f t="shared" si="15"/>
        <v>1680</v>
      </c>
      <c r="M98" s="19">
        <f t="shared" si="16"/>
        <v>20000</v>
      </c>
      <c r="N98">
        <f t="shared" si="17"/>
        <v>4000</v>
      </c>
      <c r="O98">
        <v>24000</v>
      </c>
      <c r="P98" s="22">
        <f t="shared" si="18"/>
        <v>0</v>
      </c>
      <c r="R98">
        <f t="shared" si="19"/>
        <v>0</v>
      </c>
      <c r="S98">
        <f t="shared" si="20"/>
        <v>0</v>
      </c>
      <c r="T98">
        <f t="shared" si="21"/>
        <v>0</v>
      </c>
    </row>
    <row r="99" spans="1:20" ht="48">
      <c r="A99" s="8">
        <v>95</v>
      </c>
      <c r="B99" s="1" t="s">
        <v>111</v>
      </c>
      <c r="C99" s="1" t="s">
        <v>2</v>
      </c>
      <c r="F99" s="14">
        <v>30</v>
      </c>
      <c r="G99" s="14">
        <v>60</v>
      </c>
      <c r="H99" s="14">
        <v>30</v>
      </c>
      <c r="I99" s="17">
        <f t="shared" si="13"/>
        <v>120</v>
      </c>
      <c r="J99" s="21">
        <f t="shared" si="14"/>
        <v>400</v>
      </c>
      <c r="K99" s="18">
        <v>36640</v>
      </c>
      <c r="L99">
        <f t="shared" si="15"/>
        <v>3360</v>
      </c>
      <c r="M99" s="19">
        <f t="shared" si="16"/>
        <v>40000</v>
      </c>
      <c r="N99">
        <f t="shared" si="17"/>
        <v>8000</v>
      </c>
      <c r="O99">
        <v>48000</v>
      </c>
      <c r="P99" s="22">
        <f t="shared" si="18"/>
        <v>0</v>
      </c>
      <c r="R99">
        <f t="shared" si="19"/>
        <v>0</v>
      </c>
      <c r="S99">
        <f t="shared" si="20"/>
        <v>0</v>
      </c>
      <c r="T99">
        <f t="shared" si="21"/>
        <v>0</v>
      </c>
    </row>
    <row r="100" spans="1:20">
      <c r="A100" s="8">
        <v>96</v>
      </c>
      <c r="B100" s="1" t="s">
        <v>108</v>
      </c>
      <c r="C100" s="1" t="s">
        <v>2</v>
      </c>
      <c r="E100">
        <v>20</v>
      </c>
      <c r="F100">
        <v>20</v>
      </c>
      <c r="G100" s="14">
        <v>20</v>
      </c>
      <c r="H100" s="15">
        <v>20</v>
      </c>
      <c r="I100" s="17">
        <f t="shared" si="13"/>
        <v>80</v>
      </c>
      <c r="J100" s="21">
        <f t="shared" si="14"/>
        <v>1200</v>
      </c>
      <c r="K100" s="18">
        <v>73280</v>
      </c>
      <c r="L100">
        <f t="shared" si="15"/>
        <v>6720</v>
      </c>
      <c r="M100" s="19">
        <f t="shared" si="16"/>
        <v>80000</v>
      </c>
      <c r="N100">
        <f t="shared" si="17"/>
        <v>16000</v>
      </c>
      <c r="O100">
        <v>96000</v>
      </c>
      <c r="P100" s="22">
        <f t="shared" si="18"/>
        <v>0</v>
      </c>
      <c r="R100">
        <f t="shared" si="19"/>
        <v>0</v>
      </c>
      <c r="S100">
        <f t="shared" si="20"/>
        <v>0</v>
      </c>
      <c r="T100">
        <f t="shared" si="21"/>
        <v>0</v>
      </c>
    </row>
    <row r="101" spans="1:20" ht="48">
      <c r="A101" s="8">
        <v>97</v>
      </c>
      <c r="B101" s="1" t="s">
        <v>112</v>
      </c>
      <c r="C101" s="1" t="s">
        <v>2</v>
      </c>
      <c r="E101">
        <v>16</v>
      </c>
      <c r="F101">
        <v>16</v>
      </c>
      <c r="G101" s="14">
        <v>16</v>
      </c>
      <c r="H101" s="15">
        <v>16</v>
      </c>
      <c r="I101" s="17">
        <f t="shared" si="13"/>
        <v>64</v>
      </c>
      <c r="J101" s="21">
        <f t="shared" si="14"/>
        <v>1170</v>
      </c>
      <c r="K101" s="18">
        <v>57160</v>
      </c>
      <c r="L101">
        <f t="shared" si="15"/>
        <v>5240</v>
      </c>
      <c r="M101" s="19">
        <f t="shared" si="16"/>
        <v>62400</v>
      </c>
      <c r="N101">
        <f t="shared" si="17"/>
        <v>12480</v>
      </c>
      <c r="O101">
        <v>74880</v>
      </c>
      <c r="P101" s="22">
        <f t="shared" si="18"/>
        <v>0</v>
      </c>
      <c r="R101">
        <f t="shared" si="19"/>
        <v>0</v>
      </c>
      <c r="S101">
        <f t="shared" si="20"/>
        <v>0</v>
      </c>
      <c r="T101">
        <f t="shared" si="21"/>
        <v>0</v>
      </c>
    </row>
  </sheetData>
  <mergeCells count="7">
    <mergeCell ref="AW3:AZ3"/>
    <mergeCell ref="BC3:BG3"/>
    <mergeCell ref="AG3:AJ3"/>
    <mergeCell ref="B3:I3"/>
    <mergeCell ref="P3:T3"/>
    <mergeCell ref="V3:Y3"/>
    <mergeCell ref="AA3:AF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X99"/>
  <sheetViews>
    <sheetView tabSelected="1" workbookViewId="0">
      <selection activeCell="V12" sqref="V12"/>
    </sheetView>
  </sheetViews>
  <sheetFormatPr defaultRowHeight="14.5"/>
  <cols>
    <col min="1" max="1" width="4.1796875" customWidth="1"/>
    <col min="3" max="3" width="3.1796875" customWidth="1"/>
    <col min="5" max="5" width="8.7265625" style="22"/>
    <col min="6" max="6" width="6.81640625" customWidth="1"/>
    <col min="7" max="7" width="6.81640625" style="22" customWidth="1"/>
    <col min="8" max="8" width="6.81640625" customWidth="1"/>
    <col min="9" max="9" width="6.81640625" style="22" customWidth="1"/>
    <col min="10" max="10" width="6.81640625" customWidth="1"/>
    <col min="11" max="11" width="6.81640625" style="22" customWidth="1"/>
    <col min="12" max="12" width="6.81640625" customWidth="1"/>
    <col min="13" max="13" width="6.81640625" style="22" customWidth="1"/>
    <col min="14" max="14" width="6.81640625" customWidth="1"/>
    <col min="15" max="15" width="6.81640625" style="22" customWidth="1"/>
    <col min="16" max="16" width="6.81640625" customWidth="1"/>
    <col min="17" max="17" width="6.81640625" style="22" customWidth="1"/>
    <col min="18" max="18" width="6.81640625" customWidth="1"/>
    <col min="19" max="19" width="6.81640625" style="22" customWidth="1"/>
    <col min="20" max="20" width="7.81640625" bestFit="1" customWidth="1"/>
    <col min="21" max="21" width="6.81640625" style="22" customWidth="1"/>
    <col min="22" max="22" width="6.81640625" customWidth="1"/>
    <col min="23" max="23" width="15.1796875" style="38" customWidth="1"/>
    <col min="24" max="24" width="9.54296875" customWidth="1"/>
    <col min="25" max="25" width="6.81640625" customWidth="1"/>
  </cols>
  <sheetData>
    <row r="1" spans="1:24">
      <c r="E1" s="37" t="s">
        <v>131</v>
      </c>
      <c r="F1" s="37"/>
      <c r="G1" s="37" t="s">
        <v>132</v>
      </c>
      <c r="H1" s="37"/>
      <c r="I1" s="37" t="s">
        <v>133</v>
      </c>
      <c r="J1" s="37"/>
      <c r="K1" s="37" t="s">
        <v>134</v>
      </c>
      <c r="L1" s="37"/>
      <c r="M1" s="37" t="s">
        <v>135</v>
      </c>
      <c r="N1" s="37"/>
      <c r="O1" s="37" t="s">
        <v>136</v>
      </c>
      <c r="P1" s="37"/>
      <c r="Q1" s="37" t="s">
        <v>125</v>
      </c>
      <c r="R1" s="37"/>
      <c r="S1" s="37" t="s">
        <v>126</v>
      </c>
      <c r="T1" s="37"/>
      <c r="U1" s="37" t="s">
        <v>137</v>
      </c>
      <c r="V1" s="37"/>
    </row>
    <row r="2" spans="1:24" ht="29">
      <c r="D2" t="s">
        <v>128</v>
      </c>
      <c r="E2" s="22" t="s">
        <v>129</v>
      </c>
      <c r="F2" t="s">
        <v>130</v>
      </c>
      <c r="G2" s="22" t="s">
        <v>129</v>
      </c>
      <c r="H2" t="s">
        <v>130</v>
      </c>
      <c r="I2" s="22" t="s">
        <v>129</v>
      </c>
      <c r="J2" t="s">
        <v>130</v>
      </c>
      <c r="K2" s="22" t="s">
        <v>129</v>
      </c>
      <c r="L2" t="s">
        <v>130</v>
      </c>
      <c r="M2" s="22" t="s">
        <v>129</v>
      </c>
      <c r="N2" t="s">
        <v>130</v>
      </c>
      <c r="O2" s="22" t="s">
        <v>129</v>
      </c>
      <c r="P2" t="s">
        <v>130</v>
      </c>
      <c r="Q2" s="22" t="s">
        <v>129</v>
      </c>
      <c r="R2" t="s">
        <v>130</v>
      </c>
      <c r="S2" s="22" t="s">
        <v>129</v>
      </c>
      <c r="T2" t="s">
        <v>130</v>
      </c>
      <c r="U2" s="22" t="s">
        <v>129</v>
      </c>
      <c r="V2" t="s">
        <v>130</v>
      </c>
      <c r="W2" s="38" t="s">
        <v>138</v>
      </c>
    </row>
    <row r="3" spans="1:24">
      <c r="A3">
        <f>'գնման ժամանակացույց'!A5</f>
        <v>1</v>
      </c>
      <c r="B3" t="str">
        <f>'գնման ժամանակացույց'!B5</f>
        <v>Աղ</v>
      </c>
      <c r="C3" t="str">
        <f>'գնման ժամանակացույց'!C5</f>
        <v>կգ</v>
      </c>
      <c r="D3">
        <f>'գնման ժամանակացույց'!I5</f>
        <v>120</v>
      </c>
      <c r="E3" s="22">
        <f>'գնման ժամանակացույց'!J5</f>
        <v>180</v>
      </c>
      <c r="F3">
        <f>E3*D3</f>
        <v>21600</v>
      </c>
      <c r="G3" s="22">
        <f>'գնման ժամանակացույց'!P5</f>
        <v>170</v>
      </c>
      <c r="H3" s="19">
        <f>G3*D3</f>
        <v>20400</v>
      </c>
      <c r="I3" s="22">
        <f>'գնման ժամանակացույց'!V5</f>
        <v>0</v>
      </c>
      <c r="J3">
        <f>I3*D3</f>
        <v>0</v>
      </c>
      <c r="K3" s="22">
        <f>'գնման ժամանակացույց'!AA5</f>
        <v>0</v>
      </c>
      <c r="L3">
        <f>K3*D3</f>
        <v>0</v>
      </c>
      <c r="M3" s="22">
        <f>'գնման ժամանակացույց'!AG5</f>
        <v>0</v>
      </c>
      <c r="N3">
        <f>M3*D3</f>
        <v>0</v>
      </c>
      <c r="O3" s="22">
        <f>'գնման ժամանակացույց'!AL5</f>
        <v>0</v>
      </c>
      <c r="P3">
        <f>O3*D3</f>
        <v>0</v>
      </c>
      <c r="Q3" s="22">
        <f>'գնման ժամանակացույց'!AR5</f>
        <v>0</v>
      </c>
      <c r="R3">
        <f>Q3*D3</f>
        <v>0</v>
      </c>
      <c r="S3" s="22">
        <f>'գնման ժամանակացույց'!AW5</f>
        <v>0</v>
      </c>
      <c r="T3">
        <f>S3*D3</f>
        <v>0</v>
      </c>
      <c r="U3" s="22">
        <f>'գնման ժամանակացույց'!BC5</f>
        <v>0</v>
      </c>
      <c r="V3">
        <f>U3*D3</f>
        <v>0</v>
      </c>
      <c r="W3" s="37" t="s">
        <v>132</v>
      </c>
      <c r="X3" s="37"/>
    </row>
    <row r="4" spans="1:24">
      <c r="A4">
        <f>'գնման ժամանակացույց'!A6</f>
        <v>2</v>
      </c>
      <c r="B4" t="str">
        <f>'գնման ժամանակացույց'!B6</f>
        <v>Ալյուր</v>
      </c>
      <c r="C4" t="str">
        <f>'գնման ժամանակացույց'!C6</f>
        <v>կգ</v>
      </c>
      <c r="D4">
        <f>'գնման ժամանակացույց'!I6</f>
        <v>200</v>
      </c>
      <c r="E4" s="22">
        <f>'գնման ժամանակացույց'!J6</f>
        <v>230</v>
      </c>
      <c r="F4" s="19">
        <f>E4*D4</f>
        <v>46000</v>
      </c>
      <c r="G4" s="22">
        <f>'գնման ժամանակացույց'!P6</f>
        <v>0</v>
      </c>
      <c r="H4">
        <f t="shared" ref="H4:H67" si="0">G4*D4</f>
        <v>0</v>
      </c>
      <c r="I4" s="22">
        <f>'գնման ժամանակացույց'!V6</f>
        <v>0</v>
      </c>
      <c r="J4">
        <f t="shared" ref="J4:J67" si="1">I4*D4</f>
        <v>0</v>
      </c>
      <c r="K4" s="22">
        <f>'գնման ժամանակացույց'!AA6</f>
        <v>0</v>
      </c>
      <c r="L4">
        <f t="shared" ref="L4:L67" si="2">K4*D4</f>
        <v>0</v>
      </c>
      <c r="M4" s="22">
        <f>'գնման ժամանակացույց'!AG6</f>
        <v>0</v>
      </c>
      <c r="N4">
        <f t="shared" ref="N4:N67" si="3">M4*D4</f>
        <v>0</v>
      </c>
      <c r="O4" s="22">
        <f>'գնման ժամանակացույց'!AL6</f>
        <v>0</v>
      </c>
      <c r="P4">
        <f t="shared" ref="P4:P67" si="4">O4*D4</f>
        <v>0</v>
      </c>
      <c r="Q4" s="22">
        <f>'գնման ժամանակացույց'!AR6</f>
        <v>0</v>
      </c>
      <c r="R4">
        <f t="shared" ref="R4:R67" si="5">Q4*D4</f>
        <v>0</v>
      </c>
      <c r="S4" s="22">
        <f>'գնման ժամանակացույց'!AW6</f>
        <v>0</v>
      </c>
      <c r="T4">
        <f t="shared" ref="T4:T67" si="6">S4*D4</f>
        <v>0</v>
      </c>
      <c r="U4" s="22">
        <f>'գնման ժամանակացույց'!BC6</f>
        <v>0</v>
      </c>
      <c r="V4">
        <f t="shared" ref="V4:V67" si="7">U4*D4</f>
        <v>0</v>
      </c>
      <c r="W4" s="37" t="s">
        <v>131</v>
      </c>
      <c r="X4" s="37"/>
    </row>
    <row r="5" spans="1:24">
      <c r="A5">
        <f>'գնման ժամանակացույց'!A7</f>
        <v>3</v>
      </c>
      <c r="B5" t="str">
        <f>'գնման ժամանակացույց'!B7</f>
        <v>Բանան</v>
      </c>
      <c r="C5" t="str">
        <f>'գնման ժամանակացույց'!C7</f>
        <v>կգ</v>
      </c>
      <c r="D5">
        <f>'գնման ժամանակացույց'!I7</f>
        <v>240</v>
      </c>
      <c r="E5" s="22">
        <f>'գնման ժամանակացույց'!J7</f>
        <v>700</v>
      </c>
      <c r="F5" s="19">
        <f t="shared" ref="F5:F67" si="8">E5*D5</f>
        <v>168000</v>
      </c>
      <c r="G5" s="22">
        <f>'գնման ժամանակացույց'!P7</f>
        <v>0</v>
      </c>
      <c r="H5">
        <f t="shared" si="0"/>
        <v>0</v>
      </c>
      <c r="I5" s="22">
        <f>'գնման ժամանակացույց'!V7</f>
        <v>0</v>
      </c>
      <c r="J5">
        <f t="shared" si="1"/>
        <v>0</v>
      </c>
      <c r="K5" s="22">
        <f>'գնման ժամանակացույց'!AA7</f>
        <v>0</v>
      </c>
      <c r="L5">
        <f t="shared" si="2"/>
        <v>0</v>
      </c>
      <c r="M5" s="22">
        <f>'գնման ժամանակացույց'!AG7</f>
        <v>0</v>
      </c>
      <c r="N5">
        <f t="shared" si="3"/>
        <v>0</v>
      </c>
      <c r="O5" s="22">
        <f>'գնման ժամանակացույց'!AL7</f>
        <v>0</v>
      </c>
      <c r="P5">
        <f t="shared" si="4"/>
        <v>0</v>
      </c>
      <c r="Q5" s="22">
        <f>'գնման ժամանակացույց'!AR7</f>
        <v>0</v>
      </c>
      <c r="R5">
        <f t="shared" si="5"/>
        <v>0</v>
      </c>
      <c r="S5" s="22">
        <f>'գնման ժամանակացույց'!AW7</f>
        <v>0</v>
      </c>
      <c r="T5">
        <f t="shared" si="6"/>
        <v>0</v>
      </c>
      <c r="U5" s="22">
        <f>'գնման ժամանակացույց'!BC7</f>
        <v>0</v>
      </c>
      <c r="V5">
        <f t="shared" si="7"/>
        <v>0</v>
      </c>
      <c r="W5" s="37" t="s">
        <v>131</v>
      </c>
      <c r="X5" s="37"/>
    </row>
    <row r="6" spans="1:24">
      <c r="A6">
        <f>'գնման ժամանակացույց'!A8</f>
        <v>4</v>
      </c>
      <c r="B6" t="str">
        <f>'գնման ժամանակացույց'!B8</f>
        <v>Բուլկի</v>
      </c>
      <c r="C6" t="str">
        <f>'գնման ժամանակացույց'!C8</f>
        <v>հատ</v>
      </c>
      <c r="D6">
        <f>'գնման ժամանակացույց'!I8</f>
        <v>1500</v>
      </c>
      <c r="E6" s="22">
        <f>'գնման ժամանակացույց'!J8</f>
        <v>0</v>
      </c>
      <c r="F6">
        <f t="shared" si="8"/>
        <v>0</v>
      </c>
      <c r="G6" s="22">
        <f>'գնման ժամանակացույց'!P8</f>
        <v>0</v>
      </c>
      <c r="H6">
        <f t="shared" si="0"/>
        <v>0</v>
      </c>
      <c r="I6" s="22">
        <f>'գնման ժամանակացույց'!V8</f>
        <v>60</v>
      </c>
      <c r="J6">
        <f t="shared" si="1"/>
        <v>90000</v>
      </c>
      <c r="K6" s="22">
        <f>'գնման ժամանակացույց'!AA8</f>
        <v>0</v>
      </c>
      <c r="L6">
        <f t="shared" si="2"/>
        <v>0</v>
      </c>
      <c r="M6" s="22">
        <f>'գնման ժամանակացույց'!AG8</f>
        <v>60</v>
      </c>
      <c r="N6">
        <f t="shared" si="3"/>
        <v>90000</v>
      </c>
      <c r="O6" s="22">
        <f>'գնման ժամանակացույց'!AL8</f>
        <v>0</v>
      </c>
      <c r="P6">
        <f t="shared" si="4"/>
        <v>0</v>
      </c>
      <c r="Q6" s="22">
        <f>'գնման ժամանակացույց'!AR8</f>
        <v>0</v>
      </c>
      <c r="R6">
        <f t="shared" si="5"/>
        <v>0</v>
      </c>
      <c r="S6" s="22">
        <f>'գնման ժամանակացույց'!AW8</f>
        <v>60</v>
      </c>
      <c r="T6">
        <f t="shared" si="6"/>
        <v>90000</v>
      </c>
      <c r="U6" s="22">
        <f>'գնման ժամանակացույց'!BC8</f>
        <v>0</v>
      </c>
      <c r="V6">
        <f t="shared" si="7"/>
        <v>0</v>
      </c>
      <c r="W6" s="38" t="s">
        <v>139</v>
      </c>
    </row>
    <row r="7" spans="1:24">
      <c r="A7">
        <f>'գնման ժամանակացույց'!A9</f>
        <v>5</v>
      </c>
      <c r="B7" t="str">
        <f>'գնման ժամանակացույց'!B9</f>
        <v>Բիսկվիտային խմորեղեն</v>
      </c>
      <c r="C7" t="str">
        <f>'գնման ժամանակացույց'!C9</f>
        <v>կգ</v>
      </c>
      <c r="D7">
        <f>'գնման ժամանակացույց'!I9</f>
        <v>120</v>
      </c>
      <c r="E7" s="22">
        <f>'գնման ժամանակացույց'!J9</f>
        <v>1700</v>
      </c>
      <c r="F7" s="19">
        <f t="shared" si="8"/>
        <v>204000</v>
      </c>
      <c r="G7" s="22">
        <f>'գնման ժամանակացույց'!P9</f>
        <v>0</v>
      </c>
      <c r="H7">
        <f t="shared" si="0"/>
        <v>0</v>
      </c>
      <c r="I7" s="22">
        <f>'գնման ժամանակացույց'!V9</f>
        <v>0</v>
      </c>
      <c r="J7">
        <f t="shared" si="1"/>
        <v>0</v>
      </c>
      <c r="K7" s="22">
        <f>'գնման ժամանակացույց'!AA9</f>
        <v>0</v>
      </c>
      <c r="L7">
        <f t="shared" si="2"/>
        <v>0</v>
      </c>
      <c r="M7" s="22">
        <f>'գնման ժամանակացույց'!AG9</f>
        <v>0</v>
      </c>
      <c r="N7">
        <f t="shared" si="3"/>
        <v>0</v>
      </c>
      <c r="O7" s="22">
        <f>'գնման ժամանակացույց'!AL9</f>
        <v>0</v>
      </c>
      <c r="P7">
        <f t="shared" si="4"/>
        <v>0</v>
      </c>
      <c r="Q7" s="22">
        <f>'գնման ժամանակացույց'!AR9</f>
        <v>0</v>
      </c>
      <c r="R7">
        <f t="shared" si="5"/>
        <v>0</v>
      </c>
      <c r="S7" s="22">
        <f>'գնման ժամանակացույց'!AW9</f>
        <v>0</v>
      </c>
      <c r="T7">
        <f t="shared" si="6"/>
        <v>0</v>
      </c>
      <c r="U7" s="22">
        <f>'գնման ժամանակացույց'!BC9</f>
        <v>0</v>
      </c>
      <c r="V7">
        <f t="shared" si="7"/>
        <v>0</v>
      </c>
      <c r="W7" s="37" t="s">
        <v>131</v>
      </c>
      <c r="X7" s="37"/>
    </row>
    <row r="8" spans="1:24">
      <c r="A8">
        <f>'գնման ժամանակացույց'!A10</f>
        <v>6</v>
      </c>
      <c r="B8" t="str">
        <f>'գնման ժամանակացույց'!B10</f>
        <v>Բուսական յուղ /ձեթ/</v>
      </c>
      <c r="C8" t="str">
        <f>'գնման ժամանակացույց'!C10</f>
        <v>լիտր</v>
      </c>
      <c r="D8">
        <f>'գնման ժամանակացույց'!I10</f>
        <v>240</v>
      </c>
      <c r="E8" s="22">
        <f>'գնման ժամանակացույց'!J10</f>
        <v>630</v>
      </c>
      <c r="F8" s="19">
        <f t="shared" si="8"/>
        <v>151200</v>
      </c>
      <c r="G8" s="22">
        <f>'գնման ժամանակացույց'!P10</f>
        <v>0</v>
      </c>
      <c r="H8">
        <f t="shared" si="0"/>
        <v>0</v>
      </c>
      <c r="I8" s="22">
        <f>'գնման ժամանակացույց'!V10</f>
        <v>0</v>
      </c>
      <c r="J8">
        <f t="shared" si="1"/>
        <v>0</v>
      </c>
      <c r="K8" s="22">
        <f>'գնման ժամանակացույց'!AA10</f>
        <v>0</v>
      </c>
      <c r="L8">
        <f t="shared" si="2"/>
        <v>0</v>
      </c>
      <c r="M8" s="22">
        <f>'գնման ժամանակացույց'!AG10</f>
        <v>0</v>
      </c>
      <c r="N8">
        <f t="shared" si="3"/>
        <v>0</v>
      </c>
      <c r="O8" s="22">
        <f>'գնման ժամանակացույց'!AL10</f>
        <v>0</v>
      </c>
      <c r="P8">
        <f t="shared" si="4"/>
        <v>0</v>
      </c>
      <c r="Q8" s="22">
        <f>'գնման ժամանակացույց'!AR10</f>
        <v>0</v>
      </c>
      <c r="R8">
        <f t="shared" si="5"/>
        <v>0</v>
      </c>
      <c r="S8" s="22">
        <f>'գնման ժամանակացույց'!AW10</f>
        <v>0</v>
      </c>
      <c r="T8">
        <f t="shared" si="6"/>
        <v>0</v>
      </c>
      <c r="U8" s="22">
        <f>'գնման ժամանակացույց'!BC10</f>
        <v>0</v>
      </c>
      <c r="V8">
        <f t="shared" si="7"/>
        <v>0</v>
      </c>
      <c r="W8" s="37" t="s">
        <v>131</v>
      </c>
      <c r="X8" s="37"/>
    </row>
    <row r="9" spans="1:24">
      <c r="A9">
        <f>'գնման ժամանակացույց'!A11</f>
        <v>7</v>
      </c>
      <c r="B9" t="str">
        <f>'գնման ժամանակացույց'!B11</f>
        <v>Բրինձ</v>
      </c>
      <c r="C9" t="str">
        <f>'գնման ժամանակացույց'!C11</f>
        <v>կգ</v>
      </c>
      <c r="D9">
        <f>'գնման ժամանակացույց'!I11</f>
        <v>200</v>
      </c>
      <c r="E9" s="22">
        <f>'գնման ժամանակացույց'!J11</f>
        <v>0</v>
      </c>
      <c r="F9">
        <f t="shared" si="8"/>
        <v>0</v>
      </c>
      <c r="G9" s="22">
        <f>'գնման ժամանակացույց'!P11</f>
        <v>420</v>
      </c>
      <c r="H9" s="19">
        <f t="shared" si="0"/>
        <v>84000</v>
      </c>
      <c r="I9" s="22">
        <f>'գնման ժամանակացույց'!V11</f>
        <v>0</v>
      </c>
      <c r="J9">
        <f t="shared" si="1"/>
        <v>0</v>
      </c>
      <c r="K9" s="22">
        <f>'գնման ժամանակացույց'!AA11</f>
        <v>0</v>
      </c>
      <c r="L9">
        <f t="shared" si="2"/>
        <v>0</v>
      </c>
      <c r="M9" s="22">
        <f>'գնման ժամանակացույց'!AG11</f>
        <v>0</v>
      </c>
      <c r="O9" s="22">
        <f>'գնման ժամանակացույց'!AL11</f>
        <v>0</v>
      </c>
      <c r="P9">
        <f t="shared" si="4"/>
        <v>0</v>
      </c>
      <c r="Q9" s="22">
        <f>'գնման ժամանակացույց'!AR11</f>
        <v>0</v>
      </c>
      <c r="R9">
        <f t="shared" si="5"/>
        <v>0</v>
      </c>
      <c r="S9" s="22">
        <f>'գնման ժամանակացույց'!AW11</f>
        <v>0</v>
      </c>
      <c r="T9">
        <f t="shared" si="6"/>
        <v>0</v>
      </c>
      <c r="U9" s="22">
        <f>'գնման ժամանակացույց'!BC11</f>
        <v>0</v>
      </c>
      <c r="V9">
        <f t="shared" si="7"/>
        <v>0</v>
      </c>
      <c r="W9" s="37" t="s">
        <v>132</v>
      </c>
      <c r="X9" s="37"/>
    </row>
    <row r="10" spans="1:24">
      <c r="A10">
        <f>'գնման ժամանակացույց'!A12</f>
        <v>8</v>
      </c>
      <c r="B10" t="str">
        <f>'գնման ժամանակացույց'!B12</f>
        <v>Բազուկ /հունիսի 1-ից հունվարի 1-ը/</v>
      </c>
      <c r="C10" t="str">
        <f>'գնման ժամանակացույց'!C12</f>
        <v>կգ</v>
      </c>
      <c r="D10">
        <f>'գնման ժամանակացույց'!I12</f>
        <v>330</v>
      </c>
      <c r="E10" s="22">
        <f>'գնման ժամանակացույց'!J12</f>
        <v>300</v>
      </c>
      <c r="F10" s="19">
        <f t="shared" si="8"/>
        <v>99000</v>
      </c>
      <c r="G10" s="22">
        <f>'գնման ժամանակացույց'!P12</f>
        <v>0</v>
      </c>
      <c r="H10">
        <f t="shared" si="0"/>
        <v>0</v>
      </c>
      <c r="I10" s="22">
        <f>'գնման ժամանակացույց'!V12</f>
        <v>0</v>
      </c>
      <c r="J10">
        <f t="shared" si="1"/>
        <v>0</v>
      </c>
      <c r="K10" s="22">
        <f>'գնման ժամանակացույց'!AA12</f>
        <v>0</v>
      </c>
      <c r="L10">
        <f t="shared" si="2"/>
        <v>0</v>
      </c>
      <c r="M10" s="22">
        <f>'գնման ժամանակացույց'!AG12</f>
        <v>0</v>
      </c>
      <c r="N10">
        <f t="shared" si="3"/>
        <v>0</v>
      </c>
      <c r="O10" s="22">
        <f>'գնման ժամանակացույց'!AL12</f>
        <v>0</v>
      </c>
      <c r="P10">
        <f t="shared" si="4"/>
        <v>0</v>
      </c>
      <c r="Q10" s="22">
        <f>'գնման ժամանակացույց'!AR12</f>
        <v>0</v>
      </c>
      <c r="R10">
        <f t="shared" si="5"/>
        <v>0</v>
      </c>
      <c r="S10" s="22">
        <f>'գնման ժամանակացույց'!AW12</f>
        <v>0</v>
      </c>
      <c r="T10">
        <f t="shared" si="6"/>
        <v>0</v>
      </c>
      <c r="U10" s="22">
        <f>'գնման ժամանակացույց'!BC12</f>
        <v>0</v>
      </c>
      <c r="V10">
        <f t="shared" si="7"/>
        <v>0</v>
      </c>
      <c r="W10" s="37" t="s">
        <v>131</v>
      </c>
      <c r="X10" s="37"/>
    </row>
    <row r="11" spans="1:24">
      <c r="A11">
        <f>'գնման ժամանակացույց'!A13</f>
        <v>9</v>
      </c>
      <c r="B11" t="str">
        <f>'գնման ժամանակացույց'!B13</f>
        <v>Բազուկ /հունվարի 1-ից հունիսի 1-ը/</v>
      </c>
      <c r="C11" t="str">
        <f>'գնման ժամանակացույց'!C13</f>
        <v>կգ</v>
      </c>
      <c r="D11">
        <f>'գնման ժամանակացույց'!I13</f>
        <v>60</v>
      </c>
      <c r="E11" s="22">
        <f>'գնման ժամանակացույց'!J13</f>
        <v>300</v>
      </c>
      <c r="F11" s="19">
        <f t="shared" si="8"/>
        <v>18000</v>
      </c>
      <c r="G11" s="22">
        <f>'գնման ժամանակացույց'!P13</f>
        <v>0</v>
      </c>
      <c r="H11">
        <f t="shared" si="0"/>
        <v>0</v>
      </c>
      <c r="I11" s="22">
        <f>'գնման ժամանակացույց'!V13</f>
        <v>0</v>
      </c>
      <c r="J11">
        <f t="shared" si="1"/>
        <v>0</v>
      </c>
      <c r="K11" s="22">
        <f>'գնման ժամանակացույց'!AA13</f>
        <v>0</v>
      </c>
      <c r="L11">
        <f t="shared" si="2"/>
        <v>0</v>
      </c>
      <c r="M11" s="22">
        <f>'գնման ժամանակացույց'!AG13</f>
        <v>0</v>
      </c>
      <c r="N11">
        <f t="shared" si="3"/>
        <v>0</v>
      </c>
      <c r="O11" s="22">
        <f>'գնման ժամանակացույց'!AL13</f>
        <v>0</v>
      </c>
      <c r="P11">
        <f t="shared" si="4"/>
        <v>0</v>
      </c>
      <c r="Q11" s="22">
        <f>'գնման ժամանակացույց'!AR13</f>
        <v>0</v>
      </c>
      <c r="R11">
        <f t="shared" si="5"/>
        <v>0</v>
      </c>
      <c r="S11" s="22">
        <f>'գնման ժամանակացույց'!AW13</f>
        <v>0</v>
      </c>
      <c r="T11">
        <f t="shared" si="6"/>
        <v>0</v>
      </c>
      <c r="U11" s="22">
        <f>'գնման ժամանակացույց'!BC13</f>
        <v>0</v>
      </c>
      <c r="V11">
        <f t="shared" si="7"/>
        <v>0</v>
      </c>
      <c r="W11" s="37" t="s">
        <v>131</v>
      </c>
      <c r="X11" s="37"/>
    </row>
    <row r="12" spans="1:24">
      <c r="A12">
        <f>'գնման ժամանակացույց'!A14</f>
        <v>10</v>
      </c>
      <c r="B12" t="str">
        <f>'գնման ժամանակացույց'!B14</f>
        <v>Գազար1 /1-ին և 4-րդ եռ/</v>
      </c>
      <c r="C12" t="str">
        <f>'գնման ժամանակացույց'!C14</f>
        <v>կգ</v>
      </c>
      <c r="D12">
        <f>'գնման ժամանակացույց'!I14</f>
        <v>400</v>
      </c>
      <c r="E12" s="22">
        <f>'գնման ժամանակացույց'!J14</f>
        <v>360</v>
      </c>
      <c r="F12" s="19">
        <f t="shared" si="8"/>
        <v>144000</v>
      </c>
      <c r="G12" s="22">
        <f>'գնման ժամանակացույց'!P14</f>
        <v>0</v>
      </c>
      <c r="H12">
        <f t="shared" si="0"/>
        <v>0</v>
      </c>
      <c r="I12" s="22">
        <f>'գնման ժամանակացույց'!V14</f>
        <v>0</v>
      </c>
      <c r="J12">
        <f t="shared" si="1"/>
        <v>0</v>
      </c>
      <c r="K12" s="22">
        <f>'գնման ժամանակացույց'!AA14</f>
        <v>0</v>
      </c>
      <c r="L12">
        <f t="shared" si="2"/>
        <v>0</v>
      </c>
      <c r="M12" s="22">
        <f>'գնման ժամանակացույց'!AG14</f>
        <v>0</v>
      </c>
      <c r="N12">
        <f t="shared" si="3"/>
        <v>0</v>
      </c>
      <c r="O12" s="22">
        <f>'գնման ժամանակացույց'!AL14</f>
        <v>0</v>
      </c>
      <c r="P12">
        <f t="shared" si="4"/>
        <v>0</v>
      </c>
      <c r="Q12" s="22">
        <f>'գնման ժամանակացույց'!AR14</f>
        <v>0</v>
      </c>
      <c r="R12">
        <f t="shared" si="5"/>
        <v>0</v>
      </c>
      <c r="S12" s="22">
        <f>'գնման ժամանակացույց'!AW14</f>
        <v>0</v>
      </c>
      <c r="T12">
        <f t="shared" si="6"/>
        <v>0</v>
      </c>
      <c r="U12" s="22">
        <f>'գնման ժամանակացույց'!BC14</f>
        <v>0</v>
      </c>
      <c r="V12">
        <f t="shared" si="7"/>
        <v>0</v>
      </c>
      <c r="W12" s="37" t="s">
        <v>131</v>
      </c>
      <c r="X12" s="37"/>
    </row>
    <row r="13" spans="1:24">
      <c r="A13">
        <f>'գնման ժամանակացույց'!A15</f>
        <v>11</v>
      </c>
      <c r="B13" t="str">
        <f>'գնման ժամանակացույց'!B15</f>
        <v>Գազար /2-րդ և 3-րդ եռ/</v>
      </c>
      <c r="C13" t="str">
        <f>'գնման ժամանակացույց'!C15</f>
        <v>կգ</v>
      </c>
      <c r="D13">
        <f>'գնման ժամանակացույց'!I15</f>
        <v>60</v>
      </c>
      <c r="E13" s="22">
        <f>'գնման ժամանակացույց'!J15</f>
        <v>350</v>
      </c>
      <c r="F13" s="19">
        <f t="shared" si="8"/>
        <v>21000</v>
      </c>
      <c r="G13" s="22">
        <f>'գնման ժամանակացույց'!P15</f>
        <v>0</v>
      </c>
      <c r="H13">
        <f t="shared" si="0"/>
        <v>0</v>
      </c>
      <c r="I13" s="22">
        <f>'գնման ժամանակացույց'!V15</f>
        <v>0</v>
      </c>
      <c r="J13">
        <f t="shared" si="1"/>
        <v>0</v>
      </c>
      <c r="K13" s="22">
        <f>'գնման ժամանակացույց'!AA15</f>
        <v>0</v>
      </c>
      <c r="L13">
        <f t="shared" si="2"/>
        <v>0</v>
      </c>
      <c r="M13" s="22">
        <f>'գնման ժամանակացույց'!AG15</f>
        <v>0</v>
      </c>
      <c r="N13">
        <f t="shared" si="3"/>
        <v>0</v>
      </c>
      <c r="O13" s="22">
        <f>'գնման ժամանակացույց'!AL15</f>
        <v>0</v>
      </c>
      <c r="P13">
        <f t="shared" si="4"/>
        <v>0</v>
      </c>
      <c r="Q13" s="22">
        <f>'գնման ժամանակացույց'!AR15</f>
        <v>0</v>
      </c>
      <c r="R13">
        <f t="shared" si="5"/>
        <v>0</v>
      </c>
      <c r="S13" s="22">
        <f>'գնման ժամանակացույց'!AW15</f>
        <v>0</v>
      </c>
      <c r="T13">
        <f t="shared" si="6"/>
        <v>0</v>
      </c>
      <c r="U13" s="22">
        <f>'գնման ժամանակացույց'!BC15</f>
        <v>0</v>
      </c>
      <c r="V13">
        <f t="shared" si="7"/>
        <v>0</v>
      </c>
      <c r="W13" s="37" t="s">
        <v>131</v>
      </c>
      <c r="X13" s="37"/>
    </row>
    <row r="14" spans="1:24">
      <c r="A14">
        <f>'գնման ժամանակացույց'!A16</f>
        <v>12</v>
      </c>
      <c r="B14" t="str">
        <f>'գնման ժամանակացույց'!B16</f>
        <v>Դդմիկ</v>
      </c>
      <c r="C14" t="str">
        <f>'գնման ժամանակացույց'!C16</f>
        <v>կգ</v>
      </c>
      <c r="D14">
        <f>'գնման ժամանակացույց'!I16</f>
        <v>100</v>
      </c>
      <c r="E14" s="22">
        <f>'գնման ժամանակացույց'!J16</f>
        <v>300</v>
      </c>
      <c r="F14" s="19">
        <f t="shared" si="8"/>
        <v>30000</v>
      </c>
      <c r="G14" s="22">
        <f>'գնման ժամանակացույց'!P16</f>
        <v>0</v>
      </c>
      <c r="H14">
        <f t="shared" si="0"/>
        <v>0</v>
      </c>
      <c r="I14" s="22">
        <f>'գնման ժամանակացույց'!V16</f>
        <v>0</v>
      </c>
      <c r="J14">
        <f t="shared" si="1"/>
        <v>0</v>
      </c>
      <c r="K14" s="22">
        <f>'գնման ժամանակացույց'!AA16</f>
        <v>0</v>
      </c>
      <c r="L14">
        <f t="shared" si="2"/>
        <v>0</v>
      </c>
      <c r="M14" s="22">
        <f>'գնման ժամանակացույց'!AG16</f>
        <v>0</v>
      </c>
      <c r="N14">
        <f t="shared" si="3"/>
        <v>0</v>
      </c>
      <c r="O14" s="22">
        <f>'գնման ժամանակացույց'!AL16</f>
        <v>0</v>
      </c>
      <c r="P14">
        <f t="shared" si="4"/>
        <v>0</v>
      </c>
      <c r="Q14" s="22">
        <f>'գնման ժամանակացույց'!AR16</f>
        <v>0</v>
      </c>
      <c r="R14">
        <f t="shared" si="5"/>
        <v>0</v>
      </c>
      <c r="S14" s="22">
        <f>'գնման ժամանակացույց'!AW16</f>
        <v>0</v>
      </c>
      <c r="T14">
        <f t="shared" si="6"/>
        <v>0</v>
      </c>
      <c r="U14" s="22">
        <f>'գնման ժամանակացույց'!BC16</f>
        <v>0</v>
      </c>
      <c r="V14">
        <f t="shared" si="7"/>
        <v>0</v>
      </c>
      <c r="W14" s="37" t="s">
        <v>131</v>
      </c>
      <c r="X14" s="37"/>
    </row>
    <row r="15" spans="1:24">
      <c r="A15">
        <f>'գնման ժամանակացույց'!A17</f>
        <v>13</v>
      </c>
      <c r="B15" t="str">
        <f>'գնման ժամանակացույց'!B17</f>
        <v>Դեղձ</v>
      </c>
      <c r="C15" t="str">
        <f>'գնման ժամանակացույց'!C17</f>
        <v>կգ</v>
      </c>
      <c r="D15">
        <f>'գնման ժամանակացույց'!I17</f>
        <v>110</v>
      </c>
      <c r="E15" s="22">
        <f>'գնման ժամանակացույց'!J17</f>
        <v>450</v>
      </c>
      <c r="F15" s="19">
        <f t="shared" si="8"/>
        <v>49500</v>
      </c>
      <c r="G15" s="22">
        <f>'գնման ժամանակացույց'!P17</f>
        <v>0</v>
      </c>
      <c r="H15">
        <f t="shared" si="0"/>
        <v>0</v>
      </c>
      <c r="I15" s="22">
        <f>'գնման ժամանակացույց'!V17</f>
        <v>0</v>
      </c>
      <c r="J15">
        <f t="shared" si="1"/>
        <v>0</v>
      </c>
      <c r="K15" s="22">
        <f>'գնման ժամանակացույց'!AA17</f>
        <v>0</v>
      </c>
      <c r="L15">
        <f t="shared" si="2"/>
        <v>0</v>
      </c>
      <c r="M15" s="22">
        <f>'գնման ժամանակացույց'!AG17</f>
        <v>0</v>
      </c>
      <c r="N15">
        <f t="shared" si="3"/>
        <v>0</v>
      </c>
      <c r="O15" s="22">
        <f>'գնման ժամանակացույց'!AL17</f>
        <v>0</v>
      </c>
      <c r="P15">
        <f>O15*D15</f>
        <v>0</v>
      </c>
      <c r="Q15" s="22">
        <f>'գնման ժամանակացույց'!AR17</f>
        <v>0</v>
      </c>
      <c r="R15">
        <f t="shared" si="5"/>
        <v>0</v>
      </c>
      <c r="S15" s="22">
        <f>'գնման ժամանակացույց'!AW17</f>
        <v>0</v>
      </c>
      <c r="T15">
        <f t="shared" si="6"/>
        <v>0</v>
      </c>
      <c r="U15" s="22">
        <f>'գնման ժամանակացույց'!BC17</f>
        <v>0</v>
      </c>
      <c r="V15">
        <f t="shared" si="7"/>
        <v>0</v>
      </c>
      <c r="W15" s="37" t="s">
        <v>131</v>
      </c>
      <c r="X15" s="37"/>
    </row>
    <row r="16" spans="1:24">
      <c r="A16">
        <f>'գնման ժամանակացույց'!A18</f>
        <v>14</v>
      </c>
      <c r="B16" t="str">
        <f>'գնման ժամանակացույց'!B18</f>
        <v>եգիպտացորենի պահածո</v>
      </c>
      <c r="C16" t="str">
        <f>'գնման ժամանակացույց'!C18</f>
        <v>տուփ</v>
      </c>
      <c r="D16">
        <f>'գնման ժամանակացույց'!I18</f>
        <v>240</v>
      </c>
      <c r="E16" s="22">
        <f>'գնման ժամանակացույց'!J18</f>
        <v>1100</v>
      </c>
      <c r="F16" s="19">
        <f t="shared" si="8"/>
        <v>264000</v>
      </c>
      <c r="G16" s="22">
        <f>'գնման ժամանակացույց'!P18</f>
        <v>0</v>
      </c>
      <c r="H16">
        <f t="shared" si="0"/>
        <v>0</v>
      </c>
      <c r="I16" s="22">
        <f>'գնման ժամանակացույց'!V18</f>
        <v>0</v>
      </c>
      <c r="J16">
        <f t="shared" si="1"/>
        <v>0</v>
      </c>
      <c r="K16" s="22">
        <f>'գնման ժամանակացույց'!AA18</f>
        <v>0</v>
      </c>
      <c r="L16">
        <f t="shared" si="2"/>
        <v>0</v>
      </c>
      <c r="M16" s="22">
        <f>'գնման ժամանակացույց'!AG18</f>
        <v>0</v>
      </c>
      <c r="N16">
        <f t="shared" si="3"/>
        <v>0</v>
      </c>
      <c r="O16" s="22">
        <f>'գնման ժամանակացույց'!AL18</f>
        <v>0</v>
      </c>
      <c r="P16">
        <f t="shared" si="4"/>
        <v>0</v>
      </c>
      <c r="Q16" s="22">
        <f>'գնման ժամանակացույց'!AR18</f>
        <v>0</v>
      </c>
      <c r="R16">
        <f t="shared" si="5"/>
        <v>0</v>
      </c>
      <c r="S16" s="22">
        <f>'գնման ժամանակացույց'!AW18</f>
        <v>0</v>
      </c>
      <c r="T16">
        <f t="shared" si="6"/>
        <v>0</v>
      </c>
      <c r="U16" s="22">
        <f>'գնման ժամանակացույց'!BC18</f>
        <v>0</v>
      </c>
      <c r="V16">
        <f t="shared" si="7"/>
        <v>0</v>
      </c>
      <c r="W16" s="37" t="s">
        <v>131</v>
      </c>
      <c r="X16" s="37"/>
    </row>
    <row r="17" spans="1:24">
      <c r="A17">
        <f>'գնման ժամանակացույց'!A19</f>
        <v>15</v>
      </c>
      <c r="B17" t="str">
        <f>'գնման ժամանակացույց'!B19</f>
        <v>Թեյ</v>
      </c>
      <c r="C17" t="str">
        <f>'գնման ժամանակացույց'!C19</f>
        <v>տուփ</v>
      </c>
      <c r="D17">
        <f>'գնման ժամանակացույց'!I19</f>
        <v>40</v>
      </c>
      <c r="E17" s="22">
        <f>'գնման ժամանակացույց'!J19</f>
        <v>360</v>
      </c>
      <c r="F17" s="19">
        <f t="shared" si="8"/>
        <v>14400</v>
      </c>
      <c r="G17" s="22">
        <f>'գնման ժամանակացույց'!P19</f>
        <v>0</v>
      </c>
      <c r="H17">
        <f t="shared" si="0"/>
        <v>0</v>
      </c>
      <c r="I17" s="22">
        <f>'գնման ժամանակացույց'!V19</f>
        <v>0</v>
      </c>
      <c r="J17">
        <f t="shared" si="1"/>
        <v>0</v>
      </c>
      <c r="K17" s="22">
        <f>'գնման ժամանակացույց'!AA19</f>
        <v>0</v>
      </c>
      <c r="L17">
        <f t="shared" si="2"/>
        <v>0</v>
      </c>
      <c r="M17" s="22">
        <f>'գնման ժամանակացույց'!AG19</f>
        <v>0</v>
      </c>
      <c r="N17">
        <f t="shared" si="3"/>
        <v>0</v>
      </c>
      <c r="O17" s="22">
        <f>'գնման ժամանակացույց'!AL19</f>
        <v>0</v>
      </c>
      <c r="P17">
        <f t="shared" si="4"/>
        <v>0</v>
      </c>
      <c r="Q17" s="22">
        <f>'գնման ժամանակացույց'!AR19</f>
        <v>0</v>
      </c>
      <c r="R17">
        <f t="shared" si="5"/>
        <v>0</v>
      </c>
      <c r="S17" s="22">
        <f>'գնման ժամանակացույց'!AW19</f>
        <v>0</v>
      </c>
      <c r="T17">
        <f t="shared" si="6"/>
        <v>0</v>
      </c>
      <c r="U17" s="22">
        <f>'գնման ժամանակացույց'!BC19</f>
        <v>0</v>
      </c>
      <c r="V17">
        <f t="shared" si="7"/>
        <v>0</v>
      </c>
      <c r="W17" s="37" t="s">
        <v>131</v>
      </c>
      <c r="X17" s="37"/>
    </row>
    <row r="18" spans="1:24">
      <c r="A18">
        <f>'գնման ժամանակացույց'!A20</f>
        <v>16</v>
      </c>
      <c r="B18" t="str">
        <f>'գնման ժամանակացույց'!B20</f>
        <v xml:space="preserve"> Լոբի</v>
      </c>
      <c r="C18" t="str">
        <f>'գնման ժամանակացույց'!C20</f>
        <v>կգ</v>
      </c>
      <c r="D18">
        <f>'գնման ժամանակացույց'!I20</f>
        <v>40</v>
      </c>
      <c r="E18" s="22">
        <f>'գնման ժամանակացույց'!J20</f>
        <v>0</v>
      </c>
      <c r="F18">
        <f t="shared" si="8"/>
        <v>0</v>
      </c>
      <c r="G18" s="22">
        <f>'գնման ժամանակացույց'!P20</f>
        <v>900</v>
      </c>
      <c r="H18" s="19">
        <f t="shared" si="0"/>
        <v>36000</v>
      </c>
      <c r="I18" s="22">
        <f>'գնման ժամանակացույց'!V20</f>
        <v>0</v>
      </c>
      <c r="J18">
        <f t="shared" si="1"/>
        <v>0</v>
      </c>
      <c r="K18" s="22">
        <f>'գնման ժամանակացույց'!AA20</f>
        <v>0</v>
      </c>
      <c r="L18">
        <f t="shared" si="2"/>
        <v>0</v>
      </c>
      <c r="M18" s="22">
        <f>'գնման ժամանակացույց'!AG20</f>
        <v>0</v>
      </c>
      <c r="N18">
        <f t="shared" si="3"/>
        <v>0</v>
      </c>
      <c r="O18" s="22">
        <f>'գնման ժամանակացույց'!AL20</f>
        <v>0</v>
      </c>
      <c r="P18">
        <f t="shared" si="4"/>
        <v>0</v>
      </c>
      <c r="Q18" s="22">
        <f>'գնման ժամանակացույց'!AR20</f>
        <v>0</v>
      </c>
      <c r="R18">
        <f t="shared" si="5"/>
        <v>0</v>
      </c>
      <c r="S18" s="22">
        <f>'գնման ժամանակացույց'!AW20</f>
        <v>0</v>
      </c>
      <c r="T18">
        <f t="shared" si="6"/>
        <v>0</v>
      </c>
      <c r="U18" s="22">
        <f>'գնման ժամանակացույց'!BC20</f>
        <v>0</v>
      </c>
      <c r="V18">
        <f t="shared" si="7"/>
        <v>0</v>
      </c>
      <c r="W18" s="37" t="s">
        <v>132</v>
      </c>
      <c r="X18" s="37"/>
    </row>
    <row r="19" spans="1:24">
      <c r="A19">
        <f>'գնման ժամանակացույց'!A21</f>
        <v>17</v>
      </c>
      <c r="B19" t="str">
        <f>'գնման ժամանակացույց'!B21</f>
        <v>Լոլիկ /1-ին և 4-րդ եռ/</v>
      </c>
      <c r="C19" t="str">
        <f>'գնման ժամանակացույց'!C21</f>
        <v>կգ</v>
      </c>
      <c r="D19">
        <f>'գնման ժամանակացույց'!I21</f>
        <v>40</v>
      </c>
      <c r="E19" s="22">
        <f>'գնման ժամանակացույց'!J21</f>
        <v>810</v>
      </c>
      <c r="F19" s="19">
        <f t="shared" si="8"/>
        <v>32400</v>
      </c>
      <c r="G19" s="22">
        <f>'գնման ժամանակացույց'!P21</f>
        <v>0</v>
      </c>
      <c r="H19">
        <f t="shared" si="0"/>
        <v>0</v>
      </c>
      <c r="I19" s="22">
        <f>'գնման ժամանակացույց'!V21</f>
        <v>0</v>
      </c>
      <c r="J19">
        <f t="shared" si="1"/>
        <v>0</v>
      </c>
      <c r="K19" s="22">
        <f>'գնման ժամանակացույց'!AA21</f>
        <v>0</v>
      </c>
      <c r="L19">
        <f t="shared" si="2"/>
        <v>0</v>
      </c>
      <c r="M19" s="22">
        <f>'գնման ժամանակացույց'!AG21</f>
        <v>0</v>
      </c>
      <c r="N19">
        <f t="shared" si="3"/>
        <v>0</v>
      </c>
      <c r="O19" s="22">
        <f>'գնման ժամանակացույց'!AL21</f>
        <v>0</v>
      </c>
      <c r="P19">
        <f t="shared" si="4"/>
        <v>0</v>
      </c>
      <c r="Q19" s="22">
        <f>'գնման ժամանակացույց'!AR21</f>
        <v>0</v>
      </c>
      <c r="R19">
        <f t="shared" si="5"/>
        <v>0</v>
      </c>
      <c r="S19" s="22">
        <f>'գնման ժամանակացույց'!AW21</f>
        <v>0</v>
      </c>
      <c r="T19">
        <f t="shared" si="6"/>
        <v>0</v>
      </c>
      <c r="U19" s="22">
        <f>'գնման ժամանակացույց'!BC21</f>
        <v>0</v>
      </c>
      <c r="V19">
        <f t="shared" si="7"/>
        <v>0</v>
      </c>
      <c r="W19" s="37" t="s">
        <v>131</v>
      </c>
      <c r="X19" s="37"/>
    </row>
    <row r="20" spans="1:24">
      <c r="A20">
        <f>'գնման ժամանակացույց'!A22</f>
        <v>18</v>
      </c>
      <c r="B20" t="str">
        <f>'գնման ժամանակացույց'!B22</f>
        <v>Լոլիկ /2-րդ  եռամսյակ/</v>
      </c>
      <c r="C20" t="str">
        <f>'գնման ժամանակացույց'!C22</f>
        <v>կգ</v>
      </c>
      <c r="D20">
        <f>'գնման ժամանակացույց'!I22</f>
        <v>100</v>
      </c>
      <c r="E20" s="22">
        <f>'գնման ժամանակացույց'!J22</f>
        <v>750</v>
      </c>
      <c r="F20" s="19">
        <f t="shared" si="8"/>
        <v>75000</v>
      </c>
      <c r="G20" s="22">
        <f>'գնման ժամանակացույց'!P22</f>
        <v>0</v>
      </c>
      <c r="H20">
        <f t="shared" si="0"/>
        <v>0</v>
      </c>
      <c r="I20" s="22">
        <f>'գնման ժամանակացույց'!V22</f>
        <v>0</v>
      </c>
      <c r="J20">
        <f t="shared" si="1"/>
        <v>0</v>
      </c>
      <c r="K20" s="22">
        <f>'գնման ժամանակացույց'!AA22</f>
        <v>0</v>
      </c>
      <c r="L20">
        <f t="shared" si="2"/>
        <v>0</v>
      </c>
      <c r="M20" s="22">
        <f>'գնման ժամանակացույց'!AG22</f>
        <v>0</v>
      </c>
      <c r="N20">
        <f t="shared" si="3"/>
        <v>0</v>
      </c>
      <c r="O20" s="22">
        <f>'գնման ժամանակացույց'!AL22</f>
        <v>0</v>
      </c>
      <c r="P20">
        <f t="shared" si="4"/>
        <v>0</v>
      </c>
      <c r="Q20" s="22">
        <f>'գնման ժամանակացույց'!AR22</f>
        <v>0</v>
      </c>
      <c r="R20">
        <f t="shared" si="5"/>
        <v>0</v>
      </c>
      <c r="S20" s="22">
        <f>'գնման ժամանակացույց'!AW22</f>
        <v>0</v>
      </c>
      <c r="T20">
        <f t="shared" si="6"/>
        <v>0</v>
      </c>
      <c r="U20" s="22">
        <f>'գնման ժամանակացույց'!BC22</f>
        <v>0</v>
      </c>
      <c r="V20">
        <f t="shared" si="7"/>
        <v>0</v>
      </c>
      <c r="W20" s="37" t="s">
        <v>131</v>
      </c>
      <c r="X20" s="37"/>
    </row>
    <row r="21" spans="1:24">
      <c r="A21">
        <f>'գնման ժամանակացույց'!A23</f>
        <v>19</v>
      </c>
      <c r="B21" t="str">
        <f>'գնման ժամանակացույց'!B23</f>
        <v>Լոլիկ /3-րդ  եռամսյակ/</v>
      </c>
      <c r="C21" t="str">
        <f>'գնման ժամանակացույց'!C23</f>
        <v>կգ</v>
      </c>
      <c r="D21">
        <f>'գնման ժամանակացույց'!I23</f>
        <v>100</v>
      </c>
      <c r="E21" s="22">
        <f>'գնման ժամանակացույց'!J23</f>
        <v>390</v>
      </c>
      <c r="F21" s="19">
        <f t="shared" si="8"/>
        <v>39000</v>
      </c>
      <c r="G21" s="22">
        <f>'գնման ժամանակացույց'!P23</f>
        <v>0</v>
      </c>
      <c r="H21">
        <f t="shared" si="0"/>
        <v>0</v>
      </c>
      <c r="I21" s="22">
        <f>'գնման ժամանակացույց'!V23</f>
        <v>0</v>
      </c>
      <c r="J21">
        <f t="shared" si="1"/>
        <v>0</v>
      </c>
      <c r="K21" s="22">
        <f>'գնման ժամանակացույց'!AA23</f>
        <v>0</v>
      </c>
      <c r="L21">
        <f t="shared" si="2"/>
        <v>0</v>
      </c>
      <c r="M21" s="22">
        <f>'գնման ժամանակացույց'!AG23</f>
        <v>0</v>
      </c>
      <c r="N21">
        <f t="shared" si="3"/>
        <v>0</v>
      </c>
      <c r="O21" s="22">
        <f>'գնման ժամանակացույց'!AL23</f>
        <v>0</v>
      </c>
      <c r="P21">
        <f t="shared" si="4"/>
        <v>0</v>
      </c>
      <c r="Q21" s="22">
        <f>'գնման ժամանակացույց'!AR23</f>
        <v>0</v>
      </c>
      <c r="R21">
        <f t="shared" si="5"/>
        <v>0</v>
      </c>
      <c r="S21" s="22">
        <f>'գնման ժամանակացույց'!AW23</f>
        <v>0</v>
      </c>
      <c r="T21">
        <f t="shared" si="6"/>
        <v>0</v>
      </c>
      <c r="U21" s="22">
        <f>'գնման ժամանակացույց'!BC23</f>
        <v>0</v>
      </c>
      <c r="V21">
        <f t="shared" si="7"/>
        <v>0</v>
      </c>
      <c r="W21" s="37" t="s">
        <v>131</v>
      </c>
      <c r="X21" s="37"/>
    </row>
    <row r="22" spans="1:24">
      <c r="A22">
        <f>'գնման ժամանակացույց'!A24</f>
        <v>20</v>
      </c>
      <c r="B22" t="str">
        <f>'գնման ժամանակացույց'!B24</f>
        <v>Լոլիկ /4-րդ  եռամսյակ/</v>
      </c>
      <c r="C22" t="str">
        <f>'գնման ժամանակացույց'!C24</f>
        <v>կգ</v>
      </c>
      <c r="D22">
        <f>'գնման ժամանակացույց'!I24</f>
        <v>80</v>
      </c>
      <c r="E22" s="22">
        <f>'գնման ժամանակացույց'!J24</f>
        <v>810</v>
      </c>
      <c r="F22" s="19">
        <f t="shared" si="8"/>
        <v>64800</v>
      </c>
      <c r="G22" s="22">
        <f>'գնման ժամանակացույց'!P24</f>
        <v>0</v>
      </c>
      <c r="H22">
        <f t="shared" si="0"/>
        <v>0</v>
      </c>
      <c r="I22" s="22">
        <f>'գնման ժամանակացույց'!V24</f>
        <v>0</v>
      </c>
      <c r="J22">
        <f t="shared" si="1"/>
        <v>0</v>
      </c>
      <c r="K22" s="22">
        <f>'գնման ժամանակացույց'!AA24</f>
        <v>0</v>
      </c>
      <c r="L22">
        <f t="shared" si="2"/>
        <v>0</v>
      </c>
      <c r="M22" s="22">
        <f>'գնման ժամանակացույց'!AG24</f>
        <v>0</v>
      </c>
      <c r="N22">
        <f t="shared" si="3"/>
        <v>0</v>
      </c>
      <c r="O22" s="22">
        <f>'գնման ժամանակացույց'!AL24</f>
        <v>0</v>
      </c>
      <c r="P22">
        <f t="shared" si="4"/>
        <v>0</v>
      </c>
      <c r="Q22" s="22">
        <f>'գնման ժամանակացույց'!AR24</f>
        <v>0</v>
      </c>
      <c r="R22">
        <f t="shared" si="5"/>
        <v>0</v>
      </c>
      <c r="S22" s="22">
        <f>'գնման ժամանակացույց'!AW24</f>
        <v>0</v>
      </c>
      <c r="T22">
        <f t="shared" si="6"/>
        <v>0</v>
      </c>
      <c r="U22" s="22">
        <f>'գնման ժամանակացույց'!BC24</f>
        <v>0</v>
      </c>
      <c r="V22">
        <f t="shared" si="7"/>
        <v>0</v>
      </c>
      <c r="W22" s="37" t="s">
        <v>131</v>
      </c>
      <c r="X22" s="37"/>
    </row>
    <row r="23" spans="1:24">
      <c r="A23">
        <f>'գնման ժամանակացույց'!A25</f>
        <v>21</v>
      </c>
      <c r="B23" t="str">
        <f>'գնման ժամանակացույց'!B25</f>
        <v>խմորիչ</v>
      </c>
      <c r="C23" t="str">
        <f>'գնման ժամանակացույց'!C25</f>
        <v>տուփ</v>
      </c>
      <c r="D23">
        <f>'գնման ժամանակացույց'!I25</f>
        <v>12</v>
      </c>
      <c r="E23" s="22">
        <f>'գնման ժամանակացույց'!J25</f>
        <v>460</v>
      </c>
      <c r="F23" s="19">
        <f t="shared" si="8"/>
        <v>5520</v>
      </c>
      <c r="G23" s="22">
        <f>'գնման ժամանակացույց'!P25</f>
        <v>0</v>
      </c>
      <c r="H23">
        <f t="shared" si="0"/>
        <v>0</v>
      </c>
      <c r="I23" s="22">
        <f>'գնման ժամանակացույց'!V25</f>
        <v>0</v>
      </c>
      <c r="J23">
        <f t="shared" si="1"/>
        <v>0</v>
      </c>
      <c r="K23" s="22">
        <f>'գնման ժամանակացույց'!AA25</f>
        <v>0</v>
      </c>
      <c r="L23">
        <f t="shared" si="2"/>
        <v>0</v>
      </c>
      <c r="M23" s="22">
        <f>'գնման ժամանակացույց'!AG25</f>
        <v>0</v>
      </c>
      <c r="N23">
        <f t="shared" si="3"/>
        <v>0</v>
      </c>
      <c r="O23" s="22">
        <f>'գնման ժամանակացույց'!AL25</f>
        <v>0</v>
      </c>
      <c r="P23">
        <f t="shared" si="4"/>
        <v>0</v>
      </c>
      <c r="Q23" s="22">
        <f>'գնման ժամանակացույց'!AR25</f>
        <v>0</v>
      </c>
      <c r="R23">
        <f t="shared" si="5"/>
        <v>0</v>
      </c>
      <c r="S23" s="22">
        <f>'գնման ժամանակացույց'!AW25</f>
        <v>0</v>
      </c>
      <c r="T23">
        <f t="shared" si="6"/>
        <v>0</v>
      </c>
      <c r="U23" s="22">
        <f>'գնման ժամանակացույց'!BC25</f>
        <v>0</v>
      </c>
      <c r="V23">
        <f t="shared" si="7"/>
        <v>0</v>
      </c>
      <c r="W23" s="37" t="s">
        <v>131</v>
      </c>
      <c r="X23" s="37"/>
    </row>
    <row r="24" spans="1:24">
      <c r="A24">
        <f>'գնման ժամանակացույց'!A26</f>
        <v>22</v>
      </c>
      <c r="B24" t="str">
        <f>'գնման ժամանակացույց'!B26</f>
        <v xml:space="preserve">Խնձոր </v>
      </c>
      <c r="C24" t="str">
        <f>'գնման ժամանակացույց'!C26</f>
        <v>կգ</v>
      </c>
      <c r="D24">
        <f>'գնման ժամանակացույց'!I26</f>
        <v>360</v>
      </c>
      <c r="E24" s="22">
        <f>'գնման ժամանակացույց'!J26</f>
        <v>400</v>
      </c>
      <c r="F24" s="31">
        <f t="shared" si="8"/>
        <v>144000</v>
      </c>
      <c r="G24" s="22">
        <f>'գնման ժամանակացույց'!P26</f>
        <v>0</v>
      </c>
      <c r="H24">
        <f t="shared" si="0"/>
        <v>0</v>
      </c>
      <c r="I24" s="22">
        <f>'գնման ժամանակացույց'!V26</f>
        <v>0</v>
      </c>
      <c r="J24">
        <f t="shared" si="1"/>
        <v>0</v>
      </c>
      <c r="K24" s="22">
        <f>'գնման ժամանակացույց'!AA26</f>
        <v>0</v>
      </c>
      <c r="L24">
        <f t="shared" si="2"/>
        <v>0</v>
      </c>
      <c r="M24" s="22">
        <f>'գնման ժամանակացույց'!AG26</f>
        <v>0</v>
      </c>
      <c r="N24">
        <f t="shared" si="3"/>
        <v>0</v>
      </c>
      <c r="O24" s="22">
        <f>'գնման ժամանակացույց'!AL26</f>
        <v>350</v>
      </c>
      <c r="P24" s="19">
        <f>O24*D24</f>
        <v>126000</v>
      </c>
      <c r="Q24" s="22">
        <f>'գնման ժամանակացույց'!AR26</f>
        <v>0</v>
      </c>
      <c r="R24">
        <f t="shared" si="5"/>
        <v>0</v>
      </c>
      <c r="S24" s="22">
        <f>'գնման ժամանակացույց'!AW26</f>
        <v>0</v>
      </c>
      <c r="T24">
        <f t="shared" si="6"/>
        <v>0</v>
      </c>
      <c r="U24" s="22">
        <f>'գնման ժամանակացույց'!BC26</f>
        <v>0</v>
      </c>
      <c r="V24">
        <f t="shared" si="7"/>
        <v>0</v>
      </c>
      <c r="W24" s="37" t="s">
        <v>136</v>
      </c>
      <c r="X24" s="37"/>
    </row>
    <row r="25" spans="1:24">
      <c r="A25">
        <f>'գնման ժամանակացույց'!A27</f>
        <v>23</v>
      </c>
      <c r="B25" t="str">
        <f>'գնման ժամանակացույց'!B27</f>
        <v>Խնձոր /հունիս- օգոստոս/</v>
      </c>
      <c r="C25" t="str">
        <f>'գնման ժամանակացույց'!C27</f>
        <v>կգ</v>
      </c>
      <c r="D25">
        <f>'գնման ժամանակացույց'!I27</f>
        <v>60</v>
      </c>
      <c r="E25" s="22">
        <f>'գնման ժամանակացույց'!J27</f>
        <v>500</v>
      </c>
      <c r="F25" s="31">
        <f t="shared" si="8"/>
        <v>30000</v>
      </c>
      <c r="G25" s="22">
        <f>'գնման ժամանակացույց'!P27</f>
        <v>0</v>
      </c>
      <c r="H25">
        <f t="shared" si="0"/>
        <v>0</v>
      </c>
      <c r="I25" s="22">
        <f>'գնման ժամանակացույց'!V27</f>
        <v>0</v>
      </c>
      <c r="J25">
        <f t="shared" si="1"/>
        <v>0</v>
      </c>
      <c r="K25" s="22">
        <f>'գնման ժամանակացույց'!AA27</f>
        <v>0</v>
      </c>
      <c r="L25">
        <f t="shared" si="2"/>
        <v>0</v>
      </c>
      <c r="M25" s="22">
        <f>'գնման ժամանակացույց'!AG27</f>
        <v>0</v>
      </c>
      <c r="N25">
        <f t="shared" si="3"/>
        <v>0</v>
      </c>
      <c r="O25" s="22">
        <f>'գնման ժամանակացույց'!AL27</f>
        <v>350</v>
      </c>
      <c r="P25" s="19">
        <f t="shared" si="4"/>
        <v>21000</v>
      </c>
      <c r="Q25" s="22">
        <f>'գնման ժամանակացույց'!AR27</f>
        <v>0</v>
      </c>
      <c r="R25">
        <f t="shared" si="5"/>
        <v>0</v>
      </c>
      <c r="S25" s="22">
        <f>'գնման ժամանակացույց'!AW27</f>
        <v>0</v>
      </c>
      <c r="T25">
        <f t="shared" si="6"/>
        <v>0</v>
      </c>
      <c r="U25" s="22">
        <f>'գնման ժամանակացույց'!BC27</f>
        <v>0</v>
      </c>
      <c r="V25">
        <f t="shared" si="7"/>
        <v>0</v>
      </c>
      <c r="W25" s="37" t="s">
        <v>136</v>
      </c>
      <c r="X25" s="37"/>
    </row>
    <row r="26" spans="1:24">
      <c r="A26">
        <f>'գնման ժամանակացույց'!A28</f>
        <v>24</v>
      </c>
      <c r="B26" t="str">
        <f>'գնման ժամանակացույց'!B28</f>
        <v>Ծաղկակաղամբ</v>
      </c>
      <c r="C26" t="str">
        <f>'գնման ժամանակացույց'!C28</f>
        <v>կգ</v>
      </c>
      <c r="D26">
        <f>'գնման ժամանակացույց'!I28</f>
        <v>60</v>
      </c>
      <c r="E26" s="22">
        <f>'գնման ժամանակացույց'!J28</f>
        <v>400</v>
      </c>
      <c r="F26" s="19">
        <f t="shared" si="8"/>
        <v>24000</v>
      </c>
      <c r="G26" s="22">
        <f>'գնման ժամանակացույց'!P28</f>
        <v>0</v>
      </c>
      <c r="H26">
        <f t="shared" si="0"/>
        <v>0</v>
      </c>
      <c r="I26" s="22">
        <f>'գնման ժամանակացույց'!V28</f>
        <v>0</v>
      </c>
      <c r="J26">
        <f t="shared" si="1"/>
        <v>0</v>
      </c>
      <c r="K26" s="22">
        <f>'գնման ժամանակացույց'!AA28</f>
        <v>0</v>
      </c>
      <c r="L26">
        <f t="shared" si="2"/>
        <v>0</v>
      </c>
      <c r="M26" s="22">
        <f>'գնման ժամանակացույց'!AG28</f>
        <v>0</v>
      </c>
      <c r="N26">
        <f t="shared" si="3"/>
        <v>0</v>
      </c>
      <c r="O26" s="22">
        <f>'գնման ժամանակացույց'!AL28</f>
        <v>0</v>
      </c>
      <c r="P26">
        <f t="shared" si="4"/>
        <v>0</v>
      </c>
      <c r="Q26" s="22">
        <f>'գնման ժամանակացույց'!AR28</f>
        <v>0</v>
      </c>
      <c r="R26">
        <f t="shared" si="5"/>
        <v>0</v>
      </c>
      <c r="S26" s="22">
        <f>'գնման ժամանակացույց'!AW28</f>
        <v>0</v>
      </c>
      <c r="T26">
        <f t="shared" si="6"/>
        <v>0</v>
      </c>
      <c r="U26" s="22">
        <f>'գնման ժամանակացույց'!BC28</f>
        <v>0</v>
      </c>
      <c r="V26">
        <f t="shared" si="7"/>
        <v>0</v>
      </c>
      <c r="W26" s="37" t="s">
        <v>131</v>
      </c>
      <c r="X26" s="37"/>
    </row>
    <row r="27" spans="1:24">
      <c r="A27">
        <f>'գնման ժամանակացույց'!A29</f>
        <v>25</v>
      </c>
      <c r="B27" t="str">
        <f>'գնման ժամանակացույց'!B29</f>
        <v>Ծիրան</v>
      </c>
      <c r="C27" t="str">
        <f>'գնման ժամանակացույց'!C29</f>
        <v>կգ</v>
      </c>
      <c r="D27">
        <f>'գնման ժամանակացույց'!I29</f>
        <v>120</v>
      </c>
      <c r="E27" s="22">
        <f>'գնման ժամանակացույց'!J29</f>
        <v>350</v>
      </c>
      <c r="F27" s="19">
        <f t="shared" si="8"/>
        <v>42000</v>
      </c>
      <c r="G27" s="22">
        <f>'գնման ժամանակացույց'!P29</f>
        <v>0</v>
      </c>
      <c r="H27">
        <f t="shared" si="0"/>
        <v>0</v>
      </c>
      <c r="I27" s="22">
        <f>'գնման ժամանակացույց'!V29</f>
        <v>0</v>
      </c>
      <c r="J27">
        <f t="shared" si="1"/>
        <v>0</v>
      </c>
      <c r="K27" s="22">
        <f>'գնման ժամանակացույց'!AA29</f>
        <v>0</v>
      </c>
      <c r="L27">
        <f t="shared" si="2"/>
        <v>0</v>
      </c>
      <c r="M27" s="22">
        <f>'գնման ժամանակացույց'!AG29</f>
        <v>0</v>
      </c>
      <c r="N27">
        <f t="shared" si="3"/>
        <v>0</v>
      </c>
      <c r="O27" s="22">
        <f>'գնման ժամանակացույց'!AL29</f>
        <v>0</v>
      </c>
      <c r="P27">
        <f t="shared" si="4"/>
        <v>0</v>
      </c>
      <c r="Q27" s="22">
        <f>'գնման ժամանակացույց'!AR29</f>
        <v>0</v>
      </c>
      <c r="R27">
        <f t="shared" si="5"/>
        <v>0</v>
      </c>
      <c r="S27" s="22">
        <f>'գնման ժամանակացույց'!AW29</f>
        <v>0</v>
      </c>
      <c r="T27">
        <f t="shared" si="6"/>
        <v>0</v>
      </c>
      <c r="U27" s="22">
        <f>'գնման ժամանակացույց'!BC29</f>
        <v>0</v>
      </c>
      <c r="V27">
        <f t="shared" si="7"/>
        <v>0</v>
      </c>
      <c r="W27" s="37" t="s">
        <v>131</v>
      </c>
      <c r="X27" s="37"/>
    </row>
    <row r="28" spans="1:24">
      <c r="A28">
        <f>'գնման ժամանակացույց'!A30</f>
        <v>26</v>
      </c>
      <c r="B28" t="str">
        <f>'գնման ժամանակացույց'!B30</f>
        <v>Կակաո</v>
      </c>
      <c r="C28" t="str">
        <f>'գնման ժամանակացույց'!C30</f>
        <v>տուփ</v>
      </c>
      <c r="D28">
        <f>'գնման ժամանակացույց'!I30</f>
        <v>60</v>
      </c>
      <c r="E28" s="22">
        <f>'գնման ժամանակացույց'!J30</f>
        <v>480</v>
      </c>
      <c r="F28" s="19">
        <f t="shared" si="8"/>
        <v>28800</v>
      </c>
      <c r="G28" s="22">
        <f>'գնման ժամանակացույց'!P30</f>
        <v>0</v>
      </c>
      <c r="H28">
        <f t="shared" si="0"/>
        <v>0</v>
      </c>
      <c r="I28" s="22">
        <f>'գնման ժամանակացույց'!V30</f>
        <v>0</v>
      </c>
      <c r="J28">
        <f t="shared" si="1"/>
        <v>0</v>
      </c>
      <c r="K28" s="22">
        <f>'գնման ժամանակացույց'!AA30</f>
        <v>0</v>
      </c>
      <c r="L28">
        <f t="shared" si="2"/>
        <v>0</v>
      </c>
      <c r="M28" s="22">
        <f>'գնման ժամանակացույց'!AG30</f>
        <v>0</v>
      </c>
      <c r="N28">
        <f t="shared" si="3"/>
        <v>0</v>
      </c>
      <c r="O28" s="22">
        <f>'գնման ժամանակացույց'!AL30</f>
        <v>0</v>
      </c>
      <c r="P28">
        <f t="shared" si="4"/>
        <v>0</v>
      </c>
      <c r="Q28" s="22">
        <f>'գնման ժամանակացույց'!AR30</f>
        <v>0</v>
      </c>
      <c r="R28">
        <f t="shared" si="5"/>
        <v>0</v>
      </c>
      <c r="S28" s="22">
        <f>'գնման ժամանակացույց'!AW30</f>
        <v>0</v>
      </c>
      <c r="T28">
        <f t="shared" si="6"/>
        <v>0</v>
      </c>
      <c r="U28" s="22">
        <f>'գնման ժամանակացույց'!BC30</f>
        <v>0</v>
      </c>
      <c r="V28">
        <f t="shared" si="7"/>
        <v>0</v>
      </c>
      <c r="W28" s="37" t="s">
        <v>131</v>
      </c>
      <c r="X28" s="37"/>
    </row>
    <row r="29" spans="1:24">
      <c r="A29">
        <f>'գնման ժամանակացույց'!A31</f>
        <v>27</v>
      </c>
      <c r="B29" t="str">
        <f>'գնման ժամանակացույց'!B31</f>
        <v>կարտոֆիլի օսլա</v>
      </c>
      <c r="C29" t="str">
        <f>'գնման ժամանակացույց'!C31</f>
        <v>կգ</v>
      </c>
      <c r="D29">
        <f>'գնման ժամանակացույց'!I31</f>
        <v>36</v>
      </c>
      <c r="E29" s="22">
        <f>'գնման ժամանակացույց'!J31</f>
        <v>800</v>
      </c>
      <c r="F29" s="19">
        <f t="shared" si="8"/>
        <v>28800</v>
      </c>
      <c r="G29" s="22">
        <f>'գնման ժամանակացույց'!P31</f>
        <v>0</v>
      </c>
      <c r="H29">
        <f t="shared" si="0"/>
        <v>0</v>
      </c>
      <c r="I29" s="22">
        <f>'գնման ժամանակացույց'!V31</f>
        <v>0</v>
      </c>
      <c r="J29">
        <f t="shared" si="1"/>
        <v>0</v>
      </c>
      <c r="K29" s="22">
        <f>'գնման ժամանակացույց'!AA31</f>
        <v>0</v>
      </c>
      <c r="L29">
        <f t="shared" si="2"/>
        <v>0</v>
      </c>
      <c r="M29" s="22">
        <f>'գնման ժամանակացույց'!AG31</f>
        <v>0</v>
      </c>
      <c r="N29">
        <f t="shared" si="3"/>
        <v>0</v>
      </c>
      <c r="O29" s="22">
        <f>'գնման ժամանակացույց'!AL31</f>
        <v>0</v>
      </c>
      <c r="P29">
        <f t="shared" si="4"/>
        <v>0</v>
      </c>
      <c r="Q29" s="22">
        <f>'գնման ժամանակացույց'!AR31</f>
        <v>0</v>
      </c>
      <c r="R29">
        <f t="shared" si="5"/>
        <v>0</v>
      </c>
      <c r="S29" s="22">
        <f>'գնման ժամանակացույց'!AW31</f>
        <v>0</v>
      </c>
      <c r="T29">
        <f t="shared" si="6"/>
        <v>0</v>
      </c>
      <c r="U29" s="22">
        <f>'գնման ժամանակացույց'!BC31</f>
        <v>0</v>
      </c>
      <c r="V29">
        <f t="shared" si="7"/>
        <v>0</v>
      </c>
      <c r="W29" s="37" t="s">
        <v>131</v>
      </c>
      <c r="X29" s="37"/>
    </row>
    <row r="30" spans="1:24">
      <c r="A30">
        <f>'գնման ժամանակացույց'!A32</f>
        <v>28</v>
      </c>
      <c r="B30" t="str">
        <f>'գնման ժամանակացույց'!B32</f>
        <v>Կանաչի /1-ին և 4-րդ եռ/</v>
      </c>
      <c r="C30" t="str">
        <f>'գնման ժամանակացույց'!C32</f>
        <v>կապ</v>
      </c>
      <c r="D30">
        <f>'գնման ժամանակացույց'!I32</f>
        <v>160</v>
      </c>
      <c r="E30" s="22">
        <f>'գնման ժամանակացույց'!J32</f>
        <v>180</v>
      </c>
      <c r="F30" s="19">
        <f t="shared" si="8"/>
        <v>28800</v>
      </c>
      <c r="G30" s="22">
        <f>'գնման ժամանակացույց'!P32</f>
        <v>0</v>
      </c>
      <c r="H30">
        <f t="shared" si="0"/>
        <v>0</v>
      </c>
      <c r="I30" s="22">
        <f>'գնման ժամանակացույց'!V32</f>
        <v>0</v>
      </c>
      <c r="J30">
        <f t="shared" si="1"/>
        <v>0</v>
      </c>
      <c r="K30" s="22">
        <f>'գնման ժամանակացույց'!AA32</f>
        <v>0</v>
      </c>
      <c r="L30">
        <f t="shared" si="2"/>
        <v>0</v>
      </c>
      <c r="M30" s="22">
        <f>'գնման ժամանակացույց'!AG32</f>
        <v>0</v>
      </c>
      <c r="N30">
        <f t="shared" si="3"/>
        <v>0</v>
      </c>
      <c r="O30" s="22">
        <f>'գնման ժամանակացույց'!AL32</f>
        <v>0</v>
      </c>
      <c r="P30">
        <f t="shared" si="4"/>
        <v>0</v>
      </c>
      <c r="Q30" s="22">
        <f>'գնման ժամանակացույց'!AR32</f>
        <v>0</v>
      </c>
      <c r="R30">
        <f t="shared" si="5"/>
        <v>0</v>
      </c>
      <c r="S30" s="22">
        <f>'գնման ժամանակացույց'!AW32</f>
        <v>0</v>
      </c>
      <c r="T30">
        <f t="shared" si="6"/>
        <v>0</v>
      </c>
      <c r="U30" s="22">
        <f>'գնման ժամանակացույց'!BC32</f>
        <v>0</v>
      </c>
      <c r="V30">
        <f t="shared" si="7"/>
        <v>0</v>
      </c>
      <c r="W30" s="37" t="s">
        <v>131</v>
      </c>
      <c r="X30" s="37"/>
    </row>
    <row r="31" spans="1:24">
      <c r="A31">
        <f>'գնման ժամանակացույց'!A33</f>
        <v>29</v>
      </c>
      <c r="B31" t="str">
        <f>'գնման ժամանակացույց'!B33</f>
        <v>Կանաչի /2-րդ և 3-րդ եռ/</v>
      </c>
      <c r="C31" t="str">
        <f>'գնման ժամանակացույց'!C33</f>
        <v>կապ</v>
      </c>
      <c r="D31">
        <f>'գնման ժամանակացույց'!I33</f>
        <v>160</v>
      </c>
      <c r="E31" s="22">
        <f>'գնման ժամանակացույց'!J33</f>
        <v>180</v>
      </c>
      <c r="F31" s="19">
        <f t="shared" si="8"/>
        <v>28800</v>
      </c>
      <c r="G31" s="22">
        <f>'գնման ժամանակացույց'!P33</f>
        <v>0</v>
      </c>
      <c r="H31">
        <f t="shared" si="0"/>
        <v>0</v>
      </c>
      <c r="I31" s="22">
        <f>'գնման ժամանակացույց'!V33</f>
        <v>0</v>
      </c>
      <c r="J31">
        <f t="shared" si="1"/>
        <v>0</v>
      </c>
      <c r="K31" s="22">
        <f>'գնման ժամանակացույց'!AA33</f>
        <v>0</v>
      </c>
      <c r="L31">
        <f t="shared" si="2"/>
        <v>0</v>
      </c>
      <c r="M31" s="22">
        <f>'գնման ժամանակացույց'!AG33</f>
        <v>0</v>
      </c>
      <c r="N31">
        <f t="shared" si="3"/>
        <v>0</v>
      </c>
      <c r="O31" s="22">
        <f>'գնման ժամանակացույց'!AL33</f>
        <v>0</v>
      </c>
      <c r="P31">
        <f t="shared" si="4"/>
        <v>0</v>
      </c>
      <c r="Q31" s="22">
        <f>'գնման ժամանակացույց'!AR33</f>
        <v>0</v>
      </c>
      <c r="R31">
        <f t="shared" si="5"/>
        <v>0</v>
      </c>
      <c r="S31" s="22">
        <f>'գնման ժամանակացույց'!AW33</f>
        <v>0</v>
      </c>
      <c r="T31">
        <f t="shared" si="6"/>
        <v>0</v>
      </c>
      <c r="U31" s="22">
        <f>'գնման ժամանակացույց'!BC33</f>
        <v>0</v>
      </c>
      <c r="V31">
        <f t="shared" si="7"/>
        <v>0</v>
      </c>
      <c r="W31" s="37" t="s">
        <v>131</v>
      </c>
      <c r="X31" s="37"/>
    </row>
    <row r="32" spans="1:24">
      <c r="A32">
        <f>'գնման ժամանակացույց'!A34</f>
        <v>30</v>
      </c>
      <c r="B32" t="str">
        <f>'գնման ժամանակացույց'!B34</f>
        <v>Կարտոֆիլ /1-ին և 2-րդ եռ եռամսյակ/</v>
      </c>
      <c r="C32" t="str">
        <f>'գնման ժամանակացույց'!C34</f>
        <v>կգ</v>
      </c>
      <c r="D32">
        <f>'գնման ժամանակացույց'!I34</f>
        <v>400</v>
      </c>
      <c r="E32" s="22">
        <f>'գնման ժամանակացույց'!J34</f>
        <v>300</v>
      </c>
      <c r="F32" s="19">
        <f t="shared" si="8"/>
        <v>120000</v>
      </c>
      <c r="G32" s="22">
        <f>'գնման ժամանակացույց'!P34</f>
        <v>0</v>
      </c>
      <c r="H32">
        <f t="shared" si="0"/>
        <v>0</v>
      </c>
      <c r="I32" s="22">
        <f>'գնման ժամանակացույց'!V34</f>
        <v>0</v>
      </c>
      <c r="J32">
        <f t="shared" si="1"/>
        <v>0</v>
      </c>
      <c r="K32" s="22">
        <f>'գնման ժամանակացույց'!AA34</f>
        <v>0</v>
      </c>
      <c r="L32">
        <f t="shared" si="2"/>
        <v>0</v>
      </c>
      <c r="M32" s="22">
        <f>'գնման ժամանակացույց'!AG34</f>
        <v>0</v>
      </c>
      <c r="N32">
        <f t="shared" si="3"/>
        <v>0</v>
      </c>
      <c r="O32" s="22">
        <f>'գնման ժամանակացույց'!AL34</f>
        <v>0</v>
      </c>
      <c r="P32">
        <f t="shared" si="4"/>
        <v>0</v>
      </c>
      <c r="Q32" s="22">
        <f>'գնման ժամանակացույց'!AR34</f>
        <v>0</v>
      </c>
      <c r="R32">
        <f t="shared" si="5"/>
        <v>0</v>
      </c>
      <c r="S32" s="22">
        <f>'գնման ժամանակացույց'!AW34</f>
        <v>0</v>
      </c>
      <c r="T32">
        <f t="shared" si="6"/>
        <v>0</v>
      </c>
      <c r="U32" s="22">
        <f>'գնման ժամանակացույց'!BC34</f>
        <v>0</v>
      </c>
      <c r="V32">
        <f t="shared" si="7"/>
        <v>0</v>
      </c>
      <c r="W32" s="37" t="s">
        <v>131</v>
      </c>
      <c r="X32" s="37"/>
    </row>
    <row r="33" spans="1:24">
      <c r="A33">
        <f>'գնման ժամանակացույց'!A35</f>
        <v>31</v>
      </c>
      <c r="B33" t="str">
        <f>'գնման ժամանակացույց'!B35</f>
        <v>Կարտոֆիլ /2-րդ եռամսյակ/</v>
      </c>
      <c r="C33" t="str">
        <f>'գնման ժամանակացույց'!C35</f>
        <v>կգ</v>
      </c>
      <c r="D33">
        <f>'գնման ժամանակացույց'!I35</f>
        <v>200</v>
      </c>
      <c r="E33" s="22">
        <f>'գնման ժամանակացույց'!J35</f>
        <v>300</v>
      </c>
      <c r="F33" s="19">
        <f t="shared" si="8"/>
        <v>60000</v>
      </c>
      <c r="G33" s="22">
        <f>'գնման ժամանակացույց'!P35</f>
        <v>0</v>
      </c>
      <c r="H33">
        <f t="shared" si="0"/>
        <v>0</v>
      </c>
      <c r="I33" s="22">
        <f>'գնման ժամանակացույց'!V35</f>
        <v>0</v>
      </c>
      <c r="J33">
        <f t="shared" si="1"/>
        <v>0</v>
      </c>
      <c r="K33" s="22">
        <f>'գնման ժամանակացույց'!AA35</f>
        <v>0</v>
      </c>
      <c r="L33">
        <f t="shared" si="2"/>
        <v>0</v>
      </c>
      <c r="M33" s="22">
        <f>'գնման ժամանակացույց'!AG35</f>
        <v>0</v>
      </c>
      <c r="N33">
        <f t="shared" si="3"/>
        <v>0</v>
      </c>
      <c r="O33" s="22">
        <f>'գնման ժամանակացույց'!AL35</f>
        <v>0</v>
      </c>
      <c r="P33">
        <f t="shared" si="4"/>
        <v>0</v>
      </c>
      <c r="Q33" s="22">
        <f>'գնման ժամանակացույց'!AR35</f>
        <v>0</v>
      </c>
      <c r="R33">
        <f t="shared" si="5"/>
        <v>0</v>
      </c>
      <c r="S33" s="22">
        <f>'գնման ժամանակացույց'!AW35</f>
        <v>0</v>
      </c>
      <c r="T33">
        <f t="shared" si="6"/>
        <v>0</v>
      </c>
      <c r="U33" s="22">
        <f>'գնման ժամանակացույց'!BC35</f>
        <v>0</v>
      </c>
      <c r="V33">
        <f t="shared" si="7"/>
        <v>0</v>
      </c>
      <c r="W33" s="37" t="s">
        <v>131</v>
      </c>
      <c r="X33" s="37"/>
    </row>
    <row r="34" spans="1:24">
      <c r="A34">
        <f>'գնման ժամանակացույց'!A36</f>
        <v>32</v>
      </c>
      <c r="B34" t="str">
        <f>'գնման ժամանակացույց'!B36</f>
        <v>Կարտոֆիլ /3-րդ եռամսյակ/</v>
      </c>
      <c r="C34" t="str">
        <f>'գնման ժամանակացույց'!C36</f>
        <v>կգ</v>
      </c>
      <c r="D34">
        <f>'գնման ժամանակացույց'!I36</f>
        <v>700</v>
      </c>
      <c r="E34" s="22">
        <f>'գնման ժամանակացույց'!J36</f>
        <v>270</v>
      </c>
      <c r="F34" s="19">
        <f t="shared" si="8"/>
        <v>189000</v>
      </c>
      <c r="G34" s="22">
        <f>'գնման ժամանակացույց'!P36</f>
        <v>0</v>
      </c>
      <c r="H34">
        <f t="shared" si="0"/>
        <v>0</v>
      </c>
      <c r="I34" s="22">
        <f>'գնման ժամանակացույց'!V36</f>
        <v>0</v>
      </c>
      <c r="J34">
        <f t="shared" si="1"/>
        <v>0</v>
      </c>
      <c r="K34" s="22">
        <f>'գնման ժամանակացույց'!AA36</f>
        <v>0</v>
      </c>
      <c r="L34">
        <f t="shared" si="2"/>
        <v>0</v>
      </c>
      <c r="M34" s="22">
        <f>'գնման ժամանակացույց'!AG36</f>
        <v>0</v>
      </c>
      <c r="N34">
        <f t="shared" si="3"/>
        <v>0</v>
      </c>
      <c r="O34" s="22">
        <f>'գնման ժամանակացույց'!AL36</f>
        <v>0</v>
      </c>
      <c r="P34">
        <f t="shared" si="4"/>
        <v>0</v>
      </c>
      <c r="Q34" s="22">
        <f>'գնման ժամանակացույց'!AR36</f>
        <v>0</v>
      </c>
      <c r="R34">
        <f t="shared" si="5"/>
        <v>0</v>
      </c>
      <c r="S34" s="22">
        <f>'գնման ժամանակացույց'!AW36</f>
        <v>0</v>
      </c>
      <c r="T34">
        <f t="shared" si="6"/>
        <v>0</v>
      </c>
      <c r="U34" s="22">
        <f>'գնման ժամանակացույց'!BC36</f>
        <v>0</v>
      </c>
      <c r="V34">
        <f t="shared" si="7"/>
        <v>0</v>
      </c>
      <c r="W34" s="37" t="s">
        <v>131</v>
      </c>
      <c r="X34" s="37"/>
    </row>
    <row r="35" spans="1:24">
      <c r="A35">
        <f>'գնման ժամանակացույց'!A37</f>
        <v>33</v>
      </c>
      <c r="B35" t="str">
        <f>'գնման ժամանակացույց'!B37</f>
        <v>Կարտոֆիլ /4-րդ եռամսյակ/</v>
      </c>
      <c r="C35" t="str">
        <f>'գնման ժամանակացույց'!C37</f>
        <v>կգ</v>
      </c>
      <c r="D35">
        <f>'գնման ժամանակացույց'!I37</f>
        <v>3500</v>
      </c>
      <c r="E35" s="22">
        <f>'գնման ժամանակացույց'!J37</f>
        <v>210</v>
      </c>
      <c r="F35" s="19">
        <f t="shared" si="8"/>
        <v>735000</v>
      </c>
      <c r="G35" s="22">
        <f>'գնման ժամանակացույց'!P37</f>
        <v>0</v>
      </c>
      <c r="H35">
        <f t="shared" si="0"/>
        <v>0</v>
      </c>
      <c r="I35" s="22">
        <f>'գնման ժամանակացույց'!V37</f>
        <v>0</v>
      </c>
      <c r="J35">
        <f t="shared" si="1"/>
        <v>0</v>
      </c>
      <c r="K35" s="22">
        <f>'գնման ժամանակացույց'!AA37</f>
        <v>0</v>
      </c>
      <c r="L35">
        <f t="shared" si="2"/>
        <v>0</v>
      </c>
      <c r="M35" s="22">
        <f>'գնման ժամանակացույց'!AG37</f>
        <v>0</v>
      </c>
      <c r="N35">
        <f t="shared" si="3"/>
        <v>0</v>
      </c>
      <c r="O35" s="22">
        <f>'գնման ժամանակացույց'!AL37</f>
        <v>0</v>
      </c>
      <c r="P35">
        <f t="shared" si="4"/>
        <v>0</v>
      </c>
      <c r="Q35" s="22">
        <f>'գնման ժամանակացույց'!AR37</f>
        <v>0</v>
      </c>
      <c r="R35">
        <f t="shared" si="5"/>
        <v>0</v>
      </c>
      <c r="S35" s="22">
        <f>'գնման ժամանակացույց'!AW37</f>
        <v>0</v>
      </c>
      <c r="T35">
        <f t="shared" si="6"/>
        <v>0</v>
      </c>
      <c r="U35" s="22">
        <f>'գնման ժամանակացույց'!BC37</f>
        <v>0</v>
      </c>
      <c r="V35">
        <f t="shared" si="7"/>
        <v>0</v>
      </c>
      <c r="W35" s="37" t="s">
        <v>131</v>
      </c>
      <c r="X35" s="37"/>
    </row>
    <row r="36" spans="1:24">
      <c r="A36">
        <f>'գնման ժամանակացույց'!A38</f>
        <v>34</v>
      </c>
      <c r="B36" t="str">
        <f>'գնման ժամանակացույց'!B38</f>
        <v xml:space="preserve">Կաղամբ 3-րդ եռ </v>
      </c>
      <c r="C36" t="str">
        <f>'գնման ժամանակացույց'!C38</f>
        <v>կգ</v>
      </c>
      <c r="D36">
        <f>'գնման ժամանակացույց'!I38</f>
        <v>200</v>
      </c>
      <c r="E36" s="22">
        <f>'գնման ժամանակացույց'!J38</f>
        <v>180</v>
      </c>
      <c r="F36" s="19">
        <f t="shared" si="8"/>
        <v>36000</v>
      </c>
      <c r="G36" s="22">
        <f>'գնման ժամանակացույց'!P38</f>
        <v>0</v>
      </c>
      <c r="H36">
        <f t="shared" si="0"/>
        <v>0</v>
      </c>
      <c r="I36" s="22">
        <f>'գնման ժամանակացույց'!V38</f>
        <v>0</v>
      </c>
      <c r="J36">
        <f t="shared" si="1"/>
        <v>0</v>
      </c>
      <c r="K36" s="22">
        <f>'գնման ժամանակացույց'!AA38</f>
        <v>0</v>
      </c>
      <c r="L36">
        <f t="shared" si="2"/>
        <v>0</v>
      </c>
      <c r="M36" s="22">
        <f>'գնման ժամանակացույց'!AG38</f>
        <v>0</v>
      </c>
      <c r="N36">
        <f t="shared" si="3"/>
        <v>0</v>
      </c>
      <c r="O36" s="22">
        <f>'գնման ժամանակացույց'!AL38</f>
        <v>0</v>
      </c>
      <c r="P36">
        <f t="shared" si="4"/>
        <v>0</v>
      </c>
      <c r="Q36" s="22">
        <f>'գնման ժամանակացույց'!AR38</f>
        <v>0</v>
      </c>
      <c r="R36">
        <f t="shared" si="5"/>
        <v>0</v>
      </c>
      <c r="S36" s="22">
        <f>'գնման ժամանակացույց'!AW38</f>
        <v>0</v>
      </c>
      <c r="T36">
        <f t="shared" si="6"/>
        <v>0</v>
      </c>
      <c r="U36" s="22">
        <f>'գնման ժամանակացույց'!BC38</f>
        <v>0</v>
      </c>
      <c r="V36">
        <f t="shared" si="7"/>
        <v>0</v>
      </c>
      <c r="W36" s="37" t="s">
        <v>131</v>
      </c>
      <c r="X36" s="37"/>
    </row>
    <row r="37" spans="1:24">
      <c r="A37">
        <f>'գնման ժամանակացույց'!A39</f>
        <v>35</v>
      </c>
      <c r="B37" t="str">
        <f>'գնման ժամանակացույց'!B39</f>
        <v>Կաղամբ /1-ին և 4-րդ եռ/</v>
      </c>
      <c r="C37" t="str">
        <f>'գնման ժամանակացույց'!C39</f>
        <v>կգ</v>
      </c>
      <c r="D37">
        <f>'գնման ժամանակացույց'!I39</f>
        <v>1200</v>
      </c>
      <c r="E37" s="22">
        <f>'գնման ժամանակացույց'!J39</f>
        <v>160</v>
      </c>
      <c r="F37" s="19">
        <f t="shared" si="8"/>
        <v>192000</v>
      </c>
      <c r="G37" s="22">
        <f>'գնման ժամանակացույց'!P39</f>
        <v>0</v>
      </c>
      <c r="H37">
        <f t="shared" si="0"/>
        <v>0</v>
      </c>
      <c r="I37" s="22">
        <f>'գնման ժամանակացույց'!V39</f>
        <v>0</v>
      </c>
      <c r="J37">
        <f t="shared" si="1"/>
        <v>0</v>
      </c>
      <c r="K37" s="22">
        <f>'գնման ժամանակացույց'!AA39</f>
        <v>0</v>
      </c>
      <c r="L37">
        <f t="shared" si="2"/>
        <v>0</v>
      </c>
      <c r="M37" s="22">
        <f>'գնման ժամանակացույց'!AG39</f>
        <v>0</v>
      </c>
      <c r="N37">
        <f t="shared" si="3"/>
        <v>0</v>
      </c>
      <c r="O37" s="22">
        <f>'գնման ժամանակացույց'!AL39</f>
        <v>0</v>
      </c>
      <c r="P37">
        <f t="shared" si="4"/>
        <v>0</v>
      </c>
      <c r="Q37" s="22">
        <f>'գնման ժամանակացույց'!AR39</f>
        <v>0</v>
      </c>
      <c r="R37">
        <f t="shared" si="5"/>
        <v>0</v>
      </c>
      <c r="S37" s="22">
        <f>'գնման ժամանակացույց'!AW39</f>
        <v>0</v>
      </c>
      <c r="T37">
        <f t="shared" si="6"/>
        <v>0</v>
      </c>
      <c r="U37" s="22">
        <f>'գնման ժամանակացույց'!BC39</f>
        <v>0</v>
      </c>
      <c r="V37">
        <f t="shared" si="7"/>
        <v>0</v>
      </c>
      <c r="W37" s="37" t="s">
        <v>131</v>
      </c>
      <c r="X37" s="37"/>
    </row>
    <row r="38" spans="1:24">
      <c r="A38">
        <f>'գնման ժամանակացույց'!A40</f>
        <v>36</v>
      </c>
      <c r="B38" t="str">
        <f>'գնման ժամանակացույց'!B40</f>
        <v>Կաղամբ /2-րդ եռ/</v>
      </c>
      <c r="C38" t="str">
        <f>'գնման ժամանակացույց'!C40</f>
        <v>կգ</v>
      </c>
      <c r="D38">
        <f>'գնման ժամանակացույց'!I40</f>
        <v>200</v>
      </c>
      <c r="E38" s="22">
        <f>'գնման ժամանակացույց'!J40</f>
        <v>180</v>
      </c>
      <c r="F38" s="19">
        <f t="shared" si="8"/>
        <v>36000</v>
      </c>
      <c r="G38" s="22">
        <f>'գնման ժամանակացույց'!P40</f>
        <v>0</v>
      </c>
      <c r="H38">
        <f t="shared" si="0"/>
        <v>0</v>
      </c>
      <c r="I38" s="22">
        <f>'գնման ժամանակացույց'!V40</f>
        <v>0</v>
      </c>
      <c r="J38">
        <f t="shared" si="1"/>
        <v>0</v>
      </c>
      <c r="K38" s="22">
        <f>'գնման ժամանակացույց'!AA40</f>
        <v>0</v>
      </c>
      <c r="L38">
        <f t="shared" si="2"/>
        <v>0</v>
      </c>
      <c r="M38" s="22">
        <f>'գնման ժամանակացույց'!AG40</f>
        <v>0</v>
      </c>
      <c r="N38">
        <f t="shared" si="3"/>
        <v>0</v>
      </c>
      <c r="O38" s="22">
        <f>'գնման ժամանակացույց'!AL40</f>
        <v>0</v>
      </c>
      <c r="P38">
        <f t="shared" si="4"/>
        <v>0</v>
      </c>
      <c r="Q38" s="22">
        <f>'գնման ժամանակացույց'!AR40</f>
        <v>0</v>
      </c>
      <c r="R38">
        <f t="shared" si="5"/>
        <v>0</v>
      </c>
      <c r="S38" s="22">
        <f>'գնման ժամանակացույց'!AW40</f>
        <v>0</v>
      </c>
      <c r="T38">
        <f t="shared" si="6"/>
        <v>0</v>
      </c>
      <c r="U38" s="22">
        <f>'գնման ժամանակացույց'!BC40</f>
        <v>0</v>
      </c>
      <c r="V38">
        <f t="shared" si="7"/>
        <v>0</v>
      </c>
      <c r="W38" s="37" t="s">
        <v>131</v>
      </c>
      <c r="X38" s="37"/>
    </row>
    <row r="39" spans="1:24">
      <c r="A39">
        <f>'գնման ժամանակացույց'!A41</f>
        <v>37</v>
      </c>
      <c r="B39" t="str">
        <f>'գնման ժամանակացույց'!B41</f>
        <v>Կիտրոն</v>
      </c>
      <c r="C39" t="str">
        <f>'գնման ժամանակացույց'!C41</f>
        <v>կգ</v>
      </c>
      <c r="D39">
        <f>'գնման ժամանակացույց'!I41</f>
        <v>20</v>
      </c>
      <c r="E39" s="22">
        <f>'գնման ժամանակացույց'!J41</f>
        <v>1200</v>
      </c>
      <c r="F39" s="19">
        <f t="shared" si="8"/>
        <v>24000</v>
      </c>
      <c r="G39" s="22">
        <f>'գնման ժամանակացույց'!P41</f>
        <v>0</v>
      </c>
      <c r="H39">
        <f t="shared" si="0"/>
        <v>0</v>
      </c>
      <c r="I39" s="22">
        <f>'գնման ժամանակացույց'!V41</f>
        <v>0</v>
      </c>
      <c r="J39">
        <f t="shared" si="1"/>
        <v>0</v>
      </c>
      <c r="K39" s="22">
        <f>'գնման ժամանակացույց'!AA41</f>
        <v>0</v>
      </c>
      <c r="L39">
        <f t="shared" si="2"/>
        <v>0</v>
      </c>
      <c r="M39" s="22">
        <f>'գնման ժամանակացույց'!AG41</f>
        <v>0</v>
      </c>
      <c r="N39">
        <f t="shared" si="3"/>
        <v>0</v>
      </c>
      <c r="O39" s="22">
        <f>'գնման ժամանակացույց'!AL41</f>
        <v>0</v>
      </c>
      <c r="P39">
        <f t="shared" si="4"/>
        <v>0</v>
      </c>
      <c r="Q39" s="22">
        <f>'գնման ժամանակացույց'!AR41</f>
        <v>0</v>
      </c>
      <c r="R39">
        <f t="shared" si="5"/>
        <v>0</v>
      </c>
      <c r="S39" s="22">
        <f>'գնման ժամանակացույց'!AW41</f>
        <v>0</v>
      </c>
      <c r="T39">
        <f t="shared" si="6"/>
        <v>0</v>
      </c>
      <c r="U39" s="22">
        <f>'գնման ժամանակացույց'!BC41</f>
        <v>0</v>
      </c>
      <c r="V39">
        <f t="shared" si="7"/>
        <v>0</v>
      </c>
      <c r="W39" s="37" t="s">
        <v>131</v>
      </c>
      <c r="X39" s="37"/>
    </row>
    <row r="40" spans="1:24">
      <c r="A40">
        <f>'գնման ժամանակացույց'!A42</f>
        <v>38</v>
      </c>
      <c r="B40" t="str">
        <f>'գնման ժամանակացույց'!B42</f>
        <v>Հնդկաձավար</v>
      </c>
      <c r="C40" t="str">
        <f>'գնման ժամանակացույց'!C42</f>
        <v>կգ</v>
      </c>
      <c r="D40">
        <f>'գնման ժամանակացույց'!I42</f>
        <v>400</v>
      </c>
      <c r="E40" s="22">
        <f>'գնման ժամանակացույց'!J42</f>
        <v>0</v>
      </c>
      <c r="F40">
        <f t="shared" si="8"/>
        <v>0</v>
      </c>
      <c r="G40" s="22">
        <f>'գնման ժամանակացույց'!P42</f>
        <v>600</v>
      </c>
      <c r="H40" s="19">
        <f t="shared" si="0"/>
        <v>240000</v>
      </c>
      <c r="I40" s="22">
        <f>'գնման ժամանակացույց'!V42</f>
        <v>0</v>
      </c>
      <c r="J40">
        <f t="shared" si="1"/>
        <v>0</v>
      </c>
      <c r="K40" s="22">
        <f>'գնման ժամանակացույց'!AA42</f>
        <v>0</v>
      </c>
      <c r="L40">
        <f t="shared" si="2"/>
        <v>0</v>
      </c>
      <c r="M40" s="22">
        <f>'գնման ժամանակացույց'!AG42</f>
        <v>0</v>
      </c>
      <c r="N40">
        <f t="shared" si="3"/>
        <v>0</v>
      </c>
      <c r="O40" s="22">
        <f>'գնման ժամանակացույց'!AL42</f>
        <v>0</v>
      </c>
      <c r="P40">
        <f t="shared" si="4"/>
        <v>0</v>
      </c>
      <c r="Q40" s="22">
        <f>'գնման ժամանակացույց'!AR42</f>
        <v>0</v>
      </c>
      <c r="R40">
        <f t="shared" si="5"/>
        <v>0</v>
      </c>
      <c r="S40" s="22">
        <f>'գնման ժամանակացույց'!AW42</f>
        <v>0</v>
      </c>
      <c r="T40">
        <f t="shared" si="6"/>
        <v>0</v>
      </c>
      <c r="U40" s="22">
        <f>'գնման ժամանակացույց'!BC42</f>
        <v>0</v>
      </c>
      <c r="V40">
        <f t="shared" si="7"/>
        <v>0</v>
      </c>
      <c r="W40" s="37" t="s">
        <v>132</v>
      </c>
      <c r="X40" s="37"/>
    </row>
    <row r="41" spans="1:24">
      <c r="A41">
        <f>'գնման ժամանակացույց'!A43</f>
        <v>39</v>
      </c>
      <c r="B41" t="str">
        <f>'գնման ժամանակացույց'!B43</f>
        <v>Հաճարաձավար</v>
      </c>
      <c r="C41" t="str">
        <f>'գնման ժամանակացույց'!C43</f>
        <v>կգ</v>
      </c>
      <c r="D41">
        <f>'գնման ժամանակացույց'!I43</f>
        <v>200</v>
      </c>
      <c r="E41" s="22">
        <f>'գնման ժամանակացույց'!J43</f>
        <v>360</v>
      </c>
      <c r="F41" s="19">
        <f t="shared" si="8"/>
        <v>72000</v>
      </c>
      <c r="G41" s="22">
        <f>'գնման ժամանակացույց'!P43</f>
        <v>0</v>
      </c>
      <c r="H41">
        <f t="shared" si="0"/>
        <v>0</v>
      </c>
      <c r="I41" s="22">
        <f>'գնման ժամանակացույց'!V43</f>
        <v>0</v>
      </c>
      <c r="J41">
        <f t="shared" si="1"/>
        <v>0</v>
      </c>
      <c r="K41" s="22">
        <f>'գնման ժամանակացույց'!AA43</f>
        <v>0</v>
      </c>
      <c r="L41">
        <f t="shared" si="2"/>
        <v>0</v>
      </c>
      <c r="M41" s="22">
        <f>'գնման ժամանակացույց'!AG43</f>
        <v>0</v>
      </c>
      <c r="N41">
        <f t="shared" si="3"/>
        <v>0</v>
      </c>
      <c r="O41" s="22">
        <f>'գնման ժամանակացույց'!AL43</f>
        <v>0</v>
      </c>
      <c r="P41">
        <f t="shared" si="4"/>
        <v>0</v>
      </c>
      <c r="Q41" s="22">
        <f>'գնման ժամանակացույց'!AR43</f>
        <v>0</v>
      </c>
      <c r="R41">
        <f t="shared" si="5"/>
        <v>0</v>
      </c>
      <c r="S41" s="22">
        <f>'գնման ժամանակացույց'!AW43</f>
        <v>0</v>
      </c>
      <c r="T41">
        <f t="shared" si="6"/>
        <v>0</v>
      </c>
      <c r="U41" s="22">
        <f>'գնման ժամանակացույց'!BC43</f>
        <v>0</v>
      </c>
      <c r="V41">
        <f t="shared" si="7"/>
        <v>0</v>
      </c>
      <c r="W41" s="37" t="s">
        <v>131</v>
      </c>
      <c r="X41" s="37"/>
    </row>
    <row r="42" spans="1:24">
      <c r="A42">
        <f>'գնման ժամանակացույց'!A44</f>
        <v>40</v>
      </c>
      <c r="B42" t="str">
        <f>'գնման ժամանակացույց'!B44</f>
        <v>Մակարոնեղեն</v>
      </c>
      <c r="C42" t="str">
        <f>'գնման ժամանակացույց'!C44</f>
        <v>կգ</v>
      </c>
      <c r="D42">
        <f>'գնման ժամանակացույց'!I44</f>
        <v>400</v>
      </c>
      <c r="E42" s="22">
        <f>'գնման ժամանակացույց'!J44</f>
        <v>300</v>
      </c>
      <c r="F42" s="19">
        <f t="shared" si="8"/>
        <v>120000</v>
      </c>
      <c r="G42" s="22">
        <f>'գնման ժամանակացույց'!P44</f>
        <v>0</v>
      </c>
      <c r="H42">
        <f t="shared" si="0"/>
        <v>0</v>
      </c>
      <c r="I42" s="22">
        <f>'գնման ժամանակացույց'!V44</f>
        <v>0</v>
      </c>
      <c r="J42">
        <f t="shared" si="1"/>
        <v>0</v>
      </c>
      <c r="K42" s="22">
        <f>'գնման ժամանակացույց'!AA44</f>
        <v>0</v>
      </c>
      <c r="L42">
        <f t="shared" si="2"/>
        <v>0</v>
      </c>
      <c r="M42" s="22">
        <f>'գնման ժամանակացույց'!AG47</f>
        <v>0</v>
      </c>
      <c r="N42">
        <f t="shared" si="3"/>
        <v>0</v>
      </c>
      <c r="O42" s="22">
        <f>'գնման ժամանակացույց'!AL44</f>
        <v>0</v>
      </c>
      <c r="P42">
        <f t="shared" si="4"/>
        <v>0</v>
      </c>
      <c r="Q42" s="22">
        <f>'գնման ժամանակացույց'!AR44</f>
        <v>0</v>
      </c>
      <c r="R42">
        <f t="shared" si="5"/>
        <v>0</v>
      </c>
      <c r="S42" s="22">
        <f>'գնման ժամանակացույց'!AW44</f>
        <v>0</v>
      </c>
      <c r="T42">
        <f t="shared" si="6"/>
        <v>0</v>
      </c>
      <c r="U42" s="22">
        <f>'գնման ժամանակացույց'!BC44</f>
        <v>0</v>
      </c>
      <c r="V42">
        <f t="shared" si="7"/>
        <v>0</v>
      </c>
      <c r="W42" s="37" t="s">
        <v>131</v>
      </c>
      <c r="X42" s="37"/>
    </row>
    <row r="43" spans="1:24">
      <c r="A43">
        <f>'գնման ժամանակացույց'!A45</f>
        <v>41</v>
      </c>
      <c r="B43" t="str">
        <f>'գնման ժամանակացույց'!B45</f>
        <v>Մածուն</v>
      </c>
      <c r="C43" t="str">
        <f>'գնման ժամանակացույց'!C45</f>
        <v>տուփ</v>
      </c>
      <c r="D43">
        <f>'գնման ժամանակացույց'!I45</f>
        <v>700</v>
      </c>
      <c r="E43" s="22">
        <f>'գնման ժամանակացույց'!J45</f>
        <v>510</v>
      </c>
      <c r="F43" s="31">
        <f t="shared" si="8"/>
        <v>357000</v>
      </c>
      <c r="G43" s="22">
        <f>'գնման ժամանակացույց'!P45</f>
        <v>0</v>
      </c>
      <c r="H43">
        <f t="shared" si="0"/>
        <v>0</v>
      </c>
      <c r="I43" s="22">
        <f>'գնման ժամանակացույց'!V45</f>
        <v>0</v>
      </c>
      <c r="J43">
        <f t="shared" si="1"/>
        <v>0</v>
      </c>
      <c r="K43" s="22">
        <f>'գնման ժամանակացույց'!AA45</f>
        <v>0</v>
      </c>
      <c r="L43">
        <f t="shared" si="2"/>
        <v>0</v>
      </c>
      <c r="M43" s="22">
        <f>'գնման ժամանակացույց'!AG48</f>
        <v>0</v>
      </c>
      <c r="N43">
        <f t="shared" si="3"/>
        <v>0</v>
      </c>
      <c r="O43" s="22">
        <f>'գնման ժամանակացույց'!AL45</f>
        <v>0</v>
      </c>
      <c r="P43">
        <f t="shared" si="4"/>
        <v>0</v>
      </c>
      <c r="Q43" s="22">
        <f>'գնման ժամանակացույց'!AR45</f>
        <v>450</v>
      </c>
      <c r="R43" s="19">
        <f t="shared" si="5"/>
        <v>315000</v>
      </c>
      <c r="S43" s="22">
        <f>'գնման ժամանակացույց'!AW45</f>
        <v>0</v>
      </c>
      <c r="T43">
        <f t="shared" si="6"/>
        <v>0</v>
      </c>
      <c r="U43" s="22">
        <f>'գնման ժամանակացույց'!BC45</f>
        <v>0</v>
      </c>
      <c r="V43">
        <f t="shared" si="7"/>
        <v>0</v>
      </c>
      <c r="W43" s="37" t="s">
        <v>125</v>
      </c>
      <c r="X43" s="37"/>
    </row>
    <row r="44" spans="1:24">
      <c r="A44">
        <f>'գնման ժամանակացույց'!A46</f>
        <v>42</v>
      </c>
      <c r="B44" t="str">
        <f>'գնման ժամանակացույց'!B46</f>
        <v>մարմելադ</v>
      </c>
      <c r="C44" t="str">
        <f>'գնման ժամանակացույց'!C46</f>
        <v>կգ</v>
      </c>
      <c r="D44">
        <f>'գնման ժամանակացույց'!I46</f>
        <v>40</v>
      </c>
      <c r="E44" s="22">
        <f>'գնման ժամանակացույց'!J46</f>
        <v>1110</v>
      </c>
      <c r="F44" s="19">
        <f t="shared" si="8"/>
        <v>44400</v>
      </c>
      <c r="G44" s="22">
        <f>'գնման ժամանակացույց'!P46</f>
        <v>0</v>
      </c>
      <c r="H44">
        <f t="shared" si="0"/>
        <v>0</v>
      </c>
      <c r="I44" s="22">
        <f>'գնման ժամանակացույց'!V46</f>
        <v>0</v>
      </c>
      <c r="J44">
        <f t="shared" si="1"/>
        <v>0</v>
      </c>
      <c r="K44" s="22">
        <f>'գնման ժամանակացույց'!AA46</f>
        <v>0</v>
      </c>
      <c r="L44">
        <f t="shared" si="2"/>
        <v>0</v>
      </c>
      <c r="M44" s="22">
        <f>'գնման ժամանակացույց'!AG49</f>
        <v>0</v>
      </c>
      <c r="N44">
        <f t="shared" si="3"/>
        <v>0</v>
      </c>
      <c r="O44" s="22">
        <f>'գնման ժամանակացույց'!AL46</f>
        <v>0</v>
      </c>
      <c r="P44">
        <f t="shared" si="4"/>
        <v>0</v>
      </c>
      <c r="Q44" s="22">
        <f>'գնման ժամանակացույց'!AR46</f>
        <v>0</v>
      </c>
      <c r="R44">
        <f t="shared" si="5"/>
        <v>0</v>
      </c>
      <c r="S44" s="22">
        <f>'գնման ժամանակացույց'!AW46</f>
        <v>0</v>
      </c>
      <c r="T44">
        <f t="shared" si="6"/>
        <v>0</v>
      </c>
      <c r="U44" s="22">
        <f>'գնման ժամանակացույց'!BC46</f>
        <v>0</v>
      </c>
      <c r="V44">
        <f t="shared" si="7"/>
        <v>0</v>
      </c>
      <c r="W44" s="37" t="s">
        <v>131</v>
      </c>
      <c r="X44" s="37"/>
    </row>
    <row r="45" spans="1:24">
      <c r="A45">
        <f>'գնման ժամանակացույց'!A47</f>
        <v>43</v>
      </c>
      <c r="B45" t="str">
        <f>'գնման ժամանակացույց'!B47</f>
        <v>Մրգահյութ</v>
      </c>
      <c r="C45" t="str">
        <f>'գնման ժամանակացույց'!C47</f>
        <v>լիտր</v>
      </c>
      <c r="D45">
        <f>'գնման ժամանակացույց'!I47</f>
        <v>1000</v>
      </c>
      <c r="E45" s="22">
        <f>'գնման ժամանակացույց'!J47</f>
        <v>999</v>
      </c>
      <c r="F45" s="31">
        <f t="shared" si="8"/>
        <v>999000</v>
      </c>
      <c r="G45" s="22">
        <f>'գնման ժամանակացույց'!P47</f>
        <v>0</v>
      </c>
      <c r="H45">
        <f t="shared" si="0"/>
        <v>0</v>
      </c>
      <c r="I45" s="22">
        <f>'գնման ժամանակացույց'!V47</f>
        <v>0</v>
      </c>
      <c r="J45">
        <f t="shared" si="1"/>
        <v>0</v>
      </c>
      <c r="K45" s="22">
        <f>'գնման ժամանակացույց'!AA47</f>
        <v>650</v>
      </c>
      <c r="L45" s="19">
        <f>K45*D45</f>
        <v>650000</v>
      </c>
      <c r="M45" s="22">
        <f>'գնման ժամանակացույց'!AG50</f>
        <v>0</v>
      </c>
      <c r="N45">
        <f t="shared" si="3"/>
        <v>0</v>
      </c>
      <c r="O45" s="22">
        <f>'գնման ժամանակացույց'!AL47</f>
        <v>0</v>
      </c>
      <c r="P45">
        <f t="shared" si="4"/>
        <v>0</v>
      </c>
      <c r="Q45" s="22">
        <f>'գնման ժամանակացույց'!AR47</f>
        <v>0</v>
      </c>
      <c r="R45">
        <f t="shared" si="5"/>
        <v>0</v>
      </c>
      <c r="S45" s="22">
        <f>'գնման ժամանակացույց'!AW47</f>
        <v>0</v>
      </c>
      <c r="T45">
        <f t="shared" si="6"/>
        <v>0</v>
      </c>
      <c r="U45" s="22">
        <f>'գնման ժամանակացույց'!BC47</f>
        <v>0</v>
      </c>
      <c r="V45">
        <f t="shared" si="7"/>
        <v>0</v>
      </c>
      <c r="W45" s="37" t="s">
        <v>134</v>
      </c>
      <c r="X45" s="37"/>
    </row>
    <row r="46" spans="1:24">
      <c r="A46">
        <f>'գնման ժամանակացույց'!A48</f>
        <v>44</v>
      </c>
      <c r="B46" t="str">
        <f>'գնման ժամանակացույց'!B48</f>
        <v>մուրաբա</v>
      </c>
      <c r="C46" t="str">
        <f>'գնման ժամանակացույց'!C48</f>
        <v>կգ</v>
      </c>
      <c r="D46">
        <f>'գնման ժամանակացույց'!I48</f>
        <v>60</v>
      </c>
      <c r="E46" s="22">
        <f>'գնման ժամանակացույց'!J48</f>
        <v>2100</v>
      </c>
      <c r="F46" s="31">
        <f t="shared" si="8"/>
        <v>126000</v>
      </c>
      <c r="G46" s="22">
        <f>'գնման ժամանակացույց'!P48</f>
        <v>0</v>
      </c>
      <c r="H46">
        <f t="shared" si="0"/>
        <v>0</v>
      </c>
      <c r="I46" s="22">
        <f>'գնման ժամանակացույց'!V48</f>
        <v>0</v>
      </c>
      <c r="J46">
        <f t="shared" si="1"/>
        <v>0</v>
      </c>
      <c r="K46" s="22">
        <f>'գնման ժամանակացույց'!AA48</f>
        <v>2050</v>
      </c>
      <c r="L46" s="19">
        <f>K46*D46</f>
        <v>123000</v>
      </c>
      <c r="M46" s="22">
        <f>'գնման ժամանակացույց'!AG51</f>
        <v>0</v>
      </c>
      <c r="N46">
        <f t="shared" si="3"/>
        <v>0</v>
      </c>
      <c r="O46" s="22">
        <f>'գնման ժամանակացույց'!AL48</f>
        <v>0</v>
      </c>
      <c r="P46">
        <f t="shared" si="4"/>
        <v>0</v>
      </c>
      <c r="Q46" s="22">
        <f>'գնման ժամանակացույց'!AR48</f>
        <v>0</v>
      </c>
      <c r="R46">
        <f t="shared" si="5"/>
        <v>0</v>
      </c>
      <c r="S46" s="22">
        <f>'գնման ժամանակացույց'!AW48</f>
        <v>0</v>
      </c>
      <c r="T46">
        <f t="shared" si="6"/>
        <v>0</v>
      </c>
      <c r="U46" s="22">
        <f>'գնման ժամանակացույց'!BC48</f>
        <v>0</v>
      </c>
      <c r="V46">
        <f t="shared" si="7"/>
        <v>0</v>
      </c>
      <c r="W46" s="37" t="s">
        <v>134</v>
      </c>
      <c r="X46" s="37"/>
    </row>
    <row r="47" spans="1:24">
      <c r="A47">
        <f>'գնման ժամանակացույց'!A49</f>
        <v>45</v>
      </c>
      <c r="B47" t="str">
        <f>'գնման ժամանակացույց'!B49</f>
        <v>Մանդարին 1-ին և 4-րդ եռ</v>
      </c>
      <c r="C47" t="str">
        <f>'գնման ժամանակացույց'!C49</f>
        <v>կգ</v>
      </c>
      <c r="D47">
        <f>'գնման ժամանակացույց'!I49</f>
        <v>120</v>
      </c>
      <c r="E47" s="22">
        <f>'գնման ժամանակացույց'!J49</f>
        <v>600</v>
      </c>
      <c r="F47" s="19">
        <f t="shared" si="8"/>
        <v>72000</v>
      </c>
      <c r="G47" s="22">
        <f>'գնման ժամանակացույց'!P49</f>
        <v>0</v>
      </c>
      <c r="H47">
        <f t="shared" si="0"/>
        <v>0</v>
      </c>
      <c r="I47" s="22">
        <f>'գնման ժամանակացույց'!V49</f>
        <v>0</v>
      </c>
      <c r="J47">
        <f t="shared" si="1"/>
        <v>0</v>
      </c>
      <c r="K47" s="22">
        <f>'գնման ժամանակացույց'!AA49</f>
        <v>0</v>
      </c>
      <c r="L47">
        <f t="shared" si="2"/>
        <v>0</v>
      </c>
      <c r="M47" s="22">
        <f>'գնման ժամանակացույց'!AG52</f>
        <v>0</v>
      </c>
      <c r="N47">
        <f t="shared" si="3"/>
        <v>0</v>
      </c>
      <c r="O47" s="22">
        <f>'գնման ժամանակացույց'!AL49</f>
        <v>0</v>
      </c>
      <c r="P47">
        <f t="shared" si="4"/>
        <v>0</v>
      </c>
      <c r="Q47" s="22">
        <f>'գնման ժամանակացույց'!AR49</f>
        <v>0</v>
      </c>
      <c r="R47">
        <f t="shared" si="5"/>
        <v>0</v>
      </c>
      <c r="S47" s="22">
        <f>'գնման ժամանակացույց'!AW49</f>
        <v>0</v>
      </c>
      <c r="T47">
        <f t="shared" si="6"/>
        <v>0</v>
      </c>
      <c r="U47" s="22">
        <f>'գնման ժամանակացույց'!BC49</f>
        <v>0</v>
      </c>
      <c r="V47">
        <f t="shared" si="7"/>
        <v>0</v>
      </c>
      <c r="W47" s="37" t="s">
        <v>131</v>
      </c>
      <c r="X47" s="37"/>
    </row>
    <row r="48" spans="1:24">
      <c r="A48">
        <f>'գնման ժամանակացույց'!A50</f>
        <v>46</v>
      </c>
      <c r="B48" t="str">
        <f>'գնման ժամանակացույց'!B50</f>
        <v>Շաքարավազ</v>
      </c>
      <c r="C48" t="str">
        <f>'գնման ժամանակացույց'!C50</f>
        <v>կգ</v>
      </c>
      <c r="D48">
        <f>'գնման ժամանակացույց'!I50</f>
        <v>200</v>
      </c>
      <c r="E48" s="22">
        <f>'գնման ժամանակացույց'!J50</f>
        <v>285</v>
      </c>
      <c r="F48" s="19">
        <f t="shared" si="8"/>
        <v>57000</v>
      </c>
      <c r="G48" s="22">
        <f>'գնման ժամանակացույց'!P50</f>
        <v>0</v>
      </c>
      <c r="H48">
        <f t="shared" si="0"/>
        <v>0</v>
      </c>
      <c r="I48" s="22">
        <f>'գնման ժամանակացույց'!V50</f>
        <v>0</v>
      </c>
      <c r="J48">
        <f t="shared" si="1"/>
        <v>0</v>
      </c>
      <c r="K48" s="22">
        <f>'գնման ժամանակացույց'!AA50</f>
        <v>0</v>
      </c>
      <c r="L48">
        <f t="shared" si="2"/>
        <v>0</v>
      </c>
      <c r="M48" s="22">
        <f>'գնման ժամանակացույց'!AG53</f>
        <v>0</v>
      </c>
      <c r="N48">
        <f t="shared" si="3"/>
        <v>0</v>
      </c>
      <c r="O48" s="22">
        <f>'գնման ժամանակացույց'!AL50</f>
        <v>0</v>
      </c>
      <c r="P48">
        <f t="shared" si="4"/>
        <v>0</v>
      </c>
      <c r="Q48" s="22">
        <f>'գնման ժամանակացույց'!AR50</f>
        <v>0</v>
      </c>
      <c r="R48">
        <f t="shared" si="5"/>
        <v>0</v>
      </c>
      <c r="S48" s="22">
        <f>'գնման ժամանակացույց'!AW50</f>
        <v>0</v>
      </c>
      <c r="T48">
        <f t="shared" si="6"/>
        <v>0</v>
      </c>
      <c r="U48" s="22">
        <f>'գնման ժամանակացույց'!BC50</f>
        <v>0</v>
      </c>
      <c r="V48">
        <f t="shared" si="7"/>
        <v>0</v>
      </c>
      <c r="W48" s="37" t="s">
        <v>131</v>
      </c>
      <c r="X48" s="37"/>
    </row>
    <row r="49" spans="1:24">
      <c r="A49">
        <f>'գնման ժամանակացույց'!A51</f>
        <v>47</v>
      </c>
      <c r="B49" t="str">
        <f>'գնման ժամանակացույց'!B51</f>
        <v>Շոկոլադապատ կոնֆետ</v>
      </c>
      <c r="C49" t="str">
        <f>'գնման ժամանակացույց'!C51</f>
        <v>կգ</v>
      </c>
      <c r="D49">
        <f>'գնման ժամանակացույց'!I51</f>
        <v>48</v>
      </c>
      <c r="E49" s="22">
        <f>'գնման ժամանակացույց'!J51</f>
        <v>1500</v>
      </c>
      <c r="F49" s="19">
        <f t="shared" si="8"/>
        <v>72000</v>
      </c>
      <c r="G49" s="22">
        <f>'գնման ժամանակացույց'!P51</f>
        <v>0</v>
      </c>
      <c r="H49">
        <f t="shared" si="0"/>
        <v>0</v>
      </c>
      <c r="I49" s="22">
        <f>'գնման ժամանակացույց'!V51</f>
        <v>0</v>
      </c>
      <c r="J49">
        <f t="shared" si="1"/>
        <v>0</v>
      </c>
      <c r="K49" s="22">
        <f>'գնման ժամանակացույց'!AA51</f>
        <v>0</v>
      </c>
      <c r="L49">
        <f t="shared" si="2"/>
        <v>0</v>
      </c>
      <c r="M49" s="22">
        <f>'գնման ժամանակացույց'!AG54</f>
        <v>0</v>
      </c>
      <c r="N49">
        <f t="shared" si="3"/>
        <v>0</v>
      </c>
      <c r="O49" s="22">
        <f>'գնման ժամանակացույց'!AL51</f>
        <v>0</v>
      </c>
      <c r="P49">
        <f t="shared" si="4"/>
        <v>0</v>
      </c>
      <c r="Q49" s="22">
        <f>'գնման ժամանակացույց'!AR51</f>
        <v>0</v>
      </c>
      <c r="R49">
        <f t="shared" si="5"/>
        <v>0</v>
      </c>
      <c r="S49" s="22">
        <f>'գնման ժամանակացույց'!AW51</f>
        <v>0</v>
      </c>
      <c r="T49">
        <f t="shared" si="6"/>
        <v>0</v>
      </c>
      <c r="U49" s="22">
        <f>'գնման ժամանակացույց'!BC51</f>
        <v>0</v>
      </c>
      <c r="V49">
        <f t="shared" si="7"/>
        <v>0</v>
      </c>
      <c r="W49" s="37" t="s">
        <v>131</v>
      </c>
      <c r="X49" s="37"/>
    </row>
    <row r="50" spans="1:24">
      <c r="A50">
        <f>'գնման ժամանակացույց'!A52</f>
        <v>48</v>
      </c>
      <c r="B50" t="str">
        <f>'գնման ժամանակացույց'!B52</f>
        <v>Ոլոռ /պահածո/</v>
      </c>
      <c r="C50" t="str">
        <f>'գնման ժամանակացույց'!C52</f>
        <v>տուփ</v>
      </c>
      <c r="D50">
        <f>'գնման ժամանակացույց'!I52</f>
        <v>240</v>
      </c>
      <c r="E50" s="22">
        <f>'գնման ժամանակացույց'!J52</f>
        <v>1100</v>
      </c>
      <c r="F50" s="19">
        <f t="shared" si="8"/>
        <v>264000</v>
      </c>
      <c r="G50" s="22">
        <f>'գնման ժամանակացույց'!P52</f>
        <v>0</v>
      </c>
      <c r="H50">
        <f t="shared" si="0"/>
        <v>0</v>
      </c>
      <c r="I50" s="22">
        <f>'գնման ժամանակացույց'!V52</f>
        <v>0</v>
      </c>
      <c r="J50">
        <f t="shared" si="1"/>
        <v>0</v>
      </c>
      <c r="K50" s="22">
        <f>'գնման ժամանակացույց'!AA52</f>
        <v>0</v>
      </c>
      <c r="L50">
        <f t="shared" si="2"/>
        <v>0</v>
      </c>
      <c r="M50" s="22">
        <f>'գնման ժամանակացույց'!AG55</f>
        <v>0</v>
      </c>
      <c r="N50">
        <f t="shared" si="3"/>
        <v>0</v>
      </c>
      <c r="O50" s="22">
        <f>'գնման ժամանակացույց'!AL52</f>
        <v>0</v>
      </c>
      <c r="P50">
        <f t="shared" si="4"/>
        <v>0</v>
      </c>
      <c r="Q50" s="22">
        <f>'գնման ժամանակացույց'!AR52</f>
        <v>0</v>
      </c>
      <c r="R50">
        <f t="shared" si="5"/>
        <v>0</v>
      </c>
      <c r="S50" s="22">
        <f>'գնման ժամանակացույց'!AW52</f>
        <v>0</v>
      </c>
      <c r="T50">
        <f t="shared" si="6"/>
        <v>0</v>
      </c>
      <c r="U50" s="22">
        <f>'գնման ժամանակացույց'!BC52</f>
        <v>0</v>
      </c>
      <c r="V50">
        <f t="shared" si="7"/>
        <v>0</v>
      </c>
      <c r="W50" s="37" t="s">
        <v>131</v>
      </c>
      <c r="X50" s="37"/>
    </row>
    <row r="51" spans="1:24">
      <c r="A51">
        <f>'գնման ժամանակացույց'!A53</f>
        <v>49</v>
      </c>
      <c r="B51" t="str">
        <f>'գնման ժամանակացույց'!B53</f>
        <v>Ոլոռ</v>
      </c>
      <c r="C51" t="str">
        <f>'գնման ժամանակացույց'!C53</f>
        <v>կգ</v>
      </c>
      <c r="D51">
        <f>'գնման ժամանակացույց'!I53</f>
        <v>200</v>
      </c>
      <c r="E51" s="22">
        <f>'գնման ժամանակացույց'!J53</f>
        <v>300</v>
      </c>
      <c r="F51" s="19">
        <f t="shared" si="8"/>
        <v>60000</v>
      </c>
      <c r="G51" s="22">
        <f>'գնման ժամանակացույց'!P53</f>
        <v>0</v>
      </c>
      <c r="H51">
        <f t="shared" si="0"/>
        <v>0</v>
      </c>
      <c r="I51" s="22">
        <f>'գնման ժամանակացույց'!V53</f>
        <v>0</v>
      </c>
      <c r="J51">
        <f t="shared" si="1"/>
        <v>0</v>
      </c>
      <c r="K51" s="22">
        <f>'գնման ժամանակացույց'!AA53</f>
        <v>0</v>
      </c>
      <c r="L51">
        <f t="shared" si="2"/>
        <v>0</v>
      </c>
      <c r="M51" s="22">
        <f>'գնման ժամանակացույց'!AG56</f>
        <v>0</v>
      </c>
      <c r="N51">
        <f t="shared" si="3"/>
        <v>0</v>
      </c>
      <c r="O51" s="22">
        <f>'գնման ժամանակացույց'!AL53</f>
        <v>0</v>
      </c>
      <c r="P51">
        <f t="shared" si="4"/>
        <v>0</v>
      </c>
      <c r="Q51" s="22">
        <f>'գնման ժամանակացույց'!AR53</f>
        <v>0</v>
      </c>
      <c r="R51">
        <f t="shared" si="5"/>
        <v>0</v>
      </c>
      <c r="S51" s="22">
        <f>'գնման ժամանակացույց'!AW53</f>
        <v>0</v>
      </c>
      <c r="T51">
        <f t="shared" si="6"/>
        <v>0</v>
      </c>
      <c r="U51" s="22">
        <f>'գնման ժամանակացույց'!BC53</f>
        <v>0</v>
      </c>
      <c r="V51">
        <f t="shared" si="7"/>
        <v>0</v>
      </c>
      <c r="W51" s="37" t="s">
        <v>131</v>
      </c>
      <c r="X51" s="37"/>
    </row>
    <row r="52" spans="1:24">
      <c r="A52">
        <f>'գնման ժամանակացույց'!A54</f>
        <v>50</v>
      </c>
      <c r="B52" t="str">
        <f>'գնման ժամանակացույց'!B54</f>
        <v>Ոսպ</v>
      </c>
      <c r="C52" t="str">
        <f>'գնման ժամանակացույց'!C54</f>
        <v>կգ</v>
      </c>
      <c r="D52">
        <f>'գնման ժամանակացույց'!I54</f>
        <v>200</v>
      </c>
      <c r="E52" s="22">
        <f>'գնման ժամանակացույց'!J54</f>
        <v>0</v>
      </c>
      <c r="F52">
        <f t="shared" si="8"/>
        <v>0</v>
      </c>
      <c r="G52" s="22">
        <f>'գնման ժամանակացույց'!P54</f>
        <v>360</v>
      </c>
      <c r="H52" s="19">
        <f t="shared" si="0"/>
        <v>72000</v>
      </c>
      <c r="I52" s="22">
        <f>'գնման ժամանակացույց'!V54</f>
        <v>0</v>
      </c>
      <c r="J52">
        <f t="shared" si="1"/>
        <v>0</v>
      </c>
      <c r="K52" s="22">
        <f>'գնման ժամանակացույց'!AA54</f>
        <v>0</v>
      </c>
      <c r="L52">
        <f t="shared" si="2"/>
        <v>0</v>
      </c>
      <c r="M52" s="22">
        <f>'գնման ժամանակացույց'!AG57</f>
        <v>0</v>
      </c>
      <c r="N52">
        <f t="shared" si="3"/>
        <v>0</v>
      </c>
      <c r="O52" s="22">
        <f>'գնման ժամանակացույց'!AL54</f>
        <v>0</v>
      </c>
      <c r="P52">
        <f t="shared" si="4"/>
        <v>0</v>
      </c>
      <c r="Q52" s="22">
        <f>'գնման ժամանակացույց'!AR54</f>
        <v>0</v>
      </c>
      <c r="R52">
        <f t="shared" si="5"/>
        <v>0</v>
      </c>
      <c r="S52" s="22">
        <f>'գնման ժամանակացույց'!AW54</f>
        <v>0</v>
      </c>
      <c r="T52">
        <f t="shared" si="6"/>
        <v>0</v>
      </c>
      <c r="U52" s="22">
        <f>'գնման ժամանակացույց'!BC54</f>
        <v>0</v>
      </c>
      <c r="V52">
        <f t="shared" si="7"/>
        <v>0</v>
      </c>
      <c r="W52" s="37" t="s">
        <v>132</v>
      </c>
      <c r="X52" s="37"/>
    </row>
    <row r="53" spans="1:24">
      <c r="A53">
        <f>'գնման ժամանակացույց'!A55</f>
        <v>51</v>
      </c>
      <c r="B53" t="str">
        <f>'գնման ժամանակացույց'!B55</f>
        <v>Չամիչ</v>
      </c>
      <c r="C53" t="str">
        <f>'գնման ժամանակացույց'!C55</f>
        <v>կգ</v>
      </c>
      <c r="D53">
        <f>'գնման ժամանակացույց'!I55</f>
        <v>24</v>
      </c>
      <c r="E53" s="22">
        <f>'գնման ժամանակացույց'!J55</f>
        <v>1300</v>
      </c>
      <c r="F53" s="19">
        <f t="shared" si="8"/>
        <v>31200</v>
      </c>
      <c r="G53" s="22">
        <f>'գնման ժամանակացույց'!P55</f>
        <v>0</v>
      </c>
      <c r="H53">
        <f t="shared" si="0"/>
        <v>0</v>
      </c>
      <c r="I53" s="22">
        <f>'գնման ժամանակացույց'!V55</f>
        <v>0</v>
      </c>
      <c r="J53">
        <f t="shared" si="1"/>
        <v>0</v>
      </c>
      <c r="K53" s="22">
        <f>'գնման ժամանակացույց'!AA55</f>
        <v>0</v>
      </c>
      <c r="L53">
        <f t="shared" si="2"/>
        <v>0</v>
      </c>
      <c r="M53" s="22">
        <f>'գնման ժամանակացույց'!AG58</f>
        <v>0</v>
      </c>
      <c r="N53">
        <f t="shared" si="3"/>
        <v>0</v>
      </c>
      <c r="O53" s="22">
        <f>'գնման ժամանակացույց'!AL55</f>
        <v>0</v>
      </c>
      <c r="P53">
        <f t="shared" si="4"/>
        <v>0</v>
      </c>
      <c r="Q53" s="22">
        <f>'գնման ժամանակացույց'!AR55</f>
        <v>0</v>
      </c>
      <c r="R53">
        <f t="shared" si="5"/>
        <v>0</v>
      </c>
      <c r="S53" s="22">
        <f>'գնման ժամանակացույց'!AW55</f>
        <v>0</v>
      </c>
      <c r="T53">
        <f t="shared" si="6"/>
        <v>0</v>
      </c>
      <c r="U53" s="22">
        <f>'գնման ժամանակացույց'!BC55</f>
        <v>0</v>
      </c>
      <c r="V53">
        <f t="shared" si="7"/>
        <v>0</v>
      </c>
      <c r="W53" s="37" t="s">
        <v>131</v>
      </c>
      <c r="X53" s="37"/>
    </row>
    <row r="54" spans="1:24">
      <c r="A54">
        <f>'գնման ժամանակացույց'!A56</f>
        <v>52</v>
      </c>
      <c r="B54" t="str">
        <f>'գնման ժամանակացույց'!B56</f>
        <v>Չոր միրգ առանց կորիզի</v>
      </c>
      <c r="C54" t="str">
        <f>'գնման ժամանակացույց'!C56</f>
        <v>կգ</v>
      </c>
      <c r="D54">
        <f>'գնման ժամանակացույց'!I56</f>
        <v>24</v>
      </c>
      <c r="E54" s="22">
        <f>'գնման ժամանակացույց'!J56</f>
        <v>2500</v>
      </c>
      <c r="F54" s="19">
        <f t="shared" si="8"/>
        <v>60000</v>
      </c>
      <c r="G54" s="22">
        <f>'գնման ժամանակացույց'!P56</f>
        <v>0</v>
      </c>
      <c r="H54">
        <f t="shared" si="0"/>
        <v>0</v>
      </c>
      <c r="I54" s="22">
        <f>'գնման ժամանակացույց'!V56</f>
        <v>0</v>
      </c>
      <c r="J54">
        <f t="shared" si="1"/>
        <v>0</v>
      </c>
      <c r="K54" s="22">
        <f>'գնման ժամանակացույց'!AA56</f>
        <v>0</v>
      </c>
      <c r="L54">
        <f t="shared" si="2"/>
        <v>0</v>
      </c>
      <c r="M54" s="22">
        <f>'գնման ժամանակացույց'!AG59</f>
        <v>0</v>
      </c>
      <c r="N54">
        <f t="shared" si="3"/>
        <v>0</v>
      </c>
      <c r="O54" s="22">
        <f>'գնման ժամանակացույց'!AL56</f>
        <v>0</v>
      </c>
      <c r="P54">
        <f t="shared" si="4"/>
        <v>0</v>
      </c>
      <c r="Q54" s="22">
        <f>'գնման ժամանակացույց'!AR56</f>
        <v>0</v>
      </c>
      <c r="R54">
        <f t="shared" si="5"/>
        <v>0</v>
      </c>
      <c r="S54" s="22">
        <f>'գնման ժամանակացույց'!AW56</f>
        <v>0</v>
      </c>
      <c r="T54">
        <f t="shared" si="6"/>
        <v>0</v>
      </c>
      <c r="U54" s="22">
        <f>'գնման ժամանակացույց'!BC56</f>
        <v>0</v>
      </c>
      <c r="V54">
        <f t="shared" si="7"/>
        <v>0</v>
      </c>
      <c r="W54" s="37" t="s">
        <v>131</v>
      </c>
      <c r="X54" s="37"/>
    </row>
    <row r="55" spans="1:24">
      <c r="A55">
        <f>'գնման ժամանակացույց'!A57</f>
        <v>53</v>
      </c>
      <c r="B55" t="str">
        <f>'գնման ժամանակացույց'!B57</f>
        <v>Քաղցրաբլիթ
 /պրյանիկ/</v>
      </c>
      <c r="C55" t="str">
        <f>'գնման ժամանակացույց'!C57</f>
        <v>կգ</v>
      </c>
      <c r="D55">
        <f>'գնման ժամանակացույց'!I57</f>
        <v>80</v>
      </c>
      <c r="E55" s="22">
        <f>'գնման ժամանակացույց'!J57</f>
        <v>450</v>
      </c>
      <c r="F55" s="19">
        <f t="shared" si="8"/>
        <v>36000</v>
      </c>
      <c r="G55" s="22">
        <f>'գնման ժամանակացույց'!P57</f>
        <v>0</v>
      </c>
      <c r="H55">
        <f t="shared" si="0"/>
        <v>0</v>
      </c>
      <c r="I55" s="22">
        <f>'գնման ժամանակացույց'!V57</f>
        <v>0</v>
      </c>
      <c r="J55">
        <f t="shared" si="1"/>
        <v>0</v>
      </c>
      <c r="K55" s="22">
        <f>'գնման ժամանակացույց'!AA57</f>
        <v>0</v>
      </c>
      <c r="L55">
        <f t="shared" si="2"/>
        <v>0</v>
      </c>
      <c r="M55" s="22">
        <f>'գնման ժամանակացույց'!AG60</f>
        <v>0</v>
      </c>
      <c r="N55">
        <f t="shared" si="3"/>
        <v>0</v>
      </c>
      <c r="O55" s="22">
        <f>'գնման ժամանակացույց'!AL57</f>
        <v>0</v>
      </c>
      <c r="P55">
        <f t="shared" si="4"/>
        <v>0</v>
      </c>
      <c r="Q55" s="22">
        <f>'գնման ժամանակացույց'!AR57</f>
        <v>0</v>
      </c>
      <c r="R55">
        <f t="shared" si="5"/>
        <v>0</v>
      </c>
      <c r="S55" s="22">
        <f>'գնման ժամանակացույց'!AW57</f>
        <v>0</v>
      </c>
      <c r="T55">
        <f t="shared" si="6"/>
        <v>0</v>
      </c>
      <c r="U55" s="22">
        <f>'գնման ժամանակացույց'!BC57</f>
        <v>0</v>
      </c>
      <c r="V55">
        <f t="shared" si="7"/>
        <v>0</v>
      </c>
      <c r="W55" s="37" t="s">
        <v>131</v>
      </c>
      <c r="X55" s="37"/>
    </row>
    <row r="56" spans="1:24">
      <c r="A56">
        <f>'գնման ժամանակացույց'!A58</f>
        <v>54</v>
      </c>
      <c r="B56" t="str">
        <f>'գնման ժամանակացույց'!B58</f>
        <v>Ջեմ</v>
      </c>
      <c r="C56" t="str">
        <f>'գնման ժամանակացույց'!C58</f>
        <v>կգ</v>
      </c>
      <c r="D56">
        <f>'գնման ժամանակացույց'!I58</f>
        <v>80</v>
      </c>
      <c r="E56" s="22">
        <f>'գնման ժամանակացույց'!J58</f>
        <v>1200</v>
      </c>
      <c r="F56" s="19">
        <f t="shared" si="8"/>
        <v>96000</v>
      </c>
      <c r="G56" s="22">
        <f>'գնման ժամանակացույց'!P58</f>
        <v>0</v>
      </c>
      <c r="H56">
        <f t="shared" si="0"/>
        <v>0</v>
      </c>
      <c r="I56" s="22">
        <f>'գնման ժամանակացույց'!V58</f>
        <v>0</v>
      </c>
      <c r="J56">
        <f t="shared" si="1"/>
        <v>0</v>
      </c>
      <c r="K56" s="22">
        <f>'գնման ժամանակացույց'!AA58</f>
        <v>1400</v>
      </c>
      <c r="L56">
        <f t="shared" si="2"/>
        <v>112000</v>
      </c>
      <c r="M56" s="22">
        <f>'գնման ժամանակացույց'!AG61</f>
        <v>0</v>
      </c>
      <c r="N56">
        <f t="shared" si="3"/>
        <v>0</v>
      </c>
      <c r="O56" s="22">
        <f>'գնման ժամանակացույց'!AL58</f>
        <v>0</v>
      </c>
      <c r="P56">
        <f t="shared" si="4"/>
        <v>0</v>
      </c>
      <c r="Q56" s="22">
        <f>'գնման ժամանակացույց'!AR58</f>
        <v>0</v>
      </c>
      <c r="R56">
        <f t="shared" si="5"/>
        <v>0</v>
      </c>
      <c r="S56" s="22">
        <f>'գնման ժամանակացույց'!AW58</f>
        <v>0</v>
      </c>
      <c r="T56">
        <f t="shared" si="6"/>
        <v>0</v>
      </c>
      <c r="U56" s="22">
        <f>'գնման ժամանակացույց'!BC58</f>
        <v>0</v>
      </c>
      <c r="V56">
        <f t="shared" si="7"/>
        <v>0</v>
      </c>
      <c r="W56" s="37" t="s">
        <v>131</v>
      </c>
      <c r="X56" s="37"/>
    </row>
    <row r="57" spans="1:24">
      <c r="A57">
        <f>'գնման ժամանակացույց'!A59</f>
        <v>55</v>
      </c>
      <c r="B57" t="str">
        <f>'գնման ժամանակացույց'!B59</f>
        <v>Սխտոր</v>
      </c>
      <c r="C57" t="str">
        <f>'գնման ժամանակացույց'!C59</f>
        <v>կգ</v>
      </c>
      <c r="D57">
        <f>'գնման ժամանակացույց'!I59</f>
        <v>24</v>
      </c>
      <c r="E57" s="22">
        <f>'գնման ժամանակացույց'!J59</f>
        <v>1100</v>
      </c>
      <c r="F57" s="19">
        <f t="shared" si="8"/>
        <v>26400</v>
      </c>
      <c r="G57" s="22">
        <f>'գնման ժամանակացույց'!P59</f>
        <v>0</v>
      </c>
      <c r="H57">
        <f t="shared" si="0"/>
        <v>0</v>
      </c>
      <c r="I57" s="22">
        <f>'գնման ժամանակացույց'!V59</f>
        <v>0</v>
      </c>
      <c r="J57">
        <f t="shared" si="1"/>
        <v>0</v>
      </c>
      <c r="K57" s="22">
        <f>'գնման ժամանակացույց'!AA59</f>
        <v>0</v>
      </c>
      <c r="L57">
        <f t="shared" si="2"/>
        <v>0</v>
      </c>
      <c r="M57" s="22">
        <f>'գնման ժամանակացույց'!AG62</f>
        <v>0</v>
      </c>
      <c r="N57">
        <f t="shared" si="3"/>
        <v>0</v>
      </c>
      <c r="O57" s="22">
        <f>'գնման ժամանակացույց'!AL59</f>
        <v>0</v>
      </c>
      <c r="P57">
        <f t="shared" si="4"/>
        <v>0</v>
      </c>
      <c r="Q57" s="22">
        <f>'գնման ժամանակացույց'!AR59</f>
        <v>0</v>
      </c>
      <c r="R57">
        <f t="shared" si="5"/>
        <v>0</v>
      </c>
      <c r="S57" s="22">
        <f>'գնման ժամանակացույց'!AW59</f>
        <v>0</v>
      </c>
      <c r="T57">
        <f t="shared" si="6"/>
        <v>0</v>
      </c>
      <c r="U57" s="22">
        <f>'գնման ժամանակացույց'!BC59</f>
        <v>0</v>
      </c>
      <c r="V57">
        <f t="shared" si="7"/>
        <v>0</v>
      </c>
      <c r="W57" s="37" t="s">
        <v>131</v>
      </c>
      <c r="X57" s="37"/>
    </row>
    <row r="58" spans="1:24">
      <c r="A58">
        <f>'գնման ժամանակացույց'!A60</f>
        <v>56</v>
      </c>
      <c r="B58" t="str">
        <f>'գնման ժամանակացույց'!B60</f>
        <v>Սմբուկ</v>
      </c>
      <c r="C58" t="str">
        <f>'գնման ժամանակացույց'!C60</f>
        <v>կգ</v>
      </c>
      <c r="D58">
        <f>'գնման ժամանակացույց'!I60</f>
        <v>100</v>
      </c>
      <c r="E58" s="22">
        <f>'գնման ժամանակացույց'!J60</f>
        <v>240</v>
      </c>
      <c r="F58" s="19">
        <f t="shared" si="8"/>
        <v>24000</v>
      </c>
      <c r="G58" s="22">
        <f>'գնման ժամանակացույց'!P60</f>
        <v>0</v>
      </c>
      <c r="H58">
        <f t="shared" si="0"/>
        <v>0</v>
      </c>
      <c r="I58" s="22">
        <f>'գնման ժամանակացույց'!V60</f>
        <v>0</v>
      </c>
      <c r="J58">
        <f t="shared" si="1"/>
        <v>0</v>
      </c>
      <c r="K58" s="22">
        <f>'գնման ժամանակացույց'!AA60</f>
        <v>0</v>
      </c>
      <c r="L58">
        <f t="shared" si="2"/>
        <v>0</v>
      </c>
      <c r="M58" s="22">
        <f>'գնման ժամանակացույց'!AG63</f>
        <v>0</v>
      </c>
      <c r="N58">
        <f t="shared" si="3"/>
        <v>0</v>
      </c>
      <c r="O58" s="22">
        <f>'գնման ժամանակացույց'!AL60</f>
        <v>0</v>
      </c>
      <c r="P58">
        <f t="shared" si="4"/>
        <v>0</v>
      </c>
      <c r="Q58" s="22">
        <f>'գնման ժամանակացույց'!AR60</f>
        <v>0</v>
      </c>
      <c r="R58">
        <f t="shared" si="5"/>
        <v>0</v>
      </c>
      <c r="S58" s="22">
        <f>'գնման ժամանակացույց'!AW60</f>
        <v>0</v>
      </c>
      <c r="T58">
        <f t="shared" si="6"/>
        <v>0</v>
      </c>
      <c r="U58" s="22">
        <f>'գնման ժամանակացույց'!BC60</f>
        <v>0</v>
      </c>
      <c r="V58">
        <f t="shared" si="7"/>
        <v>0</v>
      </c>
      <c r="W58" s="37" t="s">
        <v>131</v>
      </c>
      <c r="X58" s="37"/>
    </row>
    <row r="59" spans="1:24">
      <c r="A59">
        <f>'գնման ժամանակացույց'!A61</f>
        <v>57</v>
      </c>
      <c r="B59" t="str">
        <f>'գնման ժամանակացույց'!B61</f>
        <v>Սոխ</v>
      </c>
      <c r="C59" t="str">
        <f>'գնման ժամանակացույց'!C61</f>
        <v>կգ</v>
      </c>
      <c r="D59">
        <f>'գնման ժամանակացույց'!I61</f>
        <v>520</v>
      </c>
      <c r="E59" s="22">
        <f>'գնման ժամանակացույց'!J61</f>
        <v>360</v>
      </c>
      <c r="F59" s="19">
        <f t="shared" si="8"/>
        <v>187200</v>
      </c>
      <c r="G59" s="22">
        <f>'գնման ժամանակացույց'!P61</f>
        <v>0</v>
      </c>
      <c r="H59">
        <f t="shared" si="0"/>
        <v>0</v>
      </c>
      <c r="I59" s="22">
        <f>'գնման ժամանակացույց'!V61</f>
        <v>0</v>
      </c>
      <c r="J59">
        <f t="shared" si="1"/>
        <v>0</v>
      </c>
      <c r="K59" s="22">
        <f>'գնման ժամանակացույց'!AA61</f>
        <v>0</v>
      </c>
      <c r="L59">
        <f t="shared" si="2"/>
        <v>0</v>
      </c>
      <c r="M59" s="22">
        <f>'գնման ժամանակացույց'!AG64</f>
        <v>0</v>
      </c>
      <c r="N59">
        <f t="shared" si="3"/>
        <v>0</v>
      </c>
      <c r="O59" s="22">
        <f>'գնման ժամանակացույց'!AL61</f>
        <v>0</v>
      </c>
      <c r="P59">
        <f t="shared" si="4"/>
        <v>0</v>
      </c>
      <c r="Q59" s="22">
        <f>'գնման ժամանակացույց'!AR61</f>
        <v>0</v>
      </c>
      <c r="R59">
        <f t="shared" si="5"/>
        <v>0</v>
      </c>
      <c r="S59" s="22">
        <f>'գնման ժամանակացույց'!AW61</f>
        <v>0</v>
      </c>
      <c r="T59">
        <f t="shared" si="6"/>
        <v>0</v>
      </c>
      <c r="U59" s="22">
        <f>'գնման ժամանակացույց'!BC61</f>
        <v>0</v>
      </c>
      <c r="V59">
        <f t="shared" si="7"/>
        <v>0</v>
      </c>
      <c r="W59" s="37" t="s">
        <v>131</v>
      </c>
      <c r="X59" s="37"/>
    </row>
    <row r="60" spans="1:24">
      <c r="A60">
        <f>'գնման ժամանակացույց'!A62</f>
        <v>58</v>
      </c>
      <c r="B60" t="str">
        <f>'գնման ժամանակացույց'!B62</f>
        <v>Սպիտակաձավար</v>
      </c>
      <c r="C60" t="str">
        <f>'գնման ժամանակացույց'!C62</f>
        <v>կգ</v>
      </c>
      <c r="D60">
        <f>'գնման ժամանակացույց'!I62</f>
        <v>16</v>
      </c>
      <c r="E60" s="22">
        <f>'գնման ժամանակացույց'!J62</f>
        <v>390</v>
      </c>
      <c r="F60" s="19">
        <f t="shared" si="8"/>
        <v>6240</v>
      </c>
      <c r="G60" s="22">
        <f>'գնման ժամանակացույց'!P62</f>
        <v>0</v>
      </c>
      <c r="H60">
        <f t="shared" si="0"/>
        <v>0</v>
      </c>
      <c r="I60" s="22">
        <f>'գնման ժամանակացույց'!V62</f>
        <v>0</v>
      </c>
      <c r="J60">
        <f t="shared" si="1"/>
        <v>0</v>
      </c>
      <c r="K60" s="22">
        <f>'գնման ժամանակացույց'!AA62</f>
        <v>0</v>
      </c>
      <c r="L60">
        <f t="shared" si="2"/>
        <v>0</v>
      </c>
      <c r="M60" s="22">
        <f>'գնման ժամանակացույց'!AG65</f>
        <v>0</v>
      </c>
      <c r="N60">
        <f t="shared" si="3"/>
        <v>0</v>
      </c>
      <c r="O60" s="22">
        <f>'գնման ժամանակացույց'!AL62</f>
        <v>0</v>
      </c>
      <c r="P60">
        <f t="shared" si="4"/>
        <v>0</v>
      </c>
      <c r="Q60" s="22">
        <f>'գնման ժամանակացույց'!AR62</f>
        <v>0</v>
      </c>
      <c r="R60">
        <f t="shared" si="5"/>
        <v>0</v>
      </c>
      <c r="S60" s="22">
        <f>'գնման ժամանակացույց'!AW62</f>
        <v>0</v>
      </c>
      <c r="T60">
        <f t="shared" si="6"/>
        <v>0</v>
      </c>
      <c r="U60" s="22">
        <f>'գնման ժամանակացույց'!BC62</f>
        <v>0</v>
      </c>
      <c r="V60">
        <f t="shared" si="7"/>
        <v>0</v>
      </c>
      <c r="W60" s="37" t="s">
        <v>131</v>
      </c>
      <c r="X60" s="37"/>
    </row>
    <row r="61" spans="1:24">
      <c r="A61">
        <f>'գնման ժամանակացույց'!A63</f>
        <v>59</v>
      </c>
      <c r="B61" t="str">
        <f>'գնման ժամանակացույց'!B63</f>
        <v>Սիսեռ</v>
      </c>
      <c r="C61" t="str">
        <f>'գնման ժամանակացույց'!C63</f>
        <v>կգ</v>
      </c>
      <c r="D61">
        <f>'գնման ժամանակացույց'!I63</f>
        <v>64</v>
      </c>
      <c r="E61" s="22">
        <f>'գնման ժամանակացույց'!J63</f>
        <v>1050</v>
      </c>
      <c r="F61" s="19">
        <f t="shared" si="8"/>
        <v>67200</v>
      </c>
      <c r="G61" s="22">
        <f>'գնման ժամանակացույց'!P63</f>
        <v>0</v>
      </c>
      <c r="H61">
        <f t="shared" si="0"/>
        <v>0</v>
      </c>
      <c r="I61" s="22">
        <f>'գնման ժամանակացույց'!V63</f>
        <v>0</v>
      </c>
      <c r="J61">
        <f t="shared" si="1"/>
        <v>0</v>
      </c>
      <c r="K61" s="22">
        <f>'գնման ժամանակացույց'!AA63</f>
        <v>0</v>
      </c>
      <c r="L61">
        <f t="shared" si="2"/>
        <v>0</v>
      </c>
      <c r="M61" s="22">
        <f>'գնման ժամանակացույց'!AG66</f>
        <v>0</v>
      </c>
      <c r="N61">
        <f t="shared" si="3"/>
        <v>0</v>
      </c>
      <c r="O61" s="22">
        <f>'գնման ժամանակացույց'!AL63</f>
        <v>0</v>
      </c>
      <c r="P61">
        <f t="shared" si="4"/>
        <v>0</v>
      </c>
      <c r="Q61" s="22">
        <f>'գնման ժամանակացույց'!AR63</f>
        <v>0</v>
      </c>
      <c r="R61">
        <f t="shared" si="5"/>
        <v>0</v>
      </c>
      <c r="S61" s="22">
        <f>'գնման ժամանակացույց'!AW63</f>
        <v>0</v>
      </c>
      <c r="T61">
        <f t="shared" si="6"/>
        <v>0</v>
      </c>
      <c r="U61" s="22">
        <f>'գնման ժամանակացույց'!BC63</f>
        <v>0</v>
      </c>
      <c r="V61">
        <f t="shared" si="7"/>
        <v>0</v>
      </c>
      <c r="W61" s="37" t="s">
        <v>131</v>
      </c>
      <c r="X61" s="37"/>
    </row>
    <row r="62" spans="1:24">
      <c r="A62">
        <f>'գնման ժամանակացույց'!A64</f>
        <v>60</v>
      </c>
      <c r="B62" t="str">
        <f>'գնման ժամանակացույց'!B64</f>
        <v>Սալոր 3-րդ եռ</v>
      </c>
      <c r="C62" t="str">
        <f>'գնման ժամանակացույց'!C64</f>
        <v>կգ</v>
      </c>
      <c r="D62">
        <f>'գնման ժամանակացույց'!I64</f>
        <v>90</v>
      </c>
      <c r="E62" s="22">
        <f>'գնման ժամանակացույց'!J64</f>
        <v>300</v>
      </c>
      <c r="F62" s="19">
        <f t="shared" si="8"/>
        <v>27000</v>
      </c>
      <c r="G62" s="22">
        <f>'գնման ժամանակացույց'!P64</f>
        <v>0</v>
      </c>
      <c r="H62">
        <f t="shared" si="0"/>
        <v>0</v>
      </c>
      <c r="I62" s="22">
        <f>'գնման ժամանակացույց'!V64</f>
        <v>0</v>
      </c>
      <c r="J62">
        <f t="shared" si="1"/>
        <v>0</v>
      </c>
      <c r="K62" s="22">
        <f>'գնման ժամանակացույց'!AA64</f>
        <v>0</v>
      </c>
      <c r="L62">
        <f t="shared" si="2"/>
        <v>0</v>
      </c>
      <c r="M62" s="22">
        <f>'գնման ժամանակացույց'!AG67</f>
        <v>0</v>
      </c>
      <c r="N62">
        <f t="shared" si="3"/>
        <v>0</v>
      </c>
      <c r="O62" s="22">
        <f>'գնման ժամանակացույց'!AL64</f>
        <v>0</v>
      </c>
      <c r="P62">
        <f t="shared" si="4"/>
        <v>0</v>
      </c>
      <c r="Q62" s="22">
        <f>'գնման ժամանակացույց'!AR64</f>
        <v>0</v>
      </c>
      <c r="R62">
        <f t="shared" si="5"/>
        <v>0</v>
      </c>
      <c r="S62" s="22">
        <f>'գնման ժամանակացույց'!AW64</f>
        <v>0</v>
      </c>
      <c r="T62">
        <f t="shared" si="6"/>
        <v>0</v>
      </c>
      <c r="U62" s="22">
        <f>'գնման ժամանակացույց'!BC64</f>
        <v>0</v>
      </c>
      <c r="V62">
        <f t="shared" si="7"/>
        <v>0</v>
      </c>
      <c r="W62" s="37" t="s">
        <v>131</v>
      </c>
      <c r="X62" s="37"/>
    </row>
    <row r="63" spans="1:24">
      <c r="A63">
        <f>'գնման ժամանակացույց'!A65</f>
        <v>61</v>
      </c>
      <c r="B63" t="str">
        <f>'գնման ժամանակացույց'!B65</f>
        <v xml:space="preserve">Սոդա </v>
      </c>
      <c r="C63" t="str">
        <f>'գնման ժամանակացույց'!C65</f>
        <v>կգ</v>
      </c>
      <c r="D63">
        <f>'գնման ժամանակացույց'!I65</f>
        <v>120</v>
      </c>
      <c r="E63" s="22">
        <f>'գնման ժամանակացույց'!J65</f>
        <v>450</v>
      </c>
      <c r="F63" s="19">
        <f t="shared" si="8"/>
        <v>54000</v>
      </c>
      <c r="G63" s="22">
        <f>'գնման ժամանակացույց'!P65</f>
        <v>0</v>
      </c>
      <c r="H63">
        <f t="shared" si="0"/>
        <v>0</v>
      </c>
      <c r="I63" s="22">
        <f>'գնման ժամանակացույց'!V65</f>
        <v>0</v>
      </c>
      <c r="J63">
        <f t="shared" si="1"/>
        <v>0</v>
      </c>
      <c r="K63" s="22">
        <f>'գնման ժամանակացույց'!AA65</f>
        <v>0</v>
      </c>
      <c r="L63">
        <f t="shared" si="2"/>
        <v>0</v>
      </c>
      <c r="M63" s="22">
        <f>'գնման ժամանակացույց'!AG68</f>
        <v>0</v>
      </c>
      <c r="N63">
        <f t="shared" si="3"/>
        <v>0</v>
      </c>
      <c r="O63" s="22">
        <f>'գնման ժամանակացույց'!AL65</f>
        <v>0</v>
      </c>
      <c r="P63">
        <f t="shared" si="4"/>
        <v>0</v>
      </c>
      <c r="Q63" s="22">
        <f>'գնման ժամանակացույց'!AR65</f>
        <v>0</v>
      </c>
      <c r="R63">
        <f t="shared" si="5"/>
        <v>0</v>
      </c>
      <c r="S63" s="22">
        <f>'գնման ժամանակացույց'!AW65</f>
        <v>0</v>
      </c>
      <c r="T63">
        <f t="shared" si="6"/>
        <v>0</v>
      </c>
      <c r="U63" s="22">
        <f>'գնման ժամանակացույց'!BC65</f>
        <v>0</v>
      </c>
      <c r="V63">
        <f t="shared" si="7"/>
        <v>0</v>
      </c>
      <c r="W63" s="37" t="s">
        <v>131</v>
      </c>
      <c r="X63" s="37"/>
    </row>
    <row r="64" spans="1:24">
      <c r="A64">
        <f>'գնման ժամանակացույց'!A66</f>
        <v>62</v>
      </c>
      <c r="B64" t="str">
        <f>'գնման ժամանակացույց'!B66</f>
        <v>սերկևիլ</v>
      </c>
      <c r="C64" t="str">
        <f>'գնման ժամանակացույց'!C66</f>
        <v>կգ</v>
      </c>
      <c r="D64">
        <f>'գնման ժամանակացույց'!I66</f>
        <v>60</v>
      </c>
      <c r="E64" s="22">
        <f>'գնման ժամանակացույց'!J66</f>
        <v>900</v>
      </c>
      <c r="F64" s="19">
        <f t="shared" si="8"/>
        <v>54000</v>
      </c>
      <c r="G64" s="22">
        <f>'գնման ժամանակացույց'!P66</f>
        <v>0</v>
      </c>
      <c r="H64">
        <f t="shared" si="0"/>
        <v>0</v>
      </c>
      <c r="I64" s="22">
        <f>'գնման ժամանակացույց'!V66</f>
        <v>0</v>
      </c>
      <c r="J64">
        <f t="shared" si="1"/>
        <v>0</v>
      </c>
      <c r="K64" s="22">
        <f>'գնման ժամանակացույց'!AA66</f>
        <v>0</v>
      </c>
      <c r="L64">
        <f t="shared" si="2"/>
        <v>0</v>
      </c>
      <c r="M64" s="22">
        <f>'գնման ժամանակացույց'!AG69</f>
        <v>0</v>
      </c>
      <c r="N64">
        <f t="shared" si="3"/>
        <v>0</v>
      </c>
      <c r="O64" s="22">
        <f>'գնման ժամանակացույց'!AL66</f>
        <v>0</v>
      </c>
      <c r="P64">
        <f t="shared" si="4"/>
        <v>0</v>
      </c>
      <c r="Q64" s="22">
        <f>'գնման ժամանակացույց'!AR66</f>
        <v>0</v>
      </c>
      <c r="R64">
        <f t="shared" si="5"/>
        <v>0</v>
      </c>
      <c r="S64" s="22">
        <f>'գնման ժամանակացույց'!AW66</f>
        <v>0</v>
      </c>
      <c r="T64">
        <f t="shared" si="6"/>
        <v>0</v>
      </c>
      <c r="U64" s="22">
        <f>'գնման ժամանակացույց'!BC66</f>
        <v>0</v>
      </c>
      <c r="V64">
        <f t="shared" si="7"/>
        <v>0</v>
      </c>
      <c r="W64" s="37" t="s">
        <v>131</v>
      </c>
      <c r="X64" s="37"/>
    </row>
    <row r="65" spans="1:24">
      <c r="A65">
        <f>'գնման ժամանակացույց'!A67</f>
        <v>63</v>
      </c>
      <c r="B65" t="str">
        <f>'գնման ժամանակացույց'!B67</f>
        <v>Վաֆլի</v>
      </c>
      <c r="C65" t="str">
        <f>'գնման ժամանակացույց'!C67</f>
        <v>կգ</v>
      </c>
      <c r="D65">
        <f>'գնման ժամանակացույց'!I67</f>
        <v>120</v>
      </c>
      <c r="E65" s="22">
        <f>'գնման ժամանակացույց'!J67</f>
        <v>940</v>
      </c>
      <c r="F65" s="19">
        <f t="shared" si="8"/>
        <v>112800</v>
      </c>
      <c r="G65" s="22">
        <f>'գնման ժամանակացույց'!P67</f>
        <v>0</v>
      </c>
      <c r="H65">
        <f t="shared" si="0"/>
        <v>0</v>
      </c>
      <c r="I65" s="22">
        <f>'գնման ժամանակացույց'!V67</f>
        <v>0</v>
      </c>
      <c r="J65">
        <f t="shared" si="1"/>
        <v>0</v>
      </c>
      <c r="K65" s="22">
        <f>'գնման ժամանակացույց'!AA67</f>
        <v>0</v>
      </c>
      <c r="L65">
        <f t="shared" si="2"/>
        <v>0</v>
      </c>
      <c r="M65" s="22">
        <f>'գնման ժամանակացույց'!AG70</f>
        <v>0</v>
      </c>
      <c r="N65">
        <f t="shared" si="3"/>
        <v>0</v>
      </c>
      <c r="O65" s="22">
        <f>'գնման ժամանակացույց'!AL67</f>
        <v>0</v>
      </c>
      <c r="P65">
        <f t="shared" si="4"/>
        <v>0</v>
      </c>
      <c r="Q65" s="22">
        <f>'գնման ժամանակացույց'!AR67</f>
        <v>0</v>
      </c>
      <c r="R65">
        <f t="shared" si="5"/>
        <v>0</v>
      </c>
      <c r="S65" s="22">
        <f>'գնման ժամանակացույց'!AW67</f>
        <v>0</v>
      </c>
      <c r="T65">
        <f t="shared" si="6"/>
        <v>0</v>
      </c>
      <c r="U65" s="22">
        <f>'գնման ժամանակացույց'!BC67</f>
        <v>0</v>
      </c>
      <c r="V65">
        <f t="shared" si="7"/>
        <v>0</v>
      </c>
      <c r="W65" s="37" t="s">
        <v>131</v>
      </c>
      <c r="X65" s="37"/>
    </row>
    <row r="66" spans="1:24">
      <c r="A66">
        <f>'գնման ժամանակացույց'!A68</f>
        <v>64</v>
      </c>
      <c r="B66" t="str">
        <f>'գնման ժամանակացույց'!B68</f>
        <v>Վարունգ 1-ին և 4-րդ</v>
      </c>
      <c r="C66" t="str">
        <f>'գնման ժամանակացույց'!C68</f>
        <v>կգ</v>
      </c>
      <c r="D66">
        <f>'գնման ժամանակացույց'!I68</f>
        <v>40</v>
      </c>
      <c r="E66" s="22">
        <f>'գնման ժամանակացույց'!J68</f>
        <v>600</v>
      </c>
      <c r="F66" s="19">
        <f t="shared" si="8"/>
        <v>24000</v>
      </c>
      <c r="G66" s="22">
        <f>'գնման ժամանակացույց'!P68</f>
        <v>0</v>
      </c>
      <c r="H66">
        <f t="shared" si="0"/>
        <v>0</v>
      </c>
      <c r="I66" s="22">
        <f>'գնման ժամանակացույց'!V68</f>
        <v>0</v>
      </c>
      <c r="J66">
        <f t="shared" si="1"/>
        <v>0</v>
      </c>
      <c r="K66" s="22">
        <f>'գնման ժամանակացույց'!AA68</f>
        <v>0</v>
      </c>
      <c r="L66">
        <f t="shared" si="2"/>
        <v>0</v>
      </c>
      <c r="M66" s="22">
        <f>'գնման ժամանակացույց'!AG71</f>
        <v>0</v>
      </c>
      <c r="N66">
        <f t="shared" si="3"/>
        <v>0</v>
      </c>
      <c r="O66" s="22">
        <f>'գնման ժամանակացույց'!AL68</f>
        <v>0</v>
      </c>
      <c r="P66">
        <f t="shared" si="4"/>
        <v>0</v>
      </c>
      <c r="Q66" s="22">
        <f>'գնման ժամանակացույց'!AR68</f>
        <v>0</v>
      </c>
      <c r="R66">
        <f t="shared" si="5"/>
        <v>0</v>
      </c>
      <c r="S66" s="22">
        <f>'գնման ժամանակացույց'!AW68</f>
        <v>0</v>
      </c>
      <c r="T66">
        <f t="shared" si="6"/>
        <v>0</v>
      </c>
      <c r="U66" s="22">
        <f>'գնման ժամանակացույց'!BC68</f>
        <v>0</v>
      </c>
      <c r="V66">
        <f t="shared" si="7"/>
        <v>0</v>
      </c>
      <c r="W66" s="37" t="s">
        <v>131</v>
      </c>
      <c r="X66" s="37"/>
    </row>
    <row r="67" spans="1:24">
      <c r="A67">
        <f>'գնման ժամանակացույց'!A69</f>
        <v>65</v>
      </c>
      <c r="B67" t="str">
        <f>'գնման ժամանակացույց'!B69</f>
        <v>Վարունգ 2-րդ եռ</v>
      </c>
      <c r="C67" t="str">
        <f>'գնման ժամանակացույց'!C69</f>
        <v>կգ</v>
      </c>
      <c r="D67">
        <f>'գնման ժամանակացույց'!I69</f>
        <v>150</v>
      </c>
      <c r="E67" s="22">
        <f>'գնման ժամանակացույց'!J69</f>
        <v>600</v>
      </c>
      <c r="F67" s="19">
        <f t="shared" si="8"/>
        <v>90000</v>
      </c>
      <c r="G67" s="22">
        <f>'գնման ժամանակացույց'!P69</f>
        <v>0</v>
      </c>
      <c r="H67">
        <f t="shared" si="0"/>
        <v>0</v>
      </c>
      <c r="I67" s="22">
        <f>'գնման ժամանակացույց'!V69</f>
        <v>0</v>
      </c>
      <c r="J67">
        <f t="shared" si="1"/>
        <v>0</v>
      </c>
      <c r="K67" s="22">
        <f>'գնման ժամանակացույց'!AA69</f>
        <v>0</v>
      </c>
      <c r="L67">
        <f t="shared" si="2"/>
        <v>0</v>
      </c>
      <c r="M67" s="22">
        <f>'գնման ժամանակացույց'!AG72</f>
        <v>0</v>
      </c>
      <c r="N67">
        <f t="shared" si="3"/>
        <v>0</v>
      </c>
      <c r="O67" s="22">
        <f>'գնման ժամանակացույց'!AL69</f>
        <v>0</v>
      </c>
      <c r="P67">
        <f t="shared" si="4"/>
        <v>0</v>
      </c>
      <c r="Q67" s="22">
        <f>'գնման ժամանակացույց'!AR69</f>
        <v>0</v>
      </c>
      <c r="R67">
        <f t="shared" si="5"/>
        <v>0</v>
      </c>
      <c r="S67" s="22">
        <f>'գնման ժամանակացույց'!AW69</f>
        <v>0</v>
      </c>
      <c r="T67">
        <f t="shared" si="6"/>
        <v>0</v>
      </c>
      <c r="U67" s="22">
        <f>'գնման ժամանակացույց'!BC69</f>
        <v>0</v>
      </c>
      <c r="V67">
        <f t="shared" si="7"/>
        <v>0</v>
      </c>
      <c r="W67" s="37" t="s">
        <v>131</v>
      </c>
      <c r="X67" s="37"/>
    </row>
    <row r="68" spans="1:24">
      <c r="A68">
        <f>'գնման ժամանակացույց'!A70</f>
        <v>66</v>
      </c>
      <c r="B68" t="str">
        <f>'գնման ժամանակացույց'!B70</f>
        <v>Վարունգ 3-րդ եռ</v>
      </c>
      <c r="C68" t="str">
        <f>'գնման ժամանակացույց'!C70</f>
        <v>կգ</v>
      </c>
      <c r="D68">
        <f>'գնման ժամանակացույց'!I70</f>
        <v>130</v>
      </c>
      <c r="E68" s="22">
        <f>'գնման ժամանակացույց'!J70</f>
        <v>510</v>
      </c>
      <c r="F68" s="19">
        <f t="shared" ref="F68:F99" si="9">E68*D68</f>
        <v>66300</v>
      </c>
      <c r="G68" s="22">
        <f>'գնման ժամանակացույց'!P70</f>
        <v>0</v>
      </c>
      <c r="H68">
        <f t="shared" ref="H68:H99" si="10">G68*D68</f>
        <v>0</v>
      </c>
      <c r="I68" s="22">
        <f>'գնման ժամանակացույց'!V70</f>
        <v>0</v>
      </c>
      <c r="J68">
        <f t="shared" ref="J68:J99" si="11">I68*D68</f>
        <v>0</v>
      </c>
      <c r="K68" s="22">
        <f>'գնման ժամանակացույց'!AA70</f>
        <v>0</v>
      </c>
      <c r="L68">
        <f t="shared" ref="L68:L99" si="12">K68*D68</f>
        <v>0</v>
      </c>
      <c r="M68" s="22">
        <f>'գնման ժամանակացույց'!AG73</f>
        <v>0</v>
      </c>
      <c r="N68">
        <f t="shared" ref="N68:N99" si="13">M68*D68</f>
        <v>0</v>
      </c>
      <c r="O68" s="22">
        <f>'գնման ժամանակացույց'!AL70</f>
        <v>0</v>
      </c>
      <c r="P68">
        <f t="shared" ref="P68:P99" si="14">O68*D68</f>
        <v>0</v>
      </c>
      <c r="Q68" s="22">
        <f>'գնման ժամանակացույց'!AR70</f>
        <v>0</v>
      </c>
      <c r="R68">
        <f t="shared" ref="R68:R99" si="15">Q68*D68</f>
        <v>0</v>
      </c>
      <c r="S68" s="22">
        <f>'գնման ժամանակացույց'!AW70</f>
        <v>0</v>
      </c>
      <c r="T68">
        <f t="shared" ref="T68:T99" si="16">S68*D68</f>
        <v>0</v>
      </c>
      <c r="U68" s="22">
        <f>'գնման ժամանակացույց'!BC70</f>
        <v>0</v>
      </c>
      <c r="V68">
        <f t="shared" ref="V68:V99" si="17">U68*D68</f>
        <v>0</v>
      </c>
      <c r="W68" s="37" t="s">
        <v>131</v>
      </c>
      <c r="X68" s="37"/>
    </row>
    <row r="69" spans="1:24">
      <c r="A69">
        <f>'գնման ժամանակացույց'!A71</f>
        <v>67</v>
      </c>
      <c r="B69" t="str">
        <f>'գնման ժամանակացույց'!B71</f>
        <v xml:space="preserve">Վարունգ 4-րդ </v>
      </c>
      <c r="C69" t="str">
        <f>'գնման ժամանակացույց'!C71</f>
        <v>կգ</v>
      </c>
      <c r="D69">
        <f>'գնման ժամանակացույց'!I71</f>
        <v>50</v>
      </c>
      <c r="E69" s="22">
        <f>'գնման ժամանակացույց'!J71</f>
        <v>600</v>
      </c>
      <c r="F69" s="19">
        <f t="shared" si="9"/>
        <v>30000</v>
      </c>
      <c r="G69" s="22">
        <f>'գնման ժամանակացույց'!P71</f>
        <v>0</v>
      </c>
      <c r="H69">
        <f t="shared" si="10"/>
        <v>0</v>
      </c>
      <c r="I69" s="22">
        <f>'գնման ժամանակացույց'!V71</f>
        <v>0</v>
      </c>
      <c r="J69">
        <f t="shared" si="11"/>
        <v>0</v>
      </c>
      <c r="K69" s="22">
        <f>'գնման ժամանակացույց'!AA71</f>
        <v>0</v>
      </c>
      <c r="L69">
        <f t="shared" si="12"/>
        <v>0</v>
      </c>
      <c r="M69" s="22">
        <f>'գնման ժամանակացույց'!AG74</f>
        <v>0</v>
      </c>
      <c r="N69">
        <f t="shared" si="13"/>
        <v>0</v>
      </c>
      <c r="O69" s="22">
        <f>'գնման ժամանակացույց'!AL71</f>
        <v>0</v>
      </c>
      <c r="P69">
        <f t="shared" si="14"/>
        <v>0</v>
      </c>
      <c r="Q69" s="22">
        <f>'գնման ժամանակացույց'!AR71</f>
        <v>0</v>
      </c>
      <c r="R69">
        <f t="shared" si="15"/>
        <v>0</v>
      </c>
      <c r="S69" s="22">
        <f>'գնման ժամանակացույց'!AW71</f>
        <v>0</v>
      </c>
      <c r="T69">
        <f t="shared" si="16"/>
        <v>0</v>
      </c>
      <c r="U69" s="22">
        <f>'գնման ժամանակացույց'!BC71</f>
        <v>0</v>
      </c>
      <c r="V69">
        <f t="shared" si="17"/>
        <v>0</v>
      </c>
      <c r="W69" s="37" t="s">
        <v>131</v>
      </c>
      <c r="X69" s="37"/>
    </row>
    <row r="70" spans="1:24">
      <c r="A70">
        <f>'գնման ժամանակացույց'!A72</f>
        <v>68</v>
      </c>
      <c r="B70" t="str">
        <f>'գնման ժամանակացույց'!B72</f>
        <v>Վերմիշել</v>
      </c>
      <c r="C70" t="str">
        <f>'գնման ժամանակացույց'!C72</f>
        <v>կգ</v>
      </c>
      <c r="D70">
        <f>'գնման ժամանակացույց'!I72</f>
        <v>400</v>
      </c>
      <c r="E70" s="22">
        <f>'գնման ժամանակացույց'!J72</f>
        <v>300</v>
      </c>
      <c r="F70" s="19">
        <f t="shared" si="9"/>
        <v>120000</v>
      </c>
      <c r="G70" s="22">
        <f>'գնման ժամանակացույց'!P72</f>
        <v>0</v>
      </c>
      <c r="H70">
        <f t="shared" si="10"/>
        <v>0</v>
      </c>
      <c r="I70" s="22">
        <f>'գնման ժամանակացույց'!V72</f>
        <v>0</v>
      </c>
      <c r="J70">
        <f t="shared" si="11"/>
        <v>0</v>
      </c>
      <c r="K70" s="22">
        <f>'գնման ժամանակացույց'!AA72</f>
        <v>0</v>
      </c>
      <c r="L70">
        <f t="shared" si="12"/>
        <v>0</v>
      </c>
      <c r="M70" s="22">
        <f>'գնման ժամանակացույց'!AG75</f>
        <v>0</v>
      </c>
      <c r="N70">
        <f t="shared" si="13"/>
        <v>0</v>
      </c>
      <c r="O70" s="22">
        <f>'գնման ժամանակացույց'!AL72</f>
        <v>0</v>
      </c>
      <c r="P70">
        <f t="shared" si="14"/>
        <v>0</v>
      </c>
      <c r="Q70" s="22">
        <f>'գնման ժամանակացույց'!AR72</f>
        <v>0</v>
      </c>
      <c r="R70">
        <f t="shared" si="15"/>
        <v>0</v>
      </c>
      <c r="S70" s="22">
        <f>'գնման ժամանակացույց'!AW72</f>
        <v>0</v>
      </c>
      <c r="T70">
        <f t="shared" si="16"/>
        <v>0</v>
      </c>
      <c r="U70" s="22">
        <f>'գնման ժամանակացույց'!BC72</f>
        <v>0</v>
      </c>
      <c r="V70">
        <f t="shared" si="17"/>
        <v>0</v>
      </c>
      <c r="W70" s="37" t="s">
        <v>131</v>
      </c>
      <c r="X70" s="37"/>
    </row>
    <row r="71" spans="1:24">
      <c r="A71">
        <f>'գնման ժամանակացույց'!A73</f>
        <v>69</v>
      </c>
      <c r="B71" t="str">
        <f>'գնման ժամանակացույց'!B73</f>
        <v>Տանձ</v>
      </c>
      <c r="C71" t="str">
        <f>'գնման ժամանակացույց'!C73</f>
        <v>կգ</v>
      </c>
      <c r="D71">
        <f>'գնման ժամանակացույց'!I73</f>
        <v>150</v>
      </c>
      <c r="E71" s="22">
        <f>'գնման ժամանակացույց'!J73</f>
        <v>900</v>
      </c>
      <c r="F71" s="19">
        <f t="shared" si="9"/>
        <v>135000</v>
      </c>
      <c r="G71" s="22">
        <f>'գնման ժամանակացույց'!P73</f>
        <v>0</v>
      </c>
      <c r="H71">
        <f t="shared" si="10"/>
        <v>0</v>
      </c>
      <c r="I71" s="22">
        <f>'գնման ժամանակացույց'!V73</f>
        <v>0</v>
      </c>
      <c r="J71">
        <f t="shared" si="11"/>
        <v>0</v>
      </c>
      <c r="K71" s="22">
        <f>'գնման ժամանակացույց'!AA73</f>
        <v>0</v>
      </c>
      <c r="L71">
        <f t="shared" si="12"/>
        <v>0</v>
      </c>
      <c r="M71" s="22">
        <f>'գնման ժամանակացույց'!AG76</f>
        <v>0</v>
      </c>
      <c r="N71">
        <f t="shared" si="13"/>
        <v>0</v>
      </c>
      <c r="O71" s="22">
        <f>'գնման ժամանակացույց'!AL73</f>
        <v>0</v>
      </c>
      <c r="P71">
        <f t="shared" si="14"/>
        <v>0</v>
      </c>
      <c r="Q71" s="22">
        <f>'գնման ժամանակացույց'!AR73</f>
        <v>0</v>
      </c>
      <c r="R71">
        <f t="shared" si="15"/>
        <v>0</v>
      </c>
      <c r="S71" s="22">
        <f>'գնման ժամանակացույց'!AW73</f>
        <v>0</v>
      </c>
      <c r="T71">
        <f t="shared" si="16"/>
        <v>0</v>
      </c>
      <c r="U71" s="22">
        <f>'գնման ժամանակացույց'!BC73</f>
        <v>0</v>
      </c>
      <c r="V71">
        <f t="shared" si="17"/>
        <v>0</v>
      </c>
      <c r="W71" s="37" t="s">
        <v>131</v>
      </c>
      <c r="X71" s="37"/>
    </row>
    <row r="72" spans="1:24">
      <c r="A72">
        <f>'գնման ժամանակացույց'!A74</f>
        <v>70</v>
      </c>
      <c r="B72" t="str">
        <f>'գնման ժամանակացույց'!B74</f>
        <v>Տաքդեղ կարմիր /պղպեղ/</v>
      </c>
      <c r="C72" t="str">
        <f>'գնման ժամանակացույց'!C74</f>
        <v>կգ</v>
      </c>
      <c r="D72">
        <f>'գնման ժամանակացույց'!I74</f>
        <v>40</v>
      </c>
      <c r="E72" s="22">
        <f>'գնման ժամանակացույց'!J74</f>
        <v>450</v>
      </c>
      <c r="F72" s="19">
        <f t="shared" si="9"/>
        <v>18000</v>
      </c>
      <c r="G72" s="22">
        <f>'գնման ժամանակացույց'!P74</f>
        <v>0</v>
      </c>
      <c r="H72">
        <f t="shared" si="10"/>
        <v>0</v>
      </c>
      <c r="I72" s="22">
        <f>'գնման ժամանակացույց'!V74</f>
        <v>0</v>
      </c>
      <c r="J72">
        <f t="shared" si="11"/>
        <v>0</v>
      </c>
      <c r="K72" s="22">
        <f>'գնման ժամանակացույց'!AA74</f>
        <v>0</v>
      </c>
      <c r="L72">
        <f t="shared" si="12"/>
        <v>0</v>
      </c>
      <c r="M72" s="22">
        <f>'գնման ժամանակացույց'!AG77</f>
        <v>0</v>
      </c>
      <c r="N72">
        <f t="shared" si="13"/>
        <v>0</v>
      </c>
      <c r="O72" s="22">
        <f>'գնման ժամանակացույց'!AL74</f>
        <v>0</v>
      </c>
      <c r="P72">
        <f t="shared" si="14"/>
        <v>0</v>
      </c>
      <c r="Q72" s="22">
        <f>'գնման ժամանակացույց'!AR74</f>
        <v>0</v>
      </c>
      <c r="R72">
        <f t="shared" si="15"/>
        <v>0</v>
      </c>
      <c r="S72" s="22">
        <f>'գնման ժամանակացույց'!AW74</f>
        <v>0</v>
      </c>
      <c r="T72">
        <f t="shared" si="16"/>
        <v>0</v>
      </c>
      <c r="U72" s="22">
        <f>'գնման ժամանակացույց'!BC74</f>
        <v>0</v>
      </c>
      <c r="V72">
        <f t="shared" si="17"/>
        <v>0</v>
      </c>
      <c r="W72" s="37" t="s">
        <v>131</v>
      </c>
      <c r="X72" s="37"/>
    </row>
    <row r="73" spans="1:24">
      <c r="A73">
        <f>'գնման ժամանակացույց'!A75</f>
        <v>71</v>
      </c>
      <c r="B73" t="str">
        <f>'գնման ժամանակացույց'!B75</f>
        <v>Տոմատի մածուկ</v>
      </c>
      <c r="C73" t="str">
        <f>'գնման ժամանակացույց'!C75</f>
        <v>կգ</v>
      </c>
      <c r="D73">
        <f>'գնման ժամանակացույց'!I75</f>
        <v>100</v>
      </c>
      <c r="E73" s="22">
        <f>'գնման ժամանակացույց'!J75</f>
        <v>840</v>
      </c>
      <c r="F73" s="19">
        <f t="shared" si="9"/>
        <v>84000</v>
      </c>
      <c r="G73" s="22">
        <f>'գնման ժամանակացույց'!P75</f>
        <v>0</v>
      </c>
      <c r="H73">
        <f t="shared" si="10"/>
        <v>0</v>
      </c>
      <c r="I73" s="22">
        <f>'գնման ժամանակացույց'!V75</f>
        <v>0</v>
      </c>
      <c r="J73">
        <f t="shared" si="11"/>
        <v>0</v>
      </c>
      <c r="K73" s="22">
        <f>'գնման ժամանակացույց'!AA75</f>
        <v>0</v>
      </c>
      <c r="L73">
        <f t="shared" si="12"/>
        <v>0</v>
      </c>
      <c r="M73" s="22">
        <f>'գնման ժամանակացույց'!AG78</f>
        <v>0</v>
      </c>
      <c r="N73">
        <f t="shared" si="13"/>
        <v>0</v>
      </c>
      <c r="O73" s="22">
        <f>'գնման ժամանակացույց'!AL75</f>
        <v>0</v>
      </c>
      <c r="P73">
        <f t="shared" si="14"/>
        <v>0</v>
      </c>
      <c r="Q73" s="22">
        <f>'գնման ժամանակացույց'!AR75</f>
        <v>0</v>
      </c>
      <c r="R73">
        <f t="shared" si="15"/>
        <v>0</v>
      </c>
      <c r="S73" s="22">
        <f>'գնման ժամանակացույց'!AW75</f>
        <v>0</v>
      </c>
      <c r="T73">
        <f t="shared" si="16"/>
        <v>0</v>
      </c>
      <c r="U73" s="22">
        <f>'գնման ժամանակացույց'!BC75</f>
        <v>0</v>
      </c>
      <c r="V73">
        <f t="shared" si="17"/>
        <v>0</v>
      </c>
      <c r="W73" s="37" t="s">
        <v>131</v>
      </c>
      <c r="X73" s="37"/>
    </row>
    <row r="74" spans="1:24">
      <c r="A74">
        <f>'գնման ժամանակացույց'!A76</f>
        <v>72</v>
      </c>
      <c r="B74" t="str">
        <f>'գնման ժամանակացույց'!B76</f>
        <v>Ցորենաձավար</v>
      </c>
      <c r="C74" t="str">
        <f>'գնման ժամանակացույց'!C76</f>
        <v>կգ</v>
      </c>
      <c r="D74">
        <f>'գնման ժամանակացույց'!I76</f>
        <v>200</v>
      </c>
      <c r="E74" s="22">
        <f>'գնման ժամանակացույց'!J76</f>
        <v>270</v>
      </c>
      <c r="F74" s="19">
        <f t="shared" si="9"/>
        <v>54000</v>
      </c>
      <c r="G74" s="22">
        <f>'գնման ժամանակացույց'!P76</f>
        <v>0</v>
      </c>
      <c r="H74">
        <f t="shared" si="10"/>
        <v>0</v>
      </c>
      <c r="I74" s="22">
        <f>'գնման ժամանակացույց'!V76</f>
        <v>0</v>
      </c>
      <c r="J74">
        <f t="shared" si="11"/>
        <v>0</v>
      </c>
      <c r="K74" s="22">
        <f>'գնման ժամանակացույց'!AA76</f>
        <v>0</v>
      </c>
      <c r="L74">
        <f t="shared" si="12"/>
        <v>0</v>
      </c>
      <c r="M74" s="22">
        <f>'գնման ժամանակացույց'!AG79</f>
        <v>0</v>
      </c>
      <c r="N74">
        <f t="shared" si="13"/>
        <v>0</v>
      </c>
      <c r="O74" s="22">
        <f>'գնման ժամանակացույց'!AL76</f>
        <v>0</v>
      </c>
      <c r="P74">
        <f t="shared" si="14"/>
        <v>0</v>
      </c>
      <c r="Q74" s="22">
        <f>'գնման ժամանակացույց'!AR76</f>
        <v>0</v>
      </c>
      <c r="R74">
        <f t="shared" si="15"/>
        <v>0</v>
      </c>
      <c r="S74" s="22">
        <f>'գնման ժամանակացույց'!AW76</f>
        <v>0</v>
      </c>
      <c r="T74">
        <f t="shared" si="16"/>
        <v>0</v>
      </c>
      <c r="U74" s="22">
        <f>'գնման ժամանակացույց'!BC76</f>
        <v>0</v>
      </c>
      <c r="V74">
        <f t="shared" si="17"/>
        <v>0</v>
      </c>
      <c r="W74" s="37" t="s">
        <v>131</v>
      </c>
      <c r="X74" s="37"/>
    </row>
    <row r="75" spans="1:24">
      <c r="A75">
        <f>'գնման ժամանակացույց'!A77</f>
        <v>73</v>
      </c>
      <c r="B75" t="str">
        <f>'գնման ժամանակացույց'!B77</f>
        <v>Թխվածքաբլիթ</v>
      </c>
      <c r="C75" t="str">
        <f>'գնման ժամանակացույց'!C77</f>
        <v>կգ</v>
      </c>
      <c r="D75">
        <f>'գնման ժամանակացույց'!I77</f>
        <v>120</v>
      </c>
      <c r="E75" s="22">
        <f>'գնման ժամանակացույց'!J77</f>
        <v>900</v>
      </c>
      <c r="F75">
        <f t="shared" si="9"/>
        <v>108000</v>
      </c>
      <c r="G75" s="22">
        <f>'գնման ժամանակացույց'!P77</f>
        <v>750</v>
      </c>
      <c r="H75" s="19">
        <f t="shared" si="10"/>
        <v>90000</v>
      </c>
      <c r="I75" s="22">
        <f>'գնման ժամանակացույց'!V77</f>
        <v>0</v>
      </c>
      <c r="J75">
        <f t="shared" si="11"/>
        <v>0</v>
      </c>
      <c r="K75" s="22">
        <f>'գնման ժամանակացույց'!AA77</f>
        <v>0</v>
      </c>
      <c r="L75">
        <f t="shared" si="12"/>
        <v>0</v>
      </c>
      <c r="M75" s="22">
        <f>'գնման ժամանակացույց'!AG80</f>
        <v>0</v>
      </c>
      <c r="N75">
        <f t="shared" si="13"/>
        <v>0</v>
      </c>
      <c r="O75" s="22">
        <f>'գնման ժամանակացույց'!AL77</f>
        <v>0</v>
      </c>
      <c r="P75">
        <f t="shared" si="14"/>
        <v>0</v>
      </c>
      <c r="Q75" s="22">
        <f>'գնման ժամանակացույց'!AR77</f>
        <v>0</v>
      </c>
      <c r="R75">
        <f t="shared" si="15"/>
        <v>0</v>
      </c>
      <c r="S75" s="22">
        <f>'գնման ժամանակացույց'!AW77</f>
        <v>0</v>
      </c>
      <c r="T75">
        <f t="shared" si="16"/>
        <v>0</v>
      </c>
      <c r="U75" s="22">
        <f>'գնման ժամանակացույց'!BC77</f>
        <v>0</v>
      </c>
      <c r="V75">
        <f t="shared" si="17"/>
        <v>0</v>
      </c>
      <c r="W75" s="37" t="s">
        <v>132</v>
      </c>
      <c r="X75" s="37"/>
    </row>
    <row r="76" spans="1:24">
      <c r="A76">
        <f>'գնման ժամանակացույց'!A78</f>
        <v>74</v>
      </c>
      <c r="B76" t="str">
        <f>'գնման ժամանակացույց'!B78</f>
        <v xml:space="preserve">Թթվասեր </v>
      </c>
      <c r="C76" t="str">
        <f>'գնման ժամանակացույց'!C78</f>
        <v>տուփ</v>
      </c>
      <c r="D76">
        <f>'գնման ժամանակացույց'!I78</f>
        <v>600</v>
      </c>
      <c r="E76" s="22">
        <f>'գնման ժամանակացույց'!J78</f>
        <v>533.33333333333337</v>
      </c>
      <c r="F76" s="19">
        <f t="shared" si="9"/>
        <v>320000</v>
      </c>
      <c r="G76" s="22">
        <f>'գնման ժամանակացույց'!P78</f>
        <v>0</v>
      </c>
      <c r="H76">
        <f t="shared" si="10"/>
        <v>0</v>
      </c>
      <c r="I76" s="22">
        <f>'գնման ժամանակացույց'!V78</f>
        <v>0</v>
      </c>
      <c r="J76">
        <f t="shared" si="11"/>
        <v>0</v>
      </c>
      <c r="K76" s="22">
        <f>'գնման ժամանակացույց'!AA78</f>
        <v>0</v>
      </c>
      <c r="L76">
        <f t="shared" si="12"/>
        <v>0</v>
      </c>
      <c r="M76" s="22">
        <f>'գնման ժամանակացույց'!AG81</f>
        <v>0</v>
      </c>
      <c r="N76">
        <f t="shared" si="13"/>
        <v>0</v>
      </c>
      <c r="O76" s="22">
        <f>'գնման ժամանակացույց'!AL78</f>
        <v>0</v>
      </c>
      <c r="P76">
        <f t="shared" si="14"/>
        <v>0</v>
      </c>
      <c r="Q76" s="22">
        <f>'գնման ժամանակացույց'!AR78</f>
        <v>0</v>
      </c>
      <c r="R76">
        <f t="shared" si="15"/>
        <v>0</v>
      </c>
      <c r="S76" s="22">
        <f>'գնման ժամանակացույց'!AW78</f>
        <v>0</v>
      </c>
      <c r="T76">
        <f t="shared" si="16"/>
        <v>0</v>
      </c>
      <c r="U76" s="22">
        <f>'գնման ժամանակացույց'!BC78</f>
        <v>0</v>
      </c>
      <c r="V76">
        <f t="shared" si="17"/>
        <v>0</v>
      </c>
      <c r="W76" s="37" t="s">
        <v>131</v>
      </c>
      <c r="X76" s="37"/>
    </row>
    <row r="77" spans="1:24">
      <c r="A77">
        <f>'գնման ժամանակացույց'!A79</f>
        <v>75</v>
      </c>
      <c r="B77" t="str">
        <f>'գնման ժամանակացույց'!B79</f>
        <v xml:space="preserve">Կարագ </v>
      </c>
      <c r="C77" t="str">
        <f>'գնման ժամանակացույց'!C79</f>
        <v>կգ</v>
      </c>
      <c r="D77">
        <f>'գնման ժամանակացույց'!I79</f>
        <v>120</v>
      </c>
      <c r="E77" s="22">
        <f>'գնման ժամանակացույց'!J79</f>
        <v>4000</v>
      </c>
      <c r="F77" s="19">
        <f t="shared" si="9"/>
        <v>480000</v>
      </c>
      <c r="G77" s="22">
        <f>'գնման ժամանակացույց'!P79</f>
        <v>0</v>
      </c>
      <c r="H77">
        <f t="shared" si="10"/>
        <v>0</v>
      </c>
      <c r="I77" s="22">
        <f>'գնման ժամանակացույց'!V79</f>
        <v>0</v>
      </c>
      <c r="J77">
        <f t="shared" si="11"/>
        <v>0</v>
      </c>
      <c r="K77" s="22">
        <f>'գնման ժամանակացույց'!AA79</f>
        <v>0</v>
      </c>
      <c r="L77">
        <f t="shared" si="12"/>
        <v>0</v>
      </c>
      <c r="M77" s="22">
        <f>'գնման ժամանակացույց'!AG82</f>
        <v>0</v>
      </c>
      <c r="N77">
        <f t="shared" si="13"/>
        <v>0</v>
      </c>
      <c r="O77" s="22">
        <f>'գնման ժամանակացույց'!AL79</f>
        <v>0</v>
      </c>
      <c r="P77">
        <f t="shared" si="14"/>
        <v>0</v>
      </c>
      <c r="Q77" s="22">
        <f>'գնման ժամանակացույց'!AR79</f>
        <v>0</v>
      </c>
      <c r="R77">
        <f t="shared" si="15"/>
        <v>0</v>
      </c>
      <c r="S77" s="22">
        <f>'գնման ժամանակացույց'!AW79</f>
        <v>0</v>
      </c>
      <c r="T77">
        <f t="shared" si="16"/>
        <v>0</v>
      </c>
      <c r="U77" s="22">
        <f>'գնման ժամանակացույց'!BC79</f>
        <v>0</v>
      </c>
      <c r="V77">
        <f t="shared" si="17"/>
        <v>0</v>
      </c>
      <c r="W77" s="37" t="s">
        <v>131</v>
      </c>
      <c r="X77" s="37"/>
    </row>
    <row r="78" spans="1:24">
      <c r="A78">
        <f>'գնման ժամանակացույց'!A80</f>
        <v>76</v>
      </c>
      <c r="B78" t="str">
        <f>'գնման ժամանակացույց'!B80</f>
        <v>Կաթնաշոռ</v>
      </c>
      <c r="C78" t="str">
        <f>'գնման ժամանակացույց'!C80</f>
        <v>տուփ</v>
      </c>
      <c r="D78">
        <f>'գնման ժամանակացույց'!I80</f>
        <v>600</v>
      </c>
      <c r="E78" s="22">
        <f>'գնման ժամանակացույց'!J80</f>
        <v>440</v>
      </c>
      <c r="F78" s="19">
        <f t="shared" si="9"/>
        <v>264000</v>
      </c>
      <c r="G78" s="22">
        <f>'գնման ժամանակացույց'!P80</f>
        <v>0</v>
      </c>
      <c r="H78">
        <f t="shared" si="10"/>
        <v>0</v>
      </c>
      <c r="I78" s="22">
        <f>'գնման ժամանակացույց'!V80</f>
        <v>0</v>
      </c>
      <c r="J78">
        <f t="shared" si="11"/>
        <v>0</v>
      </c>
      <c r="K78" s="22">
        <f>'գնման ժամանակացույց'!AA80</f>
        <v>0</v>
      </c>
      <c r="L78">
        <f t="shared" si="12"/>
        <v>0</v>
      </c>
      <c r="M78" s="22">
        <f>'գնման ժամանակացույց'!AG83</f>
        <v>0</v>
      </c>
      <c r="N78">
        <f t="shared" si="13"/>
        <v>0</v>
      </c>
      <c r="O78" s="22">
        <f>'գնման ժամանակացույց'!AL80</f>
        <v>0</v>
      </c>
      <c r="P78">
        <f t="shared" si="14"/>
        <v>0</v>
      </c>
      <c r="Q78" s="22">
        <f>'գնման ժամանակացույց'!AR80</f>
        <v>0</v>
      </c>
      <c r="R78">
        <f t="shared" si="15"/>
        <v>0</v>
      </c>
      <c r="S78" s="22">
        <f>'գնման ժամանակացույց'!AW80</f>
        <v>0</v>
      </c>
      <c r="T78">
        <f t="shared" si="16"/>
        <v>0</v>
      </c>
      <c r="U78" s="22">
        <f>'գնման ժամանակացույց'!BC80</f>
        <v>0</v>
      </c>
      <c r="V78">
        <f t="shared" si="17"/>
        <v>0</v>
      </c>
      <c r="W78" s="37" t="s">
        <v>131</v>
      </c>
      <c r="X78" s="37"/>
    </row>
    <row r="79" spans="1:24">
      <c r="A79">
        <f>'գնման ժամանակացույց'!A81</f>
        <v>77</v>
      </c>
      <c r="B79" t="str">
        <f>'գնման ժամանակացույց'!B81</f>
        <v>լավաշ</v>
      </c>
      <c r="C79" t="str">
        <f>'գնման ժամանակացույց'!C81</f>
        <v>կգ</v>
      </c>
      <c r="D79">
        <f>'գնման ժամանակացույց'!I81</f>
        <v>120</v>
      </c>
      <c r="E79" s="22">
        <f>'գնման ժամանակացույց'!J81</f>
        <v>0</v>
      </c>
      <c r="F79">
        <f t="shared" si="9"/>
        <v>0</v>
      </c>
      <c r="G79" s="22">
        <f>'գնման ժամանակացույց'!P81</f>
        <v>0</v>
      </c>
      <c r="H79">
        <f t="shared" si="10"/>
        <v>0</v>
      </c>
      <c r="I79" s="22">
        <f>'գնման ժամանակացույց'!V81</f>
        <v>0</v>
      </c>
      <c r="J79">
        <f t="shared" si="11"/>
        <v>0</v>
      </c>
      <c r="K79" s="22">
        <f>'գնման ժամանակացույց'!AA81</f>
        <v>0</v>
      </c>
      <c r="L79">
        <f t="shared" si="12"/>
        <v>0</v>
      </c>
      <c r="M79" s="22">
        <f>'գնման ժամանակացույց'!AG84</f>
        <v>0</v>
      </c>
      <c r="N79">
        <f t="shared" si="13"/>
        <v>0</v>
      </c>
      <c r="O79" s="22">
        <f>'գնման ժամանակացույց'!AL81</f>
        <v>0</v>
      </c>
      <c r="P79">
        <f t="shared" si="14"/>
        <v>0</v>
      </c>
      <c r="Q79" s="22">
        <f>'գնման ժամանակացույց'!AR81</f>
        <v>0</v>
      </c>
      <c r="R79">
        <f t="shared" si="15"/>
        <v>0</v>
      </c>
      <c r="S79" s="22">
        <f>'գնման ժամանակացույց'!AW81</f>
        <v>450</v>
      </c>
      <c r="T79" s="19">
        <f t="shared" si="16"/>
        <v>54000</v>
      </c>
      <c r="U79" s="22">
        <f>'գնման ժամանակացույց'!BC81</f>
        <v>700</v>
      </c>
      <c r="V79">
        <f t="shared" si="17"/>
        <v>84000</v>
      </c>
      <c r="W79" s="37" t="s">
        <v>126</v>
      </c>
      <c r="X79" s="37"/>
    </row>
    <row r="80" spans="1:24">
      <c r="A80">
        <f>'գնման ժամանակացույց'!A82</f>
        <v>78</v>
      </c>
      <c r="B80" t="str">
        <f>'գնման ժամանակացույց'!B82</f>
        <v>Կաթ/պոլիէթիլենային/</v>
      </c>
      <c r="C80" t="str">
        <f>'գնման ժամանակացույց'!C82</f>
        <v>լիտր</v>
      </c>
      <c r="D80">
        <f>'գնման ժամանակացույց'!I82</f>
        <v>1000</v>
      </c>
      <c r="E80" s="22">
        <f>'գնման ժամանակացույց'!J82</f>
        <v>360</v>
      </c>
      <c r="F80" s="19">
        <f t="shared" si="9"/>
        <v>360000</v>
      </c>
      <c r="G80" s="22">
        <f>'գնման ժամանակացույց'!P82</f>
        <v>0</v>
      </c>
      <c r="H80">
        <f t="shared" si="10"/>
        <v>0</v>
      </c>
      <c r="I80" s="22">
        <f>'գնման ժամանակացույց'!V82</f>
        <v>0</v>
      </c>
      <c r="J80">
        <f t="shared" si="11"/>
        <v>0</v>
      </c>
      <c r="K80" s="22">
        <f>'գնման ժամանակացույց'!AA82</f>
        <v>0</v>
      </c>
      <c r="L80">
        <f t="shared" si="12"/>
        <v>0</v>
      </c>
      <c r="M80" s="22">
        <f>'գնման ժամանակացույց'!AG85</f>
        <v>0</v>
      </c>
      <c r="N80">
        <f t="shared" si="13"/>
        <v>0</v>
      </c>
      <c r="O80" s="22">
        <f>'գնման ժամանակացույց'!AL82</f>
        <v>0</v>
      </c>
      <c r="P80">
        <f t="shared" si="14"/>
        <v>0</v>
      </c>
      <c r="Q80" s="22">
        <f>'գնման ժամանակացույց'!AR82</f>
        <v>0</v>
      </c>
      <c r="R80">
        <f t="shared" si="15"/>
        <v>0</v>
      </c>
      <c r="S80" s="22">
        <f>'գնման ժամանակացույց'!AW82</f>
        <v>0</v>
      </c>
      <c r="T80">
        <f t="shared" si="16"/>
        <v>0</v>
      </c>
      <c r="U80" s="22">
        <f>'գնման ժամանակացույց'!BC82</f>
        <v>0</v>
      </c>
      <c r="V80">
        <f t="shared" si="17"/>
        <v>0</v>
      </c>
      <c r="W80" s="37" t="s">
        <v>131</v>
      </c>
      <c r="X80" s="37"/>
    </row>
    <row r="81" spans="1:24">
      <c r="A81">
        <f>'գնման ժամանակացույց'!A83</f>
        <v>79</v>
      </c>
      <c r="B81" t="str">
        <f>'գնման ժամանակացույց'!B83</f>
        <v>Հաց</v>
      </c>
      <c r="C81" t="str">
        <f>'գնման ժամանակացույց'!C83</f>
        <v>կգ</v>
      </c>
      <c r="D81">
        <f>'գնման ժամանակացույց'!I83</f>
        <v>6000</v>
      </c>
      <c r="E81" s="22">
        <f>'գնման ժամանակացույց'!J83</f>
        <v>0</v>
      </c>
      <c r="F81">
        <f t="shared" si="9"/>
        <v>0</v>
      </c>
      <c r="G81" s="22">
        <f>'գնման ժամանակացույց'!P83</f>
        <v>0</v>
      </c>
      <c r="H81">
        <f t="shared" si="10"/>
        <v>0</v>
      </c>
      <c r="I81" s="22">
        <f>'գնման ժամանակացույց'!V83</f>
        <v>0</v>
      </c>
      <c r="J81">
        <f t="shared" si="11"/>
        <v>0</v>
      </c>
      <c r="K81" s="22">
        <f>'գնման ժամանակացույց'!AA83</f>
        <v>0</v>
      </c>
      <c r="L81">
        <f t="shared" si="12"/>
        <v>0</v>
      </c>
      <c r="M81" s="22">
        <f>'գնման ժամանակացույց'!AG86</f>
        <v>0</v>
      </c>
      <c r="N81">
        <f t="shared" si="13"/>
        <v>0</v>
      </c>
      <c r="O81" s="22">
        <f>'գնման ժամանակացույց'!AL83</f>
        <v>0</v>
      </c>
      <c r="P81">
        <f t="shared" si="14"/>
        <v>0</v>
      </c>
      <c r="Q81" s="22">
        <f>'գնման ժամանակացույց'!AR83</f>
        <v>0</v>
      </c>
      <c r="R81">
        <f t="shared" si="15"/>
        <v>0</v>
      </c>
      <c r="S81" s="22">
        <f>'գնման ժամանակացույց'!AW83</f>
        <v>300</v>
      </c>
      <c r="T81" s="19">
        <f t="shared" si="16"/>
        <v>1800000</v>
      </c>
      <c r="U81" s="22">
        <f>'գնման ժամանակացույց'!BC83</f>
        <v>370</v>
      </c>
      <c r="V81">
        <f t="shared" si="17"/>
        <v>2220000</v>
      </c>
      <c r="W81" s="37" t="s">
        <v>126</v>
      </c>
      <c r="X81" s="37"/>
    </row>
    <row r="82" spans="1:24">
      <c r="A82">
        <f>'գնման ժամանակացույց'!A84</f>
        <v>80</v>
      </c>
      <c r="B82" t="str">
        <f>'գնման ժամանակացույց'!B84</f>
        <v>Թռչնամիս /Հավի կրծքամիս/</v>
      </c>
      <c r="C82" t="str">
        <f>'գնման ժամանակացույց'!C84</f>
        <v>կգ</v>
      </c>
      <c r="D82">
        <f>'գնման ժամանակացույց'!I84</f>
        <v>600</v>
      </c>
      <c r="E82" s="22">
        <f>'գնման ժամանակացույց'!J84</f>
        <v>2300</v>
      </c>
      <c r="F82" s="19">
        <f t="shared" si="9"/>
        <v>1380000</v>
      </c>
      <c r="G82" s="22">
        <f>'գնման ժամանակացույց'!P84</f>
        <v>0</v>
      </c>
      <c r="H82">
        <f t="shared" si="10"/>
        <v>0</v>
      </c>
      <c r="I82" s="22">
        <f>'գնման ժամանակացույց'!V84</f>
        <v>0</v>
      </c>
      <c r="J82">
        <f t="shared" si="11"/>
        <v>0</v>
      </c>
      <c r="K82" s="22">
        <f>'գնման ժամանակացույց'!AA84</f>
        <v>0</v>
      </c>
      <c r="L82">
        <f t="shared" si="12"/>
        <v>0</v>
      </c>
      <c r="M82" s="22">
        <f>'գնման ժամանակացույց'!AG87</f>
        <v>0</v>
      </c>
      <c r="N82">
        <f t="shared" si="13"/>
        <v>0</v>
      </c>
      <c r="O82" s="22">
        <f>'գնման ժամանակացույց'!AL84</f>
        <v>0</v>
      </c>
      <c r="P82">
        <f t="shared" si="14"/>
        <v>0</v>
      </c>
      <c r="Q82" s="22">
        <f>'գնման ժամանակացույց'!AR84</f>
        <v>0</v>
      </c>
      <c r="R82">
        <f t="shared" si="15"/>
        <v>0</v>
      </c>
      <c r="S82" s="22">
        <f>'գնման ժամանակացույց'!AW84</f>
        <v>0</v>
      </c>
      <c r="T82">
        <f t="shared" si="16"/>
        <v>0</v>
      </c>
      <c r="U82" s="22">
        <f>'գնման ժամանակացույց'!BC84</f>
        <v>0</v>
      </c>
      <c r="V82">
        <f t="shared" si="17"/>
        <v>0</v>
      </c>
      <c r="W82" s="37" t="s">
        <v>131</v>
      </c>
      <c r="X82" s="37"/>
    </row>
    <row r="83" spans="1:24">
      <c r="A83">
        <f>'գնման ժամանակացույց'!A85</f>
        <v>81</v>
      </c>
      <c r="B83" t="str">
        <f>'գնման ժամանակացույց'!B85</f>
        <v>Թռչնամիս /Հավի միս/</v>
      </c>
      <c r="C83" t="str">
        <f>'գնման ժամանակացույց'!C85</f>
        <v>կգ</v>
      </c>
      <c r="D83">
        <f>'գնման ժամանակացույց'!I85</f>
        <v>200</v>
      </c>
      <c r="E83" s="22">
        <f>'գնման ժամանակացույց'!J85</f>
        <v>1290</v>
      </c>
      <c r="F83" s="19">
        <f t="shared" si="9"/>
        <v>258000</v>
      </c>
      <c r="G83" s="22">
        <f>'գնման ժամանակացույց'!P85</f>
        <v>0</v>
      </c>
      <c r="H83">
        <f t="shared" si="10"/>
        <v>0</v>
      </c>
      <c r="I83" s="22">
        <f>'գնման ժամանակացույց'!V85</f>
        <v>0</v>
      </c>
      <c r="J83">
        <f t="shared" si="11"/>
        <v>0</v>
      </c>
      <c r="K83" s="22">
        <f>'գնման ժամանակացույց'!AA85</f>
        <v>0</v>
      </c>
      <c r="L83">
        <f t="shared" si="12"/>
        <v>0</v>
      </c>
      <c r="M83" s="22">
        <f>'գնման ժամանակացույց'!AG88</f>
        <v>0</v>
      </c>
      <c r="N83">
        <f t="shared" si="13"/>
        <v>0</v>
      </c>
      <c r="O83" s="22">
        <f>'գնման ժամանակացույց'!AL85</f>
        <v>0</v>
      </c>
      <c r="P83">
        <f t="shared" si="14"/>
        <v>0</v>
      </c>
      <c r="Q83" s="22">
        <f>'գնման ժամանակացույց'!AR85</f>
        <v>0</v>
      </c>
      <c r="R83">
        <f t="shared" si="15"/>
        <v>0</v>
      </c>
      <c r="S83" s="22">
        <f>'գնման ժամանակացույց'!AW85</f>
        <v>0</v>
      </c>
      <c r="T83">
        <f t="shared" si="16"/>
        <v>0</v>
      </c>
      <c r="U83" s="22">
        <f>'գնման ժամանակացույց'!BC85</f>
        <v>0</v>
      </c>
      <c r="V83">
        <f t="shared" si="17"/>
        <v>0</v>
      </c>
      <c r="W83" s="37" t="s">
        <v>131</v>
      </c>
      <c r="X83" s="37"/>
    </row>
    <row r="84" spans="1:24">
      <c r="A84">
        <f>'գնման ժամանակացույց'!A86</f>
        <v>82</v>
      </c>
      <c r="B84" t="str">
        <f>'գնման ժամանակացույց'!B86</f>
        <v>հազարի տերև</v>
      </c>
      <c r="C84" t="str">
        <f>'գնման ժամանակացույց'!C86</f>
        <v>կապ</v>
      </c>
      <c r="D84">
        <f>'գնման ժամանակացույց'!I86</f>
        <v>240</v>
      </c>
      <c r="E84" s="22">
        <f>'գնման ժամանակացույց'!J86</f>
        <v>180</v>
      </c>
      <c r="F84" s="19">
        <f t="shared" si="9"/>
        <v>43200</v>
      </c>
      <c r="G84" s="22">
        <f>'գնման ժամանակացույց'!P86</f>
        <v>0</v>
      </c>
      <c r="H84">
        <f t="shared" si="10"/>
        <v>0</v>
      </c>
      <c r="I84" s="22">
        <f>'գնման ժամանակացույց'!V86</f>
        <v>0</v>
      </c>
      <c r="J84">
        <f t="shared" si="11"/>
        <v>0</v>
      </c>
      <c r="K84" s="22">
        <f>'գնման ժամանակացույց'!AA86</f>
        <v>0</v>
      </c>
      <c r="L84">
        <f t="shared" si="12"/>
        <v>0</v>
      </c>
      <c r="M84" s="22">
        <f>'գնման ժամանակացույց'!AG89</f>
        <v>0</v>
      </c>
      <c r="N84">
        <f t="shared" si="13"/>
        <v>0</v>
      </c>
      <c r="O84" s="22">
        <f>'գնման ժամանակացույց'!AL86</f>
        <v>0</v>
      </c>
      <c r="P84">
        <f t="shared" si="14"/>
        <v>0</v>
      </c>
      <c r="Q84" s="22">
        <f>'գնման ժամանակացույց'!AR86</f>
        <v>0</v>
      </c>
      <c r="R84">
        <f t="shared" si="15"/>
        <v>0</v>
      </c>
      <c r="S84" s="22">
        <f>'գնման ժամանակացույց'!AW86</f>
        <v>0</v>
      </c>
      <c r="T84">
        <f t="shared" si="16"/>
        <v>0</v>
      </c>
      <c r="U84" s="22">
        <f>'գնման ժամանակացույց'!BC86</f>
        <v>0</v>
      </c>
      <c r="V84">
        <f t="shared" si="17"/>
        <v>0</v>
      </c>
      <c r="W84" s="37" t="s">
        <v>131</v>
      </c>
      <c r="X84" s="37"/>
    </row>
    <row r="85" spans="1:24">
      <c r="A85">
        <f>'գնման ժամանակացույց'!A87</f>
        <v>83</v>
      </c>
      <c r="B85" t="str">
        <f>'գնման ժամանակացույց'!B87</f>
        <v>Հավի ձու</v>
      </c>
      <c r="C85" t="str">
        <f>'գնման ժամանակացույց'!C87</f>
        <v>հատ</v>
      </c>
      <c r="D85">
        <f>'գնման ժամանակացույց'!I87</f>
        <v>5000</v>
      </c>
      <c r="E85" s="22">
        <f>'գնման ժամանակացույց'!J87</f>
        <v>60</v>
      </c>
      <c r="F85" s="19">
        <f t="shared" si="9"/>
        <v>300000</v>
      </c>
      <c r="G85" s="22">
        <f>'գնման ժամանակացույց'!P87</f>
        <v>0</v>
      </c>
      <c r="H85">
        <f t="shared" si="10"/>
        <v>0</v>
      </c>
      <c r="I85" s="22">
        <f>'գնման ժամանակացույց'!V87</f>
        <v>0</v>
      </c>
      <c r="J85">
        <f t="shared" si="11"/>
        <v>0</v>
      </c>
      <c r="K85" s="22">
        <f>'գնման ժամանակացույց'!AA87</f>
        <v>0</v>
      </c>
      <c r="L85">
        <f t="shared" si="12"/>
        <v>0</v>
      </c>
      <c r="M85" s="22">
        <f>'գնման ժամանակացույց'!AG90</f>
        <v>0</v>
      </c>
      <c r="N85">
        <f t="shared" si="13"/>
        <v>0</v>
      </c>
      <c r="O85" s="22">
        <f>'գնման ժամանակացույց'!AL87</f>
        <v>0</v>
      </c>
      <c r="P85">
        <f t="shared" si="14"/>
        <v>0</v>
      </c>
      <c r="Q85" s="22">
        <f>'գնման ժամանակացույց'!AR87</f>
        <v>0</v>
      </c>
      <c r="R85">
        <f t="shared" si="15"/>
        <v>0</v>
      </c>
      <c r="S85" s="22">
        <f>'գնման ժամանակացույց'!AW87</f>
        <v>0</v>
      </c>
      <c r="T85">
        <f t="shared" si="16"/>
        <v>0</v>
      </c>
      <c r="U85" s="22">
        <f>'գնման ժամանակացույց'!BC87</f>
        <v>0</v>
      </c>
      <c r="V85">
        <f t="shared" si="17"/>
        <v>0</v>
      </c>
      <c r="W85" s="37" t="s">
        <v>131</v>
      </c>
      <c r="X85" s="37"/>
    </row>
    <row r="86" spans="1:24">
      <c r="A86">
        <f>'գնման ժամանակացույց'!A88</f>
        <v>84</v>
      </c>
      <c r="B86" t="str">
        <f>'գնման ժամանակացույց'!B88</f>
        <v>հալվա</v>
      </c>
      <c r="C86" t="str">
        <f>'գնման ժամանակացույց'!C88</f>
        <v>կգ</v>
      </c>
      <c r="D86">
        <f>'գնման ժամանակացույց'!I88</f>
        <v>40</v>
      </c>
      <c r="E86" s="22">
        <f>'գնման ժամանակացույց'!J88</f>
        <v>1050</v>
      </c>
      <c r="F86">
        <f t="shared" si="9"/>
        <v>42000</v>
      </c>
      <c r="G86" s="22">
        <f>'գնման ժամանակացույց'!P88</f>
        <v>900</v>
      </c>
      <c r="H86" s="19">
        <f t="shared" si="10"/>
        <v>36000</v>
      </c>
      <c r="I86" s="22">
        <f>'գնման ժամանակացույց'!V88</f>
        <v>0</v>
      </c>
      <c r="J86">
        <f t="shared" si="11"/>
        <v>0</v>
      </c>
      <c r="K86" s="22">
        <f>'գնման ժամանակացույց'!AA88</f>
        <v>0</v>
      </c>
      <c r="L86">
        <f t="shared" si="12"/>
        <v>0</v>
      </c>
      <c r="M86" s="22">
        <f>'գնման ժամանակացույց'!AG91</f>
        <v>0</v>
      </c>
      <c r="N86">
        <f t="shared" si="13"/>
        <v>0</v>
      </c>
      <c r="O86" s="22">
        <f>'գնման ժամանակացույց'!AL88</f>
        <v>0</v>
      </c>
      <c r="P86">
        <f t="shared" si="14"/>
        <v>0</v>
      </c>
      <c r="Q86" s="22">
        <f>'գնման ժամանակացույց'!AR88</f>
        <v>0</v>
      </c>
      <c r="R86">
        <f t="shared" si="15"/>
        <v>0</v>
      </c>
      <c r="S86" s="22">
        <f>'գնման ժամանակացույց'!AW88</f>
        <v>0</v>
      </c>
      <c r="T86">
        <f t="shared" si="16"/>
        <v>0</v>
      </c>
      <c r="U86" s="22">
        <f>'գնման ժամանակացույց'!BC88</f>
        <v>0</v>
      </c>
      <c r="V86">
        <f t="shared" si="17"/>
        <v>0</v>
      </c>
      <c r="W86" s="37" t="s">
        <v>132</v>
      </c>
      <c r="X86" s="37"/>
    </row>
    <row r="87" spans="1:24">
      <c r="A87">
        <f>'գնման ժամանակացույց'!A89</f>
        <v>85</v>
      </c>
      <c r="B87" t="str">
        <f>'գնման ժամանակացույց'!B89</f>
        <v>հալած յուղ</v>
      </c>
      <c r="C87" t="str">
        <f>'գնման ժամանակացույց'!C89</f>
        <v>կգ</v>
      </c>
      <c r="D87">
        <f>'գնման ժամանակացույց'!I89</f>
        <v>120</v>
      </c>
      <c r="E87" s="22">
        <f>'գնման ժամանակացույց'!J89</f>
        <v>2200</v>
      </c>
      <c r="F87" s="19">
        <f t="shared" si="9"/>
        <v>264000</v>
      </c>
      <c r="G87" s="22">
        <f>'գնման ժամանակացույց'!P89</f>
        <v>0</v>
      </c>
      <c r="H87">
        <f t="shared" si="10"/>
        <v>0</v>
      </c>
      <c r="I87" s="22">
        <f>'գնման ժամանակացույց'!V89</f>
        <v>0</v>
      </c>
      <c r="J87">
        <f t="shared" si="11"/>
        <v>0</v>
      </c>
      <c r="K87" s="22">
        <f>'գնման ժամանակացույց'!AA89</f>
        <v>0</v>
      </c>
      <c r="L87">
        <f t="shared" si="12"/>
        <v>0</v>
      </c>
      <c r="M87" s="22">
        <f>'գնման ժամանակացույց'!AG92</f>
        <v>0</v>
      </c>
      <c r="N87">
        <f t="shared" si="13"/>
        <v>0</v>
      </c>
      <c r="O87" s="22">
        <f>'գնման ժամանակացույց'!AL89</f>
        <v>0</v>
      </c>
      <c r="P87">
        <f t="shared" si="14"/>
        <v>0</v>
      </c>
      <c r="Q87" s="22">
        <f>'գնման ժամանակացույց'!AR89</f>
        <v>0</v>
      </c>
      <c r="R87">
        <f t="shared" si="15"/>
        <v>0</v>
      </c>
      <c r="S87" s="22">
        <f>'գնման ժամանակացույց'!AW89</f>
        <v>0</v>
      </c>
      <c r="T87">
        <f t="shared" si="16"/>
        <v>0</v>
      </c>
      <c r="U87" s="22">
        <f>'գնման ժամանակացույց'!BC89</f>
        <v>0</v>
      </c>
      <c r="V87">
        <f t="shared" si="17"/>
        <v>0</v>
      </c>
      <c r="W87" s="37" t="s">
        <v>131</v>
      </c>
      <c r="X87" s="37"/>
    </row>
    <row r="88" spans="1:24">
      <c r="A88">
        <f>'գնման ժամանակացույց'!A90</f>
        <v>86</v>
      </c>
      <c r="B88" t="str">
        <f>'գնման ժամանակացույց'!B90</f>
        <v>ձուկ</v>
      </c>
      <c r="C88" t="str">
        <f>'գնման ժամանակացույց'!C90</f>
        <v>կգ</v>
      </c>
      <c r="D88">
        <f>'գնման ժամանակացույց'!I90</f>
        <v>180</v>
      </c>
      <c r="E88" s="22">
        <f>'գնման ժամանակացույց'!J90</f>
        <v>1600</v>
      </c>
      <c r="F88" s="19">
        <f t="shared" si="9"/>
        <v>288000</v>
      </c>
      <c r="G88" s="22">
        <f>'գնման ժամանակացույց'!P90</f>
        <v>0</v>
      </c>
      <c r="H88">
        <f t="shared" si="10"/>
        <v>0</v>
      </c>
      <c r="I88" s="22">
        <f>'գնման ժամանակացույց'!V90</f>
        <v>0</v>
      </c>
      <c r="J88">
        <f t="shared" si="11"/>
        <v>0</v>
      </c>
      <c r="K88" s="22">
        <f>'գնման ժամանակացույց'!AA90</f>
        <v>0</v>
      </c>
      <c r="L88">
        <f t="shared" si="12"/>
        <v>0</v>
      </c>
      <c r="M88" s="22">
        <f>'գնման ժամանակացույց'!AG93</f>
        <v>0</v>
      </c>
      <c r="N88">
        <f t="shared" si="13"/>
        <v>0</v>
      </c>
      <c r="O88" s="22">
        <f>'գնման ժամանակացույց'!AL90</f>
        <v>0</v>
      </c>
      <c r="P88">
        <f t="shared" si="14"/>
        <v>0</v>
      </c>
      <c r="Q88" s="22">
        <f>'գնման ժամանակացույց'!AR90</f>
        <v>0</v>
      </c>
      <c r="R88">
        <f t="shared" si="15"/>
        <v>0</v>
      </c>
      <c r="S88" s="22">
        <f>'գնման ժամանակացույց'!AW90</f>
        <v>0</v>
      </c>
      <c r="T88">
        <f t="shared" si="16"/>
        <v>0</v>
      </c>
      <c r="U88" s="22">
        <f>'գնման ժամանակացույց'!BC90</f>
        <v>0</v>
      </c>
      <c r="V88">
        <f t="shared" si="17"/>
        <v>0</v>
      </c>
      <c r="W88" s="37" t="s">
        <v>131</v>
      </c>
      <c r="X88" s="37"/>
    </row>
    <row r="89" spans="1:24">
      <c r="A89">
        <f>'գնման ժամանակացույց'!A91</f>
        <v>87</v>
      </c>
      <c r="B89" t="str">
        <f>'գնման ժամանակացույց'!B91</f>
        <v>շոկոլադապատ զեֆիռ</v>
      </c>
      <c r="C89" t="str">
        <f>'գնման ժամանակացույց'!C91</f>
        <v>կգ</v>
      </c>
      <c r="D89">
        <f>'գնման ժամանակացույց'!I91</f>
        <v>120</v>
      </c>
      <c r="E89" s="22">
        <f>'գնման ժամանակացույց'!J91</f>
        <v>1300</v>
      </c>
      <c r="F89" s="19">
        <f t="shared" si="9"/>
        <v>156000</v>
      </c>
      <c r="G89" s="22">
        <f>'գնման ժամանակացույց'!P91</f>
        <v>0</v>
      </c>
      <c r="H89">
        <f t="shared" si="10"/>
        <v>0</v>
      </c>
      <c r="I89" s="22">
        <f>'գնման ժամանակացույց'!V91</f>
        <v>0</v>
      </c>
      <c r="J89">
        <f t="shared" si="11"/>
        <v>0</v>
      </c>
      <c r="K89" s="22">
        <f>'գնման ժամանակացույց'!AA91</f>
        <v>0</v>
      </c>
      <c r="L89">
        <f t="shared" si="12"/>
        <v>0</v>
      </c>
      <c r="M89" s="22">
        <f>'գնման ժամանակացույց'!AG94</f>
        <v>0</v>
      </c>
      <c r="N89">
        <f t="shared" si="13"/>
        <v>0</v>
      </c>
      <c r="O89" s="22">
        <f>'գնման ժամանակացույց'!AL91</f>
        <v>0</v>
      </c>
      <c r="P89">
        <f t="shared" si="14"/>
        <v>0</v>
      </c>
      <c r="Q89" s="22">
        <f>'գնման ժամանակացույց'!AR91</f>
        <v>0</v>
      </c>
      <c r="R89">
        <f t="shared" si="15"/>
        <v>0</v>
      </c>
      <c r="S89" s="22">
        <f>'գնման ժամանակացույց'!AW91</f>
        <v>0</v>
      </c>
      <c r="T89">
        <f t="shared" si="16"/>
        <v>0</v>
      </c>
      <c r="U89" s="22">
        <f>'գնման ժամանակացույց'!BC91</f>
        <v>0</v>
      </c>
      <c r="V89">
        <f t="shared" si="17"/>
        <v>0</v>
      </c>
      <c r="W89" s="37" t="s">
        <v>131</v>
      </c>
      <c r="X89" s="37"/>
    </row>
    <row r="90" spans="1:24">
      <c r="A90">
        <f>'գնման ժամանակացույց'!A92</f>
        <v>88</v>
      </c>
      <c r="B90" t="str">
        <f>'գնման ժամանակացույց'!B92</f>
        <v>Շերտային խմորեղեն</v>
      </c>
      <c r="C90" t="str">
        <f>'գնման ժամանակացույց'!C92</f>
        <v>կգ</v>
      </c>
      <c r="D90">
        <f>'գնման ժամանակացույց'!I92</f>
        <v>120</v>
      </c>
      <c r="E90" s="22">
        <f>'գնման ժամանակացույց'!J92</f>
        <v>2000</v>
      </c>
      <c r="F90" s="19">
        <f t="shared" si="9"/>
        <v>240000</v>
      </c>
      <c r="G90" s="22">
        <f>'գնման ժամանակացույց'!P92</f>
        <v>0</v>
      </c>
      <c r="H90">
        <f t="shared" si="10"/>
        <v>0</v>
      </c>
      <c r="I90" s="22">
        <f>'գնման ժամանակացույց'!V92</f>
        <v>0</v>
      </c>
      <c r="J90">
        <f t="shared" si="11"/>
        <v>0</v>
      </c>
      <c r="K90" s="22">
        <f>'գնման ժամանակացույց'!AA92</f>
        <v>0</v>
      </c>
      <c r="L90">
        <f t="shared" si="12"/>
        <v>0</v>
      </c>
      <c r="M90" s="22">
        <f>'գնման ժամանակացույց'!AG95</f>
        <v>0</v>
      </c>
      <c r="N90">
        <f t="shared" si="13"/>
        <v>0</v>
      </c>
      <c r="O90" s="22">
        <f>'գնման ժամանակացույց'!AL92</f>
        <v>0</v>
      </c>
      <c r="P90">
        <f t="shared" si="14"/>
        <v>0</v>
      </c>
      <c r="Q90" s="22">
        <f>'գնման ժամանակացույց'!AR92</f>
        <v>0</v>
      </c>
      <c r="R90">
        <f t="shared" si="15"/>
        <v>0</v>
      </c>
      <c r="S90" s="22">
        <f>'գնման ժամանակացույց'!AW92</f>
        <v>0</v>
      </c>
      <c r="T90">
        <f t="shared" si="16"/>
        <v>0</v>
      </c>
      <c r="U90" s="22">
        <f>'գնման ժամանակացույց'!BC92</f>
        <v>0</v>
      </c>
      <c r="V90">
        <f t="shared" si="17"/>
        <v>0</v>
      </c>
      <c r="W90" s="37" t="s">
        <v>131</v>
      </c>
      <c r="X90" s="37"/>
    </row>
    <row r="91" spans="1:24">
      <c r="A91">
        <f>'գնման ժամանակացույց'!A93</f>
        <v>89</v>
      </c>
      <c r="B91" t="str">
        <f>'գնման ժամանակացույց'!B93</f>
        <v>Չորաբլիթ</v>
      </c>
      <c r="C91" t="str">
        <f>'գնման ժամանակացույց'!C93</f>
        <v>կգ</v>
      </c>
      <c r="D91">
        <f>'գնման ժամանակացույց'!I93</f>
        <v>120</v>
      </c>
      <c r="E91" s="22">
        <f>'գնման ժամանակացույց'!J93</f>
        <v>940</v>
      </c>
      <c r="F91" s="19">
        <f t="shared" si="9"/>
        <v>112800</v>
      </c>
      <c r="G91" s="22">
        <f>'գնման ժամանակացույց'!P93</f>
        <v>0</v>
      </c>
      <c r="H91">
        <f t="shared" si="10"/>
        <v>0</v>
      </c>
      <c r="I91" s="22">
        <f>'գնման ժամանակացույց'!V93</f>
        <v>0</v>
      </c>
      <c r="J91">
        <f t="shared" si="11"/>
        <v>0</v>
      </c>
      <c r="K91" s="22">
        <f>'գնման ժամանակացույց'!AA93</f>
        <v>0</v>
      </c>
      <c r="L91">
        <f t="shared" si="12"/>
        <v>0</v>
      </c>
      <c r="M91" s="22">
        <f>'գնման ժամանակացույց'!AG96</f>
        <v>0</v>
      </c>
      <c r="N91">
        <f t="shared" si="13"/>
        <v>0</v>
      </c>
      <c r="O91" s="22">
        <f>'գնման ժամանակացույց'!AL93</f>
        <v>0</v>
      </c>
      <c r="P91">
        <f t="shared" si="14"/>
        <v>0</v>
      </c>
      <c r="Q91" s="22">
        <f>'գնման ժամանակացույց'!AR93</f>
        <v>0</v>
      </c>
      <c r="R91">
        <f t="shared" si="15"/>
        <v>0</v>
      </c>
      <c r="S91" s="22">
        <f>'գնման ժամանակացույց'!AW93</f>
        <v>0</v>
      </c>
      <c r="T91">
        <f t="shared" si="16"/>
        <v>0</v>
      </c>
      <c r="U91" s="22">
        <f>'գնման ժամանակացույց'!BC93</f>
        <v>0</v>
      </c>
      <c r="V91">
        <f t="shared" si="17"/>
        <v>0</v>
      </c>
      <c r="W91" s="37" t="s">
        <v>131</v>
      </c>
      <c r="X91" s="37"/>
    </row>
    <row r="92" spans="1:24">
      <c r="A92">
        <f>'գնման ժամանակացույց'!A94</f>
        <v>90</v>
      </c>
      <c r="B92" t="str">
        <f>'գնման ժամանակացույց'!B94</f>
        <v>Պանիր /Լոռի/</v>
      </c>
      <c r="C92" t="str">
        <f>'գնման ժամանակացույց'!C94</f>
        <v>կգ</v>
      </c>
      <c r="D92">
        <f>'գնման ժամանակացույց'!I94</f>
        <v>140</v>
      </c>
      <c r="E92" s="22">
        <f>'գնման ժամանակացույց'!J94</f>
        <v>2100</v>
      </c>
      <c r="F92" s="19">
        <f t="shared" si="9"/>
        <v>294000</v>
      </c>
      <c r="G92" s="22">
        <f>'գնման ժամանակացույց'!P94</f>
        <v>0</v>
      </c>
      <c r="H92">
        <f t="shared" si="10"/>
        <v>0</v>
      </c>
      <c r="I92" s="22">
        <f>'գնման ժամանակացույց'!V94</f>
        <v>0</v>
      </c>
      <c r="J92">
        <f t="shared" si="11"/>
        <v>0</v>
      </c>
      <c r="K92" s="22">
        <f>'գնման ժամանակացույց'!AA94</f>
        <v>0</v>
      </c>
      <c r="L92">
        <f t="shared" si="12"/>
        <v>0</v>
      </c>
      <c r="M92" s="22">
        <f>'գնման ժամանակացույց'!AG97</f>
        <v>0</v>
      </c>
      <c r="N92">
        <f t="shared" si="13"/>
        <v>0</v>
      </c>
      <c r="O92" s="22">
        <f>'գնման ժամանակացույց'!AL94</f>
        <v>0</v>
      </c>
      <c r="P92">
        <f t="shared" si="14"/>
        <v>0</v>
      </c>
      <c r="Q92" s="22">
        <f>'գնման ժամանակացույց'!AR94</f>
        <v>0</v>
      </c>
      <c r="R92">
        <f t="shared" si="15"/>
        <v>0</v>
      </c>
      <c r="S92" s="22">
        <f>'գնման ժամանակացույց'!AW94</f>
        <v>0</v>
      </c>
      <c r="T92">
        <f t="shared" si="16"/>
        <v>0</v>
      </c>
      <c r="U92" s="22">
        <f>'գնման ժամանակացույց'!BC94</f>
        <v>0</v>
      </c>
      <c r="V92">
        <f t="shared" si="17"/>
        <v>0</v>
      </c>
      <c r="W92" s="37" t="s">
        <v>131</v>
      </c>
      <c r="X92" s="37"/>
    </row>
    <row r="93" spans="1:24">
      <c r="A93">
        <f>'գնման ժամանակացույց'!A95</f>
        <v>91</v>
      </c>
      <c r="B93" t="str">
        <f>'գնման ժամանակացույց'!B95</f>
        <v>Պանիր /Չանախ/</v>
      </c>
      <c r="C93" t="str">
        <f>'գնման ժամանակացույց'!C95</f>
        <v>կգ</v>
      </c>
      <c r="D93">
        <f>'գնման ժամանակացույց'!I95</f>
        <v>160</v>
      </c>
      <c r="E93" s="22">
        <f>'գնման ժամանակացույց'!J95</f>
        <v>1800</v>
      </c>
      <c r="F93" s="19">
        <f t="shared" si="9"/>
        <v>288000</v>
      </c>
      <c r="G93" s="22">
        <f>'գնման ժամանակացույց'!P95</f>
        <v>0</v>
      </c>
      <c r="H93">
        <f t="shared" si="10"/>
        <v>0</v>
      </c>
      <c r="I93" s="22">
        <f>'գնման ժամանակացույց'!V95</f>
        <v>0</v>
      </c>
      <c r="J93">
        <f t="shared" si="11"/>
        <v>0</v>
      </c>
      <c r="K93" s="22">
        <f>'գնման ժամանակացույց'!AA95</f>
        <v>0</v>
      </c>
      <c r="L93">
        <f t="shared" si="12"/>
        <v>0</v>
      </c>
      <c r="M93" s="22">
        <f>'գնման ժամանակացույց'!AG98</f>
        <v>0</v>
      </c>
      <c r="N93">
        <f t="shared" si="13"/>
        <v>0</v>
      </c>
      <c r="O93" s="22">
        <f>'գնման ժամանակացույց'!AL95</f>
        <v>0</v>
      </c>
      <c r="P93">
        <f t="shared" si="14"/>
        <v>0</v>
      </c>
      <c r="Q93" s="22">
        <f>'գնման ժամանակացույց'!AR95</f>
        <v>0</v>
      </c>
      <c r="R93">
        <f t="shared" si="15"/>
        <v>0</v>
      </c>
      <c r="S93" s="22">
        <f>'գնման ժամանակացույց'!AW95</f>
        <v>0</v>
      </c>
      <c r="T93">
        <f t="shared" si="16"/>
        <v>0</v>
      </c>
      <c r="U93" s="22">
        <f>'գնման ժամանակացույց'!BC95</f>
        <v>0</v>
      </c>
      <c r="V93">
        <f t="shared" si="17"/>
        <v>0</v>
      </c>
      <c r="W93" s="37" t="s">
        <v>131</v>
      </c>
      <c r="X93" s="37"/>
    </row>
    <row r="94" spans="1:24">
      <c r="A94">
        <f>'գնման ժամանակացույց'!A96</f>
        <v>92</v>
      </c>
      <c r="B94" t="str">
        <f>'գնման ժամանակացույց'!B96</f>
        <v>Պանրիկ</v>
      </c>
      <c r="C94" t="str">
        <f>'գնման ժամանակացույց'!C96</f>
        <v>հատ</v>
      </c>
      <c r="D94">
        <f>'գնման ժամանակացույց'!I96</f>
        <v>2800</v>
      </c>
      <c r="E94" s="22">
        <f>'գնման ժամանակացույց'!J96</f>
        <v>102</v>
      </c>
      <c r="F94" s="19">
        <f t="shared" si="9"/>
        <v>285600</v>
      </c>
      <c r="G94" s="22">
        <f>'գնման ժամանակացույց'!P96</f>
        <v>0</v>
      </c>
      <c r="H94">
        <f t="shared" si="10"/>
        <v>0</v>
      </c>
      <c r="I94" s="22">
        <f>'գնման ժամանակացույց'!V96</f>
        <v>0</v>
      </c>
      <c r="J94">
        <f t="shared" si="11"/>
        <v>0</v>
      </c>
      <c r="K94" s="22">
        <f>'գնման ժամանակացույց'!AA96</f>
        <v>0</v>
      </c>
      <c r="L94">
        <f t="shared" si="12"/>
        <v>0</v>
      </c>
      <c r="M94" s="22">
        <f>'գնման ժամանակացույց'!AG99</f>
        <v>0</v>
      </c>
      <c r="N94">
        <f t="shared" si="13"/>
        <v>0</v>
      </c>
      <c r="O94" s="22">
        <f>'գնման ժամանակացույց'!AL96</f>
        <v>0</v>
      </c>
      <c r="P94">
        <f t="shared" si="14"/>
        <v>0</v>
      </c>
      <c r="Q94" s="22">
        <f>'գնման ժամանակացույց'!AR96</f>
        <v>0</v>
      </c>
      <c r="R94">
        <f t="shared" si="15"/>
        <v>0</v>
      </c>
      <c r="S94" s="22">
        <f>'գնման ժամանակացույց'!AW96</f>
        <v>0</v>
      </c>
      <c r="T94">
        <f t="shared" si="16"/>
        <v>0</v>
      </c>
      <c r="U94" s="22">
        <f>'գնման ժամանակացույց'!BC96</f>
        <v>0</v>
      </c>
      <c r="V94">
        <f t="shared" si="17"/>
        <v>0</v>
      </c>
      <c r="W94" s="37" t="s">
        <v>131</v>
      </c>
      <c r="X94" s="37"/>
    </row>
    <row r="95" spans="1:24">
      <c r="A95">
        <f>'գնման ժամանակացույց'!A97</f>
        <v>93</v>
      </c>
      <c r="B95" t="str">
        <f>'գնման ժամանակացույց'!B97</f>
        <v xml:space="preserve">Տավարի միս </v>
      </c>
      <c r="C95" t="str">
        <f>'գնման ժամանակացույց'!C97</f>
        <v>կգ</v>
      </c>
      <c r="D95">
        <f>'գնման ժամանակացույց'!I97</f>
        <v>600</v>
      </c>
      <c r="E95" s="22">
        <f>'գնման ժամանակացույց'!J97</f>
        <v>4300</v>
      </c>
      <c r="F95" s="19">
        <f t="shared" si="9"/>
        <v>2580000</v>
      </c>
      <c r="G95" s="22">
        <f>'գնման ժամանակացույց'!P97</f>
        <v>0</v>
      </c>
      <c r="H95">
        <f t="shared" si="10"/>
        <v>0</v>
      </c>
      <c r="I95" s="22">
        <f>'գնման ժամանակացույց'!V97</f>
        <v>0</v>
      </c>
      <c r="J95">
        <f t="shared" si="11"/>
        <v>0</v>
      </c>
      <c r="K95" s="22">
        <f>'գնման ժամանակացույց'!AA97</f>
        <v>0</v>
      </c>
      <c r="L95">
        <f t="shared" si="12"/>
        <v>0</v>
      </c>
      <c r="M95" s="22">
        <f>'գնման ժամանակացույց'!AG100</f>
        <v>0</v>
      </c>
      <c r="N95">
        <f t="shared" si="13"/>
        <v>0</v>
      </c>
      <c r="O95" s="22">
        <f>'գնման ժամանակացույց'!AL97</f>
        <v>0</v>
      </c>
      <c r="P95">
        <f t="shared" si="14"/>
        <v>0</v>
      </c>
      <c r="Q95" s="22">
        <f>'գնման ժամանակացույց'!AR97</f>
        <v>0</v>
      </c>
      <c r="R95">
        <f t="shared" si="15"/>
        <v>0</v>
      </c>
      <c r="S95" s="22">
        <f>'գնման ժամանակացույց'!AW97</f>
        <v>0</v>
      </c>
      <c r="T95">
        <f t="shared" si="16"/>
        <v>0</v>
      </c>
      <c r="U95" s="22">
        <f>'գնման ժամանակացույց'!BC97</f>
        <v>0</v>
      </c>
      <c r="V95">
        <f t="shared" si="17"/>
        <v>0</v>
      </c>
      <c r="W95" s="37" t="s">
        <v>131</v>
      </c>
      <c r="X95" s="37"/>
    </row>
    <row r="96" spans="1:24">
      <c r="A96">
        <f>'գնման ժամանակացույց'!A98</f>
        <v>94</v>
      </c>
      <c r="B96" t="str">
        <f>'գնման ժամանակացույց'!B98</f>
        <v>աղացած կարմիր պղպեղ</v>
      </c>
      <c r="C96" t="str">
        <f>'գնման ժամանակացույց'!C98</f>
        <v>կգ</v>
      </c>
      <c r="D96">
        <f>'գնման ժամանակացույց'!I98</f>
        <v>16</v>
      </c>
      <c r="E96" s="22">
        <f>'գնման ժամանակացույց'!J98</f>
        <v>1500</v>
      </c>
      <c r="F96" s="19">
        <f t="shared" si="9"/>
        <v>24000</v>
      </c>
      <c r="G96" s="22">
        <f>'գնման ժամանակացույց'!P98</f>
        <v>0</v>
      </c>
      <c r="H96">
        <f t="shared" si="10"/>
        <v>0</v>
      </c>
      <c r="I96" s="22">
        <f>'գնման ժամանակացույց'!V98</f>
        <v>0</v>
      </c>
      <c r="J96">
        <f t="shared" si="11"/>
        <v>0</v>
      </c>
      <c r="K96" s="22">
        <f>'գնման ժամանակացույց'!AA98</f>
        <v>0</v>
      </c>
      <c r="L96">
        <f t="shared" si="12"/>
        <v>0</v>
      </c>
      <c r="M96" s="22">
        <f>'գնման ժամանակացույց'!AG101</f>
        <v>0</v>
      </c>
      <c r="N96">
        <f t="shared" si="13"/>
        <v>0</v>
      </c>
      <c r="O96" s="22">
        <f>'գնման ժամանակացույց'!AL98</f>
        <v>0</v>
      </c>
      <c r="P96">
        <f t="shared" si="14"/>
        <v>0</v>
      </c>
      <c r="Q96" s="22">
        <f>'գնման ժամանակացույց'!AR98</f>
        <v>0</v>
      </c>
      <c r="R96">
        <f t="shared" si="15"/>
        <v>0</v>
      </c>
      <c r="S96" s="22">
        <f>'գնման ժամանակացույց'!AW98</f>
        <v>0</v>
      </c>
      <c r="T96">
        <f t="shared" si="16"/>
        <v>0</v>
      </c>
      <c r="U96" s="22">
        <f>'գնման ժամանակացույց'!BC98</f>
        <v>0</v>
      </c>
      <c r="V96">
        <f t="shared" si="17"/>
        <v>0</v>
      </c>
      <c r="W96" s="37" t="s">
        <v>131</v>
      </c>
      <c r="X96" s="37"/>
    </row>
    <row r="97" spans="1:24">
      <c r="A97">
        <f>'գնման ժամանակացույց'!A99</f>
        <v>95</v>
      </c>
      <c r="B97" t="str">
        <f>'գնման ժամանակացույց'!B99</f>
        <v>պղպեղ կանաչ քազցր</v>
      </c>
      <c r="C97" t="str">
        <f>'գնման ժամանակացույց'!C99</f>
        <v>կգ</v>
      </c>
      <c r="D97">
        <f>'գնման ժամանակացույց'!I99</f>
        <v>120</v>
      </c>
      <c r="E97" s="22">
        <f>'գնման ժամանակացույց'!J99</f>
        <v>400</v>
      </c>
      <c r="F97" s="19">
        <f t="shared" si="9"/>
        <v>48000</v>
      </c>
      <c r="G97" s="22">
        <f>'գնման ժամանակացույց'!P99</f>
        <v>0</v>
      </c>
      <c r="H97">
        <f t="shared" si="10"/>
        <v>0</v>
      </c>
      <c r="I97" s="22">
        <f>'գնման ժամանակացույց'!V99</f>
        <v>0</v>
      </c>
      <c r="J97">
        <f t="shared" si="11"/>
        <v>0</v>
      </c>
      <c r="K97" s="22">
        <f>'գնման ժամանակացույց'!AA99</f>
        <v>0</v>
      </c>
      <c r="L97">
        <f t="shared" si="12"/>
        <v>0</v>
      </c>
      <c r="M97" s="22">
        <f>'գնման ժամանակացույց'!AG102</f>
        <v>0</v>
      </c>
      <c r="N97">
        <f t="shared" si="13"/>
        <v>0</v>
      </c>
      <c r="O97" s="22">
        <f>'գնման ժամանակացույց'!AL99</f>
        <v>0</v>
      </c>
      <c r="P97">
        <f t="shared" si="14"/>
        <v>0</v>
      </c>
      <c r="Q97" s="22">
        <f>'գնման ժամանակացույց'!AR99</f>
        <v>0</v>
      </c>
      <c r="R97">
        <f t="shared" si="15"/>
        <v>0</v>
      </c>
      <c r="S97" s="22">
        <f>'գնման ժամանակացույց'!AW99</f>
        <v>0</v>
      </c>
      <c r="T97">
        <f t="shared" si="16"/>
        <v>0</v>
      </c>
      <c r="U97" s="22">
        <f>'գնման ժամանակացույց'!BC99</f>
        <v>0</v>
      </c>
      <c r="V97">
        <f t="shared" si="17"/>
        <v>0</v>
      </c>
      <c r="W97" s="37" t="s">
        <v>131</v>
      </c>
      <c r="X97" s="37"/>
    </row>
    <row r="98" spans="1:24">
      <c r="A98">
        <f>'գնման ժամանակացույց'!A100</f>
        <v>96</v>
      </c>
      <c r="B98" t="str">
        <f>'գնման ժամանակացույց'!B100</f>
        <v>իրիս</v>
      </c>
      <c r="C98" t="str">
        <f>'գնման ժամանակացույց'!C100</f>
        <v>կգ</v>
      </c>
      <c r="D98">
        <f>'գնման ժամանակացույց'!I100</f>
        <v>80</v>
      </c>
      <c r="E98" s="22">
        <f>'գնման ժամանակացույց'!J100</f>
        <v>1200</v>
      </c>
      <c r="F98" s="19">
        <f t="shared" si="9"/>
        <v>96000</v>
      </c>
      <c r="G98" s="22">
        <f>'գնման ժամանակացույց'!P100</f>
        <v>0</v>
      </c>
      <c r="H98">
        <f t="shared" si="10"/>
        <v>0</v>
      </c>
      <c r="I98" s="22">
        <f>'գնման ժամանակացույց'!V100</f>
        <v>0</v>
      </c>
      <c r="J98">
        <f t="shared" si="11"/>
        <v>0</v>
      </c>
      <c r="K98" s="22">
        <f>'գնման ժամանակացույց'!AA100</f>
        <v>0</v>
      </c>
      <c r="L98">
        <f t="shared" si="12"/>
        <v>0</v>
      </c>
      <c r="M98" s="22">
        <f>'գնման ժամանակացույց'!AG103</f>
        <v>0</v>
      </c>
      <c r="N98">
        <f t="shared" si="13"/>
        <v>0</v>
      </c>
      <c r="O98" s="22">
        <f>'գնման ժամանակացույց'!AL100</f>
        <v>0</v>
      </c>
      <c r="P98">
        <f t="shared" si="14"/>
        <v>0</v>
      </c>
      <c r="Q98" s="22">
        <f>'գնման ժամանակացույց'!AR100</f>
        <v>0</v>
      </c>
      <c r="R98">
        <f t="shared" si="15"/>
        <v>0</v>
      </c>
      <c r="S98" s="22">
        <f>'գնման ժամանակացույց'!AW100</f>
        <v>0</v>
      </c>
      <c r="T98">
        <f t="shared" si="16"/>
        <v>0</v>
      </c>
      <c r="U98" s="22">
        <f>'գնման ժամանակացույց'!BC100</f>
        <v>0</v>
      </c>
      <c r="V98">
        <f t="shared" si="17"/>
        <v>0</v>
      </c>
      <c r="W98" s="37" t="s">
        <v>131</v>
      </c>
      <c r="X98" s="37"/>
    </row>
    <row r="99" spans="1:24">
      <c r="A99">
        <f>'գնման ժամանակացույց'!A101</f>
        <v>97</v>
      </c>
      <c r="B99" t="str">
        <f>'գնման ժամանակացույց'!B101</f>
        <v>կարամել մրգային միջուկով</v>
      </c>
      <c r="C99" t="str">
        <f>'գնման ժամանակացույց'!C101</f>
        <v>կգ</v>
      </c>
      <c r="D99">
        <f>'գնման ժամանակացույց'!I101</f>
        <v>64</v>
      </c>
      <c r="E99" s="22">
        <f>'գնման ժամանակացույց'!J101</f>
        <v>1170</v>
      </c>
      <c r="F99" s="19">
        <f t="shared" si="9"/>
        <v>74880</v>
      </c>
      <c r="G99" s="22">
        <f>'գնման ժամանակացույց'!P101</f>
        <v>0</v>
      </c>
      <c r="H99">
        <f t="shared" si="10"/>
        <v>0</v>
      </c>
      <c r="I99" s="22">
        <f>'գնման ժամանակացույց'!V101</f>
        <v>0</v>
      </c>
      <c r="J99">
        <f t="shared" si="11"/>
        <v>0</v>
      </c>
      <c r="K99" s="22">
        <f>'գնման ժամանակացույց'!AA101</f>
        <v>0</v>
      </c>
      <c r="L99">
        <f t="shared" si="12"/>
        <v>0</v>
      </c>
      <c r="M99" s="22">
        <f>'գնման ժամանակացույց'!AG104</f>
        <v>0</v>
      </c>
      <c r="N99">
        <f t="shared" si="13"/>
        <v>0</v>
      </c>
      <c r="O99" s="22">
        <f>'գնման ժամանակացույց'!AL101</f>
        <v>0</v>
      </c>
      <c r="P99">
        <f t="shared" si="14"/>
        <v>0</v>
      </c>
      <c r="Q99" s="22">
        <f>'գնման ժամանակացույց'!AR101</f>
        <v>0</v>
      </c>
      <c r="R99">
        <f t="shared" si="15"/>
        <v>0</v>
      </c>
      <c r="S99" s="22">
        <f>'գնման ժամանակացույց'!AW101</f>
        <v>0</v>
      </c>
      <c r="T99">
        <f t="shared" si="16"/>
        <v>0</v>
      </c>
      <c r="U99" s="22">
        <f>'գնման ժամանակացույց'!BC101</f>
        <v>0</v>
      </c>
      <c r="V99">
        <f t="shared" si="17"/>
        <v>0</v>
      </c>
      <c r="W99" s="37" t="s">
        <v>131</v>
      </c>
      <c r="X99" s="37"/>
    </row>
  </sheetData>
  <mergeCells count="105">
    <mergeCell ref="W99:X99"/>
    <mergeCell ref="W3:X3"/>
    <mergeCell ref="W9:X9"/>
    <mergeCell ref="W18:X18"/>
    <mergeCell ref="W40:X40"/>
    <mergeCell ref="W52:X52"/>
    <mergeCell ref="W75:X75"/>
    <mergeCell ref="W86:X86"/>
    <mergeCell ref="W45:X45"/>
    <mergeCell ref="W46:X46"/>
    <mergeCell ref="W93:X93"/>
    <mergeCell ref="W94:X94"/>
    <mergeCell ref="W95:X95"/>
    <mergeCell ref="W96:X96"/>
    <mergeCell ref="W97:X97"/>
    <mergeCell ref="W98:X98"/>
    <mergeCell ref="W87:X87"/>
    <mergeCell ref="W88:X88"/>
    <mergeCell ref="W89:X89"/>
    <mergeCell ref="W90:X90"/>
    <mergeCell ref="W91:X91"/>
    <mergeCell ref="W92:X92"/>
    <mergeCell ref="W78:X78"/>
    <mergeCell ref="W80:X80"/>
    <mergeCell ref="W82:X82"/>
    <mergeCell ref="W83:X83"/>
    <mergeCell ref="W84:X84"/>
    <mergeCell ref="W85:X85"/>
    <mergeCell ref="W79:X79"/>
    <mergeCell ref="W81:X81"/>
    <mergeCell ref="W71:X71"/>
    <mergeCell ref="W72:X72"/>
    <mergeCell ref="W73:X73"/>
    <mergeCell ref="W74:X74"/>
    <mergeCell ref="W76:X76"/>
    <mergeCell ref="W77:X77"/>
    <mergeCell ref="W65:X65"/>
    <mergeCell ref="W66:X66"/>
    <mergeCell ref="W67:X67"/>
    <mergeCell ref="W68:X68"/>
    <mergeCell ref="W69:X69"/>
    <mergeCell ref="W70:X70"/>
    <mergeCell ref="W59:X59"/>
    <mergeCell ref="W60:X60"/>
    <mergeCell ref="W61:X61"/>
    <mergeCell ref="W62:X62"/>
    <mergeCell ref="W63:X63"/>
    <mergeCell ref="W64:X64"/>
    <mergeCell ref="W53:X53"/>
    <mergeCell ref="W54:X54"/>
    <mergeCell ref="W55:X55"/>
    <mergeCell ref="W56:X56"/>
    <mergeCell ref="W57:X57"/>
    <mergeCell ref="W58:X58"/>
    <mergeCell ref="W44:X44"/>
    <mergeCell ref="W51:X51"/>
    <mergeCell ref="W47:X47"/>
    <mergeCell ref="W48:X48"/>
    <mergeCell ref="W49:X49"/>
    <mergeCell ref="W50:X50"/>
    <mergeCell ref="W36:X36"/>
    <mergeCell ref="W37:X37"/>
    <mergeCell ref="W38:X38"/>
    <mergeCell ref="W39:X39"/>
    <mergeCell ref="W41:X41"/>
    <mergeCell ref="W42:X42"/>
    <mergeCell ref="W43:X43"/>
    <mergeCell ref="W30:X30"/>
    <mergeCell ref="W31:X31"/>
    <mergeCell ref="W32:X32"/>
    <mergeCell ref="W33:X33"/>
    <mergeCell ref="W34:X34"/>
    <mergeCell ref="W35:X35"/>
    <mergeCell ref="W22:X22"/>
    <mergeCell ref="W23:X23"/>
    <mergeCell ref="W26:X26"/>
    <mergeCell ref="W27:X27"/>
    <mergeCell ref="W28:X28"/>
    <mergeCell ref="W29:X29"/>
    <mergeCell ref="W24:X24"/>
    <mergeCell ref="W25:X25"/>
    <mergeCell ref="W15:X15"/>
    <mergeCell ref="W16:X16"/>
    <mergeCell ref="W17:X17"/>
    <mergeCell ref="W19:X19"/>
    <mergeCell ref="W20:X20"/>
    <mergeCell ref="W21:X21"/>
    <mergeCell ref="W8:X8"/>
    <mergeCell ref="W10:X10"/>
    <mergeCell ref="W11:X11"/>
    <mergeCell ref="W12:X12"/>
    <mergeCell ref="W13:X13"/>
    <mergeCell ref="W14:X14"/>
    <mergeCell ref="Q1:R1"/>
    <mergeCell ref="S1:T1"/>
    <mergeCell ref="U1:V1"/>
    <mergeCell ref="W4:X4"/>
    <mergeCell ref="W5:X5"/>
    <mergeCell ref="W7:X7"/>
    <mergeCell ref="E1:F1"/>
    <mergeCell ref="G1:H1"/>
    <mergeCell ref="I1:J1"/>
    <mergeCell ref="K1:L1"/>
    <mergeCell ref="M1:N1"/>
    <mergeCell ref="O1:P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գնման ժամանակացույց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2019-12-06T14:20:36Z</dcterms:modified>
</cp:coreProperties>
</file>