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գնման ժամանակացույց" sheetId="7" r:id="rId1"/>
  </sheets>
  <calcPr calcId="125725"/>
</workbook>
</file>

<file path=xl/calcChain.xml><?xml version="1.0" encoding="utf-8"?>
<calcChain xmlns="http://schemas.openxmlformats.org/spreadsheetml/2006/main">
  <c r="R7" i="7"/>
  <c r="BC39"/>
  <c r="AX65"/>
  <c r="AG41"/>
  <c r="AJ41"/>
  <c r="AJ40"/>
  <c r="AG40"/>
  <c r="AM8"/>
  <c r="AR23"/>
  <c r="AU23"/>
  <c r="AR22"/>
  <c r="AU22"/>
  <c r="V6" l="1"/>
  <c r="V9"/>
  <c r="V10"/>
  <c r="V13"/>
  <c r="V14"/>
  <c r="V17"/>
  <c r="V18"/>
  <c r="V21"/>
  <c r="V22"/>
  <c r="V25"/>
  <c r="V26"/>
  <c r="V29"/>
  <c r="V30"/>
  <c r="V33"/>
  <c r="V34"/>
  <c r="V37"/>
  <c r="V38"/>
  <c r="V41"/>
  <c r="V42"/>
  <c r="V45"/>
  <c r="V46"/>
  <c r="V49"/>
  <c r="V50"/>
  <c r="V53"/>
  <c r="V54"/>
  <c r="V57"/>
  <c r="V58"/>
  <c r="V61"/>
  <c r="V62"/>
  <c r="V65"/>
  <c r="V66"/>
  <c r="V69"/>
  <c r="V70"/>
  <c r="X9"/>
  <c r="Z9"/>
  <c r="Y9" s="1"/>
  <c r="Z10"/>
  <c r="X10" s="1"/>
  <c r="Z18"/>
  <c r="X18" s="1"/>
  <c r="X37"/>
  <c r="Z37"/>
  <c r="Y37" s="1"/>
  <c r="Y45"/>
  <c r="Z45"/>
  <c r="X45" s="1"/>
  <c r="Z59"/>
  <c r="X59" s="1"/>
  <c r="Z5"/>
  <c r="Y5"/>
  <c r="X5"/>
  <c r="S7"/>
  <c r="S8"/>
  <c r="S13"/>
  <c r="S16"/>
  <c r="S17"/>
  <c r="R8"/>
  <c r="R11"/>
  <c r="R13"/>
  <c r="R16"/>
  <c r="R17"/>
  <c r="R20"/>
  <c r="R21"/>
  <c r="R24"/>
  <c r="R25"/>
  <c r="R28"/>
  <c r="R29"/>
  <c r="R32"/>
  <c r="R33"/>
  <c r="R36"/>
  <c r="R37"/>
  <c r="R40"/>
  <c r="R41"/>
  <c r="R44"/>
  <c r="R45"/>
  <c r="R48"/>
  <c r="R49"/>
  <c r="R52"/>
  <c r="R53"/>
  <c r="R56"/>
  <c r="R57"/>
  <c r="R60"/>
  <c r="R61"/>
  <c r="R64"/>
  <c r="R65"/>
  <c r="R68"/>
  <c r="R69"/>
  <c r="R5"/>
  <c r="T6"/>
  <c r="S6" s="1"/>
  <c r="T7"/>
  <c r="T8"/>
  <c r="T9"/>
  <c r="S9" s="1"/>
  <c r="T10"/>
  <c r="R10" s="1"/>
  <c r="T11"/>
  <c r="S11" s="1"/>
  <c r="T12"/>
  <c r="R12" s="1"/>
  <c r="T13"/>
  <c r="T14"/>
  <c r="R14" s="1"/>
  <c r="T15"/>
  <c r="R15" s="1"/>
  <c r="T16"/>
  <c r="T17"/>
  <c r="T18"/>
  <c r="S18" s="1"/>
  <c r="T19"/>
  <c r="R19" s="1"/>
  <c r="T20"/>
  <c r="S20" s="1"/>
  <c r="T21"/>
  <c r="S21" s="1"/>
  <c r="T22"/>
  <c r="R22" s="1"/>
  <c r="T23"/>
  <c r="R23" s="1"/>
  <c r="T24"/>
  <c r="S24" s="1"/>
  <c r="T25"/>
  <c r="S25" s="1"/>
  <c r="T26"/>
  <c r="S26" s="1"/>
  <c r="T27"/>
  <c r="R27" s="1"/>
  <c r="T28"/>
  <c r="S28" s="1"/>
  <c r="T29"/>
  <c r="S29" s="1"/>
  <c r="T30"/>
  <c r="R30" s="1"/>
  <c r="T31"/>
  <c r="R31" s="1"/>
  <c r="T32"/>
  <c r="S32" s="1"/>
  <c r="T33"/>
  <c r="S33" s="1"/>
  <c r="T34"/>
  <c r="R34" s="1"/>
  <c r="T35"/>
  <c r="R35" s="1"/>
  <c r="T36"/>
  <c r="S36" s="1"/>
  <c r="T37"/>
  <c r="S37" s="1"/>
  <c r="T38"/>
  <c r="R38" s="1"/>
  <c r="T39"/>
  <c r="R39" s="1"/>
  <c r="T40"/>
  <c r="S40" s="1"/>
  <c r="T41"/>
  <c r="S41" s="1"/>
  <c r="T42"/>
  <c r="R42" s="1"/>
  <c r="T43"/>
  <c r="R43" s="1"/>
  <c r="T44"/>
  <c r="S44" s="1"/>
  <c r="T45"/>
  <c r="S45" s="1"/>
  <c r="T46"/>
  <c r="R46" s="1"/>
  <c r="T47"/>
  <c r="R47" s="1"/>
  <c r="T48"/>
  <c r="S48" s="1"/>
  <c r="T49"/>
  <c r="S49" s="1"/>
  <c r="T50"/>
  <c r="R50" s="1"/>
  <c r="T51"/>
  <c r="R51" s="1"/>
  <c r="T52"/>
  <c r="S52" s="1"/>
  <c r="T53"/>
  <c r="S53" s="1"/>
  <c r="T54"/>
  <c r="R54" s="1"/>
  <c r="T55"/>
  <c r="R55" s="1"/>
  <c r="T56"/>
  <c r="S56" s="1"/>
  <c r="T57"/>
  <c r="S57" s="1"/>
  <c r="T58"/>
  <c r="R58" s="1"/>
  <c r="T59"/>
  <c r="R59" s="1"/>
  <c r="T60"/>
  <c r="S60" s="1"/>
  <c r="T61"/>
  <c r="S61" s="1"/>
  <c r="T62"/>
  <c r="R62" s="1"/>
  <c r="T63"/>
  <c r="R63" s="1"/>
  <c r="T64"/>
  <c r="S64" s="1"/>
  <c r="T65"/>
  <c r="S65" s="1"/>
  <c r="T66"/>
  <c r="R66" s="1"/>
  <c r="T67"/>
  <c r="R67" s="1"/>
  <c r="T68"/>
  <c r="S68" s="1"/>
  <c r="T69"/>
  <c r="S69" s="1"/>
  <c r="T70"/>
  <c r="R70" s="1"/>
  <c r="T71"/>
  <c r="R71" s="1"/>
  <c r="T5"/>
  <c r="S5" s="1"/>
  <c r="P6"/>
  <c r="P7"/>
  <c r="P10"/>
  <c r="P11"/>
  <c r="P14"/>
  <c r="P15"/>
  <c r="P18"/>
  <c r="P19"/>
  <c r="P22"/>
  <c r="P23"/>
  <c r="P26"/>
  <c r="P27"/>
  <c r="P30"/>
  <c r="P31"/>
  <c r="P34"/>
  <c r="P35"/>
  <c r="P38"/>
  <c r="P39"/>
  <c r="P42"/>
  <c r="P43"/>
  <c r="P46"/>
  <c r="P47"/>
  <c r="P50"/>
  <c r="P51"/>
  <c r="P54"/>
  <c r="P55"/>
  <c r="P58"/>
  <c r="P59"/>
  <c r="P62"/>
  <c r="P63"/>
  <c r="P66"/>
  <c r="P67"/>
  <c r="P70"/>
  <c r="P71"/>
  <c r="P5"/>
  <c r="M7"/>
  <c r="M12"/>
  <c r="M13"/>
  <c r="M15"/>
  <c r="M20"/>
  <c r="M21"/>
  <c r="M23"/>
  <c r="M28"/>
  <c r="M29"/>
  <c r="M31"/>
  <c r="M36"/>
  <c r="M37"/>
  <c r="M39"/>
  <c r="M44"/>
  <c r="M45"/>
  <c r="M47"/>
  <c r="M52"/>
  <c r="M53"/>
  <c r="M55"/>
  <c r="M60"/>
  <c r="M61"/>
  <c r="M63"/>
  <c r="M68"/>
  <c r="M69"/>
  <c r="M71"/>
  <c r="J6"/>
  <c r="J9"/>
  <c r="J10"/>
  <c r="J13"/>
  <c r="J14"/>
  <c r="J17"/>
  <c r="J18"/>
  <c r="J21"/>
  <c r="J22"/>
  <c r="J25"/>
  <c r="J26"/>
  <c r="J29"/>
  <c r="J30"/>
  <c r="J33"/>
  <c r="J34"/>
  <c r="J37"/>
  <c r="J38"/>
  <c r="J41"/>
  <c r="J42"/>
  <c r="J45"/>
  <c r="J46"/>
  <c r="J49"/>
  <c r="J50"/>
  <c r="J53"/>
  <c r="J54"/>
  <c r="J57"/>
  <c r="J58"/>
  <c r="J61"/>
  <c r="J62"/>
  <c r="J65"/>
  <c r="J66"/>
  <c r="J69"/>
  <c r="J70"/>
  <c r="L6"/>
  <c r="N6"/>
  <c r="M6" s="1"/>
  <c r="N7"/>
  <c r="L7" s="1"/>
  <c r="N8"/>
  <c r="L8" s="1"/>
  <c r="N9"/>
  <c r="L9" s="1"/>
  <c r="N10"/>
  <c r="M10" s="1"/>
  <c r="N11"/>
  <c r="L11" s="1"/>
  <c r="L12"/>
  <c r="N12"/>
  <c r="N13"/>
  <c r="L13" s="1"/>
  <c r="L14"/>
  <c r="N14"/>
  <c r="M14" s="1"/>
  <c r="N15"/>
  <c r="L15" s="1"/>
  <c r="N16"/>
  <c r="L16" s="1"/>
  <c r="N17"/>
  <c r="L17" s="1"/>
  <c r="N18"/>
  <c r="M18" s="1"/>
  <c r="N19"/>
  <c r="L19" s="1"/>
  <c r="L20"/>
  <c r="N20"/>
  <c r="N21"/>
  <c r="L21" s="1"/>
  <c r="L22"/>
  <c r="N22"/>
  <c r="M22" s="1"/>
  <c r="N23"/>
  <c r="L23" s="1"/>
  <c r="N24"/>
  <c r="L24" s="1"/>
  <c r="N25"/>
  <c r="L25" s="1"/>
  <c r="N26"/>
  <c r="M26" s="1"/>
  <c r="N27"/>
  <c r="L27" s="1"/>
  <c r="L28"/>
  <c r="N28"/>
  <c r="N29"/>
  <c r="L29" s="1"/>
  <c r="L30"/>
  <c r="N30"/>
  <c r="M30" s="1"/>
  <c r="N31"/>
  <c r="L31" s="1"/>
  <c r="N32"/>
  <c r="L32" s="1"/>
  <c r="N33"/>
  <c r="L33" s="1"/>
  <c r="N34"/>
  <c r="M34" s="1"/>
  <c r="N35"/>
  <c r="L35" s="1"/>
  <c r="L36"/>
  <c r="N36"/>
  <c r="N37"/>
  <c r="L37" s="1"/>
  <c r="L38"/>
  <c r="N38"/>
  <c r="M38" s="1"/>
  <c r="N39"/>
  <c r="L39" s="1"/>
  <c r="N40"/>
  <c r="L40" s="1"/>
  <c r="N41"/>
  <c r="L41" s="1"/>
  <c r="N42"/>
  <c r="M42" s="1"/>
  <c r="N43"/>
  <c r="L43" s="1"/>
  <c r="L44"/>
  <c r="N44"/>
  <c r="N45"/>
  <c r="L45" s="1"/>
  <c r="L46"/>
  <c r="N46"/>
  <c r="M46" s="1"/>
  <c r="N47"/>
  <c r="L47" s="1"/>
  <c r="N48"/>
  <c r="L48" s="1"/>
  <c r="N49"/>
  <c r="L49" s="1"/>
  <c r="N50"/>
  <c r="M50" s="1"/>
  <c r="N51"/>
  <c r="L51" s="1"/>
  <c r="L52"/>
  <c r="N52"/>
  <c r="N53"/>
  <c r="L53" s="1"/>
  <c r="L54"/>
  <c r="N54"/>
  <c r="M54" s="1"/>
  <c r="N55"/>
  <c r="L55" s="1"/>
  <c r="N56"/>
  <c r="L56" s="1"/>
  <c r="N57"/>
  <c r="L57" s="1"/>
  <c r="N58"/>
  <c r="M58" s="1"/>
  <c r="N59"/>
  <c r="L59" s="1"/>
  <c r="L60"/>
  <c r="N60"/>
  <c r="N61"/>
  <c r="L61" s="1"/>
  <c r="L62"/>
  <c r="N62"/>
  <c r="M62" s="1"/>
  <c r="N63"/>
  <c r="L63" s="1"/>
  <c r="N64"/>
  <c r="L64" s="1"/>
  <c r="N65"/>
  <c r="L65" s="1"/>
  <c r="N66"/>
  <c r="M66" s="1"/>
  <c r="N67"/>
  <c r="L67" s="1"/>
  <c r="L68"/>
  <c r="N68"/>
  <c r="N69"/>
  <c r="L69" s="1"/>
  <c r="L70"/>
  <c r="N70"/>
  <c r="M70" s="1"/>
  <c r="N71"/>
  <c r="L71" s="1"/>
  <c r="N5"/>
  <c r="L5" s="1"/>
  <c r="I71"/>
  <c r="V71" s="1"/>
  <c r="I6"/>
  <c r="I7"/>
  <c r="V7" s="1"/>
  <c r="I8"/>
  <c r="V8" s="1"/>
  <c r="I9"/>
  <c r="P9" s="1"/>
  <c r="I10"/>
  <c r="I11"/>
  <c r="V11" s="1"/>
  <c r="I12"/>
  <c r="V12" s="1"/>
  <c r="I13"/>
  <c r="P13" s="1"/>
  <c r="I14"/>
  <c r="I15"/>
  <c r="V15" s="1"/>
  <c r="I16"/>
  <c r="V16" s="1"/>
  <c r="I17"/>
  <c r="P17" s="1"/>
  <c r="I18"/>
  <c r="I19"/>
  <c r="V19" s="1"/>
  <c r="I20"/>
  <c r="V20" s="1"/>
  <c r="I21"/>
  <c r="P21" s="1"/>
  <c r="I22"/>
  <c r="I23"/>
  <c r="V23" s="1"/>
  <c r="I24"/>
  <c r="V24" s="1"/>
  <c r="I25"/>
  <c r="P25" s="1"/>
  <c r="I26"/>
  <c r="I27"/>
  <c r="V27" s="1"/>
  <c r="I28"/>
  <c r="V28" s="1"/>
  <c r="I29"/>
  <c r="P29" s="1"/>
  <c r="I30"/>
  <c r="I31"/>
  <c r="V31" s="1"/>
  <c r="I32"/>
  <c r="V32" s="1"/>
  <c r="I33"/>
  <c r="P33" s="1"/>
  <c r="I34"/>
  <c r="I35"/>
  <c r="V35" s="1"/>
  <c r="I36"/>
  <c r="V36" s="1"/>
  <c r="I37"/>
  <c r="P37" s="1"/>
  <c r="I38"/>
  <c r="I39"/>
  <c r="V39" s="1"/>
  <c r="I40"/>
  <c r="V40" s="1"/>
  <c r="I41"/>
  <c r="P41" s="1"/>
  <c r="I42"/>
  <c r="I43"/>
  <c r="V43" s="1"/>
  <c r="I44"/>
  <c r="V44" s="1"/>
  <c r="I45"/>
  <c r="P45" s="1"/>
  <c r="I46"/>
  <c r="I47"/>
  <c r="V47" s="1"/>
  <c r="I48"/>
  <c r="V48" s="1"/>
  <c r="I49"/>
  <c r="P49" s="1"/>
  <c r="I50"/>
  <c r="I51"/>
  <c r="V51" s="1"/>
  <c r="I52"/>
  <c r="V52" s="1"/>
  <c r="I53"/>
  <c r="P53" s="1"/>
  <c r="I54"/>
  <c r="I55"/>
  <c r="V55" s="1"/>
  <c r="I56"/>
  <c r="V56" s="1"/>
  <c r="I57"/>
  <c r="P57" s="1"/>
  <c r="I58"/>
  <c r="I59"/>
  <c r="V59" s="1"/>
  <c r="I60"/>
  <c r="V60" s="1"/>
  <c r="I61"/>
  <c r="P61" s="1"/>
  <c r="I62"/>
  <c r="I63"/>
  <c r="V63" s="1"/>
  <c r="I64"/>
  <c r="V64" s="1"/>
  <c r="I65"/>
  <c r="P65" s="1"/>
  <c r="I66"/>
  <c r="I67"/>
  <c r="V67" s="1"/>
  <c r="I68"/>
  <c r="V68" s="1"/>
  <c r="I69"/>
  <c r="P69" s="1"/>
  <c r="I70"/>
  <c r="I5"/>
  <c r="V5" s="1"/>
  <c r="M64" l="1"/>
  <c r="M56"/>
  <c r="M48"/>
  <c r="M16"/>
  <c r="M8"/>
  <c r="S66"/>
  <c r="S62"/>
  <c r="S58"/>
  <c r="S54"/>
  <c r="S50"/>
  <c r="S46"/>
  <c r="S42"/>
  <c r="S38"/>
  <c r="S34"/>
  <c r="S30"/>
  <c r="S22"/>
  <c r="M49"/>
  <c r="M41"/>
  <c r="M33"/>
  <c r="P68"/>
  <c r="P60"/>
  <c r="P52"/>
  <c r="P44"/>
  <c r="P36"/>
  <c r="P28"/>
  <c r="P20"/>
  <c r="P16"/>
  <c r="P8"/>
  <c r="R26"/>
  <c r="S71"/>
  <c r="S67"/>
  <c r="S63"/>
  <c r="S59"/>
  <c r="S55"/>
  <c r="S51"/>
  <c r="S47"/>
  <c r="S43"/>
  <c r="S39"/>
  <c r="S35"/>
  <c r="S31"/>
  <c r="S27"/>
  <c r="S23"/>
  <c r="S19"/>
  <c r="S14"/>
  <c r="L66"/>
  <c r="L58"/>
  <c r="L50"/>
  <c r="L42"/>
  <c r="L34"/>
  <c r="L26"/>
  <c r="L18"/>
  <c r="L10"/>
  <c r="J71"/>
  <c r="J67"/>
  <c r="J63"/>
  <c r="J59"/>
  <c r="J55"/>
  <c r="J51"/>
  <c r="J47"/>
  <c r="J43"/>
  <c r="J39"/>
  <c r="J35"/>
  <c r="J31"/>
  <c r="J27"/>
  <c r="J23"/>
  <c r="J19"/>
  <c r="J15"/>
  <c r="J11"/>
  <c r="J7"/>
  <c r="R9"/>
  <c r="S15"/>
  <c r="S10"/>
  <c r="M5"/>
  <c r="M40"/>
  <c r="M32"/>
  <c r="M24"/>
  <c r="S70"/>
  <c r="M65"/>
  <c r="M57"/>
  <c r="M25"/>
  <c r="M17"/>
  <c r="M9"/>
  <c r="P64"/>
  <c r="P56"/>
  <c r="P48"/>
  <c r="P40"/>
  <c r="P32"/>
  <c r="P24"/>
  <c r="P12"/>
  <c r="J5"/>
  <c r="J68"/>
  <c r="J64"/>
  <c r="J60"/>
  <c r="J56"/>
  <c r="J52"/>
  <c r="J48"/>
  <c r="J44"/>
  <c r="J40"/>
  <c r="J36"/>
  <c r="J32"/>
  <c r="J28"/>
  <c r="J24"/>
  <c r="J20"/>
  <c r="J16"/>
  <c r="J12"/>
  <c r="J8"/>
  <c r="M67"/>
  <c r="M59"/>
  <c r="M51"/>
  <c r="M43"/>
  <c r="M35"/>
  <c r="M27"/>
  <c r="M19"/>
  <c r="M11"/>
  <c r="R6"/>
  <c r="Y18"/>
  <c r="Y10"/>
  <c r="Y59"/>
  <c r="S12"/>
  <c r="R18"/>
</calcChain>
</file>

<file path=xl/sharedStrings.xml><?xml version="1.0" encoding="utf-8"?>
<sst xmlns="http://schemas.openxmlformats.org/spreadsheetml/2006/main" count="203" uniqueCount="97">
  <si>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</si>
  <si>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</si>
  <si>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</si>
  <si>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</si>
  <si>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</si>
  <si>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</si>
  <si>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</si>
  <si>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</si>
  <si>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</si>
  <si>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</si>
  <si>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</si>
  <si>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</si>
  <si>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</si>
  <si>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</si>
  <si>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</si>
  <si>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</si>
  <si>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</si>
  <si>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</si>
  <si>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</si>
  <si>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</si>
  <si>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</si>
  <si>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Մակարոնեղեն</t>
  </si>
  <si>
    <t>Մածուն</t>
  </si>
  <si>
    <t>Շաքարավազ</t>
  </si>
  <si>
    <t>Ոսպ</t>
  </si>
  <si>
    <t>Չամիչ</t>
  </si>
  <si>
    <t>Ջեմ</t>
  </si>
  <si>
    <t>Սխտոր</t>
  </si>
  <si>
    <t>Սոխ</t>
  </si>
  <si>
    <t xml:space="preserve">Սոդա </t>
  </si>
  <si>
    <t xml:space="preserve">Վանիլին </t>
  </si>
  <si>
    <t>Վաֆլի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</si>
  <si>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</si>
  <si>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</si>
  <si>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</si>
  <si>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</si>
  <si>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</si>
  <si>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</si>
  <si>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>Լոբի հատիկավոր</t>
  </si>
  <si>
    <t>Պանիր /Լոռի/</t>
  </si>
  <si>
    <t xml:space="preserve">Խնձոր </t>
  </si>
  <si>
    <t>Խնձոր /հունիս- օգոստոս/</t>
  </si>
  <si>
    <t>Թռչնամիս /Հավի կրծքամիս/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</si>
  <si>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</si>
  <si>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</si>
  <si>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</si>
  <si>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</si>
  <si>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</si>
  <si>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</si>
  <si>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</si>
  <si>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</si>
  <si>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</si>
  <si>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</si>
  <si>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</si>
  <si>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</si>
  <si>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</si>
  <si>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Մրգահյութ</t>
  </si>
  <si>
    <t>Գազար1 /1-ին և 4-րդ եռ/</t>
  </si>
  <si>
    <t>Գազար /2-րդ և 3-րդ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</si>
  <si>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</si>
  <si>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</si>
  <si>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</si>
  <si>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</si>
  <si>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</si>
  <si>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</si>
  <si>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</si>
  <si>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</si>
  <si>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</si>
  <si>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</si>
  <si>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</si>
  <si>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Վարունգ 2-րդ եռ</t>
  </si>
  <si>
    <t>Մանդարին 1-ին և 4-րդ եռ</t>
  </si>
  <si>
    <t>Կաթ/պոլիէթիլենային/</t>
  </si>
  <si>
    <t>խաղող</t>
  </si>
  <si>
    <t>լավաշ</t>
  </si>
  <si>
    <t>մուրաբա</t>
  </si>
  <si>
    <t>կարտոֆիլի օսլա</t>
  </si>
  <si>
    <t>եգիպտացորենի պահածո</t>
  </si>
  <si>
    <t>հալած յուղ</t>
  </si>
  <si>
    <t>սերկևիլ</t>
  </si>
  <si>
    <t>Կարմիր պղպեղ աղացած</t>
  </si>
  <si>
    <t xml:space="preserve">Վարունգ 3-րդ </t>
  </si>
  <si>
    <t>Գին</t>
  </si>
  <si>
    <t>Ինքնարժեք</t>
  </si>
  <si>
    <t>Շահույթ</t>
  </si>
  <si>
    <t>Գինն առանց ԱԱՀ</t>
  </si>
  <si>
    <t>ԱԱՀ</t>
  </si>
  <si>
    <t>Ընդամենը</t>
  </si>
  <si>
    <t>,,ԷՍ ԸՆԴ Է,, ՍՊԸ</t>
  </si>
  <si>
    <t>&lt;Պիրամիդա Կվինտ,,ՍՊԸ</t>
  </si>
  <si>
    <t>,,Արամ Սերվիս,,ՍՊԸ</t>
  </si>
  <si>
    <t>,,Հակոբյան Սուսաննա,,ԱՁ</t>
  </si>
  <si>
    <t>,,ֆամմա ֆուդ,,սպը</t>
  </si>
  <si>
    <t>,,Ալբինա Գրիգորյան Միխայիլի,,ԱՁ</t>
  </si>
  <si>
    <t>,,Սմայլս,,ՍՊԸ</t>
  </si>
  <si>
    <t>,,Լիլիթ Չոբանյան,,ԱՁ</t>
  </si>
  <si>
    <t>,,Կառա և Կարեն,,ՍՊԸ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</si>
</sst>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8"/>
      <name val="GHEA Grapalat"/>
      <family val="3"/>
    </font>
    <font>
      <sz val="10"/>
      <name val="GHEA Grapalat"/>
      <family val="3"/>
    </font>
    <font>
      <b/>
      <sz val="8"/>
      <name val="Calibri"/>
      <family val="2"/>
      <charset val="204"/>
      <scheme val="minor"/>
    </font>
    <font>
      <sz val="12"/>
      <name val="GHEA Grapalat"/>
      <charset val="204"/>
    </font>
    <font>
      <sz val="8"/>
      <name val="GHEA Grapalat"/>
      <family val="3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GHEA Grapalat"/>
      <charset val="204"/>
    </font>
    <font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10" fillId="0" borderId="1" xfId="0" applyFont="1" applyBorder="1"/>
    <xf numFmtId="0" fontId="10" fillId="0" borderId="2" xfId="0" applyFont="1" applyBorder="1"/>
    <xf numFmtId="0" fontId="9" fillId="0" borderId="2" xfId="0" applyFont="1" applyFill="1" applyBorder="1"/>
    <xf numFmtId="0" fontId="9" fillId="0" borderId="3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71"/>
  <sheetViews>
    <sheetView tabSelected="1" topLeftCell="T1" zoomScale="80" zoomScaleNormal="80" workbookViewId="0">
      <selection activeCell="AA12" sqref="AA12"/>
    </sheetView>
  </sheetViews>
  <sheetFormatPr defaultRowHeight="16"/>
  <cols>
    <col min="1" max="4" width="10.1796875" style="19" customWidth="1"/>
    <col min="5" max="8" width="10.1796875" style="7" customWidth="1"/>
    <col min="9" max="10" width="10.1796875" style="8" customWidth="1"/>
    <col min="11" max="60" width="10.1796875" style="7" customWidth="1"/>
    <col min="61" max="16384" width="8.7265625" style="7"/>
  </cols>
  <sheetData>
    <row r="1" spans="1:59" ht="14.5">
      <c r="A1" s="5"/>
      <c r="B1" s="6"/>
      <c r="C1" s="6"/>
      <c r="D1" s="6"/>
    </row>
    <row r="2" spans="1:59" ht="14.5">
      <c r="A2" s="5"/>
      <c r="B2" s="6"/>
      <c r="C2" s="6"/>
      <c r="D2" s="6"/>
    </row>
    <row r="3" spans="1:59" ht="18" customHeight="1">
      <c r="A3" s="5"/>
      <c r="B3" s="9" t="s">
        <v>49</v>
      </c>
      <c r="C3" s="9"/>
      <c r="D3" s="9"/>
      <c r="E3" s="9"/>
      <c r="F3" s="9"/>
      <c r="G3" s="9"/>
      <c r="H3" s="9"/>
      <c r="I3" s="9"/>
      <c r="J3" s="10"/>
      <c r="K3" s="7" t="s">
        <v>90</v>
      </c>
      <c r="P3" s="11" t="s">
        <v>88</v>
      </c>
      <c r="Q3" s="11"/>
      <c r="R3" s="11"/>
      <c r="S3" s="11"/>
      <c r="T3" s="11"/>
      <c r="V3" s="4" t="s">
        <v>89</v>
      </c>
      <c r="W3" s="4"/>
      <c r="X3" s="4"/>
      <c r="Y3" s="4"/>
      <c r="Z3" s="4"/>
      <c r="AB3" s="11" t="s">
        <v>91</v>
      </c>
      <c r="AC3" s="11"/>
      <c r="AD3" s="11"/>
      <c r="AE3" s="11"/>
      <c r="AG3" s="11" t="s">
        <v>92</v>
      </c>
      <c r="AH3" s="11"/>
      <c r="AI3" s="11"/>
      <c r="AJ3" s="11"/>
      <c r="AK3" s="11"/>
      <c r="AL3" s="11"/>
      <c r="AM3" s="11" t="s">
        <v>93</v>
      </c>
      <c r="AN3" s="11"/>
      <c r="AO3" s="11"/>
      <c r="AP3" s="11"/>
      <c r="AR3" s="7" t="s">
        <v>94</v>
      </c>
      <c r="AY3" s="7" t="s">
        <v>95</v>
      </c>
      <c r="BD3" s="7" t="s">
        <v>96</v>
      </c>
    </row>
    <row r="4" spans="1:59" ht="22">
      <c r="A4" s="1" t="s">
        <v>36</v>
      </c>
      <c r="B4" s="1" t="s">
        <v>0</v>
      </c>
      <c r="C4" s="1" t="s">
        <v>37</v>
      </c>
      <c r="D4" s="1" t="s">
        <v>50</v>
      </c>
      <c r="E4" s="3" t="s">
        <v>51</v>
      </c>
      <c r="F4" s="3" t="s">
        <v>52</v>
      </c>
      <c r="G4" s="3" t="s">
        <v>53</v>
      </c>
      <c r="H4" s="3" t="s">
        <v>54</v>
      </c>
      <c r="I4" s="3" t="s">
        <v>55</v>
      </c>
      <c r="J4" s="3" t="s">
        <v>82</v>
      </c>
      <c r="K4" s="3" t="s">
        <v>83</v>
      </c>
      <c r="L4" s="3" t="s">
        <v>84</v>
      </c>
      <c r="M4" s="3" t="s">
        <v>85</v>
      </c>
      <c r="N4" s="3" t="s">
        <v>86</v>
      </c>
      <c r="O4" s="3" t="s">
        <v>87</v>
      </c>
      <c r="P4" s="3" t="s">
        <v>82</v>
      </c>
      <c r="Q4" s="3" t="s">
        <v>83</v>
      </c>
      <c r="R4" s="3" t="s">
        <v>84</v>
      </c>
      <c r="S4" s="3" t="s">
        <v>85</v>
      </c>
      <c r="T4" s="3" t="s">
        <v>86</v>
      </c>
      <c r="U4" s="3" t="s">
        <v>87</v>
      </c>
      <c r="V4" s="3" t="s">
        <v>82</v>
      </c>
      <c r="W4" s="3" t="s">
        <v>83</v>
      </c>
      <c r="X4" s="3" t="s">
        <v>84</v>
      </c>
      <c r="Y4" s="3" t="s">
        <v>85</v>
      </c>
      <c r="Z4" s="3" t="s">
        <v>86</v>
      </c>
      <c r="AA4" s="3" t="s">
        <v>87</v>
      </c>
      <c r="AB4" s="3" t="s">
        <v>82</v>
      </c>
      <c r="AC4" s="3" t="s">
        <v>83</v>
      </c>
      <c r="AD4" s="3" t="s">
        <v>84</v>
      </c>
      <c r="AE4" s="3" t="s">
        <v>85</v>
      </c>
      <c r="AF4" s="3" t="s">
        <v>87</v>
      </c>
      <c r="AG4" s="3" t="s">
        <v>82</v>
      </c>
      <c r="AH4" s="3" t="s">
        <v>83</v>
      </c>
      <c r="AI4" s="3" t="s">
        <v>84</v>
      </c>
      <c r="AJ4" s="3" t="s">
        <v>85</v>
      </c>
      <c r="AK4" s="3" t="s">
        <v>86</v>
      </c>
      <c r="AL4" s="3" t="s">
        <v>87</v>
      </c>
      <c r="AM4" s="3" t="s">
        <v>82</v>
      </c>
      <c r="AN4" s="3" t="s">
        <v>83</v>
      </c>
      <c r="AO4" s="3" t="s">
        <v>84</v>
      </c>
      <c r="AP4" s="3" t="s">
        <v>85</v>
      </c>
      <c r="AQ4" s="3" t="s">
        <v>87</v>
      </c>
      <c r="AR4" s="3" t="s">
        <v>82</v>
      </c>
      <c r="AS4" s="3" t="s">
        <v>83</v>
      </c>
      <c r="AT4" s="3" t="s">
        <v>84</v>
      </c>
      <c r="AU4" s="3" t="s">
        <v>85</v>
      </c>
      <c r="AV4" s="3" t="s">
        <v>87</v>
      </c>
      <c r="AW4" s="3" t="s">
        <v>82</v>
      </c>
      <c r="AX4" s="3" t="s">
        <v>82</v>
      </c>
      <c r="AY4" s="3" t="s">
        <v>83</v>
      </c>
      <c r="AZ4" s="3" t="s">
        <v>84</v>
      </c>
      <c r="BA4" s="3" t="s">
        <v>85</v>
      </c>
      <c r="BB4" s="3" t="s">
        <v>87</v>
      </c>
      <c r="BC4" s="3" t="s">
        <v>82</v>
      </c>
      <c r="BD4" s="3" t="s">
        <v>83</v>
      </c>
      <c r="BE4" s="3" t="s">
        <v>84</v>
      </c>
      <c r="BF4" s="3" t="s">
        <v>85</v>
      </c>
      <c r="BG4" s="3" t="s">
        <v>87</v>
      </c>
    </row>
    <row r="5" spans="1:59">
      <c r="A5" s="2">
        <v>1</v>
      </c>
      <c r="B5" s="2" t="s">
        <v>1</v>
      </c>
      <c r="C5" s="2" t="s">
        <v>2</v>
      </c>
      <c r="D5" s="12"/>
      <c r="E5" s="13">
        <v>60</v>
      </c>
      <c r="F5" s="13">
        <v>60</v>
      </c>
      <c r="G5" s="13">
        <v>60</v>
      </c>
      <c r="H5" s="13">
        <v>50</v>
      </c>
      <c r="I5" s="14">
        <f>H5+G5+F5+E5</f>
        <v>230</v>
      </c>
      <c r="J5" s="15">
        <f>O5/I5</f>
        <v>180</v>
      </c>
      <c r="K5" s="16">
        <v>31600</v>
      </c>
      <c r="L5" s="7">
        <f>O5-N5-K5</f>
        <v>2900</v>
      </c>
      <c r="M5" s="7">
        <f>O5-N5</f>
        <v>34500</v>
      </c>
      <c r="N5" s="7">
        <f>O5-O5/1.2</f>
        <v>6900</v>
      </c>
      <c r="O5" s="7">
        <v>41400</v>
      </c>
      <c r="P5" s="7">
        <f>U5/I5</f>
        <v>195</v>
      </c>
      <c r="Q5" s="7">
        <v>28750</v>
      </c>
      <c r="R5" s="7">
        <f>U5-T5-Q5</f>
        <v>8625</v>
      </c>
      <c r="S5" s="7">
        <f>U5-T5</f>
        <v>37375</v>
      </c>
      <c r="T5" s="7">
        <f>U5-U5/1.2</f>
        <v>7475</v>
      </c>
      <c r="U5" s="7">
        <v>44850</v>
      </c>
      <c r="V5" s="7">
        <f>AA5/I5</f>
        <v>170</v>
      </c>
      <c r="W5" s="7">
        <v>27152</v>
      </c>
      <c r="X5" s="7">
        <f>AA5-Z5-W5</f>
        <v>5431.3333333333358</v>
      </c>
      <c r="Y5" s="7">
        <f>AA5-Z5</f>
        <v>32583.333333333336</v>
      </c>
      <c r="Z5" s="7">
        <f>AA5-AA5/1.2</f>
        <v>6516.6666666666642</v>
      </c>
      <c r="AA5" s="7">
        <v>39100</v>
      </c>
    </row>
    <row r="6" spans="1:59">
      <c r="A6" s="2">
        <v>2</v>
      </c>
      <c r="B6" s="2" t="s">
        <v>3</v>
      </c>
      <c r="C6" s="2" t="s">
        <v>2</v>
      </c>
      <c r="D6" s="12"/>
      <c r="E6" s="13">
        <v>100</v>
      </c>
      <c r="F6" s="13">
        <v>100</v>
      </c>
      <c r="G6" s="13">
        <v>100</v>
      </c>
      <c r="H6" s="13">
        <v>100</v>
      </c>
      <c r="I6" s="14">
        <f t="shared" ref="I6:I48" si="0">H6+G6+F6+E6</f>
        <v>400</v>
      </c>
      <c r="J6" s="15">
        <f t="shared" ref="J6:J69" si="1">O6/I6</f>
        <v>240</v>
      </c>
      <c r="K6" s="16">
        <v>73280</v>
      </c>
      <c r="L6" s="7">
        <f t="shared" ref="L6:L69" si="2">O6-N6-K6</f>
        <v>6720</v>
      </c>
      <c r="M6" s="7">
        <f t="shared" ref="M6:M69" si="3">O6-N6</f>
        <v>80000</v>
      </c>
      <c r="N6" s="7">
        <f t="shared" ref="N6:N69" si="4">O6-O6/1.2</f>
        <v>16000</v>
      </c>
      <c r="O6" s="7">
        <v>96000</v>
      </c>
      <c r="P6" s="7">
        <f t="shared" ref="P6:P69" si="5">U6/I6</f>
        <v>249.6</v>
      </c>
      <c r="Q6" s="7">
        <v>64000</v>
      </c>
      <c r="R6" s="7">
        <f t="shared" ref="R6:R69" si="6">U6-T6-Q6</f>
        <v>19200</v>
      </c>
      <c r="S6" s="7">
        <f t="shared" ref="S6:S69" si="7">U6-T6</f>
        <v>83200</v>
      </c>
      <c r="T6" s="7">
        <f t="shared" ref="T6:T69" si="8">U6-U6/1.2</f>
        <v>16640</v>
      </c>
      <c r="U6" s="7">
        <v>99840</v>
      </c>
      <c r="V6" s="7">
        <f t="shared" ref="V6:V69" si="9">AA6/I6</f>
        <v>0</v>
      </c>
    </row>
    <row r="7" spans="1:59">
      <c r="A7" s="2">
        <v>3</v>
      </c>
      <c r="B7" s="2" t="s">
        <v>35</v>
      </c>
      <c r="C7" s="2" t="s">
        <v>2</v>
      </c>
      <c r="D7" s="12"/>
      <c r="E7" s="13">
        <v>60</v>
      </c>
      <c r="F7" s="13">
        <v>60</v>
      </c>
      <c r="G7" s="13">
        <v>40</v>
      </c>
      <c r="H7" s="13">
        <v>60</v>
      </c>
      <c r="I7" s="14">
        <f t="shared" si="0"/>
        <v>220</v>
      </c>
      <c r="J7" s="15">
        <f t="shared" si="1"/>
        <v>690</v>
      </c>
      <c r="K7" s="16">
        <v>115880</v>
      </c>
      <c r="L7" s="7">
        <f t="shared" si="2"/>
        <v>10620</v>
      </c>
      <c r="M7" s="7">
        <f t="shared" si="3"/>
        <v>126500</v>
      </c>
      <c r="N7" s="7">
        <f t="shared" si="4"/>
        <v>25300</v>
      </c>
      <c r="O7" s="7">
        <v>151800</v>
      </c>
      <c r="P7" s="7">
        <f t="shared" si="5"/>
        <v>772.2</v>
      </c>
      <c r="Q7" s="7">
        <v>108900</v>
      </c>
      <c r="R7" s="7">
        <f>U7-T7-Q7</f>
        <v>32670</v>
      </c>
      <c r="S7" s="7">
        <f t="shared" si="7"/>
        <v>141570</v>
      </c>
      <c r="T7" s="7">
        <f t="shared" si="8"/>
        <v>28314</v>
      </c>
      <c r="U7" s="7">
        <v>169884</v>
      </c>
      <c r="V7" s="7">
        <f t="shared" si="9"/>
        <v>0</v>
      </c>
    </row>
    <row r="8" spans="1:59">
      <c r="A8" s="2">
        <v>4</v>
      </c>
      <c r="B8" s="2" t="s">
        <v>48</v>
      </c>
      <c r="C8" s="2" t="s">
        <v>9</v>
      </c>
      <c r="D8" s="12"/>
      <c r="E8" s="13">
        <v>900</v>
      </c>
      <c r="F8" s="13">
        <v>900</v>
      </c>
      <c r="G8" s="13">
        <v>900</v>
      </c>
      <c r="H8" s="13">
        <v>900</v>
      </c>
      <c r="I8" s="14">
        <f t="shared" si="0"/>
        <v>3600</v>
      </c>
      <c r="J8" s="15">
        <f t="shared" si="1"/>
        <v>0</v>
      </c>
      <c r="L8" s="7">
        <f t="shared" si="2"/>
        <v>0</v>
      </c>
      <c r="M8" s="7">
        <f t="shared" si="3"/>
        <v>0</v>
      </c>
      <c r="N8" s="7">
        <f t="shared" si="4"/>
        <v>0</v>
      </c>
      <c r="P8" s="7">
        <f t="shared" si="5"/>
        <v>0</v>
      </c>
      <c r="R8" s="7">
        <f t="shared" si="6"/>
        <v>0</v>
      </c>
      <c r="S8" s="7">
        <f t="shared" si="7"/>
        <v>0</v>
      </c>
      <c r="T8" s="7">
        <f t="shared" si="8"/>
        <v>0</v>
      </c>
      <c r="V8" s="7">
        <f t="shared" si="9"/>
        <v>0</v>
      </c>
      <c r="AB8" s="7">
        <v>90</v>
      </c>
      <c r="AC8" s="7">
        <v>216000</v>
      </c>
      <c r="AD8" s="7">
        <v>21600</v>
      </c>
      <c r="AE8" s="7">
        <v>237600</v>
      </c>
      <c r="AF8" s="7">
        <v>237600</v>
      </c>
      <c r="AM8" s="7">
        <f>AQ8/I8</f>
        <v>90</v>
      </c>
      <c r="AN8" s="7">
        <v>216000</v>
      </c>
      <c r="AO8" s="7">
        <v>108000</v>
      </c>
      <c r="AP8" s="7">
        <v>324000</v>
      </c>
      <c r="AQ8" s="7">
        <v>324000</v>
      </c>
    </row>
    <row r="9" spans="1:59" ht="39">
      <c r="A9" s="2">
        <v>5</v>
      </c>
      <c r="B9" s="2" t="s">
        <v>5</v>
      </c>
      <c r="C9" s="2" t="s">
        <v>4</v>
      </c>
      <c r="D9" s="12"/>
      <c r="E9" s="13">
        <v>60</v>
      </c>
      <c r="F9" s="13">
        <v>60</v>
      </c>
      <c r="G9" s="13">
        <v>60</v>
      </c>
      <c r="H9" s="13">
        <v>70</v>
      </c>
      <c r="I9" s="14">
        <f t="shared" si="0"/>
        <v>250</v>
      </c>
      <c r="J9" s="15">
        <f t="shared" si="1"/>
        <v>630</v>
      </c>
      <c r="K9" s="16">
        <v>120230</v>
      </c>
      <c r="L9" s="7">
        <f t="shared" si="2"/>
        <v>11020</v>
      </c>
      <c r="M9" s="7">
        <f t="shared" si="3"/>
        <v>131250</v>
      </c>
      <c r="N9" s="7">
        <f t="shared" si="4"/>
        <v>26250</v>
      </c>
      <c r="O9" s="7">
        <v>157500</v>
      </c>
      <c r="P9" s="7">
        <f t="shared" si="5"/>
        <v>624</v>
      </c>
      <c r="Q9" s="7">
        <v>100000</v>
      </c>
      <c r="R9" s="7">
        <f t="shared" si="6"/>
        <v>30000</v>
      </c>
      <c r="S9" s="7">
        <f t="shared" si="7"/>
        <v>130000</v>
      </c>
      <c r="T9" s="7">
        <f t="shared" si="8"/>
        <v>26000</v>
      </c>
      <c r="U9" s="7">
        <v>156000</v>
      </c>
      <c r="V9" s="7">
        <f t="shared" si="9"/>
        <v>600</v>
      </c>
      <c r="W9" s="7">
        <v>104166.67</v>
      </c>
      <c r="X9" s="7">
        <f t="shared" ref="X9:X59" si="10">AA9-Z9-W9</f>
        <v>20833.330000000002</v>
      </c>
      <c r="Y9" s="7">
        <f t="shared" ref="Y9:Y59" si="11">AA9-Z9</f>
        <v>125000</v>
      </c>
      <c r="Z9" s="7">
        <f t="shared" ref="Z9:Z59" si="12">AA9-AA9/1.2</f>
        <v>25000</v>
      </c>
      <c r="AA9" s="7">
        <v>150000</v>
      </c>
    </row>
    <row r="10" spans="1:59">
      <c r="A10" s="2">
        <v>6</v>
      </c>
      <c r="B10" s="2" t="s">
        <v>6</v>
      </c>
      <c r="C10" s="2" t="s">
        <v>2</v>
      </c>
      <c r="D10" s="12"/>
      <c r="E10" s="13">
        <v>125</v>
      </c>
      <c r="F10" s="13">
        <v>125</v>
      </c>
      <c r="G10" s="13">
        <v>125</v>
      </c>
      <c r="H10" s="13">
        <v>125</v>
      </c>
      <c r="I10" s="14">
        <f t="shared" si="0"/>
        <v>500</v>
      </c>
      <c r="J10" s="15">
        <f t="shared" si="1"/>
        <v>0</v>
      </c>
      <c r="K10" s="17"/>
      <c r="L10" s="7">
        <f t="shared" si="2"/>
        <v>0</v>
      </c>
      <c r="M10" s="7">
        <f t="shared" si="3"/>
        <v>0</v>
      </c>
      <c r="N10" s="7">
        <f t="shared" si="4"/>
        <v>0</v>
      </c>
      <c r="P10" s="7">
        <f t="shared" si="5"/>
        <v>532.79999999999995</v>
      </c>
      <c r="Q10" s="7">
        <v>148000</v>
      </c>
      <c r="R10" s="7">
        <f t="shared" si="6"/>
        <v>74000</v>
      </c>
      <c r="S10" s="7">
        <f>U10-T10</f>
        <v>222000</v>
      </c>
      <c r="T10" s="7">
        <f t="shared" si="8"/>
        <v>44400</v>
      </c>
      <c r="U10" s="7">
        <v>266400</v>
      </c>
      <c r="V10" s="7">
        <f t="shared" si="9"/>
        <v>420</v>
      </c>
      <c r="W10" s="7">
        <v>145833.32999999999</v>
      </c>
      <c r="X10" s="7">
        <f t="shared" si="10"/>
        <v>29166.670000000013</v>
      </c>
      <c r="Y10" s="7">
        <f t="shared" si="11"/>
        <v>175000</v>
      </c>
      <c r="Z10" s="7">
        <f t="shared" si="12"/>
        <v>35000</v>
      </c>
      <c r="AA10" s="7">
        <v>210000</v>
      </c>
    </row>
    <row r="11" spans="1:59" ht="65">
      <c r="A11" s="2">
        <v>7</v>
      </c>
      <c r="B11" s="2" t="s">
        <v>7</v>
      </c>
      <c r="C11" s="2" t="s">
        <v>2</v>
      </c>
      <c r="D11" s="12"/>
      <c r="E11" s="13"/>
      <c r="F11" s="13"/>
      <c r="G11" s="13">
        <v>120</v>
      </c>
      <c r="H11" s="13">
        <v>300</v>
      </c>
      <c r="I11" s="14">
        <f t="shared" si="0"/>
        <v>420</v>
      </c>
      <c r="J11" s="15">
        <f t="shared" si="1"/>
        <v>300</v>
      </c>
      <c r="K11" s="17">
        <v>96180</v>
      </c>
      <c r="L11" s="7">
        <f t="shared" si="2"/>
        <v>8820</v>
      </c>
      <c r="M11" s="7">
        <f t="shared" si="3"/>
        <v>105000</v>
      </c>
      <c r="N11" s="7">
        <f t="shared" si="4"/>
        <v>21000</v>
      </c>
      <c r="O11" s="7">
        <v>126000</v>
      </c>
      <c r="P11" s="7">
        <f t="shared" si="5"/>
        <v>0</v>
      </c>
      <c r="R11" s="7">
        <f t="shared" si="6"/>
        <v>0</v>
      </c>
      <c r="S11" s="7">
        <f t="shared" si="7"/>
        <v>0</v>
      </c>
      <c r="T11" s="7">
        <f t="shared" si="8"/>
        <v>0</v>
      </c>
      <c r="V11" s="7">
        <f t="shared" si="9"/>
        <v>0</v>
      </c>
    </row>
    <row r="12" spans="1:59" ht="65">
      <c r="A12" s="2">
        <v>8</v>
      </c>
      <c r="B12" s="2" t="s">
        <v>8</v>
      </c>
      <c r="C12" s="2" t="s">
        <v>2</v>
      </c>
      <c r="D12" s="12"/>
      <c r="E12" s="13">
        <v>20</v>
      </c>
      <c r="F12" s="13">
        <v>20</v>
      </c>
      <c r="G12" s="13"/>
      <c r="H12" s="13"/>
      <c r="I12" s="14">
        <f t="shared" si="0"/>
        <v>40</v>
      </c>
      <c r="J12" s="15">
        <f t="shared" si="1"/>
        <v>300</v>
      </c>
      <c r="K12" s="17">
        <v>9160</v>
      </c>
      <c r="L12" s="7">
        <f t="shared" si="2"/>
        <v>840</v>
      </c>
      <c r="M12" s="7">
        <f t="shared" si="3"/>
        <v>10000</v>
      </c>
      <c r="N12" s="7">
        <f t="shared" si="4"/>
        <v>2000</v>
      </c>
      <c r="O12" s="7">
        <v>12000</v>
      </c>
      <c r="P12" s="7">
        <f t="shared" si="5"/>
        <v>0</v>
      </c>
      <c r="R12" s="7">
        <f t="shared" si="6"/>
        <v>0</v>
      </c>
      <c r="S12" s="7">
        <f t="shared" si="7"/>
        <v>0</v>
      </c>
      <c r="T12" s="7">
        <f t="shared" si="8"/>
        <v>0</v>
      </c>
      <c r="V12" s="7">
        <f t="shared" si="9"/>
        <v>0</v>
      </c>
    </row>
    <row r="13" spans="1:59" ht="39">
      <c r="A13" s="2">
        <v>9</v>
      </c>
      <c r="B13" s="2" t="s">
        <v>57</v>
      </c>
      <c r="C13" s="2" t="s">
        <v>2</v>
      </c>
      <c r="D13" s="12"/>
      <c r="E13" s="13">
        <v>50</v>
      </c>
      <c r="F13" s="13"/>
      <c r="G13" s="13"/>
      <c r="H13" s="13">
        <v>400</v>
      </c>
      <c r="I13" s="14">
        <f t="shared" si="0"/>
        <v>450</v>
      </c>
      <c r="J13" s="15">
        <f t="shared" si="1"/>
        <v>350</v>
      </c>
      <c r="K13" s="17">
        <v>120230</v>
      </c>
      <c r="L13" s="7">
        <f t="shared" si="2"/>
        <v>11020</v>
      </c>
      <c r="M13" s="7">
        <f t="shared" si="3"/>
        <v>131250</v>
      </c>
      <c r="N13" s="7">
        <f t="shared" si="4"/>
        <v>26250</v>
      </c>
      <c r="O13" s="7">
        <v>157500</v>
      </c>
      <c r="P13" s="7">
        <f t="shared" si="5"/>
        <v>0</v>
      </c>
      <c r="R13" s="7">
        <f t="shared" si="6"/>
        <v>0</v>
      </c>
      <c r="S13" s="7">
        <f t="shared" si="7"/>
        <v>0</v>
      </c>
      <c r="T13" s="7">
        <f t="shared" si="8"/>
        <v>0</v>
      </c>
      <c r="V13" s="7">
        <f t="shared" si="9"/>
        <v>0</v>
      </c>
    </row>
    <row r="14" spans="1:59" ht="39">
      <c r="A14" s="2">
        <v>10</v>
      </c>
      <c r="B14" s="2" t="s">
        <v>58</v>
      </c>
      <c r="C14" s="2" t="s">
        <v>2</v>
      </c>
      <c r="D14" s="12"/>
      <c r="E14" s="13"/>
      <c r="F14" s="13">
        <v>40</v>
      </c>
      <c r="G14" s="13">
        <v>40</v>
      </c>
      <c r="H14" s="13"/>
      <c r="I14" s="14">
        <f t="shared" si="0"/>
        <v>80</v>
      </c>
      <c r="J14" s="15">
        <f t="shared" si="1"/>
        <v>360</v>
      </c>
      <c r="K14" s="17">
        <v>21990</v>
      </c>
      <c r="L14" s="7">
        <f t="shared" si="2"/>
        <v>2010</v>
      </c>
      <c r="M14" s="7">
        <f t="shared" si="3"/>
        <v>24000</v>
      </c>
      <c r="N14" s="7">
        <f t="shared" si="4"/>
        <v>4800</v>
      </c>
      <c r="O14" s="7">
        <v>28800</v>
      </c>
      <c r="P14" s="7">
        <f t="shared" si="5"/>
        <v>0</v>
      </c>
      <c r="R14" s="7">
        <f t="shared" si="6"/>
        <v>0</v>
      </c>
      <c r="S14" s="7">
        <f t="shared" si="7"/>
        <v>0</v>
      </c>
      <c r="T14" s="7">
        <f t="shared" si="8"/>
        <v>0</v>
      </c>
      <c r="V14" s="7">
        <f t="shared" si="9"/>
        <v>0</v>
      </c>
    </row>
    <row r="15" spans="1:59">
      <c r="A15" s="2">
        <v>11</v>
      </c>
      <c r="B15" s="2" t="s">
        <v>10</v>
      </c>
      <c r="C15" s="2" t="s">
        <v>2</v>
      </c>
      <c r="D15" s="12"/>
      <c r="E15" s="13"/>
      <c r="F15" s="13"/>
      <c r="G15" s="13">
        <v>180</v>
      </c>
      <c r="H15" s="13"/>
      <c r="I15" s="14">
        <f t="shared" si="0"/>
        <v>180</v>
      </c>
      <c r="J15" s="15">
        <f t="shared" si="1"/>
        <v>450</v>
      </c>
      <c r="K15" s="17">
        <v>61830</v>
      </c>
      <c r="L15" s="7">
        <f t="shared" si="2"/>
        <v>5670</v>
      </c>
      <c r="M15" s="7">
        <f t="shared" si="3"/>
        <v>67500</v>
      </c>
      <c r="N15" s="7">
        <f t="shared" si="4"/>
        <v>13500</v>
      </c>
      <c r="O15" s="7">
        <v>81000</v>
      </c>
      <c r="P15" s="7">
        <f t="shared" si="5"/>
        <v>0</v>
      </c>
      <c r="R15" s="7">
        <f t="shared" si="6"/>
        <v>0</v>
      </c>
      <c r="S15" s="7">
        <f t="shared" si="7"/>
        <v>0</v>
      </c>
      <c r="T15" s="7">
        <f t="shared" si="8"/>
        <v>0</v>
      </c>
      <c r="V15" s="7">
        <f t="shared" si="9"/>
        <v>0</v>
      </c>
    </row>
    <row r="16" spans="1:59" ht="39">
      <c r="A16" s="2">
        <v>12</v>
      </c>
      <c r="B16" s="2" t="s">
        <v>77</v>
      </c>
      <c r="C16" s="2" t="s">
        <v>59</v>
      </c>
      <c r="D16" s="12"/>
      <c r="E16" s="13">
        <v>50</v>
      </c>
      <c r="F16" s="13">
        <v>45</v>
      </c>
      <c r="G16" s="13">
        <v>45</v>
      </c>
      <c r="H16" s="13">
        <v>40</v>
      </c>
      <c r="I16" s="14">
        <f t="shared" si="0"/>
        <v>180</v>
      </c>
      <c r="J16" s="15">
        <f t="shared" si="1"/>
        <v>1100</v>
      </c>
      <c r="K16" s="17">
        <v>151140</v>
      </c>
      <c r="L16" s="7">
        <f t="shared" si="2"/>
        <v>13860</v>
      </c>
      <c r="M16" s="7">
        <f t="shared" si="3"/>
        <v>165000</v>
      </c>
      <c r="N16" s="7">
        <f t="shared" si="4"/>
        <v>33000</v>
      </c>
      <c r="O16" s="7">
        <v>198000</v>
      </c>
      <c r="P16" s="7">
        <f t="shared" si="5"/>
        <v>0</v>
      </c>
      <c r="R16" s="7">
        <f t="shared" si="6"/>
        <v>0</v>
      </c>
      <c r="S16" s="7">
        <f t="shared" si="7"/>
        <v>0</v>
      </c>
      <c r="T16" s="7">
        <f t="shared" si="8"/>
        <v>0</v>
      </c>
      <c r="V16" s="7">
        <f t="shared" si="9"/>
        <v>0</v>
      </c>
    </row>
    <row r="17" spans="1:49">
      <c r="A17" s="2">
        <v>13</v>
      </c>
      <c r="B17" s="2" t="s">
        <v>12</v>
      </c>
      <c r="C17" s="2" t="s">
        <v>59</v>
      </c>
      <c r="D17" s="12"/>
      <c r="E17" s="13">
        <v>30</v>
      </c>
      <c r="F17" s="13">
        <v>30</v>
      </c>
      <c r="G17" s="13">
        <v>30</v>
      </c>
      <c r="H17" s="13">
        <v>30</v>
      </c>
      <c r="I17" s="14">
        <f t="shared" si="0"/>
        <v>120</v>
      </c>
      <c r="J17" s="15">
        <f t="shared" si="1"/>
        <v>350</v>
      </c>
      <c r="K17" s="17">
        <v>32060</v>
      </c>
      <c r="L17" s="7">
        <f t="shared" si="2"/>
        <v>2940</v>
      </c>
      <c r="M17" s="7">
        <f t="shared" si="3"/>
        <v>35000</v>
      </c>
      <c r="N17" s="7">
        <f t="shared" si="4"/>
        <v>7000</v>
      </c>
      <c r="O17" s="7">
        <v>42000</v>
      </c>
      <c r="P17" s="7">
        <f t="shared" si="5"/>
        <v>0</v>
      </c>
      <c r="R17" s="7">
        <f t="shared" si="6"/>
        <v>0</v>
      </c>
      <c r="S17" s="7">
        <f t="shared" si="7"/>
        <v>0</v>
      </c>
      <c r="T17" s="7">
        <f t="shared" si="8"/>
        <v>0</v>
      </c>
      <c r="V17" s="7">
        <f t="shared" si="9"/>
        <v>0</v>
      </c>
    </row>
    <row r="18" spans="1:49" ht="39">
      <c r="A18" s="2">
        <v>14</v>
      </c>
      <c r="B18" s="2" t="s">
        <v>38</v>
      </c>
      <c r="C18" s="2" t="s">
        <v>2</v>
      </c>
      <c r="D18" s="12"/>
      <c r="E18" s="13">
        <v>20</v>
      </c>
      <c r="F18" s="13">
        <v>20</v>
      </c>
      <c r="G18" s="13"/>
      <c r="H18" s="13">
        <v>20</v>
      </c>
      <c r="I18" s="14">
        <f t="shared" si="0"/>
        <v>60</v>
      </c>
      <c r="J18" s="15">
        <f t="shared" si="1"/>
        <v>0</v>
      </c>
      <c r="K18" s="17"/>
      <c r="L18" s="7">
        <f t="shared" si="2"/>
        <v>0</v>
      </c>
      <c r="M18" s="7">
        <f t="shared" si="3"/>
        <v>0</v>
      </c>
      <c r="N18" s="7">
        <f t="shared" si="4"/>
        <v>0</v>
      </c>
      <c r="P18" s="7">
        <f t="shared" si="5"/>
        <v>1060.8</v>
      </c>
      <c r="Q18" s="7">
        <v>40800</v>
      </c>
      <c r="R18" s="7">
        <f t="shared" si="6"/>
        <v>12240</v>
      </c>
      <c r="S18" s="7">
        <f t="shared" si="7"/>
        <v>53040</v>
      </c>
      <c r="T18" s="7">
        <f t="shared" si="8"/>
        <v>10608</v>
      </c>
      <c r="U18" s="7">
        <v>63648</v>
      </c>
      <c r="V18" s="7">
        <f t="shared" si="9"/>
        <v>800</v>
      </c>
      <c r="W18" s="7">
        <v>33333.33</v>
      </c>
      <c r="X18" s="7">
        <f t="shared" si="10"/>
        <v>6666.6699999999983</v>
      </c>
      <c r="Y18" s="7">
        <f t="shared" si="11"/>
        <v>40000</v>
      </c>
      <c r="Z18" s="7">
        <f t="shared" si="12"/>
        <v>8000</v>
      </c>
      <c r="AA18" s="7">
        <v>48000</v>
      </c>
    </row>
    <row r="19" spans="1:49" ht="52">
      <c r="A19" s="2">
        <v>15</v>
      </c>
      <c r="B19" s="2" t="s">
        <v>43</v>
      </c>
      <c r="C19" s="2" t="s">
        <v>2</v>
      </c>
      <c r="D19" s="12"/>
      <c r="E19" s="13"/>
      <c r="F19" s="13">
        <v>60</v>
      </c>
      <c r="G19" s="13"/>
      <c r="H19" s="13"/>
      <c r="I19" s="14">
        <f t="shared" si="0"/>
        <v>60</v>
      </c>
      <c r="J19" s="15">
        <f t="shared" si="1"/>
        <v>750</v>
      </c>
      <c r="K19" s="17">
        <v>34350</v>
      </c>
      <c r="L19" s="7">
        <f t="shared" si="2"/>
        <v>3150</v>
      </c>
      <c r="M19" s="7">
        <f t="shared" si="3"/>
        <v>37500</v>
      </c>
      <c r="N19" s="7">
        <f t="shared" si="4"/>
        <v>7500</v>
      </c>
      <c r="O19" s="7">
        <v>45000</v>
      </c>
      <c r="P19" s="7">
        <f t="shared" si="5"/>
        <v>0</v>
      </c>
      <c r="R19" s="7">
        <f t="shared" si="6"/>
        <v>0</v>
      </c>
      <c r="S19" s="7">
        <f t="shared" si="7"/>
        <v>0</v>
      </c>
      <c r="T19" s="7">
        <f t="shared" si="8"/>
        <v>0</v>
      </c>
      <c r="V19" s="7">
        <f t="shared" si="9"/>
        <v>0</v>
      </c>
    </row>
    <row r="20" spans="1:49" ht="52">
      <c r="A20" s="2">
        <v>16</v>
      </c>
      <c r="B20" s="2" t="s">
        <v>44</v>
      </c>
      <c r="C20" s="2" t="s">
        <v>2</v>
      </c>
      <c r="D20" s="12"/>
      <c r="E20" s="13"/>
      <c r="F20" s="13"/>
      <c r="G20" s="13">
        <v>50</v>
      </c>
      <c r="H20" s="13"/>
      <c r="I20" s="14">
        <f t="shared" si="0"/>
        <v>50</v>
      </c>
      <c r="J20" s="15">
        <f t="shared" si="1"/>
        <v>390</v>
      </c>
      <c r="K20" s="17">
        <v>14880</v>
      </c>
      <c r="L20" s="7">
        <f t="shared" si="2"/>
        <v>1370</v>
      </c>
      <c r="M20" s="7">
        <f t="shared" si="3"/>
        <v>16250</v>
      </c>
      <c r="N20" s="7">
        <f t="shared" si="4"/>
        <v>3250</v>
      </c>
      <c r="O20" s="7">
        <v>19500</v>
      </c>
      <c r="P20" s="7">
        <f t="shared" si="5"/>
        <v>0</v>
      </c>
      <c r="R20" s="7">
        <f t="shared" si="6"/>
        <v>0</v>
      </c>
      <c r="S20" s="7">
        <f t="shared" si="7"/>
        <v>0</v>
      </c>
      <c r="T20" s="7">
        <f t="shared" si="8"/>
        <v>0</v>
      </c>
      <c r="V20" s="7">
        <f t="shared" si="9"/>
        <v>0</v>
      </c>
    </row>
    <row r="21" spans="1:49">
      <c r="A21" s="2">
        <v>17</v>
      </c>
      <c r="B21" s="2" t="s">
        <v>73</v>
      </c>
      <c r="C21" s="2" t="s">
        <v>2</v>
      </c>
      <c r="D21" s="12"/>
      <c r="E21" s="13"/>
      <c r="F21" s="13"/>
      <c r="G21" s="13">
        <v>40</v>
      </c>
      <c r="H21" s="13"/>
      <c r="I21" s="14">
        <f t="shared" si="0"/>
        <v>40</v>
      </c>
      <c r="J21" s="15">
        <f t="shared" si="1"/>
        <v>600</v>
      </c>
      <c r="K21" s="17">
        <v>18320</v>
      </c>
      <c r="L21" s="7">
        <f t="shared" si="2"/>
        <v>1680</v>
      </c>
      <c r="M21" s="7">
        <f t="shared" si="3"/>
        <v>20000</v>
      </c>
      <c r="N21" s="7">
        <f t="shared" si="4"/>
        <v>4000</v>
      </c>
      <c r="O21" s="7">
        <v>24000</v>
      </c>
      <c r="P21" s="7">
        <f t="shared" si="5"/>
        <v>0</v>
      </c>
      <c r="R21" s="7">
        <f t="shared" si="6"/>
        <v>0</v>
      </c>
      <c r="S21" s="7">
        <f t="shared" si="7"/>
        <v>0</v>
      </c>
      <c r="T21" s="7">
        <f t="shared" si="8"/>
        <v>0</v>
      </c>
      <c r="V21" s="7">
        <f t="shared" si="9"/>
        <v>0</v>
      </c>
    </row>
    <row r="22" spans="1:49">
      <c r="A22" s="2">
        <v>18</v>
      </c>
      <c r="B22" s="2" t="s">
        <v>40</v>
      </c>
      <c r="C22" s="2" t="s">
        <v>2</v>
      </c>
      <c r="D22" s="12"/>
      <c r="E22" s="13">
        <v>100</v>
      </c>
      <c r="F22" s="13"/>
      <c r="G22" s="13">
        <v>100</v>
      </c>
      <c r="H22" s="13">
        <v>200</v>
      </c>
      <c r="I22" s="14">
        <f t="shared" si="0"/>
        <v>400</v>
      </c>
      <c r="J22" s="15">
        <f t="shared" si="1"/>
        <v>300</v>
      </c>
      <c r="K22" s="17">
        <v>91600</v>
      </c>
      <c r="L22" s="7">
        <f t="shared" si="2"/>
        <v>8400</v>
      </c>
      <c r="M22" s="7">
        <f t="shared" si="3"/>
        <v>100000</v>
      </c>
      <c r="N22" s="7">
        <f t="shared" si="4"/>
        <v>20000</v>
      </c>
      <c r="O22" s="7">
        <v>120000</v>
      </c>
      <c r="P22" s="7">
        <f t="shared" si="5"/>
        <v>249.6</v>
      </c>
      <c r="Q22" s="7">
        <v>64000</v>
      </c>
      <c r="R22" s="7">
        <f t="shared" si="6"/>
        <v>19200</v>
      </c>
      <c r="S22" s="7">
        <f t="shared" si="7"/>
        <v>83200</v>
      </c>
      <c r="T22" s="7">
        <f t="shared" si="8"/>
        <v>16640</v>
      </c>
      <c r="U22" s="7">
        <v>99840</v>
      </c>
      <c r="V22" s="7">
        <f t="shared" si="9"/>
        <v>0</v>
      </c>
      <c r="AR22" s="7">
        <f>AW22/I22</f>
        <v>350</v>
      </c>
      <c r="AS22" s="7">
        <v>105000</v>
      </c>
      <c r="AT22" s="7">
        <v>11667</v>
      </c>
      <c r="AU22" s="7">
        <f>AW22-AV22</f>
        <v>116667</v>
      </c>
      <c r="AV22" s="7">
        <v>23333</v>
      </c>
      <c r="AW22" s="7">
        <v>140000</v>
      </c>
    </row>
    <row r="23" spans="1:49" ht="39">
      <c r="A23" s="2">
        <v>19</v>
      </c>
      <c r="B23" s="2" t="s">
        <v>41</v>
      </c>
      <c r="C23" s="2" t="s">
        <v>2</v>
      </c>
      <c r="D23" s="12"/>
      <c r="E23" s="13"/>
      <c r="F23" s="13">
        <v>50</v>
      </c>
      <c r="G23" s="13"/>
      <c r="H23" s="13"/>
      <c r="I23" s="14">
        <f t="shared" si="0"/>
        <v>50</v>
      </c>
      <c r="J23" s="15">
        <f t="shared" si="1"/>
        <v>480</v>
      </c>
      <c r="K23" s="17">
        <v>18320</v>
      </c>
      <c r="L23" s="7">
        <f t="shared" si="2"/>
        <v>1680</v>
      </c>
      <c r="M23" s="7">
        <f t="shared" si="3"/>
        <v>20000</v>
      </c>
      <c r="N23" s="7">
        <f t="shared" si="4"/>
        <v>4000</v>
      </c>
      <c r="O23" s="7">
        <v>24000</v>
      </c>
      <c r="P23" s="7">
        <f t="shared" si="5"/>
        <v>249.6</v>
      </c>
      <c r="Q23" s="7">
        <v>8000</v>
      </c>
      <c r="R23" s="7">
        <f t="shared" si="6"/>
        <v>2400</v>
      </c>
      <c r="S23" s="7">
        <f t="shared" si="7"/>
        <v>10400</v>
      </c>
      <c r="T23" s="7">
        <f t="shared" si="8"/>
        <v>2080</v>
      </c>
      <c r="U23" s="7">
        <v>12480</v>
      </c>
      <c r="V23" s="7">
        <f t="shared" si="9"/>
        <v>0</v>
      </c>
      <c r="AR23" s="7">
        <f>AW23/I23</f>
        <v>350</v>
      </c>
      <c r="AS23" s="7">
        <v>13200</v>
      </c>
      <c r="AT23" s="7">
        <v>1383</v>
      </c>
      <c r="AU23" s="7">
        <f>AW23-AV23</f>
        <v>14583</v>
      </c>
      <c r="AV23" s="7">
        <v>2917</v>
      </c>
      <c r="AW23" s="7">
        <v>17500</v>
      </c>
    </row>
    <row r="24" spans="1:49">
      <c r="A24" s="2">
        <v>20</v>
      </c>
      <c r="B24" s="2" t="s">
        <v>14</v>
      </c>
      <c r="C24" s="2" t="s">
        <v>2</v>
      </c>
      <c r="D24" s="12"/>
      <c r="E24" s="13"/>
      <c r="F24" s="13">
        <v>50</v>
      </c>
      <c r="G24" s="13">
        <v>50</v>
      </c>
      <c r="H24" s="13"/>
      <c r="I24" s="14">
        <f t="shared" si="0"/>
        <v>100</v>
      </c>
      <c r="J24" s="15">
        <f t="shared" si="1"/>
        <v>300</v>
      </c>
      <c r="K24" s="17">
        <v>22900</v>
      </c>
      <c r="L24" s="7">
        <f t="shared" si="2"/>
        <v>2100</v>
      </c>
      <c r="M24" s="7">
        <f t="shared" si="3"/>
        <v>25000</v>
      </c>
      <c r="N24" s="7">
        <f t="shared" si="4"/>
        <v>5000</v>
      </c>
      <c r="O24" s="7">
        <v>30000</v>
      </c>
      <c r="P24" s="7">
        <f t="shared" si="5"/>
        <v>0</v>
      </c>
      <c r="R24" s="7">
        <f t="shared" si="6"/>
        <v>0</v>
      </c>
      <c r="S24" s="7">
        <f t="shared" si="7"/>
        <v>0</v>
      </c>
      <c r="T24" s="7">
        <f t="shared" si="8"/>
        <v>0</v>
      </c>
      <c r="V24" s="7">
        <f t="shared" si="9"/>
        <v>0</v>
      </c>
    </row>
    <row r="25" spans="1:49">
      <c r="A25" s="2">
        <v>21</v>
      </c>
      <c r="B25" s="2" t="s">
        <v>15</v>
      </c>
      <c r="C25" s="2" t="s">
        <v>59</v>
      </c>
      <c r="D25" s="12"/>
      <c r="E25" s="13">
        <v>8</v>
      </c>
      <c r="F25" s="13">
        <v>10</v>
      </c>
      <c r="G25" s="13">
        <v>10</v>
      </c>
      <c r="H25" s="13">
        <v>7</v>
      </c>
      <c r="I25" s="14">
        <f t="shared" si="0"/>
        <v>35</v>
      </c>
      <c r="J25" s="15">
        <f t="shared" si="1"/>
        <v>480</v>
      </c>
      <c r="K25" s="17">
        <v>12820</v>
      </c>
      <c r="L25" s="7">
        <f t="shared" si="2"/>
        <v>1180</v>
      </c>
      <c r="M25" s="7">
        <f t="shared" si="3"/>
        <v>14000</v>
      </c>
      <c r="N25" s="7">
        <f t="shared" si="4"/>
        <v>2800</v>
      </c>
      <c r="O25" s="7">
        <v>16800</v>
      </c>
      <c r="P25" s="7">
        <f t="shared" si="5"/>
        <v>460.2</v>
      </c>
      <c r="Q25" s="7">
        <v>10325</v>
      </c>
      <c r="R25" s="7">
        <f t="shared" si="6"/>
        <v>3097.5</v>
      </c>
      <c r="S25" s="7">
        <f t="shared" si="7"/>
        <v>13422.5</v>
      </c>
      <c r="T25" s="7">
        <f t="shared" si="8"/>
        <v>2684.5</v>
      </c>
      <c r="U25" s="7">
        <v>16107</v>
      </c>
      <c r="V25" s="7">
        <f t="shared" si="9"/>
        <v>0</v>
      </c>
    </row>
    <row r="26" spans="1:49" ht="26">
      <c r="A26" s="2">
        <v>22</v>
      </c>
      <c r="B26" s="2" t="s">
        <v>76</v>
      </c>
      <c r="C26" s="2" t="s">
        <v>2</v>
      </c>
      <c r="D26" s="12"/>
      <c r="E26" s="13">
        <v>10</v>
      </c>
      <c r="F26" s="13"/>
      <c r="G26" s="13"/>
      <c r="H26" s="13">
        <v>10</v>
      </c>
      <c r="I26" s="14">
        <f t="shared" si="0"/>
        <v>20</v>
      </c>
      <c r="J26" s="15">
        <f t="shared" si="1"/>
        <v>840</v>
      </c>
      <c r="K26" s="17">
        <v>12820</v>
      </c>
      <c r="L26" s="7">
        <f t="shared" si="2"/>
        <v>1180</v>
      </c>
      <c r="M26" s="7">
        <f t="shared" si="3"/>
        <v>14000</v>
      </c>
      <c r="N26" s="7">
        <f t="shared" si="4"/>
        <v>2800</v>
      </c>
      <c r="O26" s="7">
        <v>16800</v>
      </c>
      <c r="P26" s="7">
        <f t="shared" si="5"/>
        <v>0</v>
      </c>
      <c r="R26" s="7">
        <f t="shared" si="6"/>
        <v>0</v>
      </c>
      <c r="S26" s="7">
        <f t="shared" si="7"/>
        <v>0</v>
      </c>
      <c r="T26" s="7">
        <f t="shared" si="8"/>
        <v>0</v>
      </c>
      <c r="V26" s="7">
        <f t="shared" si="9"/>
        <v>0</v>
      </c>
    </row>
    <row r="27" spans="1:49" ht="39">
      <c r="A27" s="2">
        <v>23</v>
      </c>
      <c r="B27" s="2" t="s">
        <v>61</v>
      </c>
      <c r="C27" s="2" t="s">
        <v>60</v>
      </c>
      <c r="D27" s="12"/>
      <c r="E27" s="13">
        <v>100</v>
      </c>
      <c r="F27" s="13"/>
      <c r="G27" s="13"/>
      <c r="H27" s="13">
        <v>80</v>
      </c>
      <c r="I27" s="14">
        <f t="shared" si="0"/>
        <v>180</v>
      </c>
      <c r="J27" s="15">
        <f t="shared" si="1"/>
        <v>200</v>
      </c>
      <c r="K27" s="17">
        <v>27480</v>
      </c>
      <c r="L27" s="7">
        <f t="shared" si="2"/>
        <v>2520</v>
      </c>
      <c r="M27" s="7">
        <f t="shared" si="3"/>
        <v>30000</v>
      </c>
      <c r="N27" s="7">
        <f t="shared" si="4"/>
        <v>6000</v>
      </c>
      <c r="O27" s="7">
        <v>36000</v>
      </c>
      <c r="P27" s="7">
        <f t="shared" si="5"/>
        <v>0</v>
      </c>
      <c r="R27" s="7">
        <f t="shared" si="6"/>
        <v>0</v>
      </c>
      <c r="S27" s="7">
        <f t="shared" si="7"/>
        <v>0</v>
      </c>
      <c r="T27" s="7">
        <f t="shared" si="8"/>
        <v>0</v>
      </c>
      <c r="V27" s="7">
        <f t="shared" si="9"/>
        <v>0</v>
      </c>
    </row>
    <row r="28" spans="1:49" ht="39">
      <c r="A28" s="2">
        <v>24</v>
      </c>
      <c r="B28" s="2" t="s">
        <v>62</v>
      </c>
      <c r="C28" s="2" t="s">
        <v>60</v>
      </c>
      <c r="D28" s="12"/>
      <c r="E28" s="13"/>
      <c r="F28" s="13">
        <v>70</v>
      </c>
      <c r="G28" s="13">
        <v>50</v>
      </c>
      <c r="H28" s="13"/>
      <c r="I28" s="14">
        <f t="shared" si="0"/>
        <v>120</v>
      </c>
      <c r="J28" s="15">
        <f t="shared" si="1"/>
        <v>200</v>
      </c>
      <c r="K28" s="17">
        <v>18320</v>
      </c>
      <c r="L28" s="7">
        <f t="shared" si="2"/>
        <v>1680</v>
      </c>
      <c r="M28" s="7">
        <f t="shared" si="3"/>
        <v>20000</v>
      </c>
      <c r="N28" s="7">
        <f t="shared" si="4"/>
        <v>4000</v>
      </c>
      <c r="O28" s="7">
        <v>24000</v>
      </c>
      <c r="P28" s="7">
        <f t="shared" si="5"/>
        <v>0</v>
      </c>
      <c r="R28" s="7">
        <f t="shared" si="6"/>
        <v>0</v>
      </c>
      <c r="S28" s="7">
        <f t="shared" si="7"/>
        <v>0</v>
      </c>
      <c r="T28" s="7">
        <f t="shared" si="8"/>
        <v>0</v>
      </c>
      <c r="V28" s="7">
        <f t="shared" si="9"/>
        <v>0</v>
      </c>
    </row>
    <row r="29" spans="1:49">
      <c r="A29" s="2">
        <v>25</v>
      </c>
      <c r="B29" s="2" t="s">
        <v>63</v>
      </c>
      <c r="C29" s="2" t="s">
        <v>2</v>
      </c>
      <c r="D29" s="12"/>
      <c r="E29" s="13">
        <v>60</v>
      </c>
      <c r="F29" s="13">
        <v>60</v>
      </c>
      <c r="G29" s="13">
        <v>60</v>
      </c>
      <c r="H29" s="13">
        <v>60</v>
      </c>
      <c r="I29" s="14">
        <f t="shared" si="0"/>
        <v>240</v>
      </c>
      <c r="J29" s="15">
        <f t="shared" si="1"/>
        <v>683.33333333333337</v>
      </c>
      <c r="K29" s="17">
        <v>201530</v>
      </c>
      <c r="L29" s="7">
        <f t="shared" si="2"/>
        <v>-64863.333333333314</v>
      </c>
      <c r="M29" s="7">
        <f t="shared" si="3"/>
        <v>136666.66666666669</v>
      </c>
      <c r="N29" s="7">
        <f t="shared" si="4"/>
        <v>27333.333333333314</v>
      </c>
      <c r="O29" s="7">
        <v>164000</v>
      </c>
      <c r="P29" s="7">
        <f t="shared" si="5"/>
        <v>0</v>
      </c>
      <c r="R29" s="7">
        <f t="shared" si="6"/>
        <v>0</v>
      </c>
      <c r="S29" s="7">
        <f t="shared" si="7"/>
        <v>0</v>
      </c>
      <c r="T29" s="7">
        <f t="shared" si="8"/>
        <v>0</v>
      </c>
      <c r="V29" s="7">
        <f t="shared" si="9"/>
        <v>0</v>
      </c>
    </row>
    <row r="30" spans="1:49" ht="65">
      <c r="A30" s="2">
        <v>26</v>
      </c>
      <c r="B30" s="2" t="s">
        <v>64</v>
      </c>
      <c r="C30" s="2" t="s">
        <v>2</v>
      </c>
      <c r="D30" s="12"/>
      <c r="E30" s="13">
        <v>500</v>
      </c>
      <c r="F30" s="13"/>
      <c r="G30" s="13"/>
      <c r="H30" s="13"/>
      <c r="I30" s="14">
        <f t="shared" si="0"/>
        <v>500</v>
      </c>
      <c r="J30" s="15">
        <f t="shared" si="1"/>
        <v>270</v>
      </c>
      <c r="K30" s="17">
        <v>103050</v>
      </c>
      <c r="L30" s="7">
        <f t="shared" si="2"/>
        <v>9450</v>
      </c>
      <c r="M30" s="7">
        <f t="shared" si="3"/>
        <v>112500</v>
      </c>
      <c r="N30" s="7">
        <f t="shared" si="4"/>
        <v>22500</v>
      </c>
      <c r="O30" s="7">
        <v>135000</v>
      </c>
      <c r="P30" s="7">
        <f t="shared" si="5"/>
        <v>212.16</v>
      </c>
      <c r="Q30" s="7">
        <v>68000</v>
      </c>
      <c r="R30" s="7">
        <f t="shared" si="6"/>
        <v>20400</v>
      </c>
      <c r="S30" s="7">
        <f t="shared" si="7"/>
        <v>88400</v>
      </c>
      <c r="T30" s="7">
        <f t="shared" si="8"/>
        <v>17680</v>
      </c>
      <c r="U30" s="7">
        <v>106080</v>
      </c>
      <c r="V30" s="7">
        <f t="shared" si="9"/>
        <v>0</v>
      </c>
    </row>
    <row r="31" spans="1:49" ht="52">
      <c r="A31" s="2">
        <v>27</v>
      </c>
      <c r="B31" s="2" t="s">
        <v>45</v>
      </c>
      <c r="C31" s="2" t="s">
        <v>2</v>
      </c>
      <c r="D31" s="12"/>
      <c r="E31" s="13"/>
      <c r="F31" s="13">
        <v>800</v>
      </c>
      <c r="G31" s="13"/>
      <c r="H31" s="13"/>
      <c r="I31" s="14">
        <f t="shared" si="0"/>
        <v>800</v>
      </c>
      <c r="J31" s="15">
        <f t="shared" si="1"/>
        <v>270</v>
      </c>
      <c r="K31" s="17">
        <v>164880</v>
      </c>
      <c r="L31" s="7">
        <f t="shared" si="2"/>
        <v>15120</v>
      </c>
      <c r="M31" s="7">
        <f t="shared" si="3"/>
        <v>180000</v>
      </c>
      <c r="N31" s="7">
        <f t="shared" si="4"/>
        <v>36000</v>
      </c>
      <c r="O31" s="7">
        <v>216000</v>
      </c>
      <c r="P31" s="7">
        <f t="shared" si="5"/>
        <v>212.16</v>
      </c>
      <c r="Q31" s="7">
        <v>108800</v>
      </c>
      <c r="R31" s="7">
        <f t="shared" si="6"/>
        <v>32640</v>
      </c>
      <c r="S31" s="7">
        <f t="shared" si="7"/>
        <v>141440</v>
      </c>
      <c r="T31" s="7">
        <f t="shared" si="8"/>
        <v>28288</v>
      </c>
      <c r="U31" s="7">
        <v>169728</v>
      </c>
      <c r="V31" s="7">
        <f t="shared" si="9"/>
        <v>0</v>
      </c>
    </row>
    <row r="32" spans="1:49" ht="52">
      <c r="A32" s="2">
        <v>28</v>
      </c>
      <c r="B32" s="2" t="s">
        <v>46</v>
      </c>
      <c r="C32" s="2" t="s">
        <v>2</v>
      </c>
      <c r="D32" s="12"/>
      <c r="E32" s="13"/>
      <c r="F32" s="13"/>
      <c r="G32" s="13">
        <v>1500</v>
      </c>
      <c r="H32" s="13"/>
      <c r="I32" s="14">
        <f t="shared" si="0"/>
        <v>1500</v>
      </c>
      <c r="J32" s="15">
        <f t="shared" si="1"/>
        <v>250</v>
      </c>
      <c r="K32" s="17">
        <v>286260</v>
      </c>
      <c r="L32" s="7">
        <f t="shared" si="2"/>
        <v>26240</v>
      </c>
      <c r="M32" s="7">
        <f t="shared" si="3"/>
        <v>312500</v>
      </c>
      <c r="N32" s="7">
        <f t="shared" si="4"/>
        <v>62500</v>
      </c>
      <c r="O32" s="7">
        <v>375000</v>
      </c>
      <c r="P32" s="7">
        <f t="shared" si="5"/>
        <v>212.16</v>
      </c>
      <c r="Q32" s="7">
        <v>204000</v>
      </c>
      <c r="R32" s="7">
        <f t="shared" si="6"/>
        <v>61200</v>
      </c>
      <c r="S32" s="7">
        <f t="shared" si="7"/>
        <v>265200</v>
      </c>
      <c r="T32" s="7">
        <f t="shared" si="8"/>
        <v>53040</v>
      </c>
      <c r="U32" s="7">
        <v>318240</v>
      </c>
      <c r="V32" s="7">
        <f t="shared" si="9"/>
        <v>0</v>
      </c>
    </row>
    <row r="33" spans="1:59" ht="52">
      <c r="A33" s="2">
        <v>29</v>
      </c>
      <c r="B33" s="2" t="s">
        <v>47</v>
      </c>
      <c r="C33" s="2" t="s">
        <v>2</v>
      </c>
      <c r="D33" s="12"/>
      <c r="E33" s="13"/>
      <c r="F33" s="13"/>
      <c r="G33" s="13"/>
      <c r="H33" s="13">
        <v>1600</v>
      </c>
      <c r="I33" s="14">
        <f t="shared" si="0"/>
        <v>1600</v>
      </c>
      <c r="J33" s="15">
        <f t="shared" si="1"/>
        <v>240</v>
      </c>
      <c r="K33" s="17">
        <v>293130</v>
      </c>
      <c r="L33" s="7">
        <f t="shared" si="2"/>
        <v>26870</v>
      </c>
      <c r="M33" s="7">
        <f t="shared" si="3"/>
        <v>320000</v>
      </c>
      <c r="N33" s="7">
        <f t="shared" si="4"/>
        <v>64000</v>
      </c>
      <c r="O33" s="7">
        <v>384000</v>
      </c>
      <c r="P33" s="7">
        <f t="shared" si="5"/>
        <v>212.16</v>
      </c>
      <c r="Q33" s="7">
        <v>217600</v>
      </c>
      <c r="R33" s="7">
        <f t="shared" si="6"/>
        <v>65280</v>
      </c>
      <c r="S33" s="7">
        <f t="shared" si="7"/>
        <v>282880</v>
      </c>
      <c r="T33" s="7">
        <f t="shared" si="8"/>
        <v>56576</v>
      </c>
      <c r="U33" s="7">
        <v>339456</v>
      </c>
      <c r="V33" s="7">
        <f t="shared" si="9"/>
        <v>0</v>
      </c>
    </row>
    <row r="34" spans="1:59" ht="26">
      <c r="A34" s="2">
        <v>30</v>
      </c>
      <c r="B34" s="2" t="s">
        <v>65</v>
      </c>
      <c r="C34" s="2" t="s">
        <v>2</v>
      </c>
      <c r="D34" s="12"/>
      <c r="E34" s="13"/>
      <c r="F34" s="13"/>
      <c r="G34" s="13">
        <v>600</v>
      </c>
      <c r="H34" s="13"/>
      <c r="I34" s="14">
        <f t="shared" si="0"/>
        <v>600</v>
      </c>
      <c r="J34" s="15">
        <f t="shared" si="1"/>
        <v>180</v>
      </c>
      <c r="K34" s="17">
        <v>82440</v>
      </c>
      <c r="L34" s="7">
        <f t="shared" si="2"/>
        <v>7560</v>
      </c>
      <c r="M34" s="7">
        <f t="shared" si="3"/>
        <v>90000</v>
      </c>
      <c r="N34" s="7">
        <f t="shared" si="4"/>
        <v>18000</v>
      </c>
      <c r="O34" s="7">
        <v>108000</v>
      </c>
      <c r="P34" s="7">
        <f t="shared" si="5"/>
        <v>112.32</v>
      </c>
      <c r="Q34" s="7">
        <v>43200</v>
      </c>
      <c r="R34" s="7">
        <f t="shared" si="6"/>
        <v>12960</v>
      </c>
      <c r="S34" s="7">
        <f t="shared" si="7"/>
        <v>56160</v>
      </c>
      <c r="T34" s="7">
        <f t="shared" si="8"/>
        <v>11232</v>
      </c>
      <c r="U34" s="7">
        <v>67392</v>
      </c>
      <c r="V34" s="7">
        <f t="shared" si="9"/>
        <v>0</v>
      </c>
    </row>
    <row r="35" spans="1:59" ht="39">
      <c r="A35" s="2">
        <v>31</v>
      </c>
      <c r="B35" s="2" t="s">
        <v>66</v>
      </c>
      <c r="C35" s="2" t="s">
        <v>2</v>
      </c>
      <c r="D35" s="12"/>
      <c r="E35" s="13">
        <v>200</v>
      </c>
      <c r="F35" s="13"/>
      <c r="G35" s="13"/>
      <c r="H35" s="13">
        <v>900</v>
      </c>
      <c r="I35" s="14">
        <f t="shared" si="0"/>
        <v>1100</v>
      </c>
      <c r="J35" s="15">
        <f t="shared" si="1"/>
        <v>180</v>
      </c>
      <c r="K35" s="17">
        <v>151140</v>
      </c>
      <c r="L35" s="7">
        <f t="shared" si="2"/>
        <v>13860</v>
      </c>
      <c r="M35" s="7">
        <f t="shared" si="3"/>
        <v>165000</v>
      </c>
      <c r="N35" s="7">
        <f t="shared" si="4"/>
        <v>33000</v>
      </c>
      <c r="O35" s="7">
        <v>198000</v>
      </c>
      <c r="P35" s="7">
        <f t="shared" si="5"/>
        <v>112.32</v>
      </c>
      <c r="Q35" s="7">
        <v>79200</v>
      </c>
      <c r="R35" s="7">
        <f t="shared" si="6"/>
        <v>23760</v>
      </c>
      <c r="S35" s="7">
        <f t="shared" si="7"/>
        <v>102960</v>
      </c>
      <c r="T35" s="7">
        <f t="shared" si="8"/>
        <v>20592</v>
      </c>
      <c r="U35" s="7">
        <v>123552</v>
      </c>
      <c r="V35" s="7">
        <f t="shared" si="9"/>
        <v>0</v>
      </c>
    </row>
    <row r="36" spans="1:59" ht="39">
      <c r="A36" s="2">
        <v>32</v>
      </c>
      <c r="B36" s="2" t="s">
        <v>67</v>
      </c>
      <c r="C36" s="2" t="s">
        <v>2</v>
      </c>
      <c r="D36" s="12"/>
      <c r="E36" s="13"/>
      <c r="F36" s="13">
        <v>700</v>
      </c>
      <c r="G36" s="13"/>
      <c r="H36" s="13"/>
      <c r="I36" s="14">
        <f t="shared" si="0"/>
        <v>700</v>
      </c>
      <c r="J36" s="15">
        <f t="shared" si="1"/>
        <v>180</v>
      </c>
      <c r="K36" s="17">
        <v>96180</v>
      </c>
      <c r="L36" s="7">
        <f t="shared" si="2"/>
        <v>8820</v>
      </c>
      <c r="M36" s="7">
        <f t="shared" si="3"/>
        <v>105000</v>
      </c>
      <c r="N36" s="7">
        <f t="shared" si="4"/>
        <v>21000</v>
      </c>
      <c r="O36" s="7">
        <v>126000</v>
      </c>
      <c r="P36" s="7">
        <f t="shared" si="5"/>
        <v>112.32</v>
      </c>
      <c r="Q36" s="7">
        <v>50400</v>
      </c>
      <c r="R36" s="7">
        <f t="shared" si="6"/>
        <v>15120</v>
      </c>
      <c r="S36" s="7">
        <f t="shared" si="7"/>
        <v>65520</v>
      </c>
      <c r="T36" s="7">
        <f t="shared" si="8"/>
        <v>13104</v>
      </c>
      <c r="U36" s="7">
        <v>78624</v>
      </c>
      <c r="V36" s="7">
        <f t="shared" si="9"/>
        <v>0</v>
      </c>
    </row>
    <row r="37" spans="1:59" ht="26">
      <c r="A37" s="2">
        <v>33</v>
      </c>
      <c r="B37" s="2" t="s">
        <v>20</v>
      </c>
      <c r="C37" s="2" t="s">
        <v>2</v>
      </c>
      <c r="D37" s="12"/>
      <c r="E37" s="13">
        <v>100</v>
      </c>
      <c r="F37" s="13">
        <v>100</v>
      </c>
      <c r="G37" s="13">
        <v>100</v>
      </c>
      <c r="H37" s="13">
        <v>100</v>
      </c>
      <c r="I37" s="14">
        <f t="shared" si="0"/>
        <v>400</v>
      </c>
      <c r="J37" s="15">
        <f t="shared" si="1"/>
        <v>0</v>
      </c>
      <c r="L37" s="7">
        <f t="shared" si="2"/>
        <v>0</v>
      </c>
      <c r="M37" s="7">
        <f t="shared" si="3"/>
        <v>0</v>
      </c>
      <c r="N37" s="7">
        <f t="shared" si="4"/>
        <v>0</v>
      </c>
      <c r="P37" s="7">
        <f t="shared" si="5"/>
        <v>691.2</v>
      </c>
      <c r="Q37" s="7">
        <v>153600</v>
      </c>
      <c r="R37" s="7">
        <f t="shared" si="6"/>
        <v>76800</v>
      </c>
      <c r="S37" s="7">
        <f t="shared" si="7"/>
        <v>230400</v>
      </c>
      <c r="T37" s="7">
        <f t="shared" si="8"/>
        <v>46080</v>
      </c>
      <c r="U37" s="7">
        <v>276480</v>
      </c>
      <c r="V37" s="7">
        <f t="shared" si="9"/>
        <v>600</v>
      </c>
      <c r="W37" s="7">
        <v>166666.67000000001</v>
      </c>
      <c r="X37" s="7">
        <f t="shared" si="10"/>
        <v>33333.329999999987</v>
      </c>
      <c r="Y37" s="7">
        <f t="shared" si="11"/>
        <v>200000</v>
      </c>
      <c r="Z37" s="7">
        <f t="shared" si="12"/>
        <v>40000</v>
      </c>
      <c r="AA37" s="7">
        <v>240000</v>
      </c>
    </row>
    <row r="38" spans="1:59" ht="26">
      <c r="A38" s="2">
        <v>34</v>
      </c>
      <c r="B38" s="2" t="s">
        <v>21</v>
      </c>
      <c r="C38" s="2" t="s">
        <v>2</v>
      </c>
      <c r="D38" s="12"/>
      <c r="E38" s="13">
        <v>150</v>
      </c>
      <c r="F38" s="13">
        <v>100</v>
      </c>
      <c r="G38" s="13">
        <v>100</v>
      </c>
      <c r="H38" s="13">
        <v>100</v>
      </c>
      <c r="I38" s="14">
        <f t="shared" si="0"/>
        <v>450</v>
      </c>
      <c r="J38" s="15">
        <f t="shared" si="1"/>
        <v>300</v>
      </c>
      <c r="K38" s="16">
        <v>103050</v>
      </c>
      <c r="L38" s="7">
        <f t="shared" si="2"/>
        <v>9450</v>
      </c>
      <c r="M38" s="7">
        <f t="shared" si="3"/>
        <v>112500</v>
      </c>
      <c r="N38" s="7">
        <f t="shared" si="4"/>
        <v>22500</v>
      </c>
      <c r="O38" s="7">
        <v>135000</v>
      </c>
      <c r="P38" s="7">
        <f t="shared" si="5"/>
        <v>299.52</v>
      </c>
      <c r="Q38" s="7">
        <v>86400</v>
      </c>
      <c r="R38" s="7">
        <f t="shared" si="6"/>
        <v>25920</v>
      </c>
      <c r="S38" s="7">
        <f t="shared" si="7"/>
        <v>112320</v>
      </c>
      <c r="T38" s="7">
        <f t="shared" si="8"/>
        <v>22464</v>
      </c>
      <c r="U38" s="7">
        <v>134784</v>
      </c>
      <c r="V38" s="7">
        <f t="shared" si="9"/>
        <v>0</v>
      </c>
    </row>
    <row r="39" spans="1:59">
      <c r="A39" s="2">
        <v>35</v>
      </c>
      <c r="B39" s="2" t="s">
        <v>22</v>
      </c>
      <c r="C39" s="2" t="s">
        <v>59</v>
      </c>
      <c r="D39" s="12"/>
      <c r="E39" s="13">
        <v>200</v>
      </c>
      <c r="F39" s="13">
        <v>200</v>
      </c>
      <c r="G39" s="13">
        <v>200</v>
      </c>
      <c r="H39" s="13">
        <v>200</v>
      </c>
      <c r="I39" s="14">
        <f t="shared" si="0"/>
        <v>800</v>
      </c>
      <c r="J39" s="15">
        <f t="shared" si="1"/>
        <v>510</v>
      </c>
      <c r="K39" s="17">
        <v>311450</v>
      </c>
      <c r="L39" s="7">
        <f t="shared" si="2"/>
        <v>28550</v>
      </c>
      <c r="M39" s="7">
        <f t="shared" si="3"/>
        <v>340000</v>
      </c>
      <c r="N39" s="7">
        <f t="shared" si="4"/>
        <v>68000</v>
      </c>
      <c r="O39" s="7">
        <v>408000</v>
      </c>
      <c r="P39" s="7">
        <f t="shared" si="5"/>
        <v>0</v>
      </c>
      <c r="R39" s="7">
        <f t="shared" si="6"/>
        <v>0</v>
      </c>
      <c r="S39" s="7">
        <f t="shared" si="7"/>
        <v>0</v>
      </c>
      <c r="T39" s="7">
        <f t="shared" si="8"/>
        <v>0</v>
      </c>
      <c r="V39" s="7">
        <f t="shared" si="9"/>
        <v>0</v>
      </c>
      <c r="BC39" s="7">
        <f>BG39/I39</f>
        <v>450</v>
      </c>
      <c r="BD39" s="7">
        <v>320000</v>
      </c>
      <c r="BE39" s="7">
        <v>40000</v>
      </c>
      <c r="BF39" s="7">
        <v>360000</v>
      </c>
      <c r="BG39" s="7">
        <v>360000</v>
      </c>
    </row>
    <row r="40" spans="1:59" ht="26">
      <c r="A40" s="2">
        <v>36</v>
      </c>
      <c r="B40" s="2" t="s">
        <v>56</v>
      </c>
      <c r="C40" s="2" t="s">
        <v>4</v>
      </c>
      <c r="D40" s="12"/>
      <c r="E40" s="13">
        <v>300</v>
      </c>
      <c r="F40" s="13">
        <v>300</v>
      </c>
      <c r="G40" s="13">
        <v>300</v>
      </c>
      <c r="H40" s="13">
        <v>300</v>
      </c>
      <c r="I40" s="14">
        <f t="shared" si="0"/>
        <v>1200</v>
      </c>
      <c r="J40" s="15">
        <f t="shared" si="1"/>
        <v>1000</v>
      </c>
      <c r="K40" s="17">
        <v>916000</v>
      </c>
      <c r="L40" s="7">
        <f t="shared" si="2"/>
        <v>84000</v>
      </c>
      <c r="M40" s="7">
        <f t="shared" si="3"/>
        <v>1000000</v>
      </c>
      <c r="N40" s="7">
        <f t="shared" si="4"/>
        <v>200000</v>
      </c>
      <c r="O40" s="7">
        <v>1200000</v>
      </c>
      <c r="P40" s="7">
        <f t="shared" si="5"/>
        <v>0</v>
      </c>
      <c r="R40" s="7">
        <f t="shared" si="6"/>
        <v>0</v>
      </c>
      <c r="S40" s="7">
        <f t="shared" si="7"/>
        <v>0</v>
      </c>
      <c r="T40" s="7">
        <f t="shared" si="8"/>
        <v>0</v>
      </c>
      <c r="V40" s="7">
        <f t="shared" si="9"/>
        <v>0</v>
      </c>
      <c r="AG40" s="7">
        <f>AL40/I40</f>
        <v>650</v>
      </c>
      <c r="AH40" s="7">
        <v>600000</v>
      </c>
      <c r="AI40" s="7">
        <v>50000</v>
      </c>
      <c r="AJ40" s="7">
        <f>AL40-AK40</f>
        <v>650000</v>
      </c>
      <c r="AK40" s="7">
        <v>130000</v>
      </c>
      <c r="AL40" s="7">
        <v>780000</v>
      </c>
    </row>
    <row r="41" spans="1:59">
      <c r="A41" s="2">
        <v>37</v>
      </c>
      <c r="B41" s="2" t="s">
        <v>75</v>
      </c>
      <c r="C41" s="2" t="s">
        <v>2</v>
      </c>
      <c r="D41" s="12"/>
      <c r="E41" s="13">
        <v>10</v>
      </c>
      <c r="F41" s="13">
        <v>10</v>
      </c>
      <c r="G41" s="13"/>
      <c r="H41" s="13">
        <v>10</v>
      </c>
      <c r="I41" s="14">
        <f t="shared" si="0"/>
        <v>30</v>
      </c>
      <c r="J41" s="15">
        <f t="shared" si="1"/>
        <v>2200</v>
      </c>
      <c r="K41" s="17">
        <v>50380</v>
      </c>
      <c r="L41" s="7">
        <f t="shared" si="2"/>
        <v>4620</v>
      </c>
      <c r="M41" s="7">
        <f t="shared" si="3"/>
        <v>55000</v>
      </c>
      <c r="N41" s="7">
        <f t="shared" si="4"/>
        <v>11000</v>
      </c>
      <c r="O41" s="7">
        <v>66000</v>
      </c>
      <c r="P41" s="7">
        <f t="shared" si="5"/>
        <v>0</v>
      </c>
      <c r="R41" s="7">
        <f t="shared" si="6"/>
        <v>0</v>
      </c>
      <c r="S41" s="7">
        <f t="shared" si="7"/>
        <v>0</v>
      </c>
      <c r="T41" s="7">
        <f t="shared" si="8"/>
        <v>0</v>
      </c>
      <c r="V41" s="7">
        <f t="shared" si="9"/>
        <v>0</v>
      </c>
      <c r="AG41" s="7">
        <f>AL41/I41</f>
        <v>2300</v>
      </c>
      <c r="AH41" s="7">
        <v>39772.5</v>
      </c>
      <c r="AI41" s="7">
        <v>97272.5</v>
      </c>
      <c r="AJ41" s="7">
        <f>AL41-AK41</f>
        <v>57500</v>
      </c>
      <c r="AK41" s="7">
        <v>11500</v>
      </c>
      <c r="AL41" s="7">
        <v>69000</v>
      </c>
    </row>
    <row r="42" spans="1:59" ht="39">
      <c r="A42" s="2">
        <v>38</v>
      </c>
      <c r="B42" s="2" t="s">
        <v>71</v>
      </c>
      <c r="C42" s="2" t="s">
        <v>2</v>
      </c>
      <c r="D42" s="12"/>
      <c r="E42" s="13">
        <v>80</v>
      </c>
      <c r="F42" s="13"/>
      <c r="G42" s="13"/>
      <c r="H42" s="13">
        <v>80</v>
      </c>
      <c r="I42" s="14">
        <f t="shared" si="0"/>
        <v>160</v>
      </c>
      <c r="J42" s="15">
        <f t="shared" si="1"/>
        <v>600</v>
      </c>
      <c r="K42" s="17">
        <v>73280</v>
      </c>
      <c r="L42" s="7">
        <f t="shared" si="2"/>
        <v>6720</v>
      </c>
      <c r="M42" s="7">
        <f t="shared" si="3"/>
        <v>80000</v>
      </c>
      <c r="N42" s="7">
        <f t="shared" si="4"/>
        <v>16000</v>
      </c>
      <c r="O42" s="7">
        <v>96000</v>
      </c>
      <c r="P42" s="7">
        <f t="shared" si="5"/>
        <v>0</v>
      </c>
      <c r="R42" s="7">
        <f t="shared" si="6"/>
        <v>0</v>
      </c>
      <c r="S42" s="7">
        <f t="shared" si="7"/>
        <v>0</v>
      </c>
      <c r="T42" s="7">
        <f t="shared" si="8"/>
        <v>0</v>
      </c>
      <c r="V42" s="7">
        <f t="shared" si="9"/>
        <v>0</v>
      </c>
    </row>
    <row r="43" spans="1:59" ht="26">
      <c r="A43" s="2">
        <v>39</v>
      </c>
      <c r="B43" s="2" t="s">
        <v>23</v>
      </c>
      <c r="C43" s="2" t="s">
        <v>2</v>
      </c>
      <c r="D43" s="12"/>
      <c r="E43" s="13">
        <v>150</v>
      </c>
      <c r="F43" s="13">
        <v>150</v>
      </c>
      <c r="G43" s="13">
        <v>160</v>
      </c>
      <c r="H43" s="13">
        <v>160</v>
      </c>
      <c r="I43" s="14">
        <f t="shared" si="0"/>
        <v>620</v>
      </c>
      <c r="J43" s="15">
        <f t="shared" si="1"/>
        <v>270</v>
      </c>
      <c r="K43" s="17">
        <v>127790</v>
      </c>
      <c r="L43" s="7">
        <f t="shared" si="2"/>
        <v>11710</v>
      </c>
      <c r="M43" s="7">
        <f t="shared" si="3"/>
        <v>139500</v>
      </c>
      <c r="N43" s="7">
        <f t="shared" si="4"/>
        <v>27900</v>
      </c>
      <c r="O43" s="7">
        <v>167400</v>
      </c>
      <c r="P43" s="7">
        <f t="shared" si="5"/>
        <v>280.8</v>
      </c>
      <c r="Q43" s="7">
        <v>111600</v>
      </c>
      <c r="R43" s="7">
        <f t="shared" si="6"/>
        <v>33480</v>
      </c>
      <c r="S43" s="7">
        <f t="shared" si="7"/>
        <v>145080</v>
      </c>
      <c r="T43" s="7">
        <f t="shared" si="8"/>
        <v>29016</v>
      </c>
      <c r="U43" s="7">
        <v>174096</v>
      </c>
      <c r="V43" s="7">
        <f t="shared" si="9"/>
        <v>0</v>
      </c>
    </row>
    <row r="44" spans="1:59" ht="39">
      <c r="A44" s="2">
        <v>40</v>
      </c>
      <c r="B44" s="2" t="s">
        <v>69</v>
      </c>
      <c r="C44" s="2" t="s">
        <v>2</v>
      </c>
      <c r="D44" s="12"/>
      <c r="E44" s="13">
        <v>60</v>
      </c>
      <c r="F44" s="13">
        <v>60</v>
      </c>
      <c r="G44" s="13">
        <v>60</v>
      </c>
      <c r="H44" s="13">
        <v>60</v>
      </c>
      <c r="I44" s="14">
        <f t="shared" si="0"/>
        <v>240</v>
      </c>
      <c r="J44" s="15">
        <f t="shared" si="1"/>
        <v>1500</v>
      </c>
      <c r="K44" s="17">
        <v>274800</v>
      </c>
      <c r="L44" s="7">
        <f t="shared" si="2"/>
        <v>25200</v>
      </c>
      <c r="M44" s="7">
        <f t="shared" si="3"/>
        <v>300000</v>
      </c>
      <c r="N44" s="7">
        <f t="shared" si="4"/>
        <v>60000</v>
      </c>
      <c r="O44" s="7">
        <v>360000</v>
      </c>
      <c r="P44" s="7">
        <f t="shared" si="5"/>
        <v>0</v>
      </c>
      <c r="R44" s="7">
        <f t="shared" si="6"/>
        <v>0</v>
      </c>
      <c r="S44" s="7">
        <f t="shared" si="7"/>
        <v>0</v>
      </c>
      <c r="T44" s="7">
        <f t="shared" si="8"/>
        <v>0</v>
      </c>
      <c r="V44" s="7">
        <f t="shared" si="9"/>
        <v>0</v>
      </c>
    </row>
    <row r="45" spans="1:59">
      <c r="A45" s="2">
        <v>41</v>
      </c>
      <c r="B45" s="2" t="s">
        <v>24</v>
      </c>
      <c r="C45" s="2" t="s">
        <v>2</v>
      </c>
      <c r="D45" s="12"/>
      <c r="E45" s="13">
        <v>10</v>
      </c>
      <c r="F45" s="13"/>
      <c r="G45" s="13"/>
      <c r="H45" s="13">
        <v>10</v>
      </c>
      <c r="I45" s="14">
        <f t="shared" si="0"/>
        <v>20</v>
      </c>
      <c r="J45" s="15">
        <f t="shared" si="1"/>
        <v>0</v>
      </c>
      <c r="L45" s="7">
        <f t="shared" si="2"/>
        <v>0</v>
      </c>
      <c r="M45" s="7">
        <f t="shared" si="3"/>
        <v>0</v>
      </c>
      <c r="N45" s="7">
        <f t="shared" si="4"/>
        <v>0</v>
      </c>
      <c r="P45" s="7">
        <f t="shared" si="5"/>
        <v>403.2</v>
      </c>
      <c r="Q45" s="7">
        <v>4480</v>
      </c>
      <c r="R45" s="7">
        <f t="shared" si="6"/>
        <v>2240</v>
      </c>
      <c r="S45" s="7">
        <f t="shared" si="7"/>
        <v>6720</v>
      </c>
      <c r="T45" s="7">
        <f t="shared" si="8"/>
        <v>1344</v>
      </c>
      <c r="U45" s="7">
        <v>8064</v>
      </c>
      <c r="V45" s="7">
        <f t="shared" si="9"/>
        <v>380</v>
      </c>
      <c r="W45" s="7">
        <v>5277</v>
      </c>
      <c r="X45" s="7">
        <f t="shared" si="10"/>
        <v>1056.3333333333339</v>
      </c>
      <c r="Y45" s="7">
        <f t="shared" si="11"/>
        <v>6333.3333333333339</v>
      </c>
      <c r="Z45" s="7">
        <f t="shared" si="12"/>
        <v>1266.6666666666661</v>
      </c>
      <c r="AA45" s="7">
        <v>7600</v>
      </c>
    </row>
    <row r="46" spans="1:59">
      <c r="A46" s="2">
        <v>42</v>
      </c>
      <c r="B46" s="2" t="s">
        <v>25</v>
      </c>
      <c r="C46" s="2" t="s">
        <v>2</v>
      </c>
      <c r="D46" s="12"/>
      <c r="E46" s="13">
        <v>4</v>
      </c>
      <c r="F46" s="13"/>
      <c r="G46" s="13"/>
      <c r="H46" s="13"/>
      <c r="I46" s="14">
        <f t="shared" si="0"/>
        <v>4</v>
      </c>
      <c r="J46" s="15">
        <f t="shared" si="1"/>
        <v>1500</v>
      </c>
      <c r="K46" s="7">
        <v>4580</v>
      </c>
      <c r="L46" s="7">
        <f t="shared" si="2"/>
        <v>420</v>
      </c>
      <c r="M46" s="7">
        <f t="shared" si="3"/>
        <v>5000</v>
      </c>
      <c r="N46" s="7">
        <f t="shared" si="4"/>
        <v>1000</v>
      </c>
      <c r="O46" s="7">
        <v>6000</v>
      </c>
      <c r="P46" s="7">
        <f t="shared" si="5"/>
        <v>0</v>
      </c>
      <c r="R46" s="7">
        <f t="shared" si="6"/>
        <v>0</v>
      </c>
      <c r="S46" s="7">
        <f t="shared" si="7"/>
        <v>0</v>
      </c>
      <c r="T46" s="7">
        <f t="shared" si="8"/>
        <v>0</v>
      </c>
      <c r="V46" s="7">
        <f t="shared" si="9"/>
        <v>0</v>
      </c>
    </row>
    <row r="47" spans="1:59">
      <c r="A47" s="2">
        <v>43</v>
      </c>
      <c r="B47" s="2" t="s">
        <v>26</v>
      </c>
      <c r="C47" s="2" t="s">
        <v>2</v>
      </c>
      <c r="D47" s="12"/>
      <c r="E47" s="13">
        <v>25</v>
      </c>
      <c r="F47" s="13">
        <v>25</v>
      </c>
      <c r="G47" s="13">
        <v>25</v>
      </c>
      <c r="H47" s="13">
        <v>25</v>
      </c>
      <c r="I47" s="14">
        <f t="shared" si="0"/>
        <v>100</v>
      </c>
      <c r="J47" s="15">
        <f t="shared" si="1"/>
        <v>1200</v>
      </c>
      <c r="K47" s="16">
        <v>91600</v>
      </c>
      <c r="L47" s="7">
        <f t="shared" si="2"/>
        <v>8400</v>
      </c>
      <c r="M47" s="7">
        <f t="shared" si="3"/>
        <v>100000</v>
      </c>
      <c r="N47" s="7">
        <f t="shared" si="4"/>
        <v>20000</v>
      </c>
      <c r="O47" s="7">
        <v>120000</v>
      </c>
      <c r="P47" s="7">
        <f t="shared" si="5"/>
        <v>0</v>
      </c>
      <c r="R47" s="7">
        <f t="shared" si="6"/>
        <v>0</v>
      </c>
      <c r="S47" s="7">
        <f t="shared" si="7"/>
        <v>0</v>
      </c>
      <c r="T47" s="7">
        <f t="shared" si="8"/>
        <v>0</v>
      </c>
      <c r="V47" s="7">
        <f t="shared" si="9"/>
        <v>0</v>
      </c>
    </row>
    <row r="48" spans="1:59">
      <c r="A48" s="2">
        <v>44</v>
      </c>
      <c r="B48" s="2" t="s">
        <v>27</v>
      </c>
      <c r="C48" s="2" t="s">
        <v>2</v>
      </c>
      <c r="D48" s="12"/>
      <c r="E48" s="13">
        <v>10</v>
      </c>
      <c r="F48" s="13">
        <v>10</v>
      </c>
      <c r="G48" s="13">
        <v>10</v>
      </c>
      <c r="H48" s="13">
        <v>10</v>
      </c>
      <c r="I48" s="14">
        <f t="shared" si="0"/>
        <v>40</v>
      </c>
      <c r="J48" s="15">
        <f t="shared" si="1"/>
        <v>1110</v>
      </c>
      <c r="K48" s="17">
        <v>33890</v>
      </c>
      <c r="L48" s="7">
        <f t="shared" si="2"/>
        <v>3110</v>
      </c>
      <c r="M48" s="7">
        <f t="shared" si="3"/>
        <v>37000</v>
      </c>
      <c r="N48" s="7">
        <f t="shared" si="4"/>
        <v>7400</v>
      </c>
      <c r="O48" s="7">
        <v>44400</v>
      </c>
      <c r="P48" s="7">
        <f t="shared" si="5"/>
        <v>0</v>
      </c>
      <c r="R48" s="7">
        <f t="shared" si="6"/>
        <v>0</v>
      </c>
      <c r="S48" s="7">
        <f t="shared" si="7"/>
        <v>0</v>
      </c>
      <c r="T48" s="7">
        <f t="shared" si="8"/>
        <v>0</v>
      </c>
      <c r="V48" s="7">
        <f t="shared" si="9"/>
        <v>0</v>
      </c>
    </row>
    <row r="49" spans="1:27">
      <c r="A49" s="2">
        <v>45</v>
      </c>
      <c r="B49" s="2" t="s">
        <v>28</v>
      </c>
      <c r="C49" s="2" t="s">
        <v>2</v>
      </c>
      <c r="D49" s="12"/>
      <c r="E49" s="13">
        <v>50</v>
      </c>
      <c r="F49" s="13">
        <v>70</v>
      </c>
      <c r="G49" s="13">
        <v>20</v>
      </c>
      <c r="H49" s="13">
        <v>180</v>
      </c>
      <c r="I49" s="14">
        <f t="shared" ref="I49:I71" si="13">H49+G49+F49+E49</f>
        <v>320</v>
      </c>
      <c r="J49" s="15">
        <f t="shared" si="1"/>
        <v>360</v>
      </c>
      <c r="K49" s="17">
        <v>87940</v>
      </c>
      <c r="L49" s="7">
        <f t="shared" si="2"/>
        <v>8060</v>
      </c>
      <c r="M49" s="7">
        <f t="shared" si="3"/>
        <v>96000</v>
      </c>
      <c r="N49" s="7">
        <f t="shared" si="4"/>
        <v>19200</v>
      </c>
      <c r="O49" s="7">
        <v>115200</v>
      </c>
      <c r="P49" s="7">
        <f t="shared" si="5"/>
        <v>0</v>
      </c>
      <c r="R49" s="7">
        <f t="shared" si="6"/>
        <v>0</v>
      </c>
      <c r="S49" s="7">
        <f t="shared" si="7"/>
        <v>0</v>
      </c>
      <c r="T49" s="7">
        <f t="shared" si="8"/>
        <v>0</v>
      </c>
      <c r="V49" s="7">
        <f t="shared" si="9"/>
        <v>0</v>
      </c>
    </row>
    <row r="50" spans="1:27">
      <c r="A50" s="2">
        <v>46</v>
      </c>
      <c r="B50" s="2" t="s">
        <v>29</v>
      </c>
      <c r="C50" s="2" t="s">
        <v>2</v>
      </c>
      <c r="D50" s="12"/>
      <c r="E50" s="13">
        <v>15</v>
      </c>
      <c r="F50" s="13">
        <v>5</v>
      </c>
      <c r="G50" s="13">
        <v>5</v>
      </c>
      <c r="H50" s="13">
        <v>5</v>
      </c>
      <c r="I50" s="14">
        <f t="shared" si="13"/>
        <v>30</v>
      </c>
      <c r="J50" s="15">
        <f t="shared" si="1"/>
        <v>450</v>
      </c>
      <c r="K50" s="17">
        <v>10300</v>
      </c>
      <c r="L50" s="7">
        <f t="shared" si="2"/>
        <v>950</v>
      </c>
      <c r="M50" s="7">
        <f t="shared" si="3"/>
        <v>11250</v>
      </c>
      <c r="N50" s="7">
        <f t="shared" si="4"/>
        <v>2250</v>
      </c>
      <c r="O50" s="7">
        <v>13500</v>
      </c>
      <c r="P50" s="7">
        <f t="shared" si="5"/>
        <v>0</v>
      </c>
      <c r="R50" s="7">
        <f t="shared" si="6"/>
        <v>0</v>
      </c>
      <c r="S50" s="7">
        <f t="shared" si="7"/>
        <v>0</v>
      </c>
      <c r="T50" s="7">
        <f t="shared" si="8"/>
        <v>0</v>
      </c>
      <c r="V50" s="7">
        <f t="shared" si="9"/>
        <v>0</v>
      </c>
    </row>
    <row r="51" spans="1:27">
      <c r="A51" s="2">
        <v>47</v>
      </c>
      <c r="B51" s="2" t="s">
        <v>79</v>
      </c>
      <c r="C51" s="2" t="s">
        <v>2</v>
      </c>
      <c r="D51" s="12"/>
      <c r="E51" s="13">
        <v>15</v>
      </c>
      <c r="F51" s="13"/>
      <c r="G51" s="13"/>
      <c r="H51" s="13">
        <v>15</v>
      </c>
      <c r="I51" s="14">
        <f t="shared" si="13"/>
        <v>30</v>
      </c>
      <c r="J51" s="15">
        <f t="shared" si="1"/>
        <v>900</v>
      </c>
      <c r="K51" s="17">
        <v>20600</v>
      </c>
      <c r="L51" s="7">
        <f t="shared" si="2"/>
        <v>1900</v>
      </c>
      <c r="M51" s="7">
        <f t="shared" si="3"/>
        <v>22500</v>
      </c>
      <c r="N51" s="7">
        <f t="shared" si="4"/>
        <v>4500</v>
      </c>
      <c r="O51" s="7">
        <v>27000</v>
      </c>
      <c r="P51" s="7">
        <f t="shared" si="5"/>
        <v>0</v>
      </c>
      <c r="R51" s="7">
        <f t="shared" si="6"/>
        <v>0</v>
      </c>
      <c r="S51" s="7">
        <f t="shared" si="7"/>
        <v>0</v>
      </c>
      <c r="T51" s="7">
        <f t="shared" si="8"/>
        <v>0</v>
      </c>
      <c r="V51" s="7">
        <f t="shared" si="9"/>
        <v>0</v>
      </c>
    </row>
    <row r="52" spans="1:27">
      <c r="A52" s="2">
        <v>48</v>
      </c>
      <c r="B52" s="2" t="s">
        <v>30</v>
      </c>
      <c r="C52" s="2" t="s">
        <v>59</v>
      </c>
      <c r="D52" s="12"/>
      <c r="E52" s="13">
        <v>10</v>
      </c>
      <c r="F52" s="13">
        <v>10</v>
      </c>
      <c r="G52" s="13">
        <v>10</v>
      </c>
      <c r="H52" s="13">
        <v>10</v>
      </c>
      <c r="I52" s="14">
        <f t="shared" si="13"/>
        <v>40</v>
      </c>
      <c r="J52" s="15">
        <f t="shared" si="1"/>
        <v>120</v>
      </c>
      <c r="K52" s="17">
        <v>3660</v>
      </c>
      <c r="L52" s="7">
        <f t="shared" si="2"/>
        <v>340</v>
      </c>
      <c r="M52" s="7">
        <f t="shared" si="3"/>
        <v>4000</v>
      </c>
      <c r="N52" s="7">
        <f t="shared" si="4"/>
        <v>800</v>
      </c>
      <c r="O52" s="7">
        <v>4800</v>
      </c>
      <c r="P52" s="7">
        <f t="shared" si="5"/>
        <v>0</v>
      </c>
      <c r="R52" s="7">
        <f t="shared" si="6"/>
        <v>0</v>
      </c>
      <c r="S52" s="7">
        <f t="shared" si="7"/>
        <v>0</v>
      </c>
      <c r="T52" s="7">
        <f t="shared" si="8"/>
        <v>0</v>
      </c>
      <c r="V52" s="7">
        <f t="shared" si="9"/>
        <v>0</v>
      </c>
    </row>
    <row r="53" spans="1:27">
      <c r="A53" s="2">
        <v>49</v>
      </c>
      <c r="B53" s="2" t="s">
        <v>31</v>
      </c>
      <c r="C53" s="2" t="s">
        <v>2</v>
      </c>
      <c r="D53" s="12"/>
      <c r="E53" s="13">
        <v>30</v>
      </c>
      <c r="F53" s="13">
        <v>30</v>
      </c>
      <c r="G53" s="13">
        <v>30</v>
      </c>
      <c r="H53" s="13">
        <v>30</v>
      </c>
      <c r="I53" s="14">
        <f t="shared" si="13"/>
        <v>120</v>
      </c>
      <c r="J53" s="15">
        <f t="shared" si="1"/>
        <v>940</v>
      </c>
      <c r="K53" s="17">
        <v>86100</v>
      </c>
      <c r="L53" s="7">
        <f t="shared" si="2"/>
        <v>7900</v>
      </c>
      <c r="M53" s="7">
        <f t="shared" si="3"/>
        <v>94000</v>
      </c>
      <c r="N53" s="7">
        <f t="shared" si="4"/>
        <v>18800</v>
      </c>
      <c r="O53" s="7">
        <v>112800</v>
      </c>
      <c r="P53" s="7">
        <f t="shared" si="5"/>
        <v>0</v>
      </c>
      <c r="R53" s="7">
        <f t="shared" si="6"/>
        <v>0</v>
      </c>
      <c r="S53" s="7">
        <f t="shared" si="7"/>
        <v>0</v>
      </c>
      <c r="T53" s="7">
        <f t="shared" si="8"/>
        <v>0</v>
      </c>
      <c r="V53" s="7">
        <f t="shared" si="9"/>
        <v>0</v>
      </c>
    </row>
    <row r="54" spans="1:27" ht="35.15" customHeight="1">
      <c r="A54" s="2">
        <v>50</v>
      </c>
      <c r="B54" s="2" t="s">
        <v>70</v>
      </c>
      <c r="C54" s="2" t="s">
        <v>2</v>
      </c>
      <c r="D54" s="12"/>
      <c r="E54" s="13"/>
      <c r="F54" s="13">
        <v>80</v>
      </c>
      <c r="G54" s="13"/>
      <c r="H54" s="13"/>
      <c r="I54" s="14">
        <f t="shared" si="13"/>
        <v>80</v>
      </c>
      <c r="J54" s="15">
        <f t="shared" si="1"/>
        <v>600</v>
      </c>
      <c r="K54" s="17">
        <v>36640</v>
      </c>
      <c r="L54" s="7">
        <f t="shared" si="2"/>
        <v>3360</v>
      </c>
      <c r="M54" s="7">
        <f t="shared" si="3"/>
        <v>40000</v>
      </c>
      <c r="N54" s="7">
        <f t="shared" si="4"/>
        <v>8000</v>
      </c>
      <c r="O54" s="7">
        <v>48000</v>
      </c>
      <c r="P54" s="7">
        <f t="shared" si="5"/>
        <v>0</v>
      </c>
      <c r="R54" s="7">
        <f t="shared" si="6"/>
        <v>0</v>
      </c>
      <c r="S54" s="7">
        <f t="shared" si="7"/>
        <v>0</v>
      </c>
      <c r="T54" s="7">
        <f t="shared" si="8"/>
        <v>0</v>
      </c>
      <c r="V54" s="7">
        <f t="shared" si="9"/>
        <v>0</v>
      </c>
    </row>
    <row r="55" spans="1:27" ht="40" customHeight="1">
      <c r="A55" s="2">
        <v>51</v>
      </c>
      <c r="B55" s="2" t="s">
        <v>81</v>
      </c>
      <c r="C55" s="2" t="s">
        <v>2</v>
      </c>
      <c r="D55" s="12"/>
      <c r="E55" s="13"/>
      <c r="F55" s="13"/>
      <c r="G55" s="13">
        <v>70</v>
      </c>
      <c r="H55" s="13"/>
      <c r="I55" s="14">
        <f t="shared" si="13"/>
        <v>70</v>
      </c>
      <c r="J55" s="15">
        <f t="shared" si="1"/>
        <v>300</v>
      </c>
      <c r="K55" s="17">
        <v>16030</v>
      </c>
      <c r="L55" s="7">
        <f t="shared" si="2"/>
        <v>1470</v>
      </c>
      <c r="M55" s="7">
        <f t="shared" si="3"/>
        <v>17500</v>
      </c>
      <c r="N55" s="7">
        <f t="shared" si="4"/>
        <v>3500</v>
      </c>
      <c r="O55" s="7">
        <v>21000</v>
      </c>
      <c r="P55" s="7">
        <f t="shared" si="5"/>
        <v>0</v>
      </c>
      <c r="R55" s="7">
        <f t="shared" si="6"/>
        <v>0</v>
      </c>
      <c r="S55" s="7">
        <f t="shared" si="7"/>
        <v>0</v>
      </c>
      <c r="T55" s="7">
        <f t="shared" si="8"/>
        <v>0</v>
      </c>
      <c r="V55" s="7">
        <f t="shared" si="9"/>
        <v>0</v>
      </c>
    </row>
    <row r="56" spans="1:27">
      <c r="A56" s="2">
        <v>52</v>
      </c>
      <c r="B56" s="2" t="s">
        <v>68</v>
      </c>
      <c r="C56" s="2" t="s">
        <v>2</v>
      </c>
      <c r="D56" s="12"/>
      <c r="E56" s="13">
        <v>125</v>
      </c>
      <c r="F56" s="13">
        <v>125</v>
      </c>
      <c r="G56" s="13">
        <v>125</v>
      </c>
      <c r="H56" s="13">
        <v>125</v>
      </c>
      <c r="I56" s="14">
        <f t="shared" si="13"/>
        <v>500</v>
      </c>
      <c r="J56" s="15">
        <f t="shared" si="1"/>
        <v>300</v>
      </c>
      <c r="K56" s="17">
        <v>114500</v>
      </c>
      <c r="L56" s="7">
        <f t="shared" si="2"/>
        <v>10500</v>
      </c>
      <c r="M56" s="7">
        <f t="shared" si="3"/>
        <v>125000</v>
      </c>
      <c r="N56" s="7">
        <f t="shared" si="4"/>
        <v>25000</v>
      </c>
      <c r="O56" s="7">
        <v>150000</v>
      </c>
      <c r="P56" s="7">
        <f t="shared" si="5"/>
        <v>299.52</v>
      </c>
      <c r="Q56" s="7">
        <v>96000</v>
      </c>
      <c r="R56" s="7">
        <f t="shared" si="6"/>
        <v>28800</v>
      </c>
      <c r="S56" s="7">
        <f t="shared" si="7"/>
        <v>124800</v>
      </c>
      <c r="T56" s="7">
        <f t="shared" si="8"/>
        <v>24960</v>
      </c>
      <c r="U56" s="7">
        <v>149760</v>
      </c>
      <c r="V56" s="7">
        <f t="shared" si="9"/>
        <v>0</v>
      </c>
    </row>
    <row r="57" spans="1:27" ht="26">
      <c r="A57" s="2">
        <v>53</v>
      </c>
      <c r="B57" s="2" t="s">
        <v>33</v>
      </c>
      <c r="C57" s="2" t="s">
        <v>2</v>
      </c>
      <c r="D57" s="12"/>
      <c r="E57" s="13">
        <v>15</v>
      </c>
      <c r="F57" s="13">
        <v>10</v>
      </c>
      <c r="G57" s="13">
        <v>10</v>
      </c>
      <c r="H57" s="13">
        <v>15</v>
      </c>
      <c r="I57" s="14">
        <f t="shared" si="13"/>
        <v>50</v>
      </c>
      <c r="J57" s="15">
        <f t="shared" si="1"/>
        <v>840</v>
      </c>
      <c r="K57" s="17">
        <v>32060</v>
      </c>
      <c r="L57" s="7">
        <f t="shared" si="2"/>
        <v>2940</v>
      </c>
      <c r="M57" s="7">
        <f t="shared" si="3"/>
        <v>35000</v>
      </c>
      <c r="N57" s="7">
        <f t="shared" si="4"/>
        <v>7000</v>
      </c>
      <c r="O57" s="7">
        <v>42000</v>
      </c>
      <c r="P57" s="7">
        <f t="shared" si="5"/>
        <v>648.96</v>
      </c>
      <c r="Q57" s="7">
        <v>20800</v>
      </c>
      <c r="R57" s="7">
        <f t="shared" si="6"/>
        <v>6240</v>
      </c>
      <c r="S57" s="7">
        <f t="shared" si="7"/>
        <v>27040</v>
      </c>
      <c r="T57" s="7">
        <f t="shared" si="8"/>
        <v>5408</v>
      </c>
      <c r="U57" s="7">
        <v>32448</v>
      </c>
      <c r="V57" s="7">
        <f t="shared" si="9"/>
        <v>0</v>
      </c>
    </row>
    <row r="58" spans="1:27" ht="26">
      <c r="A58" s="2">
        <v>54</v>
      </c>
      <c r="B58" s="2" t="s">
        <v>34</v>
      </c>
      <c r="C58" s="2" t="s">
        <v>2</v>
      </c>
      <c r="D58" s="12"/>
      <c r="E58" s="13">
        <v>70</v>
      </c>
      <c r="F58" s="13">
        <v>50</v>
      </c>
      <c r="G58" s="13">
        <v>30</v>
      </c>
      <c r="H58" s="13">
        <v>50</v>
      </c>
      <c r="I58" s="14">
        <f t="shared" si="13"/>
        <v>200</v>
      </c>
      <c r="J58" s="15">
        <f t="shared" si="1"/>
        <v>270</v>
      </c>
      <c r="K58" s="17">
        <v>41220</v>
      </c>
      <c r="L58" s="7">
        <f t="shared" si="2"/>
        <v>3780</v>
      </c>
      <c r="M58" s="7">
        <f t="shared" si="3"/>
        <v>45000</v>
      </c>
      <c r="N58" s="7">
        <f t="shared" si="4"/>
        <v>9000</v>
      </c>
      <c r="O58" s="7">
        <v>54000</v>
      </c>
      <c r="P58" s="7">
        <f t="shared" si="5"/>
        <v>0</v>
      </c>
      <c r="R58" s="7">
        <f t="shared" si="6"/>
        <v>0</v>
      </c>
      <c r="S58" s="7">
        <f t="shared" si="7"/>
        <v>0</v>
      </c>
      <c r="T58" s="7">
        <f t="shared" si="8"/>
        <v>0</v>
      </c>
      <c r="V58" s="7">
        <f t="shared" si="9"/>
        <v>0</v>
      </c>
    </row>
    <row r="59" spans="1:27" ht="26">
      <c r="A59" s="2">
        <v>55</v>
      </c>
      <c r="B59" s="2" t="s">
        <v>11</v>
      </c>
      <c r="C59" s="2" t="s">
        <v>2</v>
      </c>
      <c r="D59" s="12"/>
      <c r="E59" s="13">
        <v>60</v>
      </c>
      <c r="F59" s="13">
        <v>60</v>
      </c>
      <c r="G59" s="13">
        <v>60</v>
      </c>
      <c r="H59" s="13">
        <v>60</v>
      </c>
      <c r="I59" s="14">
        <f t="shared" si="13"/>
        <v>240</v>
      </c>
      <c r="J59" s="15">
        <f t="shared" si="1"/>
        <v>900</v>
      </c>
      <c r="K59" s="17">
        <v>164880</v>
      </c>
      <c r="L59" s="7">
        <f t="shared" si="2"/>
        <v>15120</v>
      </c>
      <c r="M59" s="7">
        <f t="shared" si="3"/>
        <v>180000</v>
      </c>
      <c r="N59" s="7">
        <f t="shared" si="4"/>
        <v>36000</v>
      </c>
      <c r="O59" s="7">
        <v>216000</v>
      </c>
      <c r="P59" s="7">
        <f t="shared" si="5"/>
        <v>748.8</v>
      </c>
      <c r="Q59" s="7">
        <v>115200</v>
      </c>
      <c r="R59" s="7">
        <f t="shared" si="6"/>
        <v>34560</v>
      </c>
      <c r="S59" s="7">
        <f t="shared" si="7"/>
        <v>149760</v>
      </c>
      <c r="T59" s="7">
        <f t="shared" si="8"/>
        <v>29952</v>
      </c>
      <c r="U59" s="7">
        <v>179712</v>
      </c>
      <c r="V59" s="7">
        <f t="shared" si="9"/>
        <v>750</v>
      </c>
      <c r="W59" s="7">
        <v>125000</v>
      </c>
      <c r="X59" s="7">
        <f t="shared" si="10"/>
        <v>25000</v>
      </c>
      <c r="Y59" s="7">
        <f t="shared" si="11"/>
        <v>150000</v>
      </c>
      <c r="Z59" s="7">
        <f t="shared" si="12"/>
        <v>30000</v>
      </c>
      <c r="AA59" s="7">
        <v>180000</v>
      </c>
    </row>
    <row r="60" spans="1:27">
      <c r="A60" s="2">
        <v>56</v>
      </c>
      <c r="B60" s="2" t="s">
        <v>13</v>
      </c>
      <c r="C60" s="2" t="s">
        <v>59</v>
      </c>
      <c r="D60" s="12"/>
      <c r="E60" s="13">
        <v>150</v>
      </c>
      <c r="F60" s="13">
        <v>150</v>
      </c>
      <c r="G60" s="13">
        <v>150</v>
      </c>
      <c r="H60" s="13">
        <v>150</v>
      </c>
      <c r="I60" s="14">
        <f t="shared" si="13"/>
        <v>600</v>
      </c>
      <c r="J60" s="15">
        <f t="shared" si="1"/>
        <v>520</v>
      </c>
      <c r="K60" s="17">
        <v>238170</v>
      </c>
      <c r="L60" s="7">
        <f t="shared" si="2"/>
        <v>21830</v>
      </c>
      <c r="M60" s="7">
        <f t="shared" si="3"/>
        <v>260000</v>
      </c>
      <c r="N60" s="7">
        <f t="shared" si="4"/>
        <v>52000</v>
      </c>
      <c r="O60" s="7">
        <v>312000</v>
      </c>
      <c r="P60" s="7">
        <f t="shared" si="5"/>
        <v>0</v>
      </c>
      <c r="R60" s="7">
        <f t="shared" si="6"/>
        <v>0</v>
      </c>
      <c r="S60" s="7">
        <f t="shared" si="7"/>
        <v>0</v>
      </c>
      <c r="T60" s="7">
        <f t="shared" si="8"/>
        <v>0</v>
      </c>
      <c r="V60" s="7">
        <f t="shared" si="9"/>
        <v>0</v>
      </c>
    </row>
    <row r="61" spans="1:27">
      <c r="A61" s="2">
        <v>57</v>
      </c>
      <c r="B61" s="2" t="s">
        <v>16</v>
      </c>
      <c r="C61" s="2" t="s">
        <v>2</v>
      </c>
      <c r="D61" s="12"/>
      <c r="E61" s="13">
        <v>25</v>
      </c>
      <c r="F61" s="13">
        <v>25</v>
      </c>
      <c r="G61" s="13">
        <v>25</v>
      </c>
      <c r="H61" s="13">
        <v>25</v>
      </c>
      <c r="I61" s="14">
        <f t="shared" si="13"/>
        <v>100</v>
      </c>
      <c r="J61" s="15">
        <f t="shared" si="1"/>
        <v>3900</v>
      </c>
      <c r="K61" s="17">
        <v>297710</v>
      </c>
      <c r="L61" s="7">
        <f t="shared" si="2"/>
        <v>27290</v>
      </c>
      <c r="M61" s="7">
        <f t="shared" si="3"/>
        <v>325000</v>
      </c>
      <c r="N61" s="7">
        <f t="shared" si="4"/>
        <v>65000</v>
      </c>
      <c r="O61" s="7">
        <v>390000</v>
      </c>
      <c r="P61" s="7">
        <f t="shared" si="5"/>
        <v>5241.6000000000004</v>
      </c>
      <c r="Q61" s="7">
        <v>336000</v>
      </c>
      <c r="R61" s="7">
        <f t="shared" si="6"/>
        <v>100800</v>
      </c>
      <c r="S61" s="7">
        <f t="shared" si="7"/>
        <v>436800</v>
      </c>
      <c r="T61" s="7">
        <f t="shared" si="8"/>
        <v>87360</v>
      </c>
      <c r="U61" s="7">
        <v>524160</v>
      </c>
      <c r="V61" s="7">
        <f t="shared" si="9"/>
        <v>0</v>
      </c>
    </row>
    <row r="62" spans="1:27">
      <c r="A62" s="2">
        <v>58</v>
      </c>
      <c r="B62" s="2" t="s">
        <v>17</v>
      </c>
      <c r="C62" s="2" t="s">
        <v>59</v>
      </c>
      <c r="D62" s="12"/>
      <c r="E62" s="13">
        <v>400</v>
      </c>
      <c r="F62" s="13">
        <v>400</v>
      </c>
      <c r="G62" s="13">
        <v>400</v>
      </c>
      <c r="H62" s="13">
        <v>400</v>
      </c>
      <c r="I62" s="14">
        <f t="shared" si="13"/>
        <v>1600</v>
      </c>
      <c r="J62" s="15">
        <f t="shared" si="1"/>
        <v>435</v>
      </c>
      <c r="K62" s="17">
        <v>531300</v>
      </c>
      <c r="L62" s="7">
        <f t="shared" si="2"/>
        <v>48700</v>
      </c>
      <c r="M62" s="7">
        <f t="shared" si="3"/>
        <v>580000</v>
      </c>
      <c r="N62" s="7">
        <f t="shared" si="4"/>
        <v>116000</v>
      </c>
      <c r="O62" s="7">
        <v>696000</v>
      </c>
      <c r="P62" s="7">
        <f t="shared" si="5"/>
        <v>0</v>
      </c>
      <c r="R62" s="7">
        <f t="shared" si="6"/>
        <v>0</v>
      </c>
      <c r="S62" s="7">
        <f t="shared" si="7"/>
        <v>0</v>
      </c>
      <c r="T62" s="7">
        <f t="shared" si="8"/>
        <v>0</v>
      </c>
      <c r="V62" s="7">
        <f t="shared" si="9"/>
        <v>0</v>
      </c>
    </row>
    <row r="63" spans="1:27">
      <c r="A63" s="2">
        <v>59</v>
      </c>
      <c r="B63" s="2" t="s">
        <v>74</v>
      </c>
      <c r="C63" s="2" t="s">
        <v>2</v>
      </c>
      <c r="D63" s="12"/>
      <c r="E63" s="13">
        <v>40</v>
      </c>
      <c r="F63" s="13">
        <v>40</v>
      </c>
      <c r="G63" s="13">
        <v>40</v>
      </c>
      <c r="H63" s="13">
        <v>40</v>
      </c>
      <c r="I63" s="14">
        <f t="shared" si="13"/>
        <v>160</v>
      </c>
      <c r="J63" s="15">
        <f t="shared" si="1"/>
        <v>720</v>
      </c>
      <c r="K63" s="17">
        <v>87940</v>
      </c>
      <c r="L63" s="7">
        <f t="shared" si="2"/>
        <v>8060</v>
      </c>
      <c r="M63" s="7">
        <f t="shared" si="3"/>
        <v>96000</v>
      </c>
      <c r="N63" s="7">
        <f t="shared" si="4"/>
        <v>19200</v>
      </c>
      <c r="O63" s="7">
        <v>115200</v>
      </c>
      <c r="P63" s="7">
        <f t="shared" si="5"/>
        <v>0</v>
      </c>
      <c r="R63" s="7">
        <f t="shared" si="6"/>
        <v>0</v>
      </c>
      <c r="S63" s="7">
        <f t="shared" si="7"/>
        <v>0</v>
      </c>
      <c r="T63" s="7">
        <f t="shared" si="8"/>
        <v>0</v>
      </c>
      <c r="V63" s="7">
        <f t="shared" si="9"/>
        <v>0</v>
      </c>
    </row>
    <row r="64" spans="1:27" ht="39">
      <c r="A64" s="2">
        <v>60</v>
      </c>
      <c r="B64" s="2" t="s">
        <v>72</v>
      </c>
      <c r="C64" s="2" t="s">
        <v>4</v>
      </c>
      <c r="D64" s="12"/>
      <c r="E64" s="13">
        <v>150</v>
      </c>
      <c r="F64" s="13">
        <v>200</v>
      </c>
      <c r="G64" s="13">
        <v>150</v>
      </c>
      <c r="H64" s="13">
        <v>200</v>
      </c>
      <c r="I64" s="14">
        <f t="shared" si="13"/>
        <v>700</v>
      </c>
      <c r="J64" s="15">
        <f t="shared" si="1"/>
        <v>360</v>
      </c>
      <c r="K64" s="17">
        <v>192370</v>
      </c>
      <c r="L64" s="7">
        <f t="shared" si="2"/>
        <v>17630</v>
      </c>
      <c r="M64" s="7">
        <f t="shared" si="3"/>
        <v>210000</v>
      </c>
      <c r="N64" s="7">
        <f t="shared" si="4"/>
        <v>42000</v>
      </c>
      <c r="O64" s="7">
        <v>252000</v>
      </c>
      <c r="P64" s="7">
        <f t="shared" si="5"/>
        <v>0</v>
      </c>
      <c r="R64" s="7">
        <f t="shared" si="6"/>
        <v>0</v>
      </c>
      <c r="S64" s="7">
        <f t="shared" si="7"/>
        <v>0</v>
      </c>
      <c r="T64" s="7">
        <f t="shared" si="8"/>
        <v>0</v>
      </c>
      <c r="V64" s="7">
        <f t="shared" si="9"/>
        <v>0</v>
      </c>
    </row>
    <row r="65" spans="1:54">
      <c r="A65" s="2">
        <v>61</v>
      </c>
      <c r="B65" s="2" t="s">
        <v>18</v>
      </c>
      <c r="C65" s="2" t="s">
        <v>2</v>
      </c>
      <c r="D65" s="12"/>
      <c r="E65" s="13">
        <v>1300</v>
      </c>
      <c r="F65" s="13">
        <v>1500</v>
      </c>
      <c r="G65" s="13">
        <v>1350</v>
      </c>
      <c r="H65" s="13">
        <v>1350</v>
      </c>
      <c r="I65" s="14">
        <f t="shared" si="13"/>
        <v>5500</v>
      </c>
      <c r="J65" s="15">
        <f t="shared" si="1"/>
        <v>0</v>
      </c>
      <c r="L65" s="7">
        <f t="shared" si="2"/>
        <v>0</v>
      </c>
      <c r="M65" s="7">
        <f t="shared" si="3"/>
        <v>0</v>
      </c>
      <c r="N65" s="7">
        <f t="shared" si="4"/>
        <v>0</v>
      </c>
      <c r="P65" s="7">
        <f t="shared" si="5"/>
        <v>0</v>
      </c>
      <c r="R65" s="7">
        <f t="shared" si="6"/>
        <v>0</v>
      </c>
      <c r="S65" s="7">
        <f t="shared" si="7"/>
        <v>0</v>
      </c>
      <c r="T65" s="7">
        <f t="shared" si="8"/>
        <v>0</v>
      </c>
      <c r="V65" s="7">
        <f t="shared" si="9"/>
        <v>0</v>
      </c>
      <c r="AX65" s="7">
        <f>BB65/I65</f>
        <v>360</v>
      </c>
      <c r="AY65" s="7">
        <v>1650000</v>
      </c>
      <c r="AZ65" s="7">
        <v>330000</v>
      </c>
      <c r="BA65" s="7">
        <v>1980000</v>
      </c>
      <c r="BB65" s="7">
        <v>1980000</v>
      </c>
    </row>
    <row r="66" spans="1:54" ht="52">
      <c r="A66" s="2">
        <v>62</v>
      </c>
      <c r="B66" s="2" t="s">
        <v>42</v>
      </c>
      <c r="C66" s="2" t="s">
        <v>2</v>
      </c>
      <c r="D66" s="12"/>
      <c r="E66" s="13">
        <v>200</v>
      </c>
      <c r="F66" s="13">
        <v>150</v>
      </c>
      <c r="G66" s="13">
        <v>250</v>
      </c>
      <c r="H66" s="13">
        <v>200</v>
      </c>
      <c r="I66" s="14">
        <f t="shared" si="13"/>
        <v>800</v>
      </c>
      <c r="J66" s="15">
        <f t="shared" si="1"/>
        <v>2310</v>
      </c>
      <c r="K66" s="16">
        <v>1410690</v>
      </c>
      <c r="L66" s="7">
        <f t="shared" si="2"/>
        <v>129310</v>
      </c>
      <c r="M66" s="7">
        <f t="shared" si="3"/>
        <v>1540000</v>
      </c>
      <c r="N66" s="7">
        <f t="shared" si="4"/>
        <v>308000</v>
      </c>
      <c r="O66" s="7">
        <v>1848000</v>
      </c>
      <c r="P66" s="7">
        <f t="shared" si="5"/>
        <v>2496</v>
      </c>
      <c r="Q66" s="7">
        <v>1280000</v>
      </c>
      <c r="R66" s="7">
        <f t="shared" si="6"/>
        <v>384000</v>
      </c>
      <c r="S66" s="7">
        <f t="shared" si="7"/>
        <v>1664000</v>
      </c>
      <c r="T66" s="7">
        <f t="shared" si="8"/>
        <v>332800</v>
      </c>
      <c r="U66" s="7">
        <v>1996800</v>
      </c>
      <c r="V66" s="7">
        <f t="shared" si="9"/>
        <v>0</v>
      </c>
    </row>
    <row r="67" spans="1:54">
      <c r="A67" s="2">
        <v>63</v>
      </c>
      <c r="B67" s="2" t="s">
        <v>19</v>
      </c>
      <c r="C67" s="2" t="s">
        <v>9</v>
      </c>
      <c r="D67" s="12"/>
      <c r="E67" s="13">
        <v>1000</v>
      </c>
      <c r="F67" s="13">
        <v>1000</v>
      </c>
      <c r="G67" s="13">
        <v>1000</v>
      </c>
      <c r="H67" s="13">
        <v>1000</v>
      </c>
      <c r="I67" s="14">
        <f t="shared" si="13"/>
        <v>4000</v>
      </c>
      <c r="J67" s="15">
        <f t="shared" si="1"/>
        <v>60</v>
      </c>
      <c r="K67" s="17">
        <v>183200</v>
      </c>
      <c r="L67" s="7">
        <f t="shared" si="2"/>
        <v>16800</v>
      </c>
      <c r="M67" s="7">
        <f t="shared" si="3"/>
        <v>200000</v>
      </c>
      <c r="N67" s="7">
        <f t="shared" si="4"/>
        <v>40000</v>
      </c>
      <c r="O67" s="7">
        <v>240000</v>
      </c>
      <c r="P67" s="7">
        <f t="shared" si="5"/>
        <v>62.4</v>
      </c>
      <c r="Q67" s="7">
        <v>160000</v>
      </c>
      <c r="R67" s="7">
        <f t="shared" si="6"/>
        <v>48000</v>
      </c>
      <c r="S67" s="7">
        <f t="shared" si="7"/>
        <v>208000</v>
      </c>
      <c r="T67" s="7">
        <f t="shared" si="8"/>
        <v>41600</v>
      </c>
      <c r="U67" s="7">
        <v>249600</v>
      </c>
      <c r="V67" s="7">
        <f t="shared" si="9"/>
        <v>0</v>
      </c>
    </row>
    <row r="68" spans="1:54" ht="26">
      <c r="A68" s="2">
        <v>64</v>
      </c>
      <c r="B68" s="2" t="s">
        <v>78</v>
      </c>
      <c r="C68" s="2" t="s">
        <v>2</v>
      </c>
      <c r="D68" s="12"/>
      <c r="E68" s="13">
        <v>50</v>
      </c>
      <c r="F68" s="13">
        <v>50</v>
      </c>
      <c r="G68" s="13">
        <v>50</v>
      </c>
      <c r="H68" s="13">
        <v>50</v>
      </c>
      <c r="I68" s="14">
        <f t="shared" si="13"/>
        <v>200</v>
      </c>
      <c r="J68" s="15">
        <f t="shared" si="1"/>
        <v>2220</v>
      </c>
      <c r="K68" s="17">
        <v>338930</v>
      </c>
      <c r="L68" s="7">
        <f t="shared" si="2"/>
        <v>31070</v>
      </c>
      <c r="M68" s="7">
        <f t="shared" si="3"/>
        <v>370000</v>
      </c>
      <c r="N68" s="7">
        <f t="shared" si="4"/>
        <v>74000</v>
      </c>
      <c r="O68" s="7">
        <v>444000</v>
      </c>
      <c r="P68" s="7">
        <f t="shared" si="5"/>
        <v>0</v>
      </c>
      <c r="R68" s="7">
        <f t="shared" si="6"/>
        <v>0</v>
      </c>
      <c r="S68" s="7">
        <f t="shared" si="7"/>
        <v>0</v>
      </c>
      <c r="T68" s="7">
        <f t="shared" si="8"/>
        <v>0</v>
      </c>
      <c r="V68" s="7">
        <f t="shared" si="9"/>
        <v>0</v>
      </c>
    </row>
    <row r="69" spans="1:54" ht="26">
      <c r="A69" s="2">
        <v>65</v>
      </c>
      <c r="B69" s="2" t="s">
        <v>39</v>
      </c>
      <c r="C69" s="2" t="s">
        <v>2</v>
      </c>
      <c r="D69" s="12"/>
      <c r="E69" s="13">
        <v>150</v>
      </c>
      <c r="F69" s="13">
        <v>150</v>
      </c>
      <c r="G69" s="13">
        <v>150</v>
      </c>
      <c r="H69" s="13">
        <v>150</v>
      </c>
      <c r="I69" s="14">
        <f t="shared" si="13"/>
        <v>600</v>
      </c>
      <c r="J69" s="15">
        <f t="shared" si="1"/>
        <v>2200</v>
      </c>
      <c r="K69" s="17">
        <v>1007630</v>
      </c>
      <c r="L69" s="7">
        <f t="shared" si="2"/>
        <v>92370</v>
      </c>
      <c r="M69" s="7">
        <f t="shared" si="3"/>
        <v>1100000</v>
      </c>
      <c r="N69" s="7">
        <f t="shared" si="4"/>
        <v>220000</v>
      </c>
      <c r="O69" s="7">
        <v>1320000</v>
      </c>
      <c r="P69" s="7">
        <f t="shared" si="5"/>
        <v>0</v>
      </c>
      <c r="R69" s="7">
        <f t="shared" si="6"/>
        <v>0</v>
      </c>
      <c r="S69" s="7">
        <f t="shared" si="7"/>
        <v>0</v>
      </c>
      <c r="T69" s="7">
        <f t="shared" si="8"/>
        <v>0</v>
      </c>
      <c r="V69" s="7">
        <f t="shared" si="9"/>
        <v>0</v>
      </c>
    </row>
    <row r="70" spans="1:54" ht="26">
      <c r="A70" s="2">
        <v>66</v>
      </c>
      <c r="B70" s="2" t="s">
        <v>32</v>
      </c>
      <c r="C70" s="2" t="s">
        <v>2</v>
      </c>
      <c r="D70" s="12"/>
      <c r="E70" s="13">
        <v>200</v>
      </c>
      <c r="F70" s="13">
        <v>200</v>
      </c>
      <c r="G70" s="13">
        <v>200</v>
      </c>
      <c r="H70" s="13">
        <v>200</v>
      </c>
      <c r="I70" s="14">
        <f t="shared" si="13"/>
        <v>800</v>
      </c>
      <c r="J70" s="15">
        <f t="shared" ref="J70:J71" si="14">O70/I70</f>
        <v>4320</v>
      </c>
      <c r="K70" s="17">
        <v>2638170</v>
      </c>
      <c r="L70" s="7">
        <f t="shared" ref="L70:L71" si="15">O70-N70-K70</f>
        <v>241830</v>
      </c>
      <c r="M70" s="7">
        <f t="shared" ref="M70:M71" si="16">O70-N70</f>
        <v>2880000</v>
      </c>
      <c r="N70" s="7">
        <f t="shared" ref="N70:N71" si="17">O70-O70/1.2</f>
        <v>576000</v>
      </c>
      <c r="O70" s="7">
        <v>3456000</v>
      </c>
      <c r="P70" s="7">
        <f t="shared" ref="P70:P71" si="18">U70/I70</f>
        <v>5116.8</v>
      </c>
      <c r="Q70" s="7">
        <v>2624000</v>
      </c>
      <c r="R70" s="7">
        <f t="shared" ref="R70:R71" si="19">U70-T70-Q70</f>
        <v>787200</v>
      </c>
      <c r="S70" s="7">
        <f t="shared" ref="S70:S71" si="20">U70-T70</f>
        <v>3411200</v>
      </c>
      <c r="T70" s="7">
        <f t="shared" ref="T70:T71" si="21">U70-U70/1.2</f>
        <v>682240</v>
      </c>
      <c r="U70" s="7">
        <v>4093440</v>
      </c>
      <c r="V70" s="7">
        <f t="shared" ref="V70:V71" si="22">AA70/I70</f>
        <v>0</v>
      </c>
    </row>
    <row r="71" spans="1:54" ht="39">
      <c r="A71" s="2">
        <v>67</v>
      </c>
      <c r="B71" s="18" t="s">
        <v>80</v>
      </c>
      <c r="C71" s="18" t="s">
        <v>2</v>
      </c>
      <c r="D71" s="12"/>
      <c r="E71" s="13">
        <v>4</v>
      </c>
      <c r="F71" s="13">
        <v>4</v>
      </c>
      <c r="G71" s="13">
        <v>4</v>
      </c>
      <c r="H71" s="13">
        <v>4</v>
      </c>
      <c r="I71" s="14">
        <f t="shared" si="13"/>
        <v>16</v>
      </c>
      <c r="J71" s="15">
        <f t="shared" si="14"/>
        <v>1500</v>
      </c>
      <c r="K71" s="17">
        <v>18320</v>
      </c>
      <c r="L71" s="7">
        <f t="shared" si="15"/>
        <v>1680</v>
      </c>
      <c r="M71" s="7">
        <f t="shared" si="16"/>
        <v>20000</v>
      </c>
      <c r="N71" s="7">
        <f t="shared" si="17"/>
        <v>4000</v>
      </c>
      <c r="O71" s="7">
        <v>24000</v>
      </c>
      <c r="P71" s="7">
        <f t="shared" si="18"/>
        <v>0</v>
      </c>
      <c r="R71" s="7">
        <f t="shared" si="19"/>
        <v>0</v>
      </c>
      <c r="S71" s="7">
        <f t="shared" si="20"/>
        <v>0</v>
      </c>
      <c r="T71" s="7">
        <f t="shared" si="21"/>
        <v>0</v>
      </c>
      <c r="V71" s="7">
        <f t="shared" si="22"/>
        <v>0</v>
      </c>
    </row>
  </sheetData>
  <mergeCells count="6">
    <mergeCell ref="AM3:AP3"/>
    <mergeCell ref="B3:I3"/>
    <mergeCell ref="P3:T3"/>
    <mergeCell ref="V3:Z3"/>
    <mergeCell ref="AB3:AE3"/>
    <mergeCell ref="AG3:A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2019-12-06T14:05:41Z</dcterms:modified>
</cp:coreProperties>
</file>