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1'!$A$8</definedName>
    <definedName name="_ftnref1" localSheetId="0">'Приложение № 1'!$N$7</definedName>
  </definedNames>
  <calcPr calcId="162913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<sst xmlns="http://schemas.openxmlformats.org/spreadsheetml/2006/main" count="64" uniqueCount="44">
  <si>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</si>
  <si>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</si>
  <si>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</si>
  <si>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</si>
  <si>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драмов РА</t>
  </si>
  <si>
    <t>наименование и товарный знак</t>
  </si>
  <si>
    <t>наименование производителя и страна происхождения</t>
  </si>
  <si>
    <t>общее количество</t>
  </si>
  <si>
    <t>поставка</t>
  </si>
  <si>
    <t>ТЕХНИЧЕСКАЯ ХАРАКТЕРИСТИКА-ГРАФИК ЗАКУПКИ*</t>
  </si>
  <si>
    <t>Товар</t>
  </si>
  <si>
    <t xml:space="preserve">срок </t>
  </si>
  <si>
    <t>сжатый природный газ 1</t>
  </si>
  <si>
    <t>сжатый природный газ 11</t>
  </si>
  <si>
    <t>сжатый природный газ 10</t>
  </si>
  <si>
    <t>сжатый природный газ 9</t>
  </si>
  <si>
    <t>сжатый природный газ 8</t>
  </si>
  <si>
    <t>сжатый природный газ 7</t>
  </si>
  <si>
    <t>сжатый природный газ 6</t>
  </si>
  <si>
    <t>сжатый природный газ 5</t>
  </si>
  <si>
    <t>сжатый природный газ 4</t>
  </si>
  <si>
    <t>сжатый природный газ 3</t>
  </si>
  <si>
    <t>сжатый природный газ 2</t>
  </si>
  <si>
    <t>кг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</si>
  <si>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Ширакской области в городе Гюмри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</si>
  <si>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Гегаркуниксой области в городе Мартуни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</si>
  <si>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Сюникской области в городе Капан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</si>
  <si>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Тавушской области в городе Иджеван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</si>
  <si>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Арагацотнской области в городе Аштарак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</si>
  <si>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Армавирской области в городе Вагаршапат или прилегающих территориях (радиус до 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</si>
  <si>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Вайоц Дзор области в городе Егегнадзор или прилегающих территориях (радиус до 15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</si>
  <si>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Араратской области в городе Арташат или прилегающих территориях (радиус до 3 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</si>
  <si>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Лориской области в городе Ванадзор или прилегающих территориях (радиус до 3 км)</t>
  </si>
  <si>
    <t>цена единицы</t>
  </si>
  <si>
    <t>общая цена</t>
  </si>
  <si>
    <t>I квартал**</t>
  </si>
  <si>
    <t>II квартал**</t>
  </si>
  <si>
    <t>III квартал**</t>
  </si>
  <si>
    <t>IV квартал**</t>
  </si>
  <si>
    <t>*Поставка обеспечивается купонами.
**Не использованое количество газа в указанном квартале переходит в следующий квартак.
*** Указаное количество - максимальное.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</si>
  <si>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городе Ереван  или прилегающих территориях (радиус до 5км)</t>
  </si>
  <si>
    <t>Сжатый (компримированный) природный газ,который получается в технологическом процессе из нескольких этапов обработки газа в АГНКС таких как очистка смеси,удаление влаги и других загрезняющих веществ и сжатие, которое не предусматривает изменений в составе ккомпонентов, во время заправки балона избыточное давление сжатого газа должно соответствовать техническим характеристикам АГНКС и газобалонных средств и не должно превышать предел давления 19,6 МПа, температура заправляемого в балон газа может быть выше температуры окружающей среды не более 15°C, но не должна превышать 60°C.Заправка в Котайской области ли прилегающих территориях (радиус до 5 км)</t>
  </si>
  <si>
    <t xml:space="preserve">Со дня вступления в силу заключенного между сторонами договора </t>
  </si>
  <si>
    <t xml:space="preserve">Приложение № 1
к приглашению на запрос котировок 
пок кодом «GHAPDzB-HVKAK-2021-05»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</si>
</sst>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8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2" xfId="1" applyFont="1" applyFill="1" applyBorder="1" applyAlignment="1" applyProtection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C1" zoomScale="90" zoomScaleNormal="90" workbookViewId="0">
      <selection activeCell="F1" sqref="F1:N1"/>
    </sheetView>
  </sheetViews>
  <sheetFormatPr defaultRowHeight="13.5" x14ac:dyDescent="0.25"/>
  <cols>
    <col min="1" max="1" width="9.28515625" style="2" customWidth="1"/>
    <col min="2" max="2" width="14" style="2" customWidth="1"/>
    <col min="3" max="3" width="17.140625" style="2" customWidth="1"/>
    <col min="4" max="4" width="13.7109375" style="2" customWidth="1"/>
    <col min="5" max="5" width="62.7109375" style="2" customWidth="1"/>
    <col min="6" max="6" width="10.28515625" style="2" customWidth="1"/>
    <col min="7" max="7" width="12.140625" style="2" customWidth="1"/>
    <col min="8" max="8" width="11.7109375" style="2" customWidth="1"/>
    <col min="9" max="13" width="11.5703125" style="2" customWidth="1"/>
    <col min="14" max="14" width="21.42578125" style="2" customWidth="1"/>
    <col min="15" max="16384" width="9.140625" style="2"/>
  </cols>
  <sheetData>
    <row r="1" spans="1:14" ht="45.75" customHeight="1" x14ac:dyDescent="0.25">
      <c r="F1" s="16" t="s">
        <v>43</v>
      </c>
      <c r="G1" s="16"/>
      <c r="H1" s="16"/>
      <c r="I1" s="16"/>
      <c r="J1" s="16"/>
      <c r="K1" s="16"/>
      <c r="L1" s="16"/>
      <c r="M1" s="16"/>
      <c r="N1" s="16"/>
    </row>
    <row r="2" spans="1:14" ht="45.75" customHeight="1" x14ac:dyDescent="0.25">
      <c r="D2" s="19" t="s">
        <v>9</v>
      </c>
      <c r="E2" s="19"/>
      <c r="F2" s="19"/>
      <c r="G2" s="19"/>
      <c r="H2" s="5"/>
      <c r="I2" s="5"/>
      <c r="J2" s="8"/>
      <c r="K2" s="8"/>
      <c r="L2" s="8"/>
      <c r="M2" s="5"/>
      <c r="N2" s="5"/>
    </row>
    <row r="3" spans="1:14" x14ac:dyDescent="0.25">
      <c r="H3" s="3"/>
      <c r="I3" s="3"/>
      <c r="J3" s="3"/>
      <c r="K3" s="3"/>
      <c r="L3" s="3"/>
      <c r="M3" s="3"/>
      <c r="N3" s="3"/>
    </row>
    <row r="4" spans="1:14" x14ac:dyDescent="0.25">
      <c r="N4" s="2" t="s">
        <v>4</v>
      </c>
    </row>
    <row r="5" spans="1:14" x14ac:dyDescent="0.25">
      <c r="A5" s="18" t="s">
        <v>10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5" customHeight="1" x14ac:dyDescent="0.25">
      <c r="A6" s="17" t="s">
        <v>0</v>
      </c>
      <c r="B6" s="17" t="s">
        <v>1</v>
      </c>
      <c r="C6" s="17" t="s">
        <v>5</v>
      </c>
      <c r="D6" s="17" t="s">
        <v>6</v>
      </c>
      <c r="E6" s="17" t="s">
        <v>2</v>
      </c>
      <c r="F6" s="17" t="s">
        <v>3</v>
      </c>
      <c r="G6" s="17" t="s">
        <v>33</v>
      </c>
      <c r="H6" s="17" t="s">
        <v>34</v>
      </c>
      <c r="I6" s="17" t="s">
        <v>7</v>
      </c>
      <c r="J6" s="20" t="s">
        <v>8</v>
      </c>
      <c r="K6" s="21"/>
      <c r="L6" s="21"/>
      <c r="M6" s="21"/>
      <c r="N6" s="22"/>
    </row>
    <row r="7" spans="1:14" ht="78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2" t="s">
        <v>35</v>
      </c>
      <c r="K7" s="12" t="s">
        <v>36</v>
      </c>
      <c r="L7" s="12" t="s">
        <v>37</v>
      </c>
      <c r="M7" s="12" t="s">
        <v>38</v>
      </c>
      <c r="N7" s="9" t="s">
        <v>11</v>
      </c>
    </row>
    <row r="8" spans="1:14" ht="179.1" customHeight="1" x14ac:dyDescent="0.25">
      <c r="A8" s="1">
        <v>1</v>
      </c>
      <c r="B8" s="1">
        <v>9411700</v>
      </c>
      <c r="C8" s="6" t="s">
        <v>12</v>
      </c>
      <c r="D8" s="1">
        <v>9411700</v>
      </c>
      <c r="E8" s="14" t="s">
        <v>40</v>
      </c>
      <c r="F8" s="1" t="s">
        <v>23</v>
      </c>
      <c r="G8" s="4"/>
      <c r="H8" s="4"/>
      <c r="I8" s="10">
        <f>SUM(J8:M8)</f>
        <v>10170</v>
      </c>
      <c r="J8" s="10">
        <v>2500</v>
      </c>
      <c r="K8" s="10">
        <v>2600</v>
      </c>
      <c r="L8" s="10">
        <v>2570</v>
      </c>
      <c r="M8" s="10">
        <v>2500</v>
      </c>
      <c r="N8" s="11" t="s">
        <v>42</v>
      </c>
    </row>
    <row r="9" spans="1:14" ht="179.1" customHeight="1" x14ac:dyDescent="0.25">
      <c r="A9" s="1">
        <v>2</v>
      </c>
      <c r="B9" s="1">
        <v>9411700</v>
      </c>
      <c r="C9" s="6" t="s">
        <v>22</v>
      </c>
      <c r="D9" s="1">
        <v>9411700</v>
      </c>
      <c r="E9" s="14" t="s">
        <v>24</v>
      </c>
      <c r="F9" s="1" t="s">
        <v>23</v>
      </c>
      <c r="G9" s="4"/>
      <c r="H9" s="4"/>
      <c r="I9" s="10">
        <v>4800</v>
      </c>
      <c r="J9" s="10">
        <v>1200</v>
      </c>
      <c r="K9" s="10">
        <v>1300</v>
      </c>
      <c r="L9" s="10">
        <v>1200</v>
      </c>
      <c r="M9" s="10">
        <v>1100</v>
      </c>
      <c r="N9" s="11" t="s">
        <v>42</v>
      </c>
    </row>
    <row r="10" spans="1:14" ht="179.1" customHeight="1" x14ac:dyDescent="0.25">
      <c r="A10" s="1">
        <v>3</v>
      </c>
      <c r="B10" s="1">
        <v>9411700</v>
      </c>
      <c r="C10" s="6" t="s">
        <v>21</v>
      </c>
      <c r="D10" s="1">
        <v>9411700</v>
      </c>
      <c r="E10" s="14" t="s">
        <v>25</v>
      </c>
      <c r="F10" s="1" t="s">
        <v>23</v>
      </c>
      <c r="G10" s="4"/>
      <c r="H10" s="4"/>
      <c r="I10" s="10">
        <v>4500</v>
      </c>
      <c r="J10" s="10">
        <v>1100</v>
      </c>
      <c r="K10" s="10">
        <v>1200</v>
      </c>
      <c r="L10" s="10">
        <v>1200</v>
      </c>
      <c r="M10" s="10">
        <v>1000</v>
      </c>
      <c r="N10" s="11" t="s">
        <v>42</v>
      </c>
    </row>
    <row r="11" spans="1:14" ht="179.1" customHeight="1" x14ac:dyDescent="0.25">
      <c r="A11" s="1">
        <v>4</v>
      </c>
      <c r="B11" s="1">
        <v>9411700</v>
      </c>
      <c r="C11" s="6" t="s">
        <v>20</v>
      </c>
      <c r="D11" s="1">
        <v>9411700</v>
      </c>
      <c r="E11" s="14" t="s">
        <v>26</v>
      </c>
      <c r="F11" s="1" t="s">
        <v>23</v>
      </c>
      <c r="G11" s="4"/>
      <c r="H11" s="4"/>
      <c r="I11" s="10">
        <v>6880</v>
      </c>
      <c r="J11" s="10">
        <v>1700</v>
      </c>
      <c r="K11" s="10">
        <v>1800</v>
      </c>
      <c r="L11" s="10">
        <v>1800</v>
      </c>
      <c r="M11" s="10">
        <v>1580</v>
      </c>
      <c r="N11" s="11" t="s">
        <v>42</v>
      </c>
    </row>
    <row r="12" spans="1:14" ht="179.1" customHeight="1" x14ac:dyDescent="0.25">
      <c r="A12" s="1">
        <v>5</v>
      </c>
      <c r="B12" s="1">
        <v>9411700</v>
      </c>
      <c r="C12" s="6" t="s">
        <v>19</v>
      </c>
      <c r="D12" s="1">
        <v>9411700</v>
      </c>
      <c r="E12" s="14" t="s">
        <v>27</v>
      </c>
      <c r="F12" s="1" t="s">
        <v>23</v>
      </c>
      <c r="G12" s="4"/>
      <c r="H12" s="4"/>
      <c r="I12" s="10">
        <v>7700</v>
      </c>
      <c r="J12" s="10">
        <v>1900</v>
      </c>
      <c r="K12" s="10">
        <v>2000</v>
      </c>
      <c r="L12" s="10">
        <v>1900</v>
      </c>
      <c r="M12" s="10">
        <v>1900</v>
      </c>
      <c r="N12" s="11" t="s">
        <v>42</v>
      </c>
    </row>
    <row r="13" spans="1:14" ht="179.1" customHeight="1" x14ac:dyDescent="0.25">
      <c r="A13" s="1">
        <v>6</v>
      </c>
      <c r="B13" s="1">
        <v>9411700</v>
      </c>
      <c r="C13" s="7" t="s">
        <v>18</v>
      </c>
      <c r="D13" s="1">
        <v>9411700</v>
      </c>
      <c r="E13" s="14" t="s">
        <v>28</v>
      </c>
      <c r="F13" s="1" t="s">
        <v>23</v>
      </c>
      <c r="G13" s="4"/>
      <c r="H13" s="4"/>
      <c r="I13" s="10">
        <v>4400</v>
      </c>
      <c r="J13" s="10">
        <v>1000</v>
      </c>
      <c r="K13" s="10">
        <v>1200</v>
      </c>
      <c r="L13" s="10">
        <v>1100</v>
      </c>
      <c r="M13" s="10">
        <v>1100</v>
      </c>
      <c r="N13" s="11" t="s">
        <v>42</v>
      </c>
    </row>
    <row r="14" spans="1:14" ht="179.1" customHeight="1" x14ac:dyDescent="0.25">
      <c r="A14" s="1">
        <v>7</v>
      </c>
      <c r="B14" s="1">
        <v>9411700</v>
      </c>
      <c r="C14" s="7" t="s">
        <v>17</v>
      </c>
      <c r="D14" s="1">
        <v>9411700</v>
      </c>
      <c r="E14" s="14" t="s">
        <v>29</v>
      </c>
      <c r="F14" s="1" t="s">
        <v>23</v>
      </c>
      <c r="G14" s="4"/>
      <c r="H14" s="4"/>
      <c r="I14" s="10">
        <v>8200</v>
      </c>
      <c r="J14" s="10">
        <v>2100</v>
      </c>
      <c r="K14" s="10">
        <v>2100</v>
      </c>
      <c r="L14" s="10">
        <v>2000</v>
      </c>
      <c r="M14" s="10">
        <v>2000</v>
      </c>
      <c r="N14" s="11" t="s">
        <v>42</v>
      </c>
    </row>
    <row r="15" spans="1:14" ht="179.1" customHeight="1" x14ac:dyDescent="0.25">
      <c r="A15" s="1">
        <v>8</v>
      </c>
      <c r="B15" s="1">
        <v>9411700</v>
      </c>
      <c r="C15" s="7" t="s">
        <v>16</v>
      </c>
      <c r="D15" s="1">
        <v>9411700</v>
      </c>
      <c r="E15" s="14" t="s">
        <v>30</v>
      </c>
      <c r="F15" s="1" t="s">
        <v>23</v>
      </c>
      <c r="G15" s="4"/>
      <c r="H15" s="4"/>
      <c r="I15" s="10">
        <v>3850</v>
      </c>
      <c r="J15" s="10">
        <v>1000</v>
      </c>
      <c r="K15" s="10">
        <v>1000</v>
      </c>
      <c r="L15" s="10">
        <v>950</v>
      </c>
      <c r="M15" s="10">
        <v>900</v>
      </c>
      <c r="N15" s="11" t="s">
        <v>42</v>
      </c>
    </row>
    <row r="16" spans="1:14" ht="179.1" customHeight="1" x14ac:dyDescent="0.25">
      <c r="A16" s="1">
        <v>9</v>
      </c>
      <c r="B16" s="1">
        <v>9411700</v>
      </c>
      <c r="C16" s="7" t="s">
        <v>15</v>
      </c>
      <c r="D16" s="1">
        <v>9411700</v>
      </c>
      <c r="E16" s="14" t="s">
        <v>31</v>
      </c>
      <c r="F16" s="1" t="s">
        <v>23</v>
      </c>
      <c r="G16" s="4"/>
      <c r="H16" s="4"/>
      <c r="I16" s="10">
        <v>7200</v>
      </c>
      <c r="J16" s="10">
        <v>1800</v>
      </c>
      <c r="K16" s="10">
        <v>1800</v>
      </c>
      <c r="L16" s="10">
        <v>1800</v>
      </c>
      <c r="M16" s="10">
        <v>1800</v>
      </c>
      <c r="N16" s="11" t="s">
        <v>42</v>
      </c>
    </row>
    <row r="17" spans="1:14" ht="179.1" customHeight="1" x14ac:dyDescent="0.25">
      <c r="A17" s="1">
        <v>10</v>
      </c>
      <c r="B17" s="1">
        <v>9411700</v>
      </c>
      <c r="C17" s="7" t="s">
        <v>14</v>
      </c>
      <c r="D17" s="1">
        <v>9411700</v>
      </c>
      <c r="E17" s="14" t="s">
        <v>32</v>
      </c>
      <c r="F17" s="1" t="s">
        <v>23</v>
      </c>
      <c r="G17" s="4"/>
      <c r="H17" s="4"/>
      <c r="I17" s="10">
        <v>8500</v>
      </c>
      <c r="J17" s="10">
        <v>2100</v>
      </c>
      <c r="K17" s="10">
        <v>2200</v>
      </c>
      <c r="L17" s="10">
        <v>2100</v>
      </c>
      <c r="M17" s="10">
        <v>2100</v>
      </c>
      <c r="N17" s="11" t="s">
        <v>42</v>
      </c>
    </row>
    <row r="18" spans="1:14" ht="179.1" customHeight="1" x14ac:dyDescent="0.25">
      <c r="A18" s="1">
        <v>11</v>
      </c>
      <c r="B18" s="1">
        <v>9411700</v>
      </c>
      <c r="C18" s="7" t="s">
        <v>13</v>
      </c>
      <c r="D18" s="1">
        <v>9411700</v>
      </c>
      <c r="E18" s="14" t="s">
        <v>41</v>
      </c>
      <c r="F18" s="1" t="s">
        <v>23</v>
      </c>
      <c r="G18" s="4"/>
      <c r="H18" s="4"/>
      <c r="I18" s="10">
        <v>3800</v>
      </c>
      <c r="J18" s="10">
        <v>1000</v>
      </c>
      <c r="K18" s="10">
        <v>1000</v>
      </c>
      <c r="L18" s="10">
        <v>900</v>
      </c>
      <c r="M18" s="10">
        <v>900</v>
      </c>
      <c r="N18" s="11" t="s">
        <v>42</v>
      </c>
    </row>
    <row r="19" spans="1:14" s="13" customFormat="1" ht="95.25" customHeight="1" x14ac:dyDescent="0.3">
      <c r="A19" s="23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1" spans="1:14" x14ac:dyDescent="0.25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</sheetData>
  <mergeCells count="15">
    <mergeCell ref="B21:M21"/>
    <mergeCell ref="F1:N1"/>
    <mergeCell ref="D6:D7"/>
    <mergeCell ref="A5:N5"/>
    <mergeCell ref="A6:A7"/>
    <mergeCell ref="B6:B7"/>
    <mergeCell ref="E6:E7"/>
    <mergeCell ref="F6:F7"/>
    <mergeCell ref="H6:H7"/>
    <mergeCell ref="I6:I7"/>
    <mergeCell ref="C6:C7"/>
    <mergeCell ref="G6:G7"/>
    <mergeCell ref="D2:G2"/>
    <mergeCell ref="J6:N6"/>
    <mergeCell ref="A19:N19"/>
  </mergeCells>
  <pageMargins left="0.19685039370078741" right="0.19685039370078741" top="0.27559055118110237" bottom="0.27559055118110237" header="0.19685039370078741" footer="0.19685039370078741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1'!_ftn1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2021-01-26T07:55:01Z</dcterms:modified>
</cp:coreProperties>
</file>