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 activeTab="1"/>
  </bookViews>
  <sheets>
    <sheet name="gnman hamanakacuyc" sheetId="7" r:id="rId1"/>
    <sheet name="Лист1" sheetId="8" r:id="rId2"/>
  </sheets>
  <calcPr calcId="125725"/>
</workbook>
</file>

<file path=xl/calcChain.xml><?xml version="1.0" encoding="utf-8"?>
<calcChain xmlns="http://schemas.openxmlformats.org/spreadsheetml/2006/main">
  <c r="M3" i="8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3"/>
  <c r="M84"/>
  <c r="M85"/>
  <c r="M86"/>
  <c r="M87"/>
  <c r="M88"/>
  <c r="M89"/>
  <c r="M90"/>
  <c r="M91"/>
  <c r="M92"/>
  <c r="I4"/>
  <c r="K4"/>
  <c r="I5"/>
  <c r="K5"/>
  <c r="I6"/>
  <c r="K6"/>
  <c r="I7"/>
  <c r="K7"/>
  <c r="I8"/>
  <c r="K8"/>
  <c r="K9"/>
  <c r="I10"/>
  <c r="K10"/>
  <c r="I11"/>
  <c r="K11"/>
  <c r="I12"/>
  <c r="K12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I49"/>
  <c r="K49"/>
  <c r="I50"/>
  <c r="K50"/>
  <c r="I51"/>
  <c r="K51"/>
  <c r="I52"/>
  <c r="K52"/>
  <c r="I53"/>
  <c r="K53"/>
  <c r="I54"/>
  <c r="K54"/>
  <c r="I55"/>
  <c r="K55"/>
  <c r="I56"/>
  <c r="K56"/>
  <c r="I57"/>
  <c r="K57"/>
  <c r="I58"/>
  <c r="K58"/>
  <c r="I59"/>
  <c r="K59"/>
  <c r="I60"/>
  <c r="I61"/>
  <c r="K61"/>
  <c r="I62"/>
  <c r="K62"/>
  <c r="I63"/>
  <c r="K63"/>
  <c r="I64"/>
  <c r="K64"/>
  <c r="I65"/>
  <c r="K65"/>
  <c r="I66"/>
  <c r="K66"/>
  <c r="I67"/>
  <c r="K67"/>
  <c r="I68"/>
  <c r="K68"/>
  <c r="I69"/>
  <c r="K69"/>
  <c r="I70"/>
  <c r="K70"/>
  <c r="I71"/>
  <c r="K71"/>
  <c r="I72"/>
  <c r="K72"/>
  <c r="I73"/>
  <c r="K73"/>
  <c r="I74"/>
  <c r="K74"/>
  <c r="I75"/>
  <c r="K75"/>
  <c r="I76"/>
  <c r="K76"/>
  <c r="I77"/>
  <c r="K77"/>
  <c r="I78"/>
  <c r="K78"/>
  <c r="I79"/>
  <c r="K79"/>
  <c r="I80"/>
  <c r="K80"/>
  <c r="I81"/>
  <c r="K81"/>
  <c r="I82"/>
  <c r="K82"/>
  <c r="I83"/>
  <c r="K83"/>
  <c r="I84"/>
  <c r="K84"/>
  <c r="I85"/>
  <c r="K85"/>
  <c r="I86"/>
  <c r="K86"/>
  <c r="I87"/>
  <c r="K87"/>
  <c r="I88"/>
  <c r="K88"/>
  <c r="I89"/>
  <c r="K89"/>
  <c r="I90"/>
  <c r="K90"/>
  <c r="I91"/>
  <c r="K91"/>
  <c r="I92"/>
  <c r="K92"/>
  <c r="K3"/>
  <c r="I3"/>
  <c r="A4"/>
  <c r="B4"/>
  <c r="C4"/>
  <c r="A5"/>
  <c r="B5"/>
  <c r="C5"/>
  <c r="A6"/>
  <c r="B6"/>
  <c r="C6"/>
  <c r="E6"/>
  <c r="A7"/>
  <c r="B7"/>
  <c r="C7"/>
  <c r="E7"/>
  <c r="A8"/>
  <c r="B8"/>
  <c r="C8"/>
  <c r="A9"/>
  <c r="B9"/>
  <c r="C9"/>
  <c r="A10"/>
  <c r="B10"/>
  <c r="C10"/>
  <c r="A11"/>
  <c r="B11"/>
  <c r="C11"/>
  <c r="A12"/>
  <c r="B12"/>
  <c r="C12"/>
  <c r="E12"/>
  <c r="A13"/>
  <c r="B13"/>
  <c r="C13"/>
  <c r="E13"/>
  <c r="A14"/>
  <c r="B14"/>
  <c r="C14"/>
  <c r="A15"/>
  <c r="B15"/>
  <c r="C15"/>
  <c r="E15"/>
  <c r="A16"/>
  <c r="B16"/>
  <c r="C16"/>
  <c r="E16"/>
  <c r="A17"/>
  <c r="B17"/>
  <c r="C17"/>
  <c r="E17"/>
  <c r="A18"/>
  <c r="B18"/>
  <c r="C18"/>
  <c r="A19"/>
  <c r="B19"/>
  <c r="C19"/>
  <c r="E19"/>
  <c r="A20"/>
  <c r="B20"/>
  <c r="C20"/>
  <c r="E20"/>
  <c r="A21"/>
  <c r="B21"/>
  <c r="C21"/>
  <c r="D21"/>
  <c r="A22"/>
  <c r="B22"/>
  <c r="C22"/>
  <c r="A23"/>
  <c r="B23"/>
  <c r="C23"/>
  <c r="D23"/>
  <c r="E23"/>
  <c r="A24"/>
  <c r="B24"/>
  <c r="C24"/>
  <c r="A25"/>
  <c r="B25"/>
  <c r="C25"/>
  <c r="A26"/>
  <c r="B26"/>
  <c r="C26"/>
  <c r="E26"/>
  <c r="A27"/>
  <c r="B27"/>
  <c r="C27"/>
  <c r="A28"/>
  <c r="B28"/>
  <c r="C28"/>
  <c r="A29"/>
  <c r="B29"/>
  <c r="C29"/>
  <c r="A30"/>
  <c r="B30"/>
  <c r="C30"/>
  <c r="D30"/>
  <c r="E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E36"/>
  <c r="A37"/>
  <c r="B37"/>
  <c r="C37"/>
  <c r="E37"/>
  <c r="A38"/>
  <c r="B38"/>
  <c r="C38"/>
  <c r="A39"/>
  <c r="B39"/>
  <c r="C39"/>
  <c r="E39"/>
  <c r="A40"/>
  <c r="B40"/>
  <c r="C40"/>
  <c r="A41"/>
  <c r="B41"/>
  <c r="C41"/>
  <c r="D41"/>
  <c r="E41"/>
  <c r="A42"/>
  <c r="B42"/>
  <c r="C42"/>
  <c r="E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E50"/>
  <c r="A51"/>
  <c r="B51"/>
  <c r="C51"/>
  <c r="A52"/>
  <c r="B52"/>
  <c r="C52"/>
  <c r="E52"/>
  <c r="A53"/>
  <c r="B53"/>
  <c r="C53"/>
  <c r="A54"/>
  <c r="B54"/>
  <c r="C54"/>
  <c r="E54"/>
  <c r="A55"/>
  <c r="B55"/>
  <c r="C55"/>
  <c r="A56"/>
  <c r="B56"/>
  <c r="C56"/>
  <c r="A57"/>
  <c r="B57"/>
  <c r="C57"/>
  <c r="A58"/>
  <c r="B58"/>
  <c r="C58"/>
  <c r="A59"/>
  <c r="B59"/>
  <c r="C59"/>
  <c r="A60"/>
  <c r="B60"/>
  <c r="C60"/>
  <c r="A61"/>
  <c r="B61"/>
  <c r="C61"/>
  <c r="A62"/>
  <c r="B62"/>
  <c r="C62"/>
  <c r="E62"/>
  <c r="A63"/>
  <c r="B63"/>
  <c r="C63"/>
  <c r="E63"/>
  <c r="A64"/>
  <c r="B64"/>
  <c r="C64"/>
  <c r="E64"/>
  <c r="A65"/>
  <c r="B65"/>
  <c r="C65"/>
  <c r="A66"/>
  <c r="B66"/>
  <c r="C66"/>
  <c r="E66"/>
  <c r="A67"/>
  <c r="B67"/>
  <c r="C67"/>
  <c r="A68"/>
  <c r="B68"/>
  <c r="C68"/>
  <c r="A69"/>
  <c r="B69"/>
  <c r="C69"/>
  <c r="E69"/>
  <c r="A70"/>
  <c r="B70"/>
  <c r="C70"/>
  <c r="E70"/>
  <c r="A71"/>
  <c r="B71"/>
  <c r="C71"/>
  <c r="A72"/>
  <c r="B72"/>
  <c r="C72"/>
  <c r="A73"/>
  <c r="B73"/>
  <c r="C73"/>
  <c r="A74"/>
  <c r="B74"/>
  <c r="C74"/>
  <c r="A75"/>
  <c r="B75"/>
  <c r="C75"/>
  <c r="A76"/>
  <c r="B76"/>
  <c r="C76"/>
  <c r="A77"/>
  <c r="B77"/>
  <c r="C77"/>
  <c r="A78"/>
  <c r="B78"/>
  <c r="C78"/>
  <c r="D78"/>
  <c r="A79"/>
  <c r="B79"/>
  <c r="C79"/>
  <c r="A80"/>
  <c r="B80"/>
  <c r="C80"/>
  <c r="A81"/>
  <c r="B81"/>
  <c r="C81"/>
  <c r="A82"/>
  <c r="B82"/>
  <c r="C82"/>
  <c r="A83"/>
  <c r="B83"/>
  <c r="C83"/>
  <c r="A84"/>
  <c r="B84"/>
  <c r="C84"/>
  <c r="A85"/>
  <c r="B85"/>
  <c r="C85"/>
  <c r="A86"/>
  <c r="B86"/>
  <c r="C86"/>
  <c r="A87"/>
  <c r="B87"/>
  <c r="C87"/>
  <c r="D87"/>
  <c r="A88"/>
  <c r="B88"/>
  <c r="C88"/>
  <c r="E88"/>
  <c r="A89"/>
  <c r="B89"/>
  <c r="C89"/>
  <c r="A90"/>
  <c r="B90"/>
  <c r="C90"/>
  <c r="A91"/>
  <c r="B91"/>
  <c r="C91"/>
  <c r="A92"/>
  <c r="B92"/>
  <c r="C92"/>
  <c r="A3"/>
  <c r="C3"/>
  <c r="B3"/>
  <c r="K23" i="7"/>
  <c r="K41"/>
  <c r="K63"/>
  <c r="AE49"/>
  <c r="AF60"/>
  <c r="AE60" s="1"/>
  <c r="AF49"/>
  <c r="AD49" s="1"/>
  <c r="AF48"/>
  <c r="AE48" s="1"/>
  <c r="T32"/>
  <c r="T45"/>
  <c r="T56"/>
  <c r="T76"/>
  <c r="Q23"/>
  <c r="G23" i="8" s="1"/>
  <c r="Q34" i="7"/>
  <c r="G34" i="8" s="1"/>
  <c r="Q41" i="7"/>
  <c r="G41" i="8" s="1"/>
  <c r="Q70" i="7"/>
  <c r="G70" i="8" s="1"/>
  <c r="Q71" i="7"/>
  <c r="G71" i="8" s="1"/>
  <c r="S4" i="7"/>
  <c r="U4"/>
  <c r="T4" s="1"/>
  <c r="U5"/>
  <c r="S5" s="1"/>
  <c r="U6"/>
  <c r="U7"/>
  <c r="U8"/>
  <c r="S8" s="1"/>
  <c r="U9"/>
  <c r="S9" s="1"/>
  <c r="U10"/>
  <c r="T10" s="1"/>
  <c r="U11"/>
  <c r="S11" s="1"/>
  <c r="S12"/>
  <c r="U12"/>
  <c r="T12" s="1"/>
  <c r="U13"/>
  <c r="S13" s="1"/>
  <c r="U14"/>
  <c r="U15"/>
  <c r="U16"/>
  <c r="S16" s="1"/>
  <c r="U17"/>
  <c r="S17" s="1"/>
  <c r="U18"/>
  <c r="T18" s="1"/>
  <c r="U19"/>
  <c r="S19" s="1"/>
  <c r="U20"/>
  <c r="T20" s="1"/>
  <c r="U21"/>
  <c r="S21" s="1"/>
  <c r="U22"/>
  <c r="U23"/>
  <c r="U24"/>
  <c r="S24" s="1"/>
  <c r="U25"/>
  <c r="S25" s="1"/>
  <c r="S26"/>
  <c r="U26"/>
  <c r="T26" s="1"/>
  <c r="U27"/>
  <c r="S27" s="1"/>
  <c r="S28"/>
  <c r="U28"/>
  <c r="T28" s="1"/>
  <c r="U29"/>
  <c r="S29" s="1"/>
  <c r="U30"/>
  <c r="U31"/>
  <c r="U32"/>
  <c r="S32" s="1"/>
  <c r="U33"/>
  <c r="S33" s="1"/>
  <c r="U34"/>
  <c r="T34" s="1"/>
  <c r="U35"/>
  <c r="S35" s="1"/>
  <c r="S36"/>
  <c r="U36"/>
  <c r="T36" s="1"/>
  <c r="U37"/>
  <c r="S37" s="1"/>
  <c r="U38"/>
  <c r="U39"/>
  <c r="U40"/>
  <c r="S40" s="1"/>
  <c r="U41"/>
  <c r="S41" s="1"/>
  <c r="S42"/>
  <c r="U42"/>
  <c r="T42" s="1"/>
  <c r="U43"/>
  <c r="S43" s="1"/>
  <c r="S44"/>
  <c r="U44"/>
  <c r="T44" s="1"/>
  <c r="U45"/>
  <c r="S45" s="1"/>
  <c r="U46"/>
  <c r="U47"/>
  <c r="U48"/>
  <c r="S48" s="1"/>
  <c r="U49"/>
  <c r="S49" s="1"/>
  <c r="U50"/>
  <c r="T50" s="1"/>
  <c r="U51"/>
  <c r="S51" s="1"/>
  <c r="S52"/>
  <c r="U52"/>
  <c r="T52" s="1"/>
  <c r="U53"/>
  <c r="S53" s="1"/>
  <c r="U54"/>
  <c r="U55"/>
  <c r="U56"/>
  <c r="S56" s="1"/>
  <c r="U57"/>
  <c r="S57" s="1"/>
  <c r="S58"/>
  <c r="U58"/>
  <c r="T58" s="1"/>
  <c r="U59"/>
  <c r="S59" s="1"/>
  <c r="U60"/>
  <c r="T60" s="1"/>
  <c r="U61"/>
  <c r="S61" s="1"/>
  <c r="U62"/>
  <c r="U63"/>
  <c r="U64"/>
  <c r="S64" s="1"/>
  <c r="U65"/>
  <c r="S65" s="1"/>
  <c r="U66"/>
  <c r="T66" s="1"/>
  <c r="U67"/>
  <c r="S67" s="1"/>
  <c r="S68"/>
  <c r="U68"/>
  <c r="T68" s="1"/>
  <c r="U69"/>
  <c r="S69" s="1"/>
  <c r="U70"/>
  <c r="U71"/>
  <c r="U72"/>
  <c r="S72" s="1"/>
  <c r="U73"/>
  <c r="S73" s="1"/>
  <c r="U74"/>
  <c r="T74" s="1"/>
  <c r="U75"/>
  <c r="S75" s="1"/>
  <c r="S76"/>
  <c r="U76"/>
  <c r="U77"/>
  <c r="S77" s="1"/>
  <c r="U78"/>
  <c r="U79"/>
  <c r="U80"/>
  <c r="S80" s="1"/>
  <c r="U81"/>
  <c r="S81" s="1"/>
  <c r="U82"/>
  <c r="T82" s="1"/>
  <c r="U83"/>
  <c r="S83" s="1"/>
  <c r="U84"/>
  <c r="T84" s="1"/>
  <c r="U85"/>
  <c r="S85" s="1"/>
  <c r="U86"/>
  <c r="U87"/>
  <c r="U88"/>
  <c r="S88" s="1"/>
  <c r="U89"/>
  <c r="S89" s="1"/>
  <c r="S90"/>
  <c r="U90"/>
  <c r="T90" s="1"/>
  <c r="U91"/>
  <c r="S91" s="1"/>
  <c r="S92"/>
  <c r="U92"/>
  <c r="T92" s="1"/>
  <c r="U3"/>
  <c r="S3" s="1"/>
  <c r="N9"/>
  <c r="N53"/>
  <c r="N87"/>
  <c r="N88"/>
  <c r="O6"/>
  <c r="N6" s="1"/>
  <c r="J46"/>
  <c r="E46" i="8" s="1"/>
  <c r="J47" i="7"/>
  <c r="E47" i="8" s="1"/>
  <c r="J75" i="7"/>
  <c r="E75" i="8" s="1"/>
  <c r="J79" i="7"/>
  <c r="E79" i="8" s="1"/>
  <c r="M29" i="7"/>
  <c r="O29"/>
  <c r="N29" s="1"/>
  <c r="O30"/>
  <c r="M31"/>
  <c r="O31"/>
  <c r="N31" s="1"/>
  <c r="O32"/>
  <c r="M32" s="1"/>
  <c r="O33"/>
  <c r="N33" s="1"/>
  <c r="O34"/>
  <c r="O35"/>
  <c r="M35" s="1"/>
  <c r="O36"/>
  <c r="M36" s="1"/>
  <c r="M37"/>
  <c r="O37"/>
  <c r="N37" s="1"/>
  <c r="O38"/>
  <c r="O39"/>
  <c r="N39" s="1"/>
  <c r="O40"/>
  <c r="M40" s="1"/>
  <c r="M41"/>
  <c r="O41"/>
  <c r="N41" s="1"/>
  <c r="O42"/>
  <c r="O43"/>
  <c r="N43" s="1"/>
  <c r="O44"/>
  <c r="M44" s="1"/>
  <c r="O45"/>
  <c r="N45" s="1"/>
  <c r="O46"/>
  <c r="M47"/>
  <c r="O47"/>
  <c r="N47" s="1"/>
  <c r="O48"/>
  <c r="M48" s="1"/>
  <c r="O49"/>
  <c r="N49" s="1"/>
  <c r="O50"/>
  <c r="O51"/>
  <c r="M51" s="1"/>
  <c r="O52"/>
  <c r="M52" s="1"/>
  <c r="M53"/>
  <c r="O53"/>
  <c r="O54"/>
  <c r="O55"/>
  <c r="N55" s="1"/>
  <c r="O56"/>
  <c r="M56" s="1"/>
  <c r="M57"/>
  <c r="O57"/>
  <c r="N57" s="1"/>
  <c r="O58"/>
  <c r="O59"/>
  <c r="M59" s="1"/>
  <c r="O60"/>
  <c r="M60" s="1"/>
  <c r="O61"/>
  <c r="M61" s="1"/>
  <c r="O62"/>
  <c r="M63"/>
  <c r="O63"/>
  <c r="N63" s="1"/>
  <c r="O64"/>
  <c r="M64" s="1"/>
  <c r="O65"/>
  <c r="N65" s="1"/>
  <c r="O66"/>
  <c r="O67"/>
  <c r="M67" s="1"/>
  <c r="O68"/>
  <c r="M68" s="1"/>
  <c r="M69"/>
  <c r="O69"/>
  <c r="N69" s="1"/>
  <c r="O70"/>
  <c r="O71"/>
  <c r="N71" s="1"/>
  <c r="O72"/>
  <c r="M72" s="1"/>
  <c r="M73"/>
  <c r="O73"/>
  <c r="N73" s="1"/>
  <c r="O74"/>
  <c r="O75"/>
  <c r="N75" s="1"/>
  <c r="O76"/>
  <c r="M76" s="1"/>
  <c r="O77"/>
  <c r="N77" s="1"/>
  <c r="O78"/>
  <c r="M79"/>
  <c r="O79"/>
  <c r="N79" s="1"/>
  <c r="O80"/>
  <c r="M80" s="1"/>
  <c r="M81"/>
  <c r="O81"/>
  <c r="N81" s="1"/>
  <c r="O82"/>
  <c r="O83"/>
  <c r="M83" s="1"/>
  <c r="O84"/>
  <c r="M84" s="1"/>
  <c r="M85"/>
  <c r="O85"/>
  <c r="N85" s="1"/>
  <c r="O86"/>
  <c r="M87"/>
  <c r="O87"/>
  <c r="O88"/>
  <c r="M88" s="1"/>
  <c r="O89"/>
  <c r="N89" s="1"/>
  <c r="O90"/>
  <c r="O91"/>
  <c r="N91" s="1"/>
  <c r="O92"/>
  <c r="M92" s="1"/>
  <c r="M4"/>
  <c r="O4"/>
  <c r="N4" s="1"/>
  <c r="O5"/>
  <c r="M5" s="1"/>
  <c r="M6"/>
  <c r="O7"/>
  <c r="O8"/>
  <c r="N8" s="1"/>
  <c r="O9"/>
  <c r="M9" s="1"/>
  <c r="O10"/>
  <c r="N10" s="1"/>
  <c r="O11"/>
  <c r="O12"/>
  <c r="N12" s="1"/>
  <c r="O13"/>
  <c r="M13" s="1"/>
  <c r="M14"/>
  <c r="O14"/>
  <c r="N14" s="1"/>
  <c r="O15"/>
  <c r="M15" s="1"/>
  <c r="O16"/>
  <c r="M16" s="1"/>
  <c r="O17"/>
  <c r="M17" s="1"/>
  <c r="O18"/>
  <c r="N18" s="1"/>
  <c r="O19"/>
  <c r="M19" s="1"/>
  <c r="O20"/>
  <c r="N20" s="1"/>
  <c r="O21"/>
  <c r="M21" s="1"/>
  <c r="M22"/>
  <c r="O22"/>
  <c r="N22" s="1"/>
  <c r="O23"/>
  <c r="M23" s="1"/>
  <c r="O24"/>
  <c r="M24" s="1"/>
  <c r="O25"/>
  <c r="M25" s="1"/>
  <c r="O26"/>
  <c r="N26" s="1"/>
  <c r="O27"/>
  <c r="M27" s="1"/>
  <c r="M28"/>
  <c r="O28"/>
  <c r="N28" s="1"/>
  <c r="O3"/>
  <c r="N3" s="1"/>
  <c r="I92"/>
  <c r="J92" s="1"/>
  <c r="E92" i="8" s="1"/>
  <c r="I4" i="7"/>
  <c r="I5"/>
  <c r="J5" s="1"/>
  <c r="E5" i="8" s="1"/>
  <c r="I6" i="7"/>
  <c r="D6" i="8" s="1"/>
  <c r="J6" s="1"/>
  <c r="I7" i="7"/>
  <c r="K7" s="1"/>
  <c r="I8"/>
  <c r="D8" i="8" s="1"/>
  <c r="I9" i="7"/>
  <c r="I10"/>
  <c r="Q10" s="1"/>
  <c r="G10" i="8" s="1"/>
  <c r="I11" i="7"/>
  <c r="D11" i="8" s="1"/>
  <c r="I12" i="7"/>
  <c r="I13"/>
  <c r="I14"/>
  <c r="J14" s="1"/>
  <c r="E14" i="8" s="1"/>
  <c r="I15" i="7"/>
  <c r="D15" i="8" s="1"/>
  <c r="I16" i="7"/>
  <c r="I17"/>
  <c r="I18"/>
  <c r="D18" i="8" s="1"/>
  <c r="I19" i="7"/>
  <c r="D19" i="8" s="1"/>
  <c r="I20" i="7"/>
  <c r="I21"/>
  <c r="I22"/>
  <c r="D22" i="8" s="1"/>
  <c r="I24" i="7"/>
  <c r="D24" i="8" s="1"/>
  <c r="I25" i="7"/>
  <c r="J25" s="1"/>
  <c r="E25" i="8" s="1"/>
  <c r="I26" i="7"/>
  <c r="K26" s="1"/>
  <c r="I27"/>
  <c r="Q27" s="1"/>
  <c r="G27" i="8" s="1"/>
  <c r="I28" i="7"/>
  <c r="J28" s="1"/>
  <c r="E28" i="8" s="1"/>
  <c r="I29" i="7"/>
  <c r="J29" s="1"/>
  <c r="E29" i="8" s="1"/>
  <c r="I30" i="7"/>
  <c r="Q30" s="1"/>
  <c r="G30" i="8" s="1"/>
  <c r="I31" i="7"/>
  <c r="D31" i="8" s="1"/>
  <c r="I32" i="7"/>
  <c r="I33"/>
  <c r="I34"/>
  <c r="D34" i="8" s="1"/>
  <c r="I35" i="7"/>
  <c r="I36"/>
  <c r="I37"/>
  <c r="D37" i="8" s="1"/>
  <c r="I38" i="7"/>
  <c r="I39"/>
  <c r="D39" i="8" s="1"/>
  <c r="I40" i="7"/>
  <c r="I42"/>
  <c r="Q42" s="1"/>
  <c r="G42" i="8" s="1"/>
  <c r="I43" i="7"/>
  <c r="D43" i="8" s="1"/>
  <c r="I44" i="7"/>
  <c r="Q44" s="1"/>
  <c r="G44" i="8" s="1"/>
  <c r="I45" i="7"/>
  <c r="I46"/>
  <c r="D46" i="8" s="1"/>
  <c r="I47" i="7"/>
  <c r="D47" i="8" s="1"/>
  <c r="I48" i="7"/>
  <c r="I49"/>
  <c r="D49" i="8" s="1"/>
  <c r="N49" s="1"/>
  <c r="I50" i="7"/>
  <c r="I51"/>
  <c r="Q51" s="1"/>
  <c r="G51" i="8" s="1"/>
  <c r="I52" i="7"/>
  <c r="K52" s="1"/>
  <c r="I53"/>
  <c r="D53" i="8" s="1"/>
  <c r="N53" s="1"/>
  <c r="I54" i="7"/>
  <c r="Q54" s="1"/>
  <c r="G54" i="8" s="1"/>
  <c r="I55" i="7"/>
  <c r="D55" i="8" s="1"/>
  <c r="I56" i="7"/>
  <c r="I57"/>
  <c r="I58"/>
  <c r="J58" s="1"/>
  <c r="E58" i="8" s="1"/>
  <c r="I59" i="7"/>
  <c r="D59" i="8" s="1"/>
  <c r="I60" i="7"/>
  <c r="I61"/>
  <c r="I62"/>
  <c r="K62" s="1"/>
  <c r="I63"/>
  <c r="D63" i="8" s="1"/>
  <c r="I64" i="7"/>
  <c r="K64" s="1"/>
  <c r="I65"/>
  <c r="J65" s="1"/>
  <c r="E65" i="8" s="1"/>
  <c r="I66" i="7"/>
  <c r="I67"/>
  <c r="D67" i="8" s="1"/>
  <c r="I68" i="7"/>
  <c r="I69"/>
  <c r="Q69" s="1"/>
  <c r="G69" i="8" s="1"/>
  <c r="I70" i="7"/>
  <c r="I71"/>
  <c r="J71" s="1"/>
  <c r="E71" i="8" s="1"/>
  <c r="I72" i="7"/>
  <c r="Q72" s="1"/>
  <c r="G72" i="8" s="1"/>
  <c r="I73" i="7"/>
  <c r="I74"/>
  <c r="D74" i="8" s="1"/>
  <c r="I75" i="7"/>
  <c r="I76"/>
  <c r="Q76" s="1"/>
  <c r="G76" i="8" s="1"/>
  <c r="I77" i="7"/>
  <c r="I78"/>
  <c r="J78" s="1"/>
  <c r="E78" i="8" s="1"/>
  <c r="I79" i="7"/>
  <c r="Q79" s="1"/>
  <c r="G79" i="8" s="1"/>
  <c r="I80" i="7"/>
  <c r="Q80" s="1"/>
  <c r="G80" i="8" s="1"/>
  <c r="I81" i="7"/>
  <c r="I82"/>
  <c r="AH82" s="1"/>
  <c r="M82" i="8" s="1"/>
  <c r="I83" i="7"/>
  <c r="J83" s="1"/>
  <c r="E83" i="8" s="1"/>
  <c r="I84" i="7"/>
  <c r="I85"/>
  <c r="Q85" s="1"/>
  <c r="G85" i="8" s="1"/>
  <c r="I86" i="7"/>
  <c r="Q86" s="1"/>
  <c r="G86" i="8" s="1"/>
  <c r="I87" i="7"/>
  <c r="J87" s="1"/>
  <c r="E87" i="8" s="1"/>
  <c r="I88" i="7"/>
  <c r="K88" s="1"/>
  <c r="I89"/>
  <c r="Q89" s="1"/>
  <c r="G89" i="8" s="1"/>
  <c r="I90" i="7"/>
  <c r="Q90" s="1"/>
  <c r="G90" i="8" s="1"/>
  <c r="I91" i="7"/>
  <c r="D91" i="8" s="1"/>
  <c r="I3" i="7"/>
  <c r="Q3" s="1"/>
  <c r="G3" i="8" s="1"/>
  <c r="N19" l="1"/>
  <c r="N37"/>
  <c r="N67"/>
  <c r="N63"/>
  <c r="N55"/>
  <c r="N47"/>
  <c r="N43"/>
  <c r="T24" i="7"/>
  <c r="N61"/>
  <c r="T77"/>
  <c r="T8"/>
  <c r="J59" i="8"/>
  <c r="M26" i="7"/>
  <c r="M20"/>
  <c r="M10"/>
  <c r="M89"/>
  <c r="M55"/>
  <c r="M49"/>
  <c r="J59"/>
  <c r="E59" i="8" s="1"/>
  <c r="F59" s="1"/>
  <c r="J8" i="7"/>
  <c r="E8" i="8" s="1"/>
  <c r="F8" s="1"/>
  <c r="N72" i="7"/>
  <c r="S84"/>
  <c r="S74"/>
  <c r="S60"/>
  <c r="S20"/>
  <c r="S10"/>
  <c r="Q87"/>
  <c r="G87" i="8" s="1"/>
  <c r="H87" s="1"/>
  <c r="Q55" i="7"/>
  <c r="G55" i="8" s="1"/>
  <c r="H55" s="1"/>
  <c r="T72" i="7"/>
  <c r="T13"/>
  <c r="D5" i="8"/>
  <c r="J5" s="1"/>
  <c r="N39"/>
  <c r="N31"/>
  <c r="N23"/>
  <c r="N15"/>
  <c r="N11"/>
  <c r="N23" i="7"/>
  <c r="N21" i="8"/>
  <c r="N5"/>
  <c r="J74"/>
  <c r="N64" i="7"/>
  <c r="T88"/>
  <c r="T64"/>
  <c r="T40"/>
  <c r="K30"/>
  <c r="N41" i="8"/>
  <c r="N87"/>
  <c r="N22"/>
  <c r="N6"/>
  <c r="J91"/>
  <c r="N91"/>
  <c r="Q7" i="7"/>
  <c r="G7" i="8" s="1"/>
  <c r="Q15" i="7"/>
  <c r="G15" i="8" s="1"/>
  <c r="H15" s="1"/>
  <c r="T57" i="7"/>
  <c r="T37"/>
  <c r="T25"/>
  <c r="T5"/>
  <c r="N74" i="8"/>
  <c r="J22"/>
  <c r="J18"/>
  <c r="M18" i="7"/>
  <c r="M12"/>
  <c r="M77"/>
  <c r="M71"/>
  <c r="M65"/>
  <c r="M45"/>
  <c r="M39"/>
  <c r="M33"/>
  <c r="J55"/>
  <c r="E55" i="8" s="1"/>
  <c r="F55" s="1"/>
  <c r="J34" i="7"/>
  <c r="E34" i="8" s="1"/>
  <c r="F34" s="1"/>
  <c r="N56" i="7"/>
  <c r="N32"/>
  <c r="N21"/>
  <c r="S82"/>
  <c r="S66"/>
  <c r="S50"/>
  <c r="S34"/>
  <c r="S18"/>
  <c r="Q63"/>
  <c r="G63" i="8" s="1"/>
  <c r="H63" s="1"/>
  <c r="Q47" i="7"/>
  <c r="G47" i="8" s="1"/>
  <c r="Q26" i="7"/>
  <c r="G26" i="8" s="1"/>
  <c r="T3" i="7"/>
  <c r="T85"/>
  <c r="T73"/>
  <c r="T61"/>
  <c r="T53"/>
  <c r="T41"/>
  <c r="T29"/>
  <c r="T21"/>
  <c r="T9"/>
  <c r="K19"/>
  <c r="D26" i="8"/>
  <c r="J26" s="1"/>
  <c r="J41"/>
  <c r="J37"/>
  <c r="J21"/>
  <c r="N24"/>
  <c r="N48" i="7"/>
  <c r="T89"/>
  <c r="T69"/>
  <c r="N78" i="8"/>
  <c r="N46"/>
  <c r="N30"/>
  <c r="H30"/>
  <c r="J67" i="7"/>
  <c r="E67" i="8" s="1"/>
  <c r="F67" s="1"/>
  <c r="J51" i="7"/>
  <c r="K51" s="1"/>
  <c r="N80"/>
  <c r="N40"/>
  <c r="N13"/>
  <c r="Q78"/>
  <c r="G78" i="8" s="1"/>
  <c r="H78" s="1"/>
  <c r="Q62" i="7"/>
  <c r="G62" i="8" s="1"/>
  <c r="Q46" i="7"/>
  <c r="G46" i="8" s="1"/>
  <c r="T80" i="7"/>
  <c r="T48"/>
  <c r="T16"/>
  <c r="K42"/>
  <c r="D85" i="8"/>
  <c r="N85" s="1"/>
  <c r="D51"/>
  <c r="J51" s="1"/>
  <c r="D42"/>
  <c r="J42" s="1"/>
  <c r="N34"/>
  <c r="N18"/>
  <c r="N8"/>
  <c r="J11"/>
  <c r="N59"/>
  <c r="H47"/>
  <c r="H34"/>
  <c r="L43"/>
  <c r="J34"/>
  <c r="L74"/>
  <c r="J43"/>
  <c r="H23"/>
  <c r="H41"/>
  <c r="L87"/>
  <c r="L63"/>
  <c r="J53"/>
  <c r="J49"/>
  <c r="J78"/>
  <c r="F41"/>
  <c r="J30"/>
  <c r="L11"/>
  <c r="J39"/>
  <c r="F46"/>
  <c r="J46"/>
  <c r="J19"/>
  <c r="J67"/>
  <c r="D68"/>
  <c r="L68" s="1"/>
  <c r="Q68" i="7"/>
  <c r="G68" i="8" s="1"/>
  <c r="J68" i="7"/>
  <c r="E68" i="8" s="1"/>
  <c r="AB60" i="7"/>
  <c r="K60" i="8" s="1"/>
  <c r="Q60" i="7"/>
  <c r="G60" i="8" s="1"/>
  <c r="J60" i="7"/>
  <c r="E60" i="8" s="1"/>
  <c r="Q56" i="7"/>
  <c r="G56" i="8" s="1"/>
  <c r="J56" i="7"/>
  <c r="E56" i="8" s="1"/>
  <c r="D48"/>
  <c r="N48" s="1"/>
  <c r="AB48" i="7"/>
  <c r="K48" i="8" s="1"/>
  <c r="Q48" i="7"/>
  <c r="G48" i="8" s="1"/>
  <c r="J31"/>
  <c r="M78" i="7"/>
  <c r="N78"/>
  <c r="M62"/>
  <c r="N62"/>
  <c r="M54"/>
  <c r="N54"/>
  <c r="M38"/>
  <c r="N38"/>
  <c r="M30"/>
  <c r="N30"/>
  <c r="S71"/>
  <c r="T71"/>
  <c r="S55"/>
  <c r="T55"/>
  <c r="S23"/>
  <c r="T23"/>
  <c r="D81" i="8"/>
  <c r="Q81" i="7"/>
  <c r="G81" i="8" s="1"/>
  <c r="D61"/>
  <c r="N61" s="1"/>
  <c r="Q61" i="7"/>
  <c r="G61" i="8" s="1"/>
  <c r="Q57" i="7"/>
  <c r="G57" i="8" s="1"/>
  <c r="D57"/>
  <c r="L57" s="1"/>
  <c r="Q49" i="7"/>
  <c r="G49" i="8" s="1"/>
  <c r="H49" s="1"/>
  <c r="J49" i="7"/>
  <c r="E49" i="8" s="1"/>
  <c r="F49" s="1"/>
  <c r="D45"/>
  <c r="N45" s="1"/>
  <c r="Q45" i="7"/>
  <c r="G45" i="8" s="1"/>
  <c r="J45" i="7"/>
  <c r="E45" i="8" s="1"/>
  <c r="D36"/>
  <c r="F36" s="1"/>
  <c r="K36" i="7"/>
  <c r="Q36"/>
  <c r="G36" i="8" s="1"/>
  <c r="K28" i="7"/>
  <c r="Q28"/>
  <c r="G28" i="8" s="1"/>
  <c r="Q24" i="7"/>
  <c r="G24" i="8" s="1"/>
  <c r="H24" s="1"/>
  <c r="F15"/>
  <c r="J15"/>
  <c r="D92"/>
  <c r="F92" s="1"/>
  <c r="Q92" i="7"/>
  <c r="G92" i="8" s="1"/>
  <c r="S78" i="7"/>
  <c r="T78"/>
  <c r="S62"/>
  <c r="T62"/>
  <c r="J87" i="8"/>
  <c r="J55"/>
  <c r="D86"/>
  <c r="J86" s="1"/>
  <c r="J74" i="7"/>
  <c r="E74" i="8" s="1"/>
  <c r="F74" s="1"/>
  <c r="K66" i="7"/>
  <c r="D66" i="8"/>
  <c r="L66" s="1"/>
  <c r="D54"/>
  <c r="J54" s="1"/>
  <c r="K54" i="7"/>
  <c r="K50"/>
  <c r="D50" i="8"/>
  <c r="J50" s="1"/>
  <c r="Q33" i="7"/>
  <c r="G33" i="8" s="1"/>
  <c r="D29"/>
  <c r="N29" s="1"/>
  <c r="K29" i="7"/>
  <c r="Q29"/>
  <c r="G29" i="8" s="1"/>
  <c r="D20"/>
  <c r="N20" s="1"/>
  <c r="K20" i="7"/>
  <c r="Q20"/>
  <c r="G20" i="8" s="1"/>
  <c r="K12" i="7"/>
  <c r="Q12"/>
  <c r="G12" i="8" s="1"/>
  <c r="D4"/>
  <c r="L4" s="1"/>
  <c r="Q4" i="7"/>
  <c r="G4" i="8" s="1"/>
  <c r="M7" i="7"/>
  <c r="N7"/>
  <c r="M82"/>
  <c r="N82"/>
  <c r="M66"/>
  <c r="N66"/>
  <c r="M58"/>
  <c r="N58"/>
  <c r="M42"/>
  <c r="N42"/>
  <c r="S79"/>
  <c r="T79"/>
  <c r="S63"/>
  <c r="T63"/>
  <c r="S47"/>
  <c r="T47"/>
  <c r="S15"/>
  <c r="T15"/>
  <c r="D79" i="8"/>
  <c r="N79" s="1"/>
  <c r="K79" i="7"/>
  <c r="K75"/>
  <c r="D75" i="8"/>
  <c r="J63"/>
  <c r="J47"/>
  <c r="D38"/>
  <c r="J38" s="1"/>
  <c r="J38" i="7"/>
  <c r="Q21"/>
  <c r="G21" i="8" s="1"/>
  <c r="H21" s="1"/>
  <c r="J21" i="7"/>
  <c r="E21" i="8" s="1"/>
  <c r="F21" s="1"/>
  <c r="K17" i="7"/>
  <c r="Q17"/>
  <c r="G17" i="8" s="1"/>
  <c r="D13"/>
  <c r="N13" s="1"/>
  <c r="K13" i="7"/>
  <c r="Q13"/>
  <c r="G13" i="8" s="1"/>
  <c r="W9" i="7"/>
  <c r="I9" i="8" s="1"/>
  <c r="Q9" i="7"/>
  <c r="G9" i="8" s="1"/>
  <c r="D9"/>
  <c r="J9" i="7"/>
  <c r="E9" i="8" s="1"/>
  <c r="K5" i="7"/>
  <c r="Q5"/>
  <c r="G5" i="8" s="1"/>
  <c r="H5" s="1"/>
  <c r="S86" i="7"/>
  <c r="T86"/>
  <c r="S70"/>
  <c r="T70"/>
  <c r="S54"/>
  <c r="T54"/>
  <c r="S38"/>
  <c r="T38"/>
  <c r="S22"/>
  <c r="T22"/>
  <c r="S6"/>
  <c r="T6"/>
  <c r="N59"/>
  <c r="N27"/>
  <c r="N16"/>
  <c r="Q39"/>
  <c r="G39" i="8" s="1"/>
  <c r="H39" s="1"/>
  <c r="T17" i="7"/>
  <c r="K92"/>
  <c r="D10" i="8"/>
  <c r="J10" s="1"/>
  <c r="L30"/>
  <c r="L22"/>
  <c r="L19"/>
  <c r="J89" i="7"/>
  <c r="E89" i="8" s="1"/>
  <c r="J80" i="7"/>
  <c r="E80" i="8" s="1"/>
  <c r="J76" i="7"/>
  <c r="E76" i="8" s="1"/>
  <c r="J35" i="7"/>
  <c r="E35" i="8" s="1"/>
  <c r="J22" i="7"/>
  <c r="E22" i="8" s="1"/>
  <c r="F22" s="1"/>
  <c r="N92" i="7"/>
  <c r="N44"/>
  <c r="N17"/>
  <c r="Q18"/>
  <c r="G18" i="8" s="1"/>
  <c r="H18" s="1"/>
  <c r="AD60" i="7"/>
  <c r="K14"/>
  <c r="D80" i="8"/>
  <c r="H80" s="1"/>
  <c r="D69"/>
  <c r="N69" s="1"/>
  <c r="D65"/>
  <c r="N65" s="1"/>
  <c r="L55"/>
  <c r="K58" i="7"/>
  <c r="J90"/>
  <c r="E90" i="8" s="1"/>
  <c r="J81" i="7"/>
  <c r="E81" i="8" s="1"/>
  <c r="J72" i="7"/>
  <c r="E72" i="8" s="1"/>
  <c r="J31" i="7"/>
  <c r="E31" i="8" s="1"/>
  <c r="F31" s="1"/>
  <c r="J24" i="7"/>
  <c r="E24" i="8" s="1"/>
  <c r="F24" s="1"/>
  <c r="J10" i="7"/>
  <c r="E10" i="8" s="1"/>
  <c r="N83" i="7"/>
  <c r="N67"/>
  <c r="N51"/>
  <c r="N35"/>
  <c r="N24"/>
  <c r="N19"/>
  <c r="N5"/>
  <c r="Q82"/>
  <c r="G82" i="8" s="1"/>
  <c r="Q74" i="7"/>
  <c r="G74" i="8" s="1"/>
  <c r="H74" s="1"/>
  <c r="Q58" i="7"/>
  <c r="G58" i="8" s="1"/>
  <c r="Q50" i="7"/>
  <c r="G50" i="8" s="1"/>
  <c r="Q35" i="7"/>
  <c r="G35" i="8" s="1"/>
  <c r="Q19" i="7"/>
  <c r="G19" i="8" s="1"/>
  <c r="H19" s="1"/>
  <c r="K47" i="7"/>
  <c r="K39"/>
  <c r="K15"/>
  <c r="D62" i="8"/>
  <c r="J62" s="1"/>
  <c r="K91" i="7"/>
  <c r="K87"/>
  <c r="K83"/>
  <c r="K71"/>
  <c r="M3"/>
  <c r="M8"/>
  <c r="M91"/>
  <c r="M75"/>
  <c r="M43"/>
  <c r="J91"/>
  <c r="E91" i="8" s="1"/>
  <c r="F91" s="1"/>
  <c r="J86" i="7"/>
  <c r="E86" i="8" s="1"/>
  <c r="J82" i="7"/>
  <c r="E82" i="8" s="1"/>
  <c r="J73" i="7"/>
  <c r="E73" i="8" s="1"/>
  <c r="J57" i="7"/>
  <c r="E57" i="8" s="1"/>
  <c r="J48" i="7"/>
  <c r="E48" i="8" s="1"/>
  <c r="J43" i="7"/>
  <c r="J33"/>
  <c r="E33" i="8" s="1"/>
  <c r="J11" i="7"/>
  <c r="J4"/>
  <c r="E4" i="8" s="1"/>
  <c r="N84" i="7"/>
  <c r="N68"/>
  <c r="N52"/>
  <c r="N36"/>
  <c r="N25"/>
  <c r="N15"/>
  <c r="Q91"/>
  <c r="G91" i="8" s="1"/>
  <c r="H91" s="1"/>
  <c r="Q83" i="7"/>
  <c r="G83" i="8" s="1"/>
  <c r="Q75" i="7"/>
  <c r="G75" i="8" s="1"/>
  <c r="Q67" i="7"/>
  <c r="G67" i="8" s="1"/>
  <c r="H67" s="1"/>
  <c r="Q59" i="7"/>
  <c r="G59" i="8" s="1"/>
  <c r="H59" s="1"/>
  <c r="Q43" i="7"/>
  <c r="G43" i="8" s="1"/>
  <c r="H43" s="1"/>
  <c r="Q38" i="7"/>
  <c r="G38" i="8" s="1"/>
  <c r="Q22" i="7"/>
  <c r="G22" i="8" s="1"/>
  <c r="H22" s="1"/>
  <c r="Q14" i="7"/>
  <c r="G14" i="8" s="1"/>
  <c r="Q6" i="7"/>
  <c r="G6" i="8" s="1"/>
  <c r="H6" s="1"/>
  <c r="AD48" i="7"/>
  <c r="K56"/>
  <c r="K69"/>
  <c r="D89" i="8"/>
  <c r="L89" s="1"/>
  <c r="D83"/>
  <c r="N83" s="1"/>
  <c r="D76"/>
  <c r="J76" s="1"/>
  <c r="D71"/>
  <c r="D58"/>
  <c r="J58" s="1"/>
  <c r="E51"/>
  <c r="F51" s="1"/>
  <c r="D35"/>
  <c r="N35" s="1"/>
  <c r="D28"/>
  <c r="J28" s="1"/>
  <c r="J92"/>
  <c r="J68"/>
  <c r="L59"/>
  <c r="J24"/>
  <c r="J8"/>
  <c r="D88"/>
  <c r="L88" s="1"/>
  <c r="Q88" i="7"/>
  <c r="G88" i="8" s="1"/>
  <c r="D84"/>
  <c r="J84" s="1"/>
  <c r="Q84" i="7"/>
  <c r="G84" i="8" s="1"/>
  <c r="D64"/>
  <c r="L64" s="1"/>
  <c r="Q64" i="7"/>
  <c r="G64" i="8" s="1"/>
  <c r="D52"/>
  <c r="J52" s="1"/>
  <c r="Q52" i="7"/>
  <c r="G52" i="8" s="1"/>
  <c r="D27"/>
  <c r="L27" s="1"/>
  <c r="J27" i="7"/>
  <c r="E27" i="8" s="1"/>
  <c r="M11" i="7"/>
  <c r="N11"/>
  <c r="M86"/>
  <c r="N86"/>
  <c r="M70"/>
  <c r="N70"/>
  <c r="M46"/>
  <c r="N46"/>
  <c r="S87"/>
  <c r="T87"/>
  <c r="S39"/>
  <c r="T39"/>
  <c r="S7"/>
  <c r="T7"/>
  <c r="D77" i="8"/>
  <c r="N77" s="1"/>
  <c r="Q77" i="7"/>
  <c r="G77" i="8" s="1"/>
  <c r="Q73" i="7"/>
  <c r="G73" i="8" s="1"/>
  <c r="D73"/>
  <c r="Q65" i="7"/>
  <c r="G65" i="8" s="1"/>
  <c r="K65" i="7"/>
  <c r="Q53"/>
  <c r="G53" i="8" s="1"/>
  <c r="H53" s="1"/>
  <c r="Q40" i="7"/>
  <c r="G40" i="8" s="1"/>
  <c r="D32"/>
  <c r="J32" s="1"/>
  <c r="Q32" i="7"/>
  <c r="G32" i="8" s="1"/>
  <c r="J32" i="7"/>
  <c r="E32" i="8" s="1"/>
  <c r="S46" i="7"/>
  <c r="T46"/>
  <c r="S30"/>
  <c r="T30"/>
  <c r="S14"/>
  <c r="T14"/>
  <c r="D90" i="8"/>
  <c r="N90" s="1"/>
  <c r="K90" i="7"/>
  <c r="D70" i="8"/>
  <c r="J70" s="1"/>
  <c r="K70" i="7"/>
  <c r="K37"/>
  <c r="Q37"/>
  <c r="G37" i="8" s="1"/>
  <c r="H37" s="1"/>
  <c r="K25" i="7"/>
  <c r="Q25"/>
  <c r="G25" i="8" s="1"/>
  <c r="D25"/>
  <c r="N25" s="1"/>
  <c r="D16"/>
  <c r="J16" s="1"/>
  <c r="K16" i="7"/>
  <c r="Q16"/>
  <c r="G16" i="8" s="1"/>
  <c r="Q8" i="7"/>
  <c r="G8" i="8" s="1"/>
  <c r="H8" s="1"/>
  <c r="M90" i="7"/>
  <c r="N90"/>
  <c r="M74"/>
  <c r="N74"/>
  <c r="M50"/>
  <c r="N50"/>
  <c r="M34"/>
  <c r="N34"/>
  <c r="S31"/>
  <c r="T31"/>
  <c r="J23" i="8"/>
  <c r="J44" i="7"/>
  <c r="E44" i="8" s="1"/>
  <c r="J18" i="7"/>
  <c r="E18" i="8" s="1"/>
  <c r="F18" s="1"/>
  <c r="H46"/>
  <c r="Q31" i="7"/>
  <c r="G31" i="8" s="1"/>
  <c r="H31" s="1"/>
  <c r="T81" i="7"/>
  <c r="T65"/>
  <c r="T49"/>
  <c r="T33"/>
  <c r="D3" i="8"/>
  <c r="F78"/>
  <c r="D72"/>
  <c r="J72" s="1"/>
  <c r="D14"/>
  <c r="J14" s="1"/>
  <c r="L46"/>
  <c r="L6"/>
  <c r="J3" i="7"/>
  <c r="E3" i="8" s="1"/>
  <c r="J84" i="7"/>
  <c r="E84" i="8" s="1"/>
  <c r="J53" i="7"/>
  <c r="E53" i="8" s="1"/>
  <c r="F53" s="1"/>
  <c r="N76" i="7"/>
  <c r="N60"/>
  <c r="K60"/>
  <c r="K6"/>
  <c r="D60" i="8"/>
  <c r="N60" s="1"/>
  <c r="D40"/>
  <c r="J40" s="1"/>
  <c r="D7"/>
  <c r="L7" s="1"/>
  <c r="J20"/>
  <c r="K78" i="7"/>
  <c r="K46"/>
  <c r="J85"/>
  <c r="E85" i="8" s="1"/>
  <c r="J77" i="7"/>
  <c r="E77" i="8" s="1"/>
  <c r="J61" i="7"/>
  <c r="E61" i="8" s="1"/>
  <c r="J40" i="7"/>
  <c r="E40" i="8" s="1"/>
  <c r="Q66" i="7"/>
  <c r="G66" i="8" s="1"/>
  <c r="Q11" i="7"/>
  <c r="G11" i="8" s="1"/>
  <c r="H11" s="1"/>
  <c r="D82"/>
  <c r="N82" s="1"/>
  <c r="D56"/>
  <c r="N56" s="1"/>
  <c r="D44"/>
  <c r="H44" s="1"/>
  <c r="D33"/>
  <c r="D17"/>
  <c r="D12"/>
  <c r="J12" s="1"/>
  <c r="L91"/>
  <c r="L78"/>
  <c r="L67"/>
  <c r="L49"/>
  <c r="L47"/>
  <c r="L39"/>
  <c r="L34"/>
  <c r="L31"/>
  <c r="L23"/>
  <c r="L18"/>
  <c r="L15"/>
  <c r="F37"/>
  <c r="L81"/>
  <c r="L73"/>
  <c r="L53"/>
  <c r="L41"/>
  <c r="L37"/>
  <c r="L33"/>
  <c r="L21"/>
  <c r="T91" i="7"/>
  <c r="T83"/>
  <c r="T75"/>
  <c r="T67"/>
  <c r="T59"/>
  <c r="T51"/>
  <c r="T43"/>
  <c r="T35"/>
  <c r="T27"/>
  <c r="T19"/>
  <c r="T11"/>
  <c r="F88" i="8"/>
  <c r="L24"/>
  <c r="L20"/>
  <c r="L8"/>
  <c r="F20"/>
  <c r="F12"/>
  <c r="F87"/>
  <c r="F71"/>
  <c r="F63"/>
  <c r="F47"/>
  <c r="F39"/>
  <c r="F23"/>
  <c r="F19"/>
  <c r="F42"/>
  <c r="F30"/>
  <c r="F14"/>
  <c r="F6"/>
  <c r="N72" l="1"/>
  <c r="L62"/>
  <c r="F83"/>
  <c r="L40"/>
  <c r="F85"/>
  <c r="J48"/>
  <c r="N66"/>
  <c r="N42"/>
  <c r="H73"/>
  <c r="N76"/>
  <c r="F69"/>
  <c r="K34" i="7"/>
  <c r="F5" i="8"/>
  <c r="L5"/>
  <c r="L42"/>
  <c r="L51"/>
  <c r="K24" i="7"/>
  <c r="K59"/>
  <c r="F70" i="8"/>
  <c r="L52"/>
  <c r="K8" i="7"/>
  <c r="K80"/>
  <c r="K74"/>
  <c r="H42" i="8"/>
  <c r="N88"/>
  <c r="H26"/>
  <c r="H89"/>
  <c r="J4"/>
  <c r="K57" i="7"/>
  <c r="N10" i="8"/>
  <c r="F58"/>
  <c r="F89"/>
  <c r="F52"/>
  <c r="L92"/>
  <c r="K84" i="7"/>
  <c r="K40"/>
  <c r="H85" i="8"/>
  <c r="L56"/>
  <c r="L29"/>
  <c r="L85"/>
  <c r="L26"/>
  <c r="K67" i="7"/>
  <c r="K55"/>
  <c r="K68"/>
  <c r="K27"/>
  <c r="J85" i="8"/>
  <c r="N51"/>
  <c r="N70"/>
  <c r="N4"/>
  <c r="H51"/>
  <c r="L58"/>
  <c r="N58"/>
  <c r="N26"/>
  <c r="F26"/>
  <c r="K10" i="7"/>
  <c r="F4" i="8"/>
  <c r="F86"/>
  <c r="H13"/>
  <c r="H29"/>
  <c r="K33" i="7"/>
  <c r="F45" i="8"/>
  <c r="K73" i="7"/>
  <c r="N86" i="8"/>
  <c r="J3"/>
  <c r="N3"/>
  <c r="J75"/>
  <c r="N75"/>
  <c r="J81"/>
  <c r="N81"/>
  <c r="F17"/>
  <c r="N17"/>
  <c r="F7"/>
  <c r="N7"/>
  <c r="J73"/>
  <c r="N73"/>
  <c r="L71"/>
  <c r="N71"/>
  <c r="J57"/>
  <c r="N57"/>
  <c r="J27"/>
  <c r="N27"/>
  <c r="J89"/>
  <c r="N89"/>
  <c r="F9"/>
  <c r="N9"/>
  <c r="N44"/>
  <c r="N54"/>
  <c r="L83"/>
  <c r="H83"/>
  <c r="H69"/>
  <c r="N38"/>
  <c r="N14"/>
  <c r="N36"/>
  <c r="F48"/>
  <c r="L36"/>
  <c r="L80"/>
  <c r="H75"/>
  <c r="N28"/>
  <c r="F75"/>
  <c r="F40"/>
  <c r="L32"/>
  <c r="L13"/>
  <c r="L69"/>
  <c r="L75"/>
  <c r="J80"/>
  <c r="L14"/>
  <c r="H65"/>
  <c r="F13"/>
  <c r="F81"/>
  <c r="H3"/>
  <c r="H4"/>
  <c r="H20"/>
  <c r="H92"/>
  <c r="F68"/>
  <c r="N12"/>
  <c r="N64"/>
  <c r="N80"/>
  <c r="N62"/>
  <c r="N16"/>
  <c r="N40"/>
  <c r="N50"/>
  <c r="N92"/>
  <c r="J33"/>
  <c r="N33"/>
  <c r="F84"/>
  <c r="N52"/>
  <c r="N68"/>
  <c r="N84"/>
  <c r="N32"/>
  <c r="H7"/>
  <c r="F54"/>
  <c r="F28"/>
  <c r="J64"/>
  <c r="H32"/>
  <c r="F33"/>
  <c r="F73"/>
  <c r="L50"/>
  <c r="L10"/>
  <c r="H9"/>
  <c r="J82"/>
  <c r="F90"/>
  <c r="J90"/>
  <c r="J35"/>
  <c r="F65"/>
  <c r="J65"/>
  <c r="J79"/>
  <c r="F66"/>
  <c r="J66"/>
  <c r="F61"/>
  <c r="E43"/>
  <c r="F43" s="1"/>
  <c r="K43" i="7"/>
  <c r="E38" i="8"/>
  <c r="F38" s="1"/>
  <c r="K38" i="7"/>
  <c r="J7" i="8"/>
  <c r="F3"/>
  <c r="L3"/>
  <c r="J83"/>
  <c r="E11"/>
  <c r="F11" s="1"/>
  <c r="K11" i="7"/>
  <c r="J13" i="8"/>
  <c r="J29"/>
  <c r="H82"/>
  <c r="K4" i="7"/>
  <c r="L60" i="8"/>
  <c r="F25"/>
  <c r="F50"/>
  <c r="F79"/>
  <c r="L76"/>
  <c r="K44" i="7"/>
  <c r="H40" i="8"/>
  <c r="H77"/>
  <c r="H88"/>
  <c r="K48" i="7"/>
  <c r="J88" i="8"/>
  <c r="J60"/>
  <c r="H28"/>
  <c r="H61"/>
  <c r="H60"/>
  <c r="J25"/>
  <c r="J77"/>
  <c r="J17"/>
  <c r="F10"/>
  <c r="F62"/>
  <c r="F60"/>
  <c r="F76"/>
  <c r="L16"/>
  <c r="L72"/>
  <c r="L65"/>
  <c r="H66"/>
  <c r="K22" i="7"/>
  <c r="K3"/>
  <c r="L38" i="8"/>
  <c r="H76"/>
  <c r="F27"/>
  <c r="F82"/>
  <c r="F16"/>
  <c r="F32"/>
  <c r="F72"/>
  <c r="L12"/>
  <c r="L28"/>
  <c r="L44"/>
  <c r="L84"/>
  <c r="L9"/>
  <c r="L25"/>
  <c r="L61"/>
  <c r="L77"/>
  <c r="L70"/>
  <c r="L86"/>
  <c r="F77"/>
  <c r="J36"/>
  <c r="K77" i="7"/>
  <c r="L35" i="8"/>
  <c r="L90"/>
  <c r="H16"/>
  <c r="H25"/>
  <c r="K32" i="7"/>
  <c r="K53"/>
  <c r="H52" i="8"/>
  <c r="H84"/>
  <c r="K18" i="7"/>
  <c r="K81"/>
  <c r="H14" i="8"/>
  <c r="F57"/>
  <c r="K31" i="7"/>
  <c r="K72"/>
  <c r="H50" i="8"/>
  <c r="K85" i="7"/>
  <c r="L79" i="8"/>
  <c r="K76" i="7"/>
  <c r="H62" i="8"/>
  <c r="H72"/>
  <c r="J9"/>
  <c r="K82" i="7"/>
  <c r="H36" i="8"/>
  <c r="K45" i="7"/>
  <c r="K49"/>
  <c r="H57" i="8"/>
  <c r="H81"/>
  <c r="H48"/>
  <c r="H56"/>
  <c r="F29"/>
  <c r="H10"/>
  <c r="J61"/>
  <c r="H90"/>
  <c r="H70"/>
  <c r="H27"/>
  <c r="J71"/>
  <c r="H71"/>
  <c r="J45"/>
  <c r="H35"/>
  <c r="H79"/>
  <c r="F35"/>
  <c r="F64"/>
  <c r="L17"/>
  <c r="F56"/>
  <c r="H64"/>
  <c r="H38"/>
  <c r="L45"/>
  <c r="J56"/>
  <c r="F44"/>
  <c r="J44"/>
  <c r="L54"/>
  <c r="K89" i="7"/>
  <c r="H58" i="8"/>
  <c r="F80"/>
  <c r="L82"/>
  <c r="K9" i="7"/>
  <c r="H17" i="8"/>
  <c r="K21" i="7"/>
  <c r="H12" i="8"/>
  <c r="H33"/>
  <c r="K86" i="7"/>
  <c r="H45" i="8"/>
  <c r="K61" i="7"/>
  <c r="L48" i="8"/>
  <c r="H68"/>
  <c r="H54"/>
  <c r="K35" i="7"/>
  <c r="J69" i="8"/>
  <c r="H86"/>
</calcChain>
</file>

<file path=xl/sharedStrings.xml><?xml version="1.0" encoding="utf-8"?>
<sst xmlns="http://schemas.openxmlformats.org/spreadsheetml/2006/main" count="336" uniqueCount="124">
  <si>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</si>
  <si>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</si>
  <si>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</si>
  <si>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</si>
  <si>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</si>
  <si>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</si>
  <si>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</si>
  <si>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</si>
  <si>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</si>
  <si>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</si>
  <si>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</si>
  <si>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</si>
  <si>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</si>
  <si>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</si>
  <si>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</si>
  <si>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</si>
  <si>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</si>
  <si>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</si>
  <si>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</si>
  <si>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</si>
  <si>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</si>
  <si>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</si>
  <si>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</si>
  <si>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</si>
  <si>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</si>
  <si>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</si>
  <si>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</si>
  <si>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</si>
  <si>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</si>
  <si>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</si>
  <si>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</si>
  <si>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</si>
  <si>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</si>
  <si>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</si>
  <si>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</si>
  <si>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</si>
  <si>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</si>
  <si>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Սմբուկ</t>
  </si>
  <si>
    <t>Սոխ</t>
  </si>
  <si>
    <t xml:space="preserve">Սոդա </t>
  </si>
  <si>
    <t xml:space="preserve">Վանիլին 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</si>
  <si>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</si>
  <si>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</si>
  <si>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</si>
  <si>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</si>
  <si>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</si>
  <si>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</si>
  <si>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</si>
  <si>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</si>
  <si>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</si>
  <si>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</si>
  <si>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>Պանիր /Չանախ/</t>
  </si>
  <si>
    <t xml:space="preserve">Խնձոր </t>
  </si>
  <si>
    <t>Չոր միրգ առանց կորիզի</t>
  </si>
  <si>
    <t xml:space="preserve">Քացախաթթու </t>
  </si>
  <si>
    <t>Քաղցրաբլիթ
 /պրյանիկ/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</si>
  <si>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</si>
  <si>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</si>
  <si>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</si>
  <si>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</si>
  <si>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</si>
  <si>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</si>
  <si>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</si>
  <si>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</si>
  <si>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</si>
  <si>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</si>
  <si>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</si>
  <si>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</si>
  <si>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</si>
  <si>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</si>
  <si>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</si>
  <si>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</si>
  <si>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</si>
  <si>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</si>
  <si>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</si>
  <si>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</si>
  <si>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</si>
  <si>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</si>
  <si>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</si>
  <si>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</si>
  <si>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</si>
  <si>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</si>
  <si>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</si>
  <si>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</si>
  <si>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1-ին և 4-րդ</t>
  </si>
  <si>
    <t>Վարունգ 2-րդ եռ</t>
  </si>
  <si>
    <t>Վարունգ 3-րդ եռ</t>
  </si>
  <si>
    <t>Մանդարին 1-ին և 4-րդ եռ</t>
  </si>
  <si>
    <t>Նարինջ 1-ին և 4-րդ եռ</t>
  </si>
  <si>
    <t>Կաթ/պոլիէթիլենային/</t>
  </si>
  <si>
    <t>Թռչնամիս /Հավի միս/</t>
  </si>
  <si>
    <t>հալվա</t>
  </si>
  <si>
    <t>մուրաբա</t>
  </si>
  <si>
    <t>Չորաբլիթ</t>
  </si>
  <si>
    <t>հալած յուղ</t>
  </si>
  <si>
    <t xml:space="preserve"> </t>
  </si>
  <si>
    <t>Արշտա</t>
  </si>
  <si>
    <t>Արքայանարինջ 4-րդ և 1-ին եռ</t>
  </si>
  <si>
    <t xml:space="preserve">Բրոկոլի </t>
  </si>
  <si>
    <t>Եգիպտացորենի պահածո</t>
  </si>
  <si>
    <t>Խաղող</t>
  </si>
  <si>
    <t>Խմորիչ</t>
  </si>
  <si>
    <t>Կարտոֆիլի օսլա</t>
  </si>
  <si>
    <t>Սերկևիլ</t>
  </si>
  <si>
    <t>Ձուկ</t>
  </si>
  <si>
    <t>Կարմիր պղպեղ աղացած</t>
  </si>
  <si>
    <t>,,Շիրակֆուդ,,ՍՊԸ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</si>
  <si>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</si>
  <si>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</si>
  <si>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</si>
  <si>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</si>
  <si>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</si>
  <si>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</si>
  <si>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,,Սպարապետ,,ՍՊԸ</t>
  </si>
  <si>
    <t>,,Անուշ Բաղումյան,,ԱՁ</t>
  </si>
  <si>
    <t>,,ֆամմա ֆուդ,,սպը</t>
  </si>
  <si>
    <t>,,Սոդա Բոջուկյան,,ՍՊԸ</t>
  </si>
  <si>
    <t>քանակ</t>
  </si>
  <si>
    <t>,,Ֆամմա ֆուդ,,ՍՊԸ</t>
  </si>
  <si>
    <t>,,ՍԵԴԱ ԲՈՋՈՒԿՅԱՆ,,ՍՊԸ</t>
  </si>
  <si>
    <t>1-ին տեղ զբաղեցրած մասնակից</t>
  </si>
  <si>
    <t>Անվանում</t>
  </si>
  <si>
    <t>գին</t>
  </si>
  <si>
    <t>գումար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</si>
</sst>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charset val="204"/>
    </font>
    <font>
      <b/>
      <sz val="8"/>
      <name val="Calibri"/>
      <family val="2"/>
      <charset val="204"/>
      <scheme val="minor"/>
    </font>
    <font>
      <b/>
      <sz val="12"/>
      <color theme="3" tint="0.39997558519241921"/>
      <name val="GHEA Grapalat"/>
      <charset val="204"/>
    </font>
    <font>
      <b/>
      <sz val="8"/>
      <color theme="3" tint="0.39997558519241921"/>
      <name val="Calibri"/>
      <family val="2"/>
      <charset val="204"/>
      <scheme val="minor"/>
    </font>
    <font>
      <b/>
      <sz val="10"/>
      <color theme="3" tint="0.39997558519241921"/>
      <name val="GHEA Grapalat"/>
      <family val="3"/>
    </font>
    <font>
      <b/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rgb="FF92D050"/>
      <name val="GHEA Grapalat"/>
      <family val="3"/>
    </font>
    <font>
      <sz val="8"/>
      <color rgb="FF92D050"/>
      <name val="GHEA Grapalat"/>
      <family val="3"/>
    </font>
    <font>
      <sz val="11"/>
      <color rgb="FF92D050"/>
      <name val="Calibri"/>
      <family val="2"/>
      <scheme val="minor"/>
    </font>
    <font>
      <b/>
      <sz val="10"/>
      <color rgb="FF92D050"/>
      <name val="GHEA Grapalat"/>
      <family val="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1" xfId="0" applyBorder="1"/>
    <xf numFmtId="0" fontId="9" fillId="0" borderId="1" xfId="0" applyFont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1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Fill="1" applyBorder="1"/>
    <xf numFmtId="0" fontId="0" fillId="0" borderId="0" xfId="0" applyFill="1" applyBorder="1"/>
    <xf numFmtId="2" fontId="0" fillId="0" borderId="0" xfId="0" applyNumberFormat="1"/>
    <xf numFmtId="1" fontId="0" fillId="0" borderId="0" xfId="0" applyNumberFormat="1"/>
    <xf numFmtId="0" fontId="15" fillId="0" borderId="0" xfId="0" applyFont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/>
    <xf numFmtId="1" fontId="19" fillId="0" borderId="0" xfId="0" applyNumberFormat="1" applyFont="1"/>
    <xf numFmtId="0" fontId="20" fillId="0" borderId="0" xfId="0" applyFont="1"/>
    <xf numFmtId="2" fontId="19" fillId="0" borderId="0" xfId="0" applyNumberFormat="1" applyFont="1"/>
    <xf numFmtId="0" fontId="19" fillId="0" borderId="0" xfId="0" applyFont="1"/>
    <xf numFmtId="0" fontId="21" fillId="0" borderId="0" xfId="0" applyFont="1"/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3" fillId="0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0" borderId="1" xfId="0" applyFont="1" applyBorder="1"/>
    <xf numFmtId="0" fontId="26" fillId="0" borderId="0" xfId="0" applyFont="1" applyFill="1" applyBorder="1" applyAlignment="1">
      <alignment horizontal="center" vertical="center" wrapText="1"/>
    </xf>
    <xf numFmtId="0" fontId="25" fillId="0" borderId="4" xfId="0" applyFont="1" applyFill="1" applyBorder="1"/>
    <xf numFmtId="1" fontId="25" fillId="0" borderId="0" xfId="0" applyNumberFormat="1" applyFont="1"/>
    <xf numFmtId="0" fontId="25" fillId="0" borderId="0" xfId="0" applyFont="1"/>
    <xf numFmtId="2" fontId="25" fillId="0" borderId="0" xfId="0" applyNumberFormat="1" applyFont="1"/>
    <xf numFmtId="0" fontId="24" fillId="0" borderId="2" xfId="0" applyFont="1" applyBorder="1" applyAlignment="1">
      <alignment horizontal="center" vertical="center" wrapText="1"/>
    </xf>
    <xf numFmtId="0" fontId="19" fillId="0" borderId="1" xfId="0" applyFont="1" applyBorder="1"/>
    <xf numFmtId="0" fontId="27" fillId="0" borderId="1" xfId="0" applyFont="1" applyBorder="1"/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3"/>
  <sheetViews>
    <sheetView workbookViewId="0">
      <selection activeCell="R9" sqref="R9"/>
    </sheetView>
  </sheetViews>
  <sheetFormatPr defaultRowHeight="16"/>
  <cols>
    <col min="1" max="1" width="5.1796875" style="1" customWidth="1"/>
    <col min="2" max="2" width="11.453125" style="1" customWidth="1"/>
    <col min="3" max="3" width="8.1796875" style="1" customWidth="1"/>
    <col min="4" max="4" width="8.1796875" style="1" hidden="1" customWidth="1"/>
    <col min="5" max="8" width="8.1796875" hidden="1" customWidth="1"/>
    <col min="9" max="9" width="8.26953125" style="12" customWidth="1"/>
    <col min="10" max="11" width="8.26953125" style="24" customWidth="1"/>
    <col min="12" max="19" width="8.26953125" customWidth="1"/>
    <col min="20" max="20" width="9.453125" customWidth="1"/>
    <col min="21" max="30" width="8.26953125" customWidth="1"/>
    <col min="31" max="31" width="8.26953125" style="28" customWidth="1"/>
    <col min="32" max="39" width="8.26953125" customWidth="1"/>
    <col min="40" max="41" width="13.6328125" customWidth="1"/>
  </cols>
  <sheetData>
    <row r="1" spans="1:39" ht="15.5">
      <c r="A1" s="2"/>
      <c r="B1" s="44" t="s">
        <v>62</v>
      </c>
      <c r="C1" s="44"/>
      <c r="D1" s="44"/>
      <c r="E1" s="44"/>
      <c r="F1" s="44"/>
      <c r="G1" s="44"/>
      <c r="H1" s="44"/>
      <c r="I1" s="44"/>
      <c r="J1" s="22"/>
      <c r="K1" s="22"/>
      <c r="M1" t="s">
        <v>113</v>
      </c>
      <c r="Q1" s="45" t="s">
        <v>106</v>
      </c>
      <c r="R1" s="45"/>
      <c r="S1" s="45"/>
      <c r="T1" s="45"/>
      <c r="U1" s="45"/>
      <c r="V1" s="45"/>
      <c r="W1" s="46" t="s">
        <v>114</v>
      </c>
      <c r="X1" s="46"/>
      <c r="Y1" s="46"/>
      <c r="Z1" s="46"/>
      <c r="AB1" s="47" t="s">
        <v>115</v>
      </c>
      <c r="AC1" s="47"/>
      <c r="AD1" s="47"/>
      <c r="AE1" s="47"/>
      <c r="AF1" s="47"/>
      <c r="AG1" s="47"/>
      <c r="AH1" t="s">
        <v>116</v>
      </c>
    </row>
    <row r="2" spans="1:39" ht="34" customHeight="1">
      <c r="A2" s="3" t="s">
        <v>46</v>
      </c>
      <c r="B2" s="3" t="s">
        <v>0</v>
      </c>
      <c r="C2" s="3" t="s">
        <v>47</v>
      </c>
      <c r="D2" s="3" t="s">
        <v>63</v>
      </c>
      <c r="E2" s="6" t="s">
        <v>64</v>
      </c>
      <c r="F2" s="6" t="s">
        <v>65</v>
      </c>
      <c r="G2" s="6" t="s">
        <v>66</v>
      </c>
      <c r="H2" s="6" t="s">
        <v>67</v>
      </c>
      <c r="I2" s="6" t="s">
        <v>68</v>
      </c>
      <c r="J2" s="30" t="s">
        <v>107</v>
      </c>
      <c r="K2" s="30"/>
      <c r="L2" s="31" t="s">
        <v>108</v>
      </c>
      <c r="M2" s="31" t="s">
        <v>109</v>
      </c>
      <c r="N2" s="31" t="s">
        <v>110</v>
      </c>
      <c r="O2" s="31" t="s">
        <v>111</v>
      </c>
      <c r="P2" s="31" t="s">
        <v>112</v>
      </c>
      <c r="Q2" s="30" t="s">
        <v>107</v>
      </c>
      <c r="R2" s="31" t="s">
        <v>108</v>
      </c>
      <c r="S2" s="31" t="s">
        <v>109</v>
      </c>
      <c r="T2" s="31" t="s">
        <v>110</v>
      </c>
      <c r="U2" s="31" t="s">
        <v>111</v>
      </c>
      <c r="V2" s="31" t="s">
        <v>112</v>
      </c>
      <c r="W2" s="30" t="s">
        <v>107</v>
      </c>
      <c r="X2" s="31" t="s">
        <v>108</v>
      </c>
      <c r="Y2" s="31" t="s">
        <v>109</v>
      </c>
      <c r="Z2" s="31" t="s">
        <v>110</v>
      </c>
      <c r="AA2" s="31" t="s">
        <v>112</v>
      </c>
      <c r="AB2" s="30" t="s">
        <v>107</v>
      </c>
      <c r="AC2" s="31" t="s">
        <v>108</v>
      </c>
      <c r="AD2" s="31" t="s">
        <v>109</v>
      </c>
      <c r="AE2" s="31" t="s">
        <v>110</v>
      </c>
      <c r="AF2" s="31" t="s">
        <v>111</v>
      </c>
      <c r="AG2" s="31" t="s">
        <v>112</v>
      </c>
      <c r="AH2" s="30" t="s">
        <v>107</v>
      </c>
      <c r="AI2" s="31" t="s">
        <v>108</v>
      </c>
      <c r="AJ2" s="31" t="s">
        <v>109</v>
      </c>
      <c r="AK2" s="31" t="s">
        <v>110</v>
      </c>
      <c r="AL2" s="31" t="s">
        <v>111</v>
      </c>
      <c r="AM2" s="31" t="s">
        <v>112</v>
      </c>
    </row>
    <row r="3" spans="1:39" ht="14.5">
      <c r="A3" s="9">
        <v>1</v>
      </c>
      <c r="B3" s="9" t="s">
        <v>1</v>
      </c>
      <c r="C3" s="9" t="s">
        <v>2</v>
      </c>
      <c r="D3" s="7"/>
      <c r="E3">
        <v>25</v>
      </c>
      <c r="F3" s="11">
        <v>25</v>
      </c>
      <c r="G3" s="11">
        <v>25</v>
      </c>
      <c r="H3" s="11">
        <v>25</v>
      </c>
      <c r="I3" s="13">
        <f>H3+G3+F3+E3</f>
        <v>100</v>
      </c>
      <c r="J3" s="23">
        <f>P3/I3</f>
        <v>160</v>
      </c>
      <c r="K3" s="23">
        <f>I3*J3</f>
        <v>16000</v>
      </c>
      <c r="L3" s="11">
        <v>12121</v>
      </c>
      <c r="M3" s="21">
        <f>P3-O3-L3</f>
        <v>1212.3333333333339</v>
      </c>
      <c r="N3" s="25">
        <f>P3-O3</f>
        <v>13333.333333333334</v>
      </c>
      <c r="O3" s="21">
        <f>P3-P3/1.2</f>
        <v>2666.6666666666661</v>
      </c>
      <c r="P3">
        <v>16000</v>
      </c>
      <c r="Q3" s="26">
        <f>V3/I3</f>
        <v>200</v>
      </c>
      <c r="R3">
        <v>15833.33</v>
      </c>
      <c r="S3" s="20">
        <f>V3-U3-R3</f>
        <v>833.33666666666795</v>
      </c>
      <c r="T3" s="27">
        <f>V3-U3</f>
        <v>16666.666666666668</v>
      </c>
      <c r="U3" s="20">
        <f>V3-V3/1.2</f>
        <v>3333.3333333333321</v>
      </c>
      <c r="V3">
        <v>20000</v>
      </c>
    </row>
    <row r="4" spans="1:39" ht="14.5">
      <c r="A4" s="9">
        <v>2</v>
      </c>
      <c r="B4" s="9" t="s">
        <v>3</v>
      </c>
      <c r="C4" s="9" t="s">
        <v>2</v>
      </c>
      <c r="D4" s="7"/>
      <c r="E4" s="5">
        <v>40</v>
      </c>
      <c r="F4" s="5">
        <v>35</v>
      </c>
      <c r="G4" s="5">
        <v>35</v>
      </c>
      <c r="H4" s="5">
        <v>40</v>
      </c>
      <c r="I4" s="13">
        <f t="shared" ref="I4:I66" si="0">H4+G4+F4+E4</f>
        <v>150</v>
      </c>
      <c r="J4" s="23">
        <f t="shared" ref="J4:J67" si="1">P4/I4</f>
        <v>240</v>
      </c>
      <c r="K4" s="23">
        <f t="shared" ref="K4:K67" si="2">I4*J4</f>
        <v>36000</v>
      </c>
      <c r="L4" s="18">
        <v>27273</v>
      </c>
      <c r="M4" s="21">
        <f t="shared" ref="M4:M28" si="3">P4-O4-L4</f>
        <v>2727</v>
      </c>
      <c r="N4" s="25">
        <f t="shared" ref="N4:N67" si="4">P4-O4</f>
        <v>30000</v>
      </c>
      <c r="O4" s="21">
        <f t="shared" ref="O4:O67" si="5">P4-P4/1.2</f>
        <v>6000</v>
      </c>
      <c r="P4">
        <v>36000</v>
      </c>
      <c r="Q4" s="26">
        <f t="shared" ref="Q4:Q67" si="6">V4/I4</f>
        <v>300</v>
      </c>
      <c r="R4">
        <v>35625</v>
      </c>
      <c r="S4" s="20">
        <f t="shared" ref="S4:S67" si="7">V4-U4-R4</f>
        <v>1875</v>
      </c>
      <c r="T4" s="27">
        <f t="shared" ref="T4:T67" si="8">V4-U4</f>
        <v>37500</v>
      </c>
      <c r="U4" s="20">
        <f t="shared" ref="U4:U67" si="9">V4-V4/1.2</f>
        <v>7500</v>
      </c>
      <c r="V4">
        <v>45000</v>
      </c>
    </row>
    <row r="5" spans="1:39" ht="14.5">
      <c r="A5" s="9">
        <v>3</v>
      </c>
      <c r="B5" s="9" t="s">
        <v>96</v>
      </c>
      <c r="C5" s="9" t="s">
        <v>2</v>
      </c>
      <c r="D5" s="7"/>
      <c r="E5" s="5">
        <v>25</v>
      </c>
      <c r="F5" s="5">
        <v>25</v>
      </c>
      <c r="G5" s="5">
        <v>25</v>
      </c>
      <c r="H5" s="5">
        <v>25</v>
      </c>
      <c r="I5" s="13">
        <f t="shared" si="0"/>
        <v>100</v>
      </c>
      <c r="J5" s="23">
        <f t="shared" si="1"/>
        <v>700</v>
      </c>
      <c r="K5" s="23">
        <f t="shared" si="2"/>
        <v>70000</v>
      </c>
      <c r="L5" s="18">
        <v>53030</v>
      </c>
      <c r="M5" s="21">
        <f t="shared" si="3"/>
        <v>5303.3333333333358</v>
      </c>
      <c r="N5" s="25">
        <f t="shared" si="4"/>
        <v>58333.333333333336</v>
      </c>
      <c r="O5" s="21">
        <f t="shared" si="5"/>
        <v>11666.666666666664</v>
      </c>
      <c r="P5">
        <v>70000</v>
      </c>
      <c r="Q5" s="26">
        <f t="shared" si="6"/>
        <v>390</v>
      </c>
      <c r="R5">
        <v>30875</v>
      </c>
      <c r="S5" s="20">
        <f t="shared" si="7"/>
        <v>1625</v>
      </c>
      <c r="T5" s="27">
        <f t="shared" si="8"/>
        <v>32500</v>
      </c>
      <c r="U5" s="20">
        <f t="shared" si="9"/>
        <v>6500</v>
      </c>
      <c r="V5">
        <v>39000</v>
      </c>
    </row>
    <row r="6" spans="1:39" ht="39">
      <c r="A6" s="9">
        <v>4</v>
      </c>
      <c r="B6" s="9" t="s">
        <v>97</v>
      </c>
      <c r="C6" s="9" t="s">
        <v>2</v>
      </c>
      <c r="D6" s="4"/>
      <c r="E6" s="5">
        <v>25</v>
      </c>
      <c r="F6" s="5"/>
      <c r="G6" s="5"/>
      <c r="H6" s="5">
        <v>25</v>
      </c>
      <c r="I6" s="13">
        <f t="shared" si="0"/>
        <v>50</v>
      </c>
      <c r="J6" s="23">
        <v>490</v>
      </c>
      <c r="K6" s="23">
        <f t="shared" si="2"/>
        <v>24500</v>
      </c>
      <c r="L6" s="19">
        <v>18939</v>
      </c>
      <c r="M6" s="21">
        <f t="shared" si="3"/>
        <v>1894.3333333333358</v>
      </c>
      <c r="N6" s="25">
        <f t="shared" si="4"/>
        <v>20833.333333333336</v>
      </c>
      <c r="O6" s="21">
        <f t="shared" si="5"/>
        <v>4166.6666666666642</v>
      </c>
      <c r="P6">
        <v>25000</v>
      </c>
      <c r="Q6" s="26">
        <f t="shared" si="6"/>
        <v>500</v>
      </c>
      <c r="R6">
        <v>19791.669999999998</v>
      </c>
      <c r="S6" s="20">
        <f t="shared" si="7"/>
        <v>1041.6633333333375</v>
      </c>
      <c r="T6" s="27">
        <f t="shared" si="8"/>
        <v>20833.333333333336</v>
      </c>
      <c r="U6" s="20">
        <f t="shared" si="9"/>
        <v>4166.6666666666642</v>
      </c>
      <c r="V6">
        <v>25000</v>
      </c>
    </row>
    <row r="7" spans="1:39" ht="14.5">
      <c r="A7" s="9">
        <v>5</v>
      </c>
      <c r="B7" s="9" t="s">
        <v>98</v>
      </c>
      <c r="C7" s="9" t="s">
        <v>2</v>
      </c>
      <c r="D7" s="7"/>
      <c r="E7" s="5">
        <v>10</v>
      </c>
      <c r="F7" s="5">
        <v>10</v>
      </c>
      <c r="G7" s="5">
        <v>10</v>
      </c>
      <c r="H7" s="5">
        <v>10</v>
      </c>
      <c r="I7" s="13">
        <f t="shared" si="0"/>
        <v>40</v>
      </c>
      <c r="J7" s="23">
        <v>880</v>
      </c>
      <c r="K7" s="23">
        <f t="shared" si="2"/>
        <v>35200</v>
      </c>
      <c r="L7" s="18">
        <v>30303</v>
      </c>
      <c r="M7" s="21">
        <f t="shared" si="3"/>
        <v>3030.3333333333358</v>
      </c>
      <c r="N7" s="25">
        <f t="shared" si="4"/>
        <v>33333.333333333336</v>
      </c>
      <c r="O7" s="21">
        <f t="shared" si="5"/>
        <v>6666.6666666666642</v>
      </c>
      <c r="P7">
        <v>40000</v>
      </c>
      <c r="Q7" s="26">
        <f t="shared" si="6"/>
        <v>900</v>
      </c>
      <c r="R7">
        <v>28500</v>
      </c>
      <c r="S7" s="20">
        <f t="shared" si="7"/>
        <v>1500</v>
      </c>
      <c r="T7" s="27">
        <f t="shared" si="8"/>
        <v>30000</v>
      </c>
      <c r="U7" s="20">
        <f t="shared" si="9"/>
        <v>6000</v>
      </c>
      <c r="V7">
        <v>36000</v>
      </c>
    </row>
    <row r="8" spans="1:39" ht="14.5">
      <c r="A8" s="9">
        <v>6</v>
      </c>
      <c r="B8" s="9" t="s">
        <v>45</v>
      </c>
      <c r="C8" s="9" t="s">
        <v>2</v>
      </c>
      <c r="D8" s="7"/>
      <c r="E8" s="5">
        <v>10</v>
      </c>
      <c r="F8" s="5">
        <v>10</v>
      </c>
      <c r="G8" s="5">
        <v>10</v>
      </c>
      <c r="H8" s="5">
        <v>10</v>
      </c>
      <c r="I8" s="13">
        <f t="shared" si="0"/>
        <v>40</v>
      </c>
      <c r="J8" s="23">
        <f t="shared" si="1"/>
        <v>800</v>
      </c>
      <c r="K8" s="23">
        <f t="shared" si="2"/>
        <v>32000</v>
      </c>
      <c r="L8" s="18">
        <v>24242</v>
      </c>
      <c r="M8" s="21">
        <f t="shared" si="3"/>
        <v>2424.6666666666679</v>
      </c>
      <c r="N8" s="25">
        <f t="shared" si="4"/>
        <v>26666.666666666668</v>
      </c>
      <c r="O8" s="21">
        <f t="shared" si="5"/>
        <v>5333.3333333333321</v>
      </c>
      <c r="P8">
        <v>32000</v>
      </c>
      <c r="Q8" s="26">
        <f t="shared" si="6"/>
        <v>900</v>
      </c>
      <c r="R8">
        <v>28500</v>
      </c>
      <c r="S8" s="20">
        <f t="shared" si="7"/>
        <v>1500</v>
      </c>
      <c r="T8" s="27">
        <f t="shared" si="8"/>
        <v>30000</v>
      </c>
      <c r="U8" s="20">
        <f t="shared" si="9"/>
        <v>6000</v>
      </c>
      <c r="V8">
        <v>36000</v>
      </c>
    </row>
    <row r="9" spans="1:39" ht="14.5">
      <c r="A9" s="9">
        <v>7</v>
      </c>
      <c r="B9" s="9" t="s">
        <v>61</v>
      </c>
      <c r="C9" s="9" t="s">
        <v>10</v>
      </c>
      <c r="D9" s="7"/>
      <c r="E9" s="5">
        <v>275</v>
      </c>
      <c r="F9" s="5">
        <v>275</v>
      </c>
      <c r="G9" s="5">
        <v>275</v>
      </c>
      <c r="H9" s="5">
        <v>275</v>
      </c>
      <c r="I9" s="13">
        <f t="shared" si="0"/>
        <v>1100</v>
      </c>
      <c r="J9" s="23">
        <f t="shared" si="1"/>
        <v>100</v>
      </c>
      <c r="K9" s="23">
        <f t="shared" si="2"/>
        <v>110000</v>
      </c>
      <c r="L9" s="18">
        <v>83333</v>
      </c>
      <c r="M9" s="21">
        <f t="shared" si="3"/>
        <v>8333.6666666666715</v>
      </c>
      <c r="N9" s="25">
        <f t="shared" si="4"/>
        <v>91666.666666666672</v>
      </c>
      <c r="O9" s="21">
        <f t="shared" si="5"/>
        <v>18333.333333333328</v>
      </c>
      <c r="P9">
        <v>110000</v>
      </c>
      <c r="Q9" s="26">
        <f t="shared" si="6"/>
        <v>0</v>
      </c>
      <c r="S9" s="20">
        <f t="shared" si="7"/>
        <v>0</v>
      </c>
      <c r="T9" s="27">
        <f t="shared" si="8"/>
        <v>0</v>
      </c>
      <c r="U9" s="20">
        <f t="shared" si="9"/>
        <v>0</v>
      </c>
      <c r="W9" s="29">
        <f>AA9/I9</f>
        <v>90</v>
      </c>
      <c r="X9">
        <v>66000</v>
      </c>
      <c r="Y9">
        <v>33000</v>
      </c>
      <c r="Z9" s="28">
        <v>99000</v>
      </c>
      <c r="AA9">
        <v>99000</v>
      </c>
    </row>
    <row r="10" spans="1:39" ht="26">
      <c r="A10" s="9">
        <v>8</v>
      </c>
      <c r="B10" s="9" t="s">
        <v>5</v>
      </c>
      <c r="C10" s="9" t="s">
        <v>4</v>
      </c>
      <c r="D10" s="7"/>
      <c r="E10" s="5">
        <v>53</v>
      </c>
      <c r="F10" s="5">
        <v>52</v>
      </c>
      <c r="G10" s="5">
        <v>53</v>
      </c>
      <c r="H10" s="5">
        <v>52</v>
      </c>
      <c r="I10" s="13">
        <f t="shared" si="0"/>
        <v>210</v>
      </c>
      <c r="J10" s="23">
        <f t="shared" si="1"/>
        <v>620</v>
      </c>
      <c r="K10" s="23">
        <f t="shared" si="2"/>
        <v>130200</v>
      </c>
      <c r="L10" s="18">
        <v>98636</v>
      </c>
      <c r="M10" s="21">
        <f t="shared" si="3"/>
        <v>9864</v>
      </c>
      <c r="N10" s="25">
        <f t="shared" si="4"/>
        <v>108500</v>
      </c>
      <c r="O10" s="21">
        <f t="shared" si="5"/>
        <v>21700</v>
      </c>
      <c r="P10">
        <v>130200</v>
      </c>
      <c r="Q10" s="26">
        <f t="shared" si="6"/>
        <v>750</v>
      </c>
      <c r="R10">
        <v>124687.5</v>
      </c>
      <c r="S10" s="20">
        <f t="shared" si="7"/>
        <v>6562.5</v>
      </c>
      <c r="T10" s="27">
        <f t="shared" si="8"/>
        <v>131250</v>
      </c>
      <c r="U10" s="20">
        <f t="shared" si="9"/>
        <v>26250</v>
      </c>
      <c r="V10">
        <v>157500</v>
      </c>
    </row>
    <row r="11" spans="1:39" ht="14.5">
      <c r="A11" s="9">
        <v>9</v>
      </c>
      <c r="B11" s="9" t="s">
        <v>6</v>
      </c>
      <c r="C11" s="9" t="s">
        <v>2</v>
      </c>
      <c r="D11" s="7"/>
      <c r="E11" s="5">
        <v>55</v>
      </c>
      <c r="F11" s="5">
        <v>55</v>
      </c>
      <c r="G11" s="5">
        <v>55</v>
      </c>
      <c r="H11" s="5">
        <v>55</v>
      </c>
      <c r="I11" s="13">
        <f t="shared" si="0"/>
        <v>220</v>
      </c>
      <c r="J11" s="23">
        <f t="shared" si="1"/>
        <v>440</v>
      </c>
      <c r="K11" s="23">
        <f t="shared" si="2"/>
        <v>96800</v>
      </c>
      <c r="L11" s="18">
        <v>73333</v>
      </c>
      <c r="M11" s="21">
        <f t="shared" si="3"/>
        <v>7333.6666666666715</v>
      </c>
      <c r="N11" s="25">
        <f t="shared" si="4"/>
        <v>80666.666666666672</v>
      </c>
      <c r="O11" s="21">
        <f t="shared" si="5"/>
        <v>16133.333333333328</v>
      </c>
      <c r="P11">
        <v>96800</v>
      </c>
      <c r="Q11" s="26">
        <f t="shared" si="6"/>
        <v>500</v>
      </c>
      <c r="R11">
        <v>87083.33</v>
      </c>
      <c r="S11" s="20">
        <f t="shared" si="7"/>
        <v>4583.3366666666698</v>
      </c>
      <c r="T11" s="27">
        <f t="shared" si="8"/>
        <v>91666.666666666672</v>
      </c>
      <c r="U11" s="20">
        <f t="shared" si="9"/>
        <v>18333.333333333328</v>
      </c>
      <c r="V11">
        <v>110000</v>
      </c>
    </row>
    <row r="12" spans="1:39" ht="65">
      <c r="A12" s="9">
        <v>10</v>
      </c>
      <c r="B12" s="9" t="s">
        <v>7</v>
      </c>
      <c r="C12" s="9" t="s">
        <v>2</v>
      </c>
      <c r="D12" s="7"/>
      <c r="E12" s="5"/>
      <c r="F12" s="5"/>
      <c r="G12" s="5">
        <v>30</v>
      </c>
      <c r="H12" s="5">
        <v>50</v>
      </c>
      <c r="I12" s="13">
        <f t="shared" si="0"/>
        <v>80</v>
      </c>
      <c r="J12" s="23">
        <v>290</v>
      </c>
      <c r="K12" s="23">
        <f t="shared" si="2"/>
        <v>23200</v>
      </c>
      <c r="L12" s="18">
        <v>21212</v>
      </c>
      <c r="M12" s="21">
        <f t="shared" si="3"/>
        <v>2121.3333333333358</v>
      </c>
      <c r="N12" s="25">
        <f t="shared" si="4"/>
        <v>23333.333333333336</v>
      </c>
      <c r="O12" s="21">
        <f t="shared" si="5"/>
        <v>4666.6666666666642</v>
      </c>
      <c r="P12">
        <v>28000</v>
      </c>
      <c r="Q12" s="26">
        <f t="shared" si="6"/>
        <v>300</v>
      </c>
      <c r="R12">
        <v>19000</v>
      </c>
      <c r="S12" s="20">
        <f t="shared" si="7"/>
        <v>1000</v>
      </c>
      <c r="T12" s="27">
        <f t="shared" si="8"/>
        <v>20000</v>
      </c>
      <c r="U12" s="20">
        <f t="shared" si="9"/>
        <v>4000</v>
      </c>
      <c r="V12">
        <v>24000</v>
      </c>
    </row>
    <row r="13" spans="1:39" ht="65">
      <c r="A13" s="9">
        <v>11</v>
      </c>
      <c r="B13" s="9" t="s">
        <v>8</v>
      </c>
      <c r="C13" s="9" t="s">
        <v>2</v>
      </c>
      <c r="D13" s="7"/>
      <c r="E13" s="5">
        <v>50</v>
      </c>
      <c r="F13" s="5">
        <v>50</v>
      </c>
      <c r="G13" s="5"/>
      <c r="H13" s="5"/>
      <c r="I13" s="13">
        <f t="shared" si="0"/>
        <v>100</v>
      </c>
      <c r="J13" s="23">
        <v>290</v>
      </c>
      <c r="K13" s="23">
        <f t="shared" si="2"/>
        <v>29000</v>
      </c>
      <c r="L13" s="18">
        <v>30303</v>
      </c>
      <c r="M13" s="21">
        <f t="shared" si="3"/>
        <v>3030.3333333333358</v>
      </c>
      <c r="N13" s="25">
        <f t="shared" si="4"/>
        <v>33333.333333333336</v>
      </c>
      <c r="O13" s="21">
        <f t="shared" si="5"/>
        <v>6666.6666666666642</v>
      </c>
      <c r="P13">
        <v>40000</v>
      </c>
      <c r="Q13" s="26">
        <f t="shared" si="6"/>
        <v>300</v>
      </c>
      <c r="R13">
        <v>23750</v>
      </c>
      <c r="S13" s="20">
        <f t="shared" si="7"/>
        <v>1250</v>
      </c>
      <c r="T13" s="27">
        <f t="shared" si="8"/>
        <v>25000</v>
      </c>
      <c r="U13" s="20">
        <f t="shared" si="9"/>
        <v>5000</v>
      </c>
      <c r="V13">
        <v>30000</v>
      </c>
    </row>
    <row r="14" spans="1:39" ht="14.5">
      <c r="A14" s="9">
        <v>12</v>
      </c>
      <c r="B14" s="9" t="s">
        <v>9</v>
      </c>
      <c r="C14" s="9" t="s">
        <v>2</v>
      </c>
      <c r="D14" s="7"/>
      <c r="E14" s="5">
        <v>7</v>
      </c>
      <c r="F14" s="5">
        <v>2</v>
      </c>
      <c r="G14" s="5">
        <v>2</v>
      </c>
      <c r="H14" s="5">
        <v>7</v>
      </c>
      <c r="I14" s="13">
        <f t="shared" si="0"/>
        <v>18</v>
      </c>
      <c r="J14" s="23">
        <f t="shared" si="1"/>
        <v>400</v>
      </c>
      <c r="K14" s="23">
        <f t="shared" si="2"/>
        <v>7200</v>
      </c>
      <c r="L14" s="18">
        <v>5455</v>
      </c>
      <c r="M14" s="21">
        <f t="shared" si="3"/>
        <v>545</v>
      </c>
      <c r="N14" s="25">
        <f t="shared" si="4"/>
        <v>6000</v>
      </c>
      <c r="O14" s="21">
        <f t="shared" si="5"/>
        <v>1200</v>
      </c>
      <c r="P14">
        <v>7200</v>
      </c>
      <c r="Q14" s="26">
        <f t="shared" si="6"/>
        <v>500</v>
      </c>
      <c r="R14">
        <v>7125</v>
      </c>
      <c r="S14" s="20">
        <f t="shared" si="7"/>
        <v>375</v>
      </c>
      <c r="T14" s="27">
        <f t="shared" si="8"/>
        <v>7500</v>
      </c>
      <c r="U14" s="20">
        <f t="shared" si="9"/>
        <v>1500</v>
      </c>
      <c r="V14">
        <v>9000</v>
      </c>
    </row>
    <row r="15" spans="1:39" ht="39">
      <c r="A15" s="9">
        <v>13</v>
      </c>
      <c r="B15" s="9" t="s">
        <v>70</v>
      </c>
      <c r="C15" s="9" t="s">
        <v>2</v>
      </c>
      <c r="D15" s="7"/>
      <c r="E15" s="5">
        <v>60</v>
      </c>
      <c r="F15" s="5"/>
      <c r="G15" s="5"/>
      <c r="H15" s="5">
        <v>60</v>
      </c>
      <c r="I15" s="13">
        <f t="shared" si="0"/>
        <v>120</v>
      </c>
      <c r="J15" s="23">
        <v>395</v>
      </c>
      <c r="K15" s="23">
        <f t="shared" si="2"/>
        <v>47400</v>
      </c>
      <c r="L15" s="18">
        <v>40909</v>
      </c>
      <c r="M15" s="21">
        <f t="shared" si="3"/>
        <v>4091</v>
      </c>
      <c r="N15" s="25">
        <f t="shared" si="4"/>
        <v>45000</v>
      </c>
      <c r="O15" s="21">
        <f t="shared" si="5"/>
        <v>9000</v>
      </c>
      <c r="P15">
        <v>54000</v>
      </c>
      <c r="Q15" s="26">
        <f t="shared" si="6"/>
        <v>400</v>
      </c>
      <c r="R15">
        <v>38000</v>
      </c>
      <c r="S15" s="20">
        <f t="shared" si="7"/>
        <v>2000</v>
      </c>
      <c r="T15" s="27">
        <f t="shared" si="8"/>
        <v>40000</v>
      </c>
      <c r="U15" s="20">
        <f t="shared" si="9"/>
        <v>8000</v>
      </c>
      <c r="V15">
        <v>48000</v>
      </c>
    </row>
    <row r="16" spans="1:39" ht="39">
      <c r="A16" s="9">
        <v>14</v>
      </c>
      <c r="B16" s="9" t="s">
        <v>71</v>
      </c>
      <c r="C16" s="9" t="s">
        <v>2</v>
      </c>
      <c r="D16" s="7"/>
      <c r="E16" s="5"/>
      <c r="F16" s="5">
        <v>30</v>
      </c>
      <c r="G16" s="5">
        <v>30</v>
      </c>
      <c r="H16" s="5"/>
      <c r="I16" s="13">
        <f t="shared" si="0"/>
        <v>60</v>
      </c>
      <c r="J16" s="23">
        <v>395</v>
      </c>
      <c r="K16" s="23">
        <f t="shared" si="2"/>
        <v>23700</v>
      </c>
      <c r="L16" s="18">
        <v>18182</v>
      </c>
      <c r="M16" s="21">
        <f t="shared" si="3"/>
        <v>1818</v>
      </c>
      <c r="N16" s="25">
        <f t="shared" si="4"/>
        <v>20000</v>
      </c>
      <c r="O16" s="21">
        <f t="shared" si="5"/>
        <v>4000</v>
      </c>
      <c r="P16">
        <v>24000</v>
      </c>
      <c r="Q16" s="26">
        <f t="shared" si="6"/>
        <v>400</v>
      </c>
      <c r="R16">
        <v>19000</v>
      </c>
      <c r="S16" s="20">
        <f t="shared" si="7"/>
        <v>1000</v>
      </c>
      <c r="T16" s="27">
        <f t="shared" si="8"/>
        <v>20000</v>
      </c>
      <c r="U16" s="20">
        <f t="shared" si="9"/>
        <v>4000</v>
      </c>
      <c r="V16">
        <v>24000</v>
      </c>
    </row>
    <row r="17" spans="1:22" s="38" customFormat="1" ht="26">
      <c r="A17" s="32">
        <v>15</v>
      </c>
      <c r="B17" s="32" t="s">
        <v>11</v>
      </c>
      <c r="C17" s="32" t="s">
        <v>2</v>
      </c>
      <c r="D17" s="33"/>
      <c r="E17" s="34">
        <v>5</v>
      </c>
      <c r="F17" s="34">
        <v>5</v>
      </c>
      <c r="G17" s="34">
        <v>5</v>
      </c>
      <c r="H17" s="34">
        <v>5</v>
      </c>
      <c r="I17" s="35">
        <f t="shared" si="0"/>
        <v>20</v>
      </c>
      <c r="J17" s="35">
        <v>700</v>
      </c>
      <c r="K17" s="35">
        <f t="shared" si="2"/>
        <v>14000</v>
      </c>
      <c r="L17" s="36">
        <v>10606</v>
      </c>
      <c r="M17" s="37">
        <f t="shared" si="3"/>
        <v>1060.6666666666679</v>
      </c>
      <c r="N17" s="37">
        <f t="shared" si="4"/>
        <v>11666.666666666668</v>
      </c>
      <c r="O17" s="37">
        <f t="shared" si="5"/>
        <v>2333.3333333333321</v>
      </c>
      <c r="P17" s="38">
        <v>14000</v>
      </c>
      <c r="Q17" s="38">
        <f t="shared" si="6"/>
        <v>450</v>
      </c>
      <c r="R17" s="38">
        <v>7125</v>
      </c>
      <c r="S17" s="39">
        <f t="shared" si="7"/>
        <v>375</v>
      </c>
      <c r="T17" s="39">
        <f t="shared" si="8"/>
        <v>7500</v>
      </c>
      <c r="U17" s="39">
        <f t="shared" si="9"/>
        <v>1500</v>
      </c>
      <c r="V17" s="38">
        <v>9000</v>
      </c>
    </row>
    <row r="18" spans="1:22" ht="26">
      <c r="A18" s="9">
        <v>16</v>
      </c>
      <c r="B18" s="9" t="s">
        <v>12</v>
      </c>
      <c r="C18" s="9" t="s">
        <v>2</v>
      </c>
      <c r="D18" s="7"/>
      <c r="E18" s="5">
        <v>0.3</v>
      </c>
      <c r="F18" s="5">
        <v>0.2</v>
      </c>
      <c r="G18" s="5">
        <v>0.2</v>
      </c>
      <c r="H18" s="5">
        <v>0.3</v>
      </c>
      <c r="I18" s="13">
        <f t="shared" si="0"/>
        <v>1</v>
      </c>
      <c r="J18" s="23">
        <f t="shared" si="1"/>
        <v>6600</v>
      </c>
      <c r="K18" s="23">
        <f t="shared" si="2"/>
        <v>6600</v>
      </c>
      <c r="L18" s="18">
        <v>5000</v>
      </c>
      <c r="M18" s="21">
        <f t="shared" si="3"/>
        <v>500</v>
      </c>
      <c r="N18" s="25">
        <f t="shared" si="4"/>
        <v>5500</v>
      </c>
      <c r="O18" s="21">
        <f t="shared" si="5"/>
        <v>1100</v>
      </c>
      <c r="P18">
        <v>6600</v>
      </c>
      <c r="Q18" s="26">
        <f t="shared" si="6"/>
        <v>3000</v>
      </c>
      <c r="R18">
        <v>2375</v>
      </c>
      <c r="S18" s="20">
        <f t="shared" si="7"/>
        <v>125</v>
      </c>
      <c r="T18" s="27">
        <f t="shared" si="8"/>
        <v>2500</v>
      </c>
      <c r="U18" s="20">
        <f t="shared" si="9"/>
        <v>500</v>
      </c>
      <c r="V18">
        <v>3000</v>
      </c>
    </row>
    <row r="19" spans="1:22" ht="14.5">
      <c r="A19" s="9">
        <v>17</v>
      </c>
      <c r="B19" s="9" t="s">
        <v>13</v>
      </c>
      <c r="C19" s="9" t="s">
        <v>2</v>
      </c>
      <c r="D19" s="7"/>
      <c r="E19" s="5"/>
      <c r="F19" s="5">
        <v>20</v>
      </c>
      <c r="G19" s="5">
        <v>30</v>
      </c>
      <c r="H19" s="5">
        <v>10</v>
      </c>
      <c r="I19" s="13">
        <f t="shared" si="0"/>
        <v>60</v>
      </c>
      <c r="J19" s="23">
        <v>190</v>
      </c>
      <c r="K19" s="23">
        <f t="shared" si="2"/>
        <v>11400</v>
      </c>
      <c r="L19" s="18">
        <v>11364</v>
      </c>
      <c r="M19" s="21">
        <f t="shared" si="3"/>
        <v>1136</v>
      </c>
      <c r="N19" s="25">
        <f t="shared" si="4"/>
        <v>12500</v>
      </c>
      <c r="O19" s="21">
        <f t="shared" si="5"/>
        <v>2500</v>
      </c>
      <c r="P19">
        <v>15000</v>
      </c>
      <c r="Q19" s="26">
        <f t="shared" si="6"/>
        <v>200</v>
      </c>
      <c r="R19">
        <v>9500</v>
      </c>
      <c r="S19" s="20">
        <f t="shared" si="7"/>
        <v>500</v>
      </c>
      <c r="T19" s="27">
        <f t="shared" si="8"/>
        <v>10000</v>
      </c>
      <c r="U19" s="20">
        <f t="shared" si="9"/>
        <v>2000</v>
      </c>
      <c r="V19">
        <v>12000</v>
      </c>
    </row>
    <row r="20" spans="1:22" ht="14.5">
      <c r="A20" s="9">
        <v>18</v>
      </c>
      <c r="B20" s="9" t="s">
        <v>14</v>
      </c>
      <c r="C20" s="9" t="s">
        <v>2</v>
      </c>
      <c r="D20" s="7"/>
      <c r="E20" s="5"/>
      <c r="F20" s="5">
        <v>25</v>
      </c>
      <c r="G20" s="5">
        <v>25</v>
      </c>
      <c r="H20" s="5"/>
      <c r="I20" s="13">
        <f t="shared" si="0"/>
        <v>50</v>
      </c>
      <c r="J20" s="23">
        <v>440</v>
      </c>
      <c r="K20" s="23">
        <f t="shared" si="2"/>
        <v>22000</v>
      </c>
      <c r="L20" s="18">
        <v>17045</v>
      </c>
      <c r="M20" s="21">
        <f t="shared" si="3"/>
        <v>1705</v>
      </c>
      <c r="N20" s="25">
        <f t="shared" si="4"/>
        <v>18750</v>
      </c>
      <c r="O20" s="21">
        <f t="shared" si="5"/>
        <v>3750</v>
      </c>
      <c r="P20">
        <v>22500</v>
      </c>
      <c r="Q20" s="26">
        <f t="shared" si="6"/>
        <v>450</v>
      </c>
      <c r="R20">
        <v>17812.5</v>
      </c>
      <c r="S20" s="20">
        <f t="shared" si="7"/>
        <v>937.5</v>
      </c>
      <c r="T20" s="27">
        <f t="shared" si="8"/>
        <v>18750</v>
      </c>
      <c r="U20" s="20">
        <f t="shared" si="9"/>
        <v>3750</v>
      </c>
      <c r="V20">
        <v>22500</v>
      </c>
    </row>
    <row r="21" spans="1:22" ht="39">
      <c r="A21" s="9">
        <v>19</v>
      </c>
      <c r="B21" s="9" t="s">
        <v>99</v>
      </c>
      <c r="C21" s="9" t="s">
        <v>72</v>
      </c>
      <c r="D21" s="7"/>
      <c r="E21" s="5">
        <v>15</v>
      </c>
      <c r="F21" s="5">
        <v>15</v>
      </c>
      <c r="G21" s="5"/>
      <c r="H21" s="5">
        <v>15</v>
      </c>
      <c r="I21" s="13">
        <f t="shared" si="0"/>
        <v>45</v>
      </c>
      <c r="J21" s="23">
        <f t="shared" si="1"/>
        <v>900</v>
      </c>
      <c r="K21" s="23">
        <f t="shared" si="2"/>
        <v>40500</v>
      </c>
      <c r="L21" s="18">
        <v>30682</v>
      </c>
      <c r="M21" s="21">
        <f t="shared" si="3"/>
        <v>3068</v>
      </c>
      <c r="N21" s="25">
        <f t="shared" si="4"/>
        <v>33750</v>
      </c>
      <c r="O21" s="21">
        <f t="shared" si="5"/>
        <v>6750</v>
      </c>
      <c r="P21">
        <v>40500</v>
      </c>
      <c r="Q21" s="26">
        <f t="shared" si="6"/>
        <v>950</v>
      </c>
      <c r="R21">
        <v>33843.75</v>
      </c>
      <c r="S21" s="20">
        <f t="shared" si="7"/>
        <v>1781.25</v>
      </c>
      <c r="T21" s="27">
        <f t="shared" si="8"/>
        <v>35625</v>
      </c>
      <c r="U21" s="20">
        <f t="shared" si="9"/>
        <v>7125</v>
      </c>
      <c r="V21">
        <v>42750</v>
      </c>
    </row>
    <row r="22" spans="1:22" ht="14.5">
      <c r="A22" s="9">
        <v>20</v>
      </c>
      <c r="B22" s="9" t="s">
        <v>16</v>
      </c>
      <c r="C22" s="9" t="s">
        <v>10</v>
      </c>
      <c r="D22" s="7"/>
      <c r="E22" s="5">
        <v>13</v>
      </c>
      <c r="F22" s="5">
        <v>12</v>
      </c>
      <c r="G22" s="5">
        <v>13</v>
      </c>
      <c r="H22" s="5">
        <v>12</v>
      </c>
      <c r="I22" s="13">
        <f t="shared" si="0"/>
        <v>50</v>
      </c>
      <c r="J22" s="23">
        <f t="shared" si="1"/>
        <v>340</v>
      </c>
      <c r="K22" s="23">
        <f t="shared" si="2"/>
        <v>17000</v>
      </c>
      <c r="L22" s="18">
        <v>12879</v>
      </c>
      <c r="M22" s="21">
        <f t="shared" si="3"/>
        <v>1287.6666666666679</v>
      </c>
      <c r="N22" s="25">
        <f t="shared" si="4"/>
        <v>14166.666666666668</v>
      </c>
      <c r="O22" s="21">
        <f t="shared" si="5"/>
        <v>2833.3333333333321</v>
      </c>
      <c r="P22">
        <v>17000</v>
      </c>
      <c r="Q22" s="26">
        <f t="shared" si="6"/>
        <v>600</v>
      </c>
      <c r="R22">
        <v>23750</v>
      </c>
      <c r="S22" s="20">
        <f t="shared" si="7"/>
        <v>1250</v>
      </c>
      <c r="T22" s="27">
        <f t="shared" si="8"/>
        <v>25000</v>
      </c>
      <c r="U22" s="20">
        <f t="shared" si="9"/>
        <v>5000</v>
      </c>
      <c r="V22">
        <v>30000</v>
      </c>
    </row>
    <row r="23" spans="1:22" ht="14.5">
      <c r="A23" s="9">
        <v>21</v>
      </c>
      <c r="B23" s="9" t="s">
        <v>18</v>
      </c>
      <c r="C23" s="9" t="s">
        <v>2</v>
      </c>
      <c r="D23" s="7"/>
      <c r="E23" s="5" t="s">
        <v>95</v>
      </c>
      <c r="F23" s="5">
        <v>10</v>
      </c>
      <c r="G23" s="5">
        <v>25</v>
      </c>
      <c r="H23" s="5">
        <v>10</v>
      </c>
      <c r="I23" s="13">
        <v>45</v>
      </c>
      <c r="J23" s="23">
        <v>395</v>
      </c>
      <c r="K23" s="23">
        <f t="shared" si="2"/>
        <v>17775</v>
      </c>
      <c r="L23" s="18">
        <v>17045</v>
      </c>
      <c r="M23" s="21">
        <f t="shared" si="3"/>
        <v>1705</v>
      </c>
      <c r="N23" s="25">
        <f t="shared" si="4"/>
        <v>18750</v>
      </c>
      <c r="O23" s="21">
        <f t="shared" si="5"/>
        <v>3750</v>
      </c>
      <c r="P23">
        <v>22500</v>
      </c>
      <c r="Q23" s="26">
        <f t="shared" si="6"/>
        <v>400</v>
      </c>
      <c r="R23">
        <v>14250</v>
      </c>
      <c r="S23" s="20">
        <f t="shared" si="7"/>
        <v>750</v>
      </c>
      <c r="T23" s="27">
        <f t="shared" si="8"/>
        <v>15000</v>
      </c>
      <c r="U23" s="20">
        <f t="shared" si="9"/>
        <v>3000</v>
      </c>
      <c r="V23">
        <v>18000</v>
      </c>
    </row>
    <row r="24" spans="1:22" ht="39">
      <c r="A24" s="9">
        <v>22</v>
      </c>
      <c r="B24" s="9" t="s">
        <v>49</v>
      </c>
      <c r="C24" s="9" t="s">
        <v>2</v>
      </c>
      <c r="D24" s="7"/>
      <c r="E24" s="5">
        <v>15</v>
      </c>
      <c r="F24" s="5">
        <v>15</v>
      </c>
      <c r="G24" s="5"/>
      <c r="H24" s="5">
        <v>15</v>
      </c>
      <c r="I24" s="13">
        <f t="shared" si="0"/>
        <v>45</v>
      </c>
      <c r="J24" s="23">
        <f t="shared" si="1"/>
        <v>900</v>
      </c>
      <c r="K24" s="23">
        <f t="shared" si="2"/>
        <v>40500</v>
      </c>
      <c r="L24" s="18">
        <v>30682</v>
      </c>
      <c r="M24" s="21">
        <f t="shared" si="3"/>
        <v>3068</v>
      </c>
      <c r="N24" s="25">
        <f t="shared" si="4"/>
        <v>33750</v>
      </c>
      <c r="O24" s="21">
        <f t="shared" si="5"/>
        <v>6750</v>
      </c>
      <c r="P24">
        <v>40500</v>
      </c>
      <c r="Q24" s="26">
        <f t="shared" si="6"/>
        <v>1100</v>
      </c>
      <c r="R24">
        <v>39187.5</v>
      </c>
      <c r="S24" s="20">
        <f t="shared" si="7"/>
        <v>2062.5</v>
      </c>
      <c r="T24" s="27">
        <f t="shared" si="8"/>
        <v>41250</v>
      </c>
      <c r="U24" s="20">
        <f t="shared" si="9"/>
        <v>8250</v>
      </c>
      <c r="V24">
        <v>49500</v>
      </c>
    </row>
    <row r="25" spans="1:22" ht="39">
      <c r="A25" s="9">
        <v>23</v>
      </c>
      <c r="B25" s="9" t="s">
        <v>56</v>
      </c>
      <c r="C25" s="9" t="s">
        <v>2</v>
      </c>
      <c r="D25" s="7"/>
      <c r="E25" s="5"/>
      <c r="F25" s="5">
        <v>10</v>
      </c>
      <c r="G25" s="5"/>
      <c r="H25" s="5"/>
      <c r="I25" s="13">
        <f t="shared" si="0"/>
        <v>10</v>
      </c>
      <c r="J25" s="23">
        <f t="shared" si="1"/>
        <v>500</v>
      </c>
      <c r="K25" s="23">
        <f t="shared" si="2"/>
        <v>5000</v>
      </c>
      <c r="L25" s="18">
        <v>3788</v>
      </c>
      <c r="M25" s="21">
        <f t="shared" si="3"/>
        <v>378.66666666666697</v>
      </c>
      <c r="N25" s="25">
        <f t="shared" si="4"/>
        <v>4166.666666666667</v>
      </c>
      <c r="O25" s="21">
        <f t="shared" si="5"/>
        <v>833.33333333333303</v>
      </c>
      <c r="P25">
        <v>5000</v>
      </c>
      <c r="Q25" s="26">
        <f t="shared" si="6"/>
        <v>600</v>
      </c>
      <c r="R25">
        <v>4750</v>
      </c>
      <c r="S25" s="20">
        <f t="shared" si="7"/>
        <v>250</v>
      </c>
      <c r="T25" s="27">
        <f t="shared" si="8"/>
        <v>5000</v>
      </c>
      <c r="U25" s="20">
        <f t="shared" si="9"/>
        <v>1000</v>
      </c>
      <c r="V25">
        <v>6000</v>
      </c>
    </row>
    <row r="26" spans="1:22" ht="39">
      <c r="A26" s="9">
        <v>24</v>
      </c>
      <c r="B26" s="9" t="s">
        <v>57</v>
      </c>
      <c r="C26" s="9" t="s">
        <v>2</v>
      </c>
      <c r="D26" s="7"/>
      <c r="E26" s="5"/>
      <c r="F26" s="5"/>
      <c r="G26" s="5">
        <v>50</v>
      </c>
      <c r="H26" s="5"/>
      <c r="I26" s="13">
        <f t="shared" si="0"/>
        <v>50</v>
      </c>
      <c r="J26" s="23">
        <v>295</v>
      </c>
      <c r="K26" s="23">
        <f t="shared" si="2"/>
        <v>14750</v>
      </c>
      <c r="L26" s="18">
        <v>13258</v>
      </c>
      <c r="M26" s="21">
        <f t="shared" si="3"/>
        <v>1325.3333333333339</v>
      </c>
      <c r="N26" s="25">
        <f t="shared" si="4"/>
        <v>14583.333333333334</v>
      </c>
      <c r="O26" s="21">
        <f t="shared" si="5"/>
        <v>2916.6666666666661</v>
      </c>
      <c r="P26">
        <v>17500</v>
      </c>
      <c r="Q26" s="26">
        <f t="shared" si="6"/>
        <v>300</v>
      </c>
      <c r="R26">
        <v>11875</v>
      </c>
      <c r="S26" s="20">
        <f t="shared" si="7"/>
        <v>625</v>
      </c>
      <c r="T26" s="27">
        <f t="shared" si="8"/>
        <v>12500</v>
      </c>
      <c r="U26" s="20">
        <f t="shared" si="9"/>
        <v>2500</v>
      </c>
      <c r="V26">
        <v>15000</v>
      </c>
    </row>
    <row r="27" spans="1:22" ht="14.5">
      <c r="A27" s="9">
        <v>25</v>
      </c>
      <c r="B27" s="9" t="s">
        <v>100</v>
      </c>
      <c r="C27" s="9" t="s">
        <v>2</v>
      </c>
      <c r="D27" s="7"/>
      <c r="E27" s="5"/>
      <c r="F27" s="5">
        <v>10</v>
      </c>
      <c r="G27" s="5">
        <v>10</v>
      </c>
      <c r="H27" s="5"/>
      <c r="I27" s="13">
        <f t="shared" si="0"/>
        <v>20</v>
      </c>
      <c r="J27" s="23">
        <f t="shared" si="1"/>
        <v>400</v>
      </c>
      <c r="K27" s="23">
        <f t="shared" si="2"/>
        <v>8000</v>
      </c>
      <c r="L27" s="18">
        <v>6061</v>
      </c>
      <c r="M27" s="21">
        <f t="shared" si="3"/>
        <v>605.66666666666697</v>
      </c>
      <c r="N27" s="25">
        <f t="shared" si="4"/>
        <v>6666.666666666667</v>
      </c>
      <c r="O27" s="21">
        <f t="shared" si="5"/>
        <v>1333.333333333333</v>
      </c>
      <c r="P27">
        <v>8000</v>
      </c>
      <c r="Q27" s="26">
        <f t="shared" si="6"/>
        <v>500</v>
      </c>
      <c r="R27">
        <v>7916.67</v>
      </c>
      <c r="S27" s="20">
        <f t="shared" si="7"/>
        <v>416.66333333333387</v>
      </c>
      <c r="T27" s="27">
        <f t="shared" si="8"/>
        <v>8333.3333333333339</v>
      </c>
      <c r="U27" s="20">
        <f t="shared" si="9"/>
        <v>1666.6666666666661</v>
      </c>
      <c r="V27">
        <v>10000</v>
      </c>
    </row>
    <row r="28" spans="1:22" ht="14.5">
      <c r="A28" s="9">
        <v>26</v>
      </c>
      <c r="B28" s="9" t="s">
        <v>101</v>
      </c>
      <c r="C28" s="9" t="s">
        <v>72</v>
      </c>
      <c r="D28" s="7"/>
      <c r="E28" s="5">
        <v>2</v>
      </c>
      <c r="F28" s="5">
        <v>1</v>
      </c>
      <c r="G28" s="5">
        <v>1</v>
      </c>
      <c r="H28" s="5">
        <v>2</v>
      </c>
      <c r="I28" s="13">
        <f t="shared" si="0"/>
        <v>6</v>
      </c>
      <c r="J28" s="23">
        <f t="shared" si="1"/>
        <v>230</v>
      </c>
      <c r="K28" s="23">
        <f t="shared" si="2"/>
        <v>1380</v>
      </c>
      <c r="L28" s="18">
        <v>1045</v>
      </c>
      <c r="M28" s="21">
        <f t="shared" si="3"/>
        <v>105</v>
      </c>
      <c r="N28" s="25">
        <f t="shared" si="4"/>
        <v>1150</v>
      </c>
      <c r="O28" s="21">
        <f t="shared" si="5"/>
        <v>230</v>
      </c>
      <c r="P28">
        <v>1380</v>
      </c>
      <c r="Q28" s="26">
        <f t="shared" si="6"/>
        <v>300</v>
      </c>
      <c r="R28">
        <v>1425</v>
      </c>
      <c r="S28" s="20">
        <f t="shared" si="7"/>
        <v>75</v>
      </c>
      <c r="T28" s="27">
        <f t="shared" si="8"/>
        <v>1500</v>
      </c>
      <c r="U28" s="20">
        <f t="shared" si="9"/>
        <v>300</v>
      </c>
      <c r="V28">
        <v>1800</v>
      </c>
    </row>
    <row r="29" spans="1:22" ht="14.5">
      <c r="A29" s="9">
        <v>27</v>
      </c>
      <c r="B29" s="9" t="s">
        <v>52</v>
      </c>
      <c r="C29" s="9" t="s">
        <v>2</v>
      </c>
      <c r="D29" s="7"/>
      <c r="E29" s="5">
        <v>150</v>
      </c>
      <c r="F29" s="5"/>
      <c r="G29" s="5">
        <v>100</v>
      </c>
      <c r="H29" s="5">
        <v>150</v>
      </c>
      <c r="I29" s="13">
        <f t="shared" si="0"/>
        <v>400</v>
      </c>
      <c r="J29" s="23">
        <f t="shared" si="1"/>
        <v>0</v>
      </c>
      <c r="K29" s="23">
        <f t="shared" si="2"/>
        <v>0</v>
      </c>
      <c r="L29" s="18"/>
      <c r="M29" s="21">
        <f t="shared" ref="M29:M92" si="10">P29-O29-L29</f>
        <v>0</v>
      </c>
      <c r="N29" s="25">
        <f t="shared" si="4"/>
        <v>0</v>
      </c>
      <c r="O29" s="21">
        <f t="shared" si="5"/>
        <v>0</v>
      </c>
      <c r="Q29" s="26">
        <f t="shared" si="6"/>
        <v>300</v>
      </c>
      <c r="R29">
        <v>95000</v>
      </c>
      <c r="S29" s="20">
        <f t="shared" si="7"/>
        <v>5000</v>
      </c>
      <c r="T29" s="27">
        <f t="shared" si="8"/>
        <v>100000</v>
      </c>
      <c r="U29" s="20">
        <f t="shared" si="9"/>
        <v>20000</v>
      </c>
      <c r="V29">
        <v>120000</v>
      </c>
    </row>
    <row r="30" spans="1:22" ht="26">
      <c r="A30" s="9">
        <v>28</v>
      </c>
      <c r="B30" s="9" t="s">
        <v>19</v>
      </c>
      <c r="C30" s="9" t="s">
        <v>2</v>
      </c>
      <c r="D30" s="7"/>
      <c r="E30" s="5"/>
      <c r="F30" s="5"/>
      <c r="G30" s="5">
        <v>5</v>
      </c>
      <c r="H30" s="5">
        <v>5</v>
      </c>
      <c r="I30" s="13">
        <f t="shared" si="0"/>
        <v>10</v>
      </c>
      <c r="J30" s="23">
        <v>295</v>
      </c>
      <c r="K30" s="23">
        <f t="shared" si="2"/>
        <v>2950</v>
      </c>
      <c r="L30" s="18">
        <v>2273</v>
      </c>
      <c r="M30" s="21">
        <f t="shared" si="10"/>
        <v>227</v>
      </c>
      <c r="N30" s="25">
        <f t="shared" si="4"/>
        <v>2500</v>
      </c>
      <c r="O30" s="21">
        <f t="shared" si="5"/>
        <v>500</v>
      </c>
      <c r="P30">
        <v>3000</v>
      </c>
      <c r="Q30" s="26">
        <f t="shared" si="6"/>
        <v>300</v>
      </c>
      <c r="R30">
        <v>2375</v>
      </c>
      <c r="S30" s="20">
        <f t="shared" si="7"/>
        <v>125</v>
      </c>
      <c r="T30" s="27">
        <f t="shared" si="8"/>
        <v>2500</v>
      </c>
      <c r="U30" s="20">
        <f t="shared" si="9"/>
        <v>500</v>
      </c>
      <c r="V30">
        <v>3000</v>
      </c>
    </row>
    <row r="31" spans="1:22" ht="14.5">
      <c r="A31" s="9">
        <v>29</v>
      </c>
      <c r="B31" s="9" t="s">
        <v>20</v>
      </c>
      <c r="C31" s="9" t="s">
        <v>2</v>
      </c>
      <c r="D31" s="7"/>
      <c r="E31" s="5"/>
      <c r="F31" s="5">
        <v>20</v>
      </c>
      <c r="G31" s="5">
        <v>20</v>
      </c>
      <c r="H31" s="5"/>
      <c r="I31" s="13">
        <f t="shared" si="0"/>
        <v>40</v>
      </c>
      <c r="J31" s="23">
        <f t="shared" si="1"/>
        <v>450</v>
      </c>
      <c r="K31" s="23">
        <f t="shared" si="2"/>
        <v>18000</v>
      </c>
      <c r="L31" s="18">
        <v>13636</v>
      </c>
      <c r="M31" s="21">
        <f t="shared" si="10"/>
        <v>1364</v>
      </c>
      <c r="N31" s="25">
        <f t="shared" si="4"/>
        <v>15000</v>
      </c>
      <c r="O31" s="21">
        <f t="shared" si="5"/>
        <v>3000</v>
      </c>
      <c r="P31">
        <v>18000</v>
      </c>
      <c r="Q31" s="26">
        <f t="shared" si="6"/>
        <v>600</v>
      </c>
      <c r="R31">
        <v>19000</v>
      </c>
      <c r="S31" s="20">
        <f t="shared" si="7"/>
        <v>1000</v>
      </c>
      <c r="T31" s="27">
        <f t="shared" si="8"/>
        <v>20000</v>
      </c>
      <c r="U31" s="20">
        <f t="shared" si="9"/>
        <v>4000</v>
      </c>
      <c r="V31">
        <v>24000</v>
      </c>
    </row>
    <row r="32" spans="1:22" ht="14.5">
      <c r="A32" s="9">
        <v>30</v>
      </c>
      <c r="B32" s="9" t="s">
        <v>21</v>
      </c>
      <c r="C32" s="9" t="s">
        <v>72</v>
      </c>
      <c r="D32" s="7"/>
      <c r="E32" s="5">
        <v>15</v>
      </c>
      <c r="F32" s="5">
        <v>10</v>
      </c>
      <c r="G32" s="5">
        <v>10</v>
      </c>
      <c r="H32" s="5">
        <v>15</v>
      </c>
      <c r="I32" s="13">
        <f t="shared" si="0"/>
        <v>50</v>
      </c>
      <c r="J32" s="23">
        <f t="shared" si="1"/>
        <v>450</v>
      </c>
      <c r="K32" s="23">
        <f t="shared" si="2"/>
        <v>22500</v>
      </c>
      <c r="L32" s="18">
        <v>17045</v>
      </c>
      <c r="M32" s="21">
        <f t="shared" si="10"/>
        <v>1705</v>
      </c>
      <c r="N32" s="25">
        <f t="shared" si="4"/>
        <v>18750</v>
      </c>
      <c r="O32" s="21">
        <f t="shared" si="5"/>
        <v>3750</v>
      </c>
      <c r="P32">
        <v>22500</v>
      </c>
      <c r="Q32" s="26">
        <f t="shared" si="6"/>
        <v>650</v>
      </c>
      <c r="R32">
        <v>25729.17</v>
      </c>
      <c r="S32" s="20">
        <f t="shared" si="7"/>
        <v>1354.1633333333375</v>
      </c>
      <c r="T32" s="27">
        <f t="shared" si="8"/>
        <v>27083.333333333336</v>
      </c>
      <c r="U32" s="20">
        <f t="shared" si="9"/>
        <v>5416.6666666666642</v>
      </c>
      <c r="V32">
        <v>32500</v>
      </c>
    </row>
    <row r="33" spans="1:33" ht="26">
      <c r="A33" s="9">
        <v>31</v>
      </c>
      <c r="B33" s="9" t="s">
        <v>102</v>
      </c>
      <c r="C33" s="9" t="s">
        <v>2</v>
      </c>
      <c r="D33" s="7"/>
      <c r="E33" s="5">
        <v>2</v>
      </c>
      <c r="F33" s="5">
        <v>2</v>
      </c>
      <c r="G33" s="5">
        <v>2</v>
      </c>
      <c r="H33" s="5">
        <v>2</v>
      </c>
      <c r="I33" s="13">
        <f t="shared" si="0"/>
        <v>8</v>
      </c>
      <c r="J33" s="23">
        <f t="shared" si="1"/>
        <v>450</v>
      </c>
      <c r="K33" s="23">
        <f t="shared" si="2"/>
        <v>3600</v>
      </c>
      <c r="L33" s="18">
        <v>2727</v>
      </c>
      <c r="M33" s="21">
        <f t="shared" si="10"/>
        <v>273</v>
      </c>
      <c r="N33" s="25">
        <f t="shared" si="4"/>
        <v>3000</v>
      </c>
      <c r="O33" s="21">
        <f t="shared" si="5"/>
        <v>600</v>
      </c>
      <c r="P33">
        <v>3600</v>
      </c>
      <c r="Q33" s="26">
        <f t="shared" si="6"/>
        <v>250</v>
      </c>
      <c r="R33">
        <v>1583.33</v>
      </c>
      <c r="S33" s="20">
        <f t="shared" si="7"/>
        <v>83.336666666666815</v>
      </c>
      <c r="T33" s="27">
        <f t="shared" si="8"/>
        <v>1666.6666666666667</v>
      </c>
      <c r="U33" s="20">
        <f t="shared" si="9"/>
        <v>333.33333333333326</v>
      </c>
      <c r="V33">
        <v>2000</v>
      </c>
    </row>
    <row r="34" spans="1:33" ht="39">
      <c r="A34" s="9">
        <v>32</v>
      </c>
      <c r="B34" s="9" t="s">
        <v>74</v>
      </c>
      <c r="C34" s="9" t="s">
        <v>73</v>
      </c>
      <c r="D34" s="7"/>
      <c r="E34" s="5">
        <v>50</v>
      </c>
      <c r="F34" s="5"/>
      <c r="G34" s="5"/>
      <c r="H34" s="5">
        <v>50</v>
      </c>
      <c r="I34" s="13">
        <f t="shared" si="0"/>
        <v>100</v>
      </c>
      <c r="J34" s="23">
        <f t="shared" si="1"/>
        <v>200</v>
      </c>
      <c r="K34" s="23">
        <f t="shared" si="2"/>
        <v>20000</v>
      </c>
      <c r="L34" s="18">
        <v>15152</v>
      </c>
      <c r="M34" s="21">
        <f t="shared" si="10"/>
        <v>1514.6666666666679</v>
      </c>
      <c r="N34" s="25">
        <f t="shared" si="4"/>
        <v>16666.666666666668</v>
      </c>
      <c r="O34" s="21">
        <f t="shared" si="5"/>
        <v>3333.3333333333321</v>
      </c>
      <c r="P34">
        <v>20000</v>
      </c>
      <c r="Q34" s="26">
        <f t="shared" si="6"/>
        <v>300</v>
      </c>
      <c r="R34">
        <v>23750</v>
      </c>
      <c r="S34" s="20">
        <f t="shared" si="7"/>
        <v>1250</v>
      </c>
      <c r="T34" s="27">
        <f t="shared" si="8"/>
        <v>25000</v>
      </c>
      <c r="U34" s="20">
        <f t="shared" si="9"/>
        <v>5000</v>
      </c>
      <c r="V34">
        <v>30000</v>
      </c>
    </row>
    <row r="35" spans="1:33" ht="39">
      <c r="A35" s="9">
        <v>33</v>
      </c>
      <c r="B35" s="9" t="s">
        <v>75</v>
      </c>
      <c r="C35" s="9" t="s">
        <v>73</v>
      </c>
      <c r="D35" s="7"/>
      <c r="E35" s="5"/>
      <c r="F35" s="5">
        <v>75</v>
      </c>
      <c r="G35" s="5">
        <v>75</v>
      </c>
      <c r="H35" s="5"/>
      <c r="I35" s="13">
        <f t="shared" si="0"/>
        <v>150</v>
      </c>
      <c r="J35" s="23">
        <f t="shared" si="1"/>
        <v>150</v>
      </c>
      <c r="K35" s="23">
        <f t="shared" si="2"/>
        <v>22500</v>
      </c>
      <c r="L35" s="18">
        <v>17045</v>
      </c>
      <c r="M35" s="21">
        <f t="shared" si="10"/>
        <v>1705</v>
      </c>
      <c r="N35" s="25">
        <f t="shared" si="4"/>
        <v>18750</v>
      </c>
      <c r="O35" s="21">
        <f t="shared" si="5"/>
        <v>3750</v>
      </c>
      <c r="P35">
        <v>22500</v>
      </c>
      <c r="Q35" s="26">
        <f t="shared" si="6"/>
        <v>250</v>
      </c>
      <c r="R35">
        <v>29687.5</v>
      </c>
      <c r="S35" s="20">
        <f t="shared" si="7"/>
        <v>1562.5</v>
      </c>
      <c r="T35" s="27">
        <f t="shared" si="8"/>
        <v>31250</v>
      </c>
      <c r="U35" s="20">
        <f t="shared" si="9"/>
        <v>6250</v>
      </c>
      <c r="V35">
        <v>37500</v>
      </c>
    </row>
    <row r="36" spans="1:33" ht="14.5">
      <c r="A36" s="9">
        <v>34</v>
      </c>
      <c r="B36" s="9" t="s">
        <v>76</v>
      </c>
      <c r="C36" s="9" t="s">
        <v>2</v>
      </c>
      <c r="D36" s="7"/>
      <c r="E36" s="5">
        <v>18</v>
      </c>
      <c r="F36" s="5">
        <v>17</v>
      </c>
      <c r="G36" s="5">
        <v>17</v>
      </c>
      <c r="H36" s="5">
        <v>18</v>
      </c>
      <c r="I36" s="13">
        <f t="shared" si="0"/>
        <v>70</v>
      </c>
      <c r="J36" s="23">
        <v>1190</v>
      </c>
      <c r="K36" s="23">
        <f t="shared" si="2"/>
        <v>83300</v>
      </c>
      <c r="L36" s="18">
        <v>74242</v>
      </c>
      <c r="M36" s="21">
        <f t="shared" si="10"/>
        <v>7424.6666666666715</v>
      </c>
      <c r="N36" s="25">
        <f t="shared" si="4"/>
        <v>81666.666666666672</v>
      </c>
      <c r="O36" s="21">
        <f t="shared" si="5"/>
        <v>16333.333333333328</v>
      </c>
      <c r="P36">
        <v>98000</v>
      </c>
      <c r="Q36" s="26">
        <f t="shared" si="6"/>
        <v>1200</v>
      </c>
      <c r="R36">
        <v>66500</v>
      </c>
      <c r="S36" s="20">
        <f t="shared" si="7"/>
        <v>3500</v>
      </c>
      <c r="T36" s="27">
        <f t="shared" si="8"/>
        <v>70000</v>
      </c>
      <c r="U36" s="20">
        <f t="shared" si="9"/>
        <v>14000</v>
      </c>
      <c r="V36">
        <v>84000</v>
      </c>
    </row>
    <row r="37" spans="1:33" ht="52">
      <c r="A37" s="9">
        <v>35</v>
      </c>
      <c r="B37" s="9" t="s">
        <v>77</v>
      </c>
      <c r="C37" s="9" t="s">
        <v>2</v>
      </c>
      <c r="D37" s="7"/>
      <c r="E37" s="5">
        <v>300</v>
      </c>
      <c r="F37" s="5"/>
      <c r="G37" s="5"/>
      <c r="H37" s="5"/>
      <c r="I37" s="13">
        <f t="shared" si="0"/>
        <v>300</v>
      </c>
      <c r="J37" s="23">
        <v>245</v>
      </c>
      <c r="K37" s="23">
        <f t="shared" si="2"/>
        <v>73500</v>
      </c>
      <c r="L37" s="18">
        <v>68182</v>
      </c>
      <c r="M37" s="21">
        <f t="shared" si="10"/>
        <v>6818</v>
      </c>
      <c r="N37" s="25">
        <f t="shared" si="4"/>
        <v>75000</v>
      </c>
      <c r="O37" s="21">
        <f t="shared" si="5"/>
        <v>15000</v>
      </c>
      <c r="P37">
        <v>90000</v>
      </c>
      <c r="Q37" s="26">
        <f t="shared" si="6"/>
        <v>250</v>
      </c>
      <c r="R37">
        <v>59375</v>
      </c>
      <c r="S37" s="20">
        <f t="shared" si="7"/>
        <v>3125</v>
      </c>
      <c r="T37" s="27">
        <f t="shared" si="8"/>
        <v>62500</v>
      </c>
      <c r="U37" s="20">
        <f t="shared" si="9"/>
        <v>12500</v>
      </c>
      <c r="V37">
        <v>75000</v>
      </c>
    </row>
    <row r="38" spans="1:33" ht="39">
      <c r="A38" s="9">
        <v>36</v>
      </c>
      <c r="B38" s="9" t="s">
        <v>58</v>
      </c>
      <c r="C38" s="9" t="s">
        <v>2</v>
      </c>
      <c r="D38" s="7"/>
      <c r="E38" s="5"/>
      <c r="F38" s="5">
        <v>300</v>
      </c>
      <c r="G38" s="5"/>
      <c r="H38" s="5"/>
      <c r="I38" s="13">
        <f t="shared" si="0"/>
        <v>300</v>
      </c>
      <c r="J38" s="23">
        <f t="shared" si="1"/>
        <v>550</v>
      </c>
      <c r="K38" s="23">
        <f t="shared" si="2"/>
        <v>165000</v>
      </c>
      <c r="L38" s="18">
        <v>125000</v>
      </c>
      <c r="M38" s="21">
        <f t="shared" si="10"/>
        <v>12500</v>
      </c>
      <c r="N38" s="25">
        <f t="shared" si="4"/>
        <v>137500</v>
      </c>
      <c r="O38" s="21">
        <f t="shared" si="5"/>
        <v>27500</v>
      </c>
      <c r="P38">
        <v>165000</v>
      </c>
      <c r="Q38" s="26">
        <f t="shared" si="6"/>
        <v>250</v>
      </c>
      <c r="R38">
        <v>59375</v>
      </c>
      <c r="S38" s="20">
        <f t="shared" si="7"/>
        <v>3125</v>
      </c>
      <c r="T38" s="27">
        <f t="shared" si="8"/>
        <v>62500</v>
      </c>
      <c r="U38" s="20">
        <f t="shared" si="9"/>
        <v>12500</v>
      </c>
      <c r="V38">
        <v>75000</v>
      </c>
    </row>
    <row r="39" spans="1:33" ht="39">
      <c r="A39" s="9">
        <v>37</v>
      </c>
      <c r="B39" s="9" t="s">
        <v>59</v>
      </c>
      <c r="C39" s="9" t="s">
        <v>2</v>
      </c>
      <c r="D39" s="7"/>
      <c r="E39" s="5"/>
      <c r="F39" s="5"/>
      <c r="G39" s="5">
        <v>400</v>
      </c>
      <c r="H39" s="5"/>
      <c r="I39" s="13">
        <f t="shared" si="0"/>
        <v>400</v>
      </c>
      <c r="J39" s="23">
        <v>245</v>
      </c>
      <c r="K39" s="23">
        <f t="shared" si="2"/>
        <v>98000</v>
      </c>
      <c r="L39" s="18">
        <v>75758</v>
      </c>
      <c r="M39" s="21">
        <f t="shared" si="10"/>
        <v>7575.333333333343</v>
      </c>
      <c r="N39" s="25">
        <f t="shared" si="4"/>
        <v>83333.333333333343</v>
      </c>
      <c r="O39" s="21">
        <f t="shared" si="5"/>
        <v>16666.666666666657</v>
      </c>
      <c r="P39">
        <v>100000</v>
      </c>
      <c r="Q39" s="26">
        <f t="shared" si="6"/>
        <v>250</v>
      </c>
      <c r="R39">
        <v>79166.67</v>
      </c>
      <c r="S39" s="20">
        <f t="shared" si="7"/>
        <v>4166.6633333333448</v>
      </c>
      <c r="T39" s="27">
        <f t="shared" si="8"/>
        <v>83333.333333333343</v>
      </c>
      <c r="U39" s="20">
        <f t="shared" si="9"/>
        <v>16666.666666666657</v>
      </c>
      <c r="V39">
        <v>100000</v>
      </c>
    </row>
    <row r="40" spans="1:33" ht="39">
      <c r="A40" s="9">
        <v>38</v>
      </c>
      <c r="B40" s="9" t="s">
        <v>60</v>
      </c>
      <c r="C40" s="9" t="s">
        <v>2</v>
      </c>
      <c r="D40" s="7"/>
      <c r="E40" s="5"/>
      <c r="F40" s="5"/>
      <c r="G40" s="5"/>
      <c r="H40" s="5">
        <v>500</v>
      </c>
      <c r="I40" s="13">
        <f t="shared" si="0"/>
        <v>500</v>
      </c>
      <c r="J40" s="23">
        <f t="shared" si="1"/>
        <v>220</v>
      </c>
      <c r="K40" s="23">
        <f t="shared" si="2"/>
        <v>110000</v>
      </c>
      <c r="L40" s="18">
        <v>83333</v>
      </c>
      <c r="M40" s="21">
        <f t="shared" si="10"/>
        <v>8333.6666666666715</v>
      </c>
      <c r="N40" s="25">
        <f t="shared" si="4"/>
        <v>91666.666666666672</v>
      </c>
      <c r="O40" s="21">
        <f t="shared" si="5"/>
        <v>18333.333333333328</v>
      </c>
      <c r="P40">
        <v>110000</v>
      </c>
      <c r="Q40" s="26">
        <f t="shared" si="6"/>
        <v>250</v>
      </c>
      <c r="R40">
        <v>98958.33</v>
      </c>
      <c r="S40" s="20">
        <f t="shared" si="7"/>
        <v>5208.3366666666698</v>
      </c>
      <c r="T40" s="27">
        <f t="shared" si="8"/>
        <v>104166.66666666667</v>
      </c>
      <c r="U40" s="20">
        <f t="shared" si="9"/>
        <v>20833.333333333328</v>
      </c>
      <c r="V40">
        <v>125000</v>
      </c>
    </row>
    <row r="41" spans="1:33" s="38" customFormat="1" ht="26">
      <c r="A41" s="32">
        <v>39</v>
      </c>
      <c r="B41" s="32" t="s">
        <v>78</v>
      </c>
      <c r="C41" s="32" t="s">
        <v>2</v>
      </c>
      <c r="D41" s="33"/>
      <c r="E41" s="34"/>
      <c r="F41" s="34"/>
      <c r="G41" s="34">
        <v>100</v>
      </c>
      <c r="H41" s="34" t="s">
        <v>95</v>
      </c>
      <c r="I41" s="35">
        <v>100</v>
      </c>
      <c r="J41" s="35">
        <v>200</v>
      </c>
      <c r="K41" s="35">
        <f t="shared" si="2"/>
        <v>20000</v>
      </c>
      <c r="L41" s="36">
        <v>15152</v>
      </c>
      <c r="M41" s="37">
        <f t="shared" si="10"/>
        <v>1514.6666666666679</v>
      </c>
      <c r="N41" s="37">
        <f t="shared" si="4"/>
        <v>16666.666666666668</v>
      </c>
      <c r="O41" s="37">
        <f t="shared" si="5"/>
        <v>3333.3333333333321</v>
      </c>
      <c r="P41" s="38">
        <v>20000</v>
      </c>
      <c r="Q41" s="38">
        <f t="shared" si="6"/>
        <v>150</v>
      </c>
      <c r="R41" s="38">
        <v>11875</v>
      </c>
      <c r="S41" s="39">
        <f t="shared" si="7"/>
        <v>625</v>
      </c>
      <c r="T41" s="39">
        <f t="shared" si="8"/>
        <v>12500</v>
      </c>
      <c r="U41" s="39">
        <f t="shared" si="9"/>
        <v>2500</v>
      </c>
      <c r="V41" s="38">
        <v>15000</v>
      </c>
    </row>
    <row r="42" spans="1:33" s="38" customFormat="1" ht="39">
      <c r="A42" s="32">
        <v>40</v>
      </c>
      <c r="B42" s="32" t="s">
        <v>79</v>
      </c>
      <c r="C42" s="32" t="s">
        <v>2</v>
      </c>
      <c r="D42" s="33"/>
      <c r="E42" s="34">
        <v>300</v>
      </c>
      <c r="F42" s="34"/>
      <c r="G42" s="34"/>
      <c r="H42" s="34">
        <v>300</v>
      </c>
      <c r="I42" s="35">
        <f t="shared" si="0"/>
        <v>600</v>
      </c>
      <c r="J42" s="35">
        <v>200</v>
      </c>
      <c r="K42" s="35">
        <f>I42*J42</f>
        <v>120000</v>
      </c>
      <c r="L42" s="36">
        <v>90909</v>
      </c>
      <c r="M42" s="37">
        <f t="shared" si="10"/>
        <v>9091</v>
      </c>
      <c r="N42" s="37">
        <f t="shared" si="4"/>
        <v>100000</v>
      </c>
      <c r="O42" s="37">
        <f t="shared" si="5"/>
        <v>20000</v>
      </c>
      <c r="P42" s="38">
        <v>120000</v>
      </c>
      <c r="Q42" s="38">
        <f t="shared" si="6"/>
        <v>150</v>
      </c>
      <c r="R42" s="38">
        <v>71250</v>
      </c>
      <c r="S42" s="39">
        <f t="shared" si="7"/>
        <v>3750</v>
      </c>
      <c r="T42" s="39">
        <f t="shared" si="8"/>
        <v>75000</v>
      </c>
      <c r="U42" s="39">
        <f t="shared" si="9"/>
        <v>15000</v>
      </c>
      <c r="V42" s="38">
        <v>90000</v>
      </c>
    </row>
    <row r="43" spans="1:33" ht="26">
      <c r="A43" s="9">
        <v>41</v>
      </c>
      <c r="B43" s="9" t="s">
        <v>80</v>
      </c>
      <c r="C43" s="9" t="s">
        <v>2</v>
      </c>
      <c r="D43" s="7"/>
      <c r="E43" s="5"/>
      <c r="F43" s="5">
        <v>100</v>
      </c>
      <c r="G43" s="5"/>
      <c r="H43" s="5"/>
      <c r="I43" s="13">
        <f t="shared" si="0"/>
        <v>100</v>
      </c>
      <c r="J43" s="23">
        <f t="shared" si="1"/>
        <v>300</v>
      </c>
      <c r="K43" s="23">
        <f t="shared" si="2"/>
        <v>30000</v>
      </c>
      <c r="L43" s="18">
        <v>22727</v>
      </c>
      <c r="M43" s="21">
        <f t="shared" si="10"/>
        <v>2273</v>
      </c>
      <c r="N43" s="25">
        <f t="shared" si="4"/>
        <v>25000</v>
      </c>
      <c r="O43" s="21">
        <f t="shared" si="5"/>
        <v>5000</v>
      </c>
      <c r="P43">
        <v>30000</v>
      </c>
      <c r="Q43" s="26">
        <f t="shared" si="6"/>
        <v>150</v>
      </c>
      <c r="R43">
        <v>11875</v>
      </c>
      <c r="S43" s="20">
        <f t="shared" si="7"/>
        <v>625</v>
      </c>
      <c r="T43" s="27">
        <f t="shared" si="8"/>
        <v>12500</v>
      </c>
      <c r="U43" s="20">
        <f t="shared" si="9"/>
        <v>2500</v>
      </c>
      <c r="V43">
        <v>15000</v>
      </c>
    </row>
    <row r="44" spans="1:33" ht="26">
      <c r="A44" s="9">
        <v>42</v>
      </c>
      <c r="B44" s="9" t="s">
        <v>26</v>
      </c>
      <c r="C44" s="9" t="s">
        <v>2</v>
      </c>
      <c r="D44" s="7"/>
      <c r="E44" s="5">
        <v>45</v>
      </c>
      <c r="F44" s="5">
        <v>45</v>
      </c>
      <c r="G44" s="5">
        <v>45</v>
      </c>
      <c r="H44" s="5">
        <v>45</v>
      </c>
      <c r="I44" s="13">
        <f t="shared" si="0"/>
        <v>180</v>
      </c>
      <c r="J44" s="23">
        <f t="shared" si="1"/>
        <v>500</v>
      </c>
      <c r="K44" s="23">
        <f t="shared" si="2"/>
        <v>90000</v>
      </c>
      <c r="L44" s="18">
        <v>68182</v>
      </c>
      <c r="M44" s="21">
        <f t="shared" si="10"/>
        <v>6818</v>
      </c>
      <c r="N44" s="25">
        <f t="shared" si="4"/>
        <v>75000</v>
      </c>
      <c r="O44" s="21">
        <f t="shared" si="5"/>
        <v>15000</v>
      </c>
      <c r="P44">
        <v>90000</v>
      </c>
      <c r="Q44" s="26">
        <f t="shared" si="6"/>
        <v>600</v>
      </c>
      <c r="R44">
        <v>85500</v>
      </c>
      <c r="S44" s="20">
        <f t="shared" si="7"/>
        <v>4500</v>
      </c>
      <c r="T44" s="27">
        <f t="shared" si="8"/>
        <v>90000</v>
      </c>
      <c r="U44" s="20">
        <f t="shared" si="9"/>
        <v>18000</v>
      </c>
      <c r="V44">
        <v>108000</v>
      </c>
    </row>
    <row r="45" spans="1:33" ht="26">
      <c r="A45" s="9">
        <v>43</v>
      </c>
      <c r="B45" s="9" t="s">
        <v>27</v>
      </c>
      <c r="C45" s="9" t="s">
        <v>2</v>
      </c>
      <c r="D45" s="7"/>
      <c r="E45" s="5">
        <v>30</v>
      </c>
      <c r="F45" s="5">
        <v>30</v>
      </c>
      <c r="G45" s="5">
        <v>30</v>
      </c>
      <c r="H45" s="5">
        <v>30</v>
      </c>
      <c r="I45" s="13">
        <f t="shared" si="0"/>
        <v>120</v>
      </c>
      <c r="J45" s="23">
        <f t="shared" si="1"/>
        <v>360</v>
      </c>
      <c r="K45" s="23">
        <f t="shared" si="2"/>
        <v>43200</v>
      </c>
      <c r="L45" s="18">
        <v>32727</v>
      </c>
      <c r="M45" s="21">
        <f t="shared" si="10"/>
        <v>3273</v>
      </c>
      <c r="N45" s="25">
        <f t="shared" si="4"/>
        <v>36000</v>
      </c>
      <c r="O45" s="21">
        <f t="shared" si="5"/>
        <v>7200</v>
      </c>
      <c r="P45">
        <v>43200</v>
      </c>
      <c r="Q45" s="26">
        <f t="shared" si="6"/>
        <v>400</v>
      </c>
      <c r="R45">
        <v>38000</v>
      </c>
      <c r="S45" s="20">
        <f t="shared" si="7"/>
        <v>2000</v>
      </c>
      <c r="T45" s="27">
        <f t="shared" si="8"/>
        <v>40000</v>
      </c>
      <c r="U45" s="20">
        <f t="shared" si="9"/>
        <v>8000</v>
      </c>
      <c r="V45">
        <v>48000</v>
      </c>
      <c r="AB45" s="26"/>
    </row>
    <row r="46" spans="1:33" ht="26">
      <c r="A46" s="9">
        <v>44</v>
      </c>
      <c r="B46" s="9" t="s">
        <v>28</v>
      </c>
      <c r="C46" s="9" t="s">
        <v>2</v>
      </c>
      <c r="D46" s="7"/>
      <c r="E46" s="5">
        <v>50</v>
      </c>
      <c r="F46" s="5">
        <v>50</v>
      </c>
      <c r="G46" s="5">
        <v>50</v>
      </c>
      <c r="H46" s="5">
        <v>50</v>
      </c>
      <c r="I46" s="13">
        <f t="shared" si="0"/>
        <v>200</v>
      </c>
      <c r="J46" s="23">
        <f t="shared" si="1"/>
        <v>275</v>
      </c>
      <c r="K46" s="23">
        <f t="shared" si="2"/>
        <v>55000</v>
      </c>
      <c r="L46" s="18">
        <v>41667</v>
      </c>
      <c r="M46" s="21">
        <f t="shared" si="10"/>
        <v>4166.3333333333358</v>
      </c>
      <c r="N46" s="25">
        <f t="shared" si="4"/>
        <v>45833.333333333336</v>
      </c>
      <c r="O46" s="21">
        <f t="shared" si="5"/>
        <v>9166.6666666666642</v>
      </c>
      <c r="P46">
        <v>55000</v>
      </c>
      <c r="Q46" s="26">
        <f t="shared" si="6"/>
        <v>350</v>
      </c>
      <c r="R46">
        <v>55416.67</v>
      </c>
      <c r="S46" s="20">
        <f t="shared" si="7"/>
        <v>2916.6633333333375</v>
      </c>
      <c r="T46" s="27">
        <f t="shared" si="8"/>
        <v>58333.333333333336</v>
      </c>
      <c r="U46" s="20">
        <f t="shared" si="9"/>
        <v>11666.666666666664</v>
      </c>
      <c r="V46">
        <v>70000</v>
      </c>
      <c r="AB46" s="26"/>
    </row>
    <row r="47" spans="1:33" ht="14.5">
      <c r="A47" s="9">
        <v>45</v>
      </c>
      <c r="B47" s="9" t="s">
        <v>29</v>
      </c>
      <c r="C47" s="9" t="s">
        <v>72</v>
      </c>
      <c r="D47" s="7"/>
      <c r="E47" s="5">
        <v>125</v>
      </c>
      <c r="F47" s="5">
        <v>125</v>
      </c>
      <c r="G47" s="5">
        <v>125</v>
      </c>
      <c r="H47" s="5">
        <v>125</v>
      </c>
      <c r="I47" s="13">
        <f t="shared" si="0"/>
        <v>500</v>
      </c>
      <c r="J47" s="23">
        <f t="shared" si="1"/>
        <v>500</v>
      </c>
      <c r="K47" s="23">
        <f t="shared" si="2"/>
        <v>250000</v>
      </c>
      <c r="L47" s="18">
        <v>189394</v>
      </c>
      <c r="M47" s="21">
        <f t="shared" si="10"/>
        <v>18939.333333333343</v>
      </c>
      <c r="N47" s="25">
        <f t="shared" si="4"/>
        <v>208333.33333333334</v>
      </c>
      <c r="O47" s="21">
        <f t="shared" si="5"/>
        <v>41666.666666666657</v>
      </c>
      <c r="P47">
        <v>250000</v>
      </c>
      <c r="Q47" s="26">
        <f t="shared" si="6"/>
        <v>60</v>
      </c>
      <c r="R47">
        <v>23750</v>
      </c>
      <c r="S47" s="20">
        <f t="shared" si="7"/>
        <v>1250</v>
      </c>
      <c r="T47" s="27">
        <f t="shared" si="8"/>
        <v>25000</v>
      </c>
      <c r="U47" s="20">
        <f t="shared" si="9"/>
        <v>5000</v>
      </c>
      <c r="V47">
        <v>30000</v>
      </c>
      <c r="AB47" s="26"/>
    </row>
    <row r="48" spans="1:33" ht="14.5">
      <c r="A48" s="9">
        <v>46</v>
      </c>
      <c r="B48" s="9" t="s">
        <v>69</v>
      </c>
      <c r="C48" s="9" t="s">
        <v>4</v>
      </c>
      <c r="D48" s="7"/>
      <c r="E48" s="5">
        <v>30</v>
      </c>
      <c r="F48" s="5">
        <v>30</v>
      </c>
      <c r="G48" s="5">
        <v>30</v>
      </c>
      <c r="H48" s="5">
        <v>30</v>
      </c>
      <c r="I48" s="13">
        <f t="shared" si="0"/>
        <v>120</v>
      </c>
      <c r="J48" s="23">
        <f t="shared" si="1"/>
        <v>370</v>
      </c>
      <c r="K48" s="23">
        <f t="shared" si="2"/>
        <v>44400</v>
      </c>
      <c r="L48" s="18">
        <v>33636</v>
      </c>
      <c r="M48" s="21">
        <f t="shared" si="10"/>
        <v>3364</v>
      </c>
      <c r="N48" s="25">
        <f t="shared" si="4"/>
        <v>37000</v>
      </c>
      <c r="O48" s="21">
        <f t="shared" si="5"/>
        <v>7400</v>
      </c>
      <c r="P48">
        <v>44400</v>
      </c>
      <c r="Q48" s="26">
        <f t="shared" si="6"/>
        <v>550</v>
      </c>
      <c r="R48">
        <v>52250</v>
      </c>
      <c r="S48" s="20">
        <f t="shared" si="7"/>
        <v>2750</v>
      </c>
      <c r="T48" s="27">
        <f t="shared" si="8"/>
        <v>55000</v>
      </c>
      <c r="U48" s="20">
        <f t="shared" si="9"/>
        <v>11000</v>
      </c>
      <c r="V48">
        <v>66000</v>
      </c>
      <c r="AB48" s="26">
        <f>AG48/I48</f>
        <v>650</v>
      </c>
      <c r="AC48">
        <v>60000</v>
      </c>
      <c r="AD48">
        <f>AG48-AC48-AF48</f>
        <v>5000</v>
      </c>
      <c r="AE48" s="28">
        <f>AG48-AF48</f>
        <v>65000</v>
      </c>
      <c r="AF48">
        <f>AG48-AG48/1.2</f>
        <v>13000</v>
      </c>
      <c r="AG48">
        <v>78000</v>
      </c>
    </row>
    <row r="49" spans="1:33" ht="14.5">
      <c r="A49" s="9">
        <v>47</v>
      </c>
      <c r="B49" s="9" t="s">
        <v>92</v>
      </c>
      <c r="C49" s="9" t="s">
        <v>2</v>
      </c>
      <c r="D49" s="7"/>
      <c r="E49" s="5">
        <v>10</v>
      </c>
      <c r="F49" s="5">
        <v>10</v>
      </c>
      <c r="G49" s="5">
        <v>10</v>
      </c>
      <c r="H49" s="5">
        <v>10</v>
      </c>
      <c r="I49" s="13">
        <f t="shared" si="0"/>
        <v>40</v>
      </c>
      <c r="J49" s="23">
        <f t="shared" si="1"/>
        <v>2400</v>
      </c>
      <c r="K49" s="23">
        <f t="shared" si="2"/>
        <v>96000</v>
      </c>
      <c r="L49" s="18">
        <v>72727</v>
      </c>
      <c r="M49" s="21">
        <f t="shared" si="10"/>
        <v>7273</v>
      </c>
      <c r="N49" s="25">
        <f t="shared" si="4"/>
        <v>80000</v>
      </c>
      <c r="O49" s="21">
        <f t="shared" si="5"/>
        <v>16000</v>
      </c>
      <c r="P49">
        <v>96000</v>
      </c>
      <c r="Q49" s="26">
        <f t="shared" si="6"/>
        <v>2500</v>
      </c>
      <c r="R49">
        <v>79166.67</v>
      </c>
      <c r="S49" s="20">
        <f t="shared" si="7"/>
        <v>4166.6633333333448</v>
      </c>
      <c r="T49" s="27">
        <f t="shared" si="8"/>
        <v>83333.333333333343</v>
      </c>
      <c r="U49" s="20">
        <f t="shared" si="9"/>
        <v>16666.666666666657</v>
      </c>
      <c r="V49">
        <v>100000</v>
      </c>
      <c r="AB49" s="26">
        <v>2300</v>
      </c>
      <c r="AC49">
        <v>53030</v>
      </c>
      <c r="AD49">
        <f>AG49-AC49-AF49</f>
        <v>23636.666666666672</v>
      </c>
      <c r="AE49" s="28">
        <f>AG49-AF49</f>
        <v>76666.666666666672</v>
      </c>
      <c r="AF49">
        <f>AG49-AG49/1.2</f>
        <v>15333.333333333328</v>
      </c>
      <c r="AG49">
        <v>92000</v>
      </c>
    </row>
    <row r="50" spans="1:33" ht="39">
      <c r="A50" s="9">
        <v>48</v>
      </c>
      <c r="B50" s="9" t="s">
        <v>87</v>
      </c>
      <c r="C50" s="9" t="s">
        <v>2</v>
      </c>
      <c r="D50" s="7"/>
      <c r="E50" s="5">
        <v>15</v>
      </c>
      <c r="F50" s="5"/>
      <c r="G50" s="5"/>
      <c r="H50" s="5">
        <v>15</v>
      </c>
      <c r="I50" s="13">
        <f t="shared" si="0"/>
        <v>30</v>
      </c>
      <c r="J50" s="23">
        <v>440</v>
      </c>
      <c r="K50" s="23">
        <f t="shared" si="2"/>
        <v>13200</v>
      </c>
      <c r="L50" s="18">
        <v>11364</v>
      </c>
      <c r="M50" s="21">
        <f t="shared" si="10"/>
        <v>1136</v>
      </c>
      <c r="N50" s="25">
        <f t="shared" si="4"/>
        <v>12500</v>
      </c>
      <c r="O50" s="21">
        <f t="shared" si="5"/>
        <v>2500</v>
      </c>
      <c r="P50">
        <v>15000</v>
      </c>
      <c r="Q50" s="26">
        <f t="shared" si="6"/>
        <v>450</v>
      </c>
      <c r="R50">
        <v>10687.5</v>
      </c>
      <c r="S50" s="20">
        <f t="shared" si="7"/>
        <v>562.5</v>
      </c>
      <c r="T50" s="27">
        <f t="shared" si="8"/>
        <v>11250</v>
      </c>
      <c r="U50" s="20">
        <f t="shared" si="9"/>
        <v>2250</v>
      </c>
      <c r="V50">
        <v>13500</v>
      </c>
      <c r="AB50" s="26"/>
    </row>
    <row r="51" spans="1:33" ht="39">
      <c r="A51" s="9">
        <v>49</v>
      </c>
      <c r="B51" s="9" t="s">
        <v>88</v>
      </c>
      <c r="C51" s="9" t="s">
        <v>2</v>
      </c>
      <c r="D51" s="7"/>
      <c r="E51" s="5">
        <v>15</v>
      </c>
      <c r="F51" s="5"/>
      <c r="G51" s="5"/>
      <c r="H51" s="5">
        <v>15</v>
      </c>
      <c r="I51" s="13">
        <f t="shared" si="0"/>
        <v>30</v>
      </c>
      <c r="J51" s="23">
        <f t="shared" si="1"/>
        <v>650</v>
      </c>
      <c r="K51" s="23">
        <f t="shared" si="2"/>
        <v>19500</v>
      </c>
      <c r="L51" s="18">
        <v>14773</v>
      </c>
      <c r="M51" s="21">
        <f t="shared" si="10"/>
        <v>1477</v>
      </c>
      <c r="N51" s="25">
        <f t="shared" si="4"/>
        <v>16250</v>
      </c>
      <c r="O51" s="21">
        <f t="shared" si="5"/>
        <v>3250</v>
      </c>
      <c r="P51">
        <v>19500</v>
      </c>
      <c r="Q51" s="26">
        <f t="shared" si="6"/>
        <v>750</v>
      </c>
      <c r="R51">
        <v>17812.5</v>
      </c>
      <c r="S51" s="20">
        <f t="shared" si="7"/>
        <v>937.5</v>
      </c>
      <c r="T51" s="27">
        <f t="shared" si="8"/>
        <v>18750</v>
      </c>
      <c r="U51" s="20">
        <f t="shared" si="9"/>
        <v>3750</v>
      </c>
      <c r="V51">
        <v>22500</v>
      </c>
      <c r="AB51" s="26"/>
    </row>
    <row r="52" spans="1:33" ht="26">
      <c r="A52" s="9">
        <v>50</v>
      </c>
      <c r="B52" s="9" t="s">
        <v>30</v>
      </c>
      <c r="C52" s="9" t="s">
        <v>2</v>
      </c>
      <c r="D52" s="7"/>
      <c r="E52" s="5">
        <v>54</v>
      </c>
      <c r="F52" s="5">
        <v>54</v>
      </c>
      <c r="G52" s="5">
        <v>54</v>
      </c>
      <c r="H52" s="5">
        <v>54</v>
      </c>
      <c r="I52" s="13">
        <f t="shared" si="0"/>
        <v>216</v>
      </c>
      <c r="J52" s="23">
        <v>285</v>
      </c>
      <c r="K52" s="23">
        <f t="shared" si="2"/>
        <v>61560</v>
      </c>
      <c r="L52" s="18">
        <v>47455</v>
      </c>
      <c r="M52" s="21">
        <f t="shared" si="10"/>
        <v>4745</v>
      </c>
      <c r="N52" s="25">
        <f t="shared" si="4"/>
        <v>52200</v>
      </c>
      <c r="O52" s="21">
        <f t="shared" si="5"/>
        <v>10440</v>
      </c>
      <c r="P52">
        <v>62640</v>
      </c>
      <c r="Q52" s="26">
        <f t="shared" si="6"/>
        <v>290</v>
      </c>
      <c r="R52">
        <v>49590</v>
      </c>
      <c r="S52" s="20">
        <f t="shared" si="7"/>
        <v>2610</v>
      </c>
      <c r="T52" s="27">
        <f t="shared" si="8"/>
        <v>52200</v>
      </c>
      <c r="U52" s="20">
        <f t="shared" si="9"/>
        <v>10440</v>
      </c>
      <c r="V52">
        <v>62640</v>
      </c>
      <c r="AB52" s="26"/>
    </row>
    <row r="53" spans="1:33" ht="39">
      <c r="A53" s="9">
        <v>51</v>
      </c>
      <c r="B53" s="9" t="s">
        <v>82</v>
      </c>
      <c r="C53" s="9" t="s">
        <v>2</v>
      </c>
      <c r="D53" s="7"/>
      <c r="E53" s="5">
        <v>10</v>
      </c>
      <c r="F53" s="5">
        <v>10</v>
      </c>
      <c r="G53" s="5">
        <v>10</v>
      </c>
      <c r="H53" s="5">
        <v>10</v>
      </c>
      <c r="I53" s="13">
        <f t="shared" si="0"/>
        <v>40</v>
      </c>
      <c r="J53" s="23">
        <f t="shared" si="1"/>
        <v>1500</v>
      </c>
      <c r="K53" s="23">
        <f t="shared" si="2"/>
        <v>60000</v>
      </c>
      <c r="L53" s="18">
        <v>45455</v>
      </c>
      <c r="M53" s="21">
        <f t="shared" si="10"/>
        <v>4545</v>
      </c>
      <c r="N53" s="25">
        <f t="shared" si="4"/>
        <v>50000</v>
      </c>
      <c r="O53" s="21">
        <f t="shared" si="5"/>
        <v>10000</v>
      </c>
      <c r="P53">
        <v>60000</v>
      </c>
      <c r="Q53" s="26">
        <f t="shared" si="6"/>
        <v>1700</v>
      </c>
      <c r="R53">
        <v>53833.33</v>
      </c>
      <c r="S53" s="20">
        <f t="shared" si="7"/>
        <v>2833.3366666666698</v>
      </c>
      <c r="T53" s="27">
        <f t="shared" si="8"/>
        <v>56666.666666666672</v>
      </c>
      <c r="U53" s="20">
        <f t="shared" si="9"/>
        <v>11333.333333333328</v>
      </c>
      <c r="V53">
        <v>68000</v>
      </c>
      <c r="AB53" s="26"/>
    </row>
    <row r="54" spans="1:33" ht="26">
      <c r="A54" s="9">
        <v>52</v>
      </c>
      <c r="B54" s="9" t="s">
        <v>31</v>
      </c>
      <c r="C54" s="9" t="s">
        <v>72</v>
      </c>
      <c r="D54" s="7"/>
      <c r="E54" s="5">
        <v>18</v>
      </c>
      <c r="F54" s="5">
        <v>18</v>
      </c>
      <c r="G54" s="5">
        <v>10</v>
      </c>
      <c r="H54" s="5">
        <v>20</v>
      </c>
      <c r="I54" s="13">
        <f t="shared" si="0"/>
        <v>66</v>
      </c>
      <c r="J54" s="23">
        <v>890</v>
      </c>
      <c r="K54" s="23">
        <f t="shared" si="2"/>
        <v>58740</v>
      </c>
      <c r="L54" s="18">
        <v>45000</v>
      </c>
      <c r="M54" s="21">
        <f t="shared" si="10"/>
        <v>4500</v>
      </c>
      <c r="N54" s="25">
        <f t="shared" si="4"/>
        <v>49500</v>
      </c>
      <c r="O54" s="21">
        <f t="shared" si="5"/>
        <v>9900</v>
      </c>
      <c r="P54">
        <v>59400</v>
      </c>
      <c r="Q54" s="26">
        <f t="shared" si="6"/>
        <v>900</v>
      </c>
      <c r="R54">
        <v>47025</v>
      </c>
      <c r="S54" s="20">
        <f t="shared" si="7"/>
        <v>2475</v>
      </c>
      <c r="T54" s="27">
        <f t="shared" si="8"/>
        <v>49500</v>
      </c>
      <c r="U54" s="20">
        <f t="shared" si="9"/>
        <v>9900</v>
      </c>
      <c r="V54">
        <v>59400</v>
      </c>
      <c r="AB54" s="26"/>
    </row>
    <row r="55" spans="1:33" ht="14.5">
      <c r="A55" s="9">
        <v>53</v>
      </c>
      <c r="B55" s="9" t="s">
        <v>32</v>
      </c>
      <c r="C55" s="9" t="s">
        <v>2</v>
      </c>
      <c r="D55" s="7"/>
      <c r="E55" s="5">
        <v>20</v>
      </c>
      <c r="F55" s="5">
        <v>20</v>
      </c>
      <c r="G55" s="5">
        <v>5</v>
      </c>
      <c r="H55" s="5">
        <v>20</v>
      </c>
      <c r="I55" s="13">
        <f t="shared" si="0"/>
        <v>65</v>
      </c>
      <c r="J55" s="23">
        <f t="shared" si="1"/>
        <v>255</v>
      </c>
      <c r="K55" s="23">
        <f t="shared" si="2"/>
        <v>16575</v>
      </c>
      <c r="L55" s="18">
        <v>12557</v>
      </c>
      <c r="M55" s="21">
        <f t="shared" si="10"/>
        <v>1255.5</v>
      </c>
      <c r="N55" s="25">
        <f t="shared" si="4"/>
        <v>13812.5</v>
      </c>
      <c r="O55" s="21">
        <f t="shared" si="5"/>
        <v>2762.5</v>
      </c>
      <c r="P55">
        <v>16575</v>
      </c>
      <c r="Q55" s="26">
        <f t="shared" si="6"/>
        <v>350</v>
      </c>
      <c r="R55">
        <v>18010.419999999998</v>
      </c>
      <c r="S55" s="20">
        <f t="shared" si="7"/>
        <v>947.9133333333375</v>
      </c>
      <c r="T55" s="27">
        <f t="shared" si="8"/>
        <v>18958.333333333336</v>
      </c>
      <c r="U55" s="20">
        <f t="shared" si="9"/>
        <v>3791.6666666666642</v>
      </c>
      <c r="V55">
        <v>22750</v>
      </c>
      <c r="AB55" s="26"/>
    </row>
    <row r="56" spans="1:33" ht="14.5">
      <c r="A56" s="9">
        <v>54</v>
      </c>
      <c r="B56" s="9" t="s">
        <v>33</v>
      </c>
      <c r="C56" s="9" t="s">
        <v>2</v>
      </c>
      <c r="D56" s="7"/>
      <c r="E56" s="5">
        <v>20</v>
      </c>
      <c r="F56" s="5">
        <v>20</v>
      </c>
      <c r="G56" s="5">
        <v>5</v>
      </c>
      <c r="H56" s="5">
        <v>20</v>
      </c>
      <c r="I56" s="13">
        <f t="shared" si="0"/>
        <v>65</v>
      </c>
      <c r="J56" s="23">
        <f t="shared" si="1"/>
        <v>380</v>
      </c>
      <c r="K56" s="23">
        <f t="shared" si="2"/>
        <v>24700</v>
      </c>
      <c r="L56" s="18">
        <v>18712</v>
      </c>
      <c r="M56" s="21">
        <f t="shared" si="10"/>
        <v>1871.3333333333358</v>
      </c>
      <c r="N56" s="25">
        <f t="shared" si="4"/>
        <v>20583.333333333336</v>
      </c>
      <c r="O56" s="21">
        <f t="shared" si="5"/>
        <v>4116.6666666666642</v>
      </c>
      <c r="P56">
        <v>24700</v>
      </c>
      <c r="Q56" s="26">
        <f t="shared" si="6"/>
        <v>400</v>
      </c>
      <c r="R56">
        <v>20583.330000000002</v>
      </c>
      <c r="S56" s="20">
        <f t="shared" si="7"/>
        <v>1083.3366666666661</v>
      </c>
      <c r="T56" s="27">
        <f t="shared" si="8"/>
        <v>21666.666666666668</v>
      </c>
      <c r="U56" s="20">
        <f t="shared" si="9"/>
        <v>4333.3333333333321</v>
      </c>
      <c r="V56">
        <v>26000</v>
      </c>
      <c r="AB56" s="26"/>
    </row>
    <row r="57" spans="1:33" ht="14.5">
      <c r="A57" s="9">
        <v>55</v>
      </c>
      <c r="B57" s="9" t="s">
        <v>34</v>
      </c>
      <c r="C57" s="9" t="s">
        <v>2</v>
      </c>
      <c r="D57" s="7"/>
      <c r="E57" s="5">
        <v>3</v>
      </c>
      <c r="F57" s="5">
        <v>3</v>
      </c>
      <c r="G57" s="5">
        <v>2</v>
      </c>
      <c r="H57" s="5">
        <v>3</v>
      </c>
      <c r="I57" s="13">
        <f t="shared" si="0"/>
        <v>11</v>
      </c>
      <c r="J57" s="23">
        <f t="shared" si="1"/>
        <v>1350</v>
      </c>
      <c r="K57" s="23">
        <f t="shared" si="2"/>
        <v>14850</v>
      </c>
      <c r="L57" s="18">
        <v>11250</v>
      </c>
      <c r="M57" s="21">
        <f t="shared" si="10"/>
        <v>1125</v>
      </c>
      <c r="N57" s="25">
        <f t="shared" si="4"/>
        <v>12375</v>
      </c>
      <c r="O57" s="21">
        <f t="shared" si="5"/>
        <v>2475</v>
      </c>
      <c r="P57">
        <v>14850</v>
      </c>
      <c r="Q57" s="26">
        <f t="shared" si="6"/>
        <v>1500</v>
      </c>
      <c r="R57">
        <v>13062.5</v>
      </c>
      <c r="S57" s="20">
        <f t="shared" si="7"/>
        <v>687.5</v>
      </c>
      <c r="T57" s="27">
        <f t="shared" si="8"/>
        <v>13750</v>
      </c>
      <c r="U57" s="20">
        <f t="shared" si="9"/>
        <v>2750</v>
      </c>
      <c r="V57">
        <v>16500</v>
      </c>
      <c r="AB57" s="26"/>
    </row>
    <row r="58" spans="1:33" ht="39">
      <c r="A58" s="9">
        <v>56</v>
      </c>
      <c r="B58" s="9" t="s">
        <v>53</v>
      </c>
      <c r="C58" s="9" t="s">
        <v>2</v>
      </c>
      <c r="D58" s="7"/>
      <c r="E58" s="5">
        <v>2.5</v>
      </c>
      <c r="F58" s="5"/>
      <c r="G58" s="5"/>
      <c r="H58" s="5">
        <v>2.5</v>
      </c>
      <c r="I58" s="13">
        <f t="shared" si="0"/>
        <v>5</v>
      </c>
      <c r="J58" s="23">
        <f t="shared" si="1"/>
        <v>3000</v>
      </c>
      <c r="K58" s="23">
        <f t="shared" si="2"/>
        <v>15000</v>
      </c>
      <c r="L58" s="18">
        <v>11364</v>
      </c>
      <c r="M58" s="21">
        <f t="shared" si="10"/>
        <v>1136</v>
      </c>
      <c r="N58" s="25">
        <f t="shared" si="4"/>
        <v>12500</v>
      </c>
      <c r="O58" s="21">
        <f t="shared" si="5"/>
        <v>2500</v>
      </c>
      <c r="P58">
        <v>15000</v>
      </c>
      <c r="Q58" s="26">
        <f t="shared" si="6"/>
        <v>3500</v>
      </c>
      <c r="R58">
        <v>13854.17</v>
      </c>
      <c r="S58" s="20">
        <f t="shared" si="7"/>
        <v>729.16333333333387</v>
      </c>
      <c r="T58" s="27">
        <f t="shared" si="8"/>
        <v>14583.333333333334</v>
      </c>
      <c r="U58" s="20">
        <f t="shared" si="9"/>
        <v>2916.6666666666661</v>
      </c>
      <c r="V58">
        <v>17500</v>
      </c>
      <c r="AB58" s="26"/>
    </row>
    <row r="59" spans="1:33" ht="52">
      <c r="A59" s="9">
        <v>57</v>
      </c>
      <c r="B59" s="9" t="s">
        <v>55</v>
      </c>
      <c r="C59" s="9" t="s">
        <v>2</v>
      </c>
      <c r="D59" s="7"/>
      <c r="E59" s="5">
        <v>5</v>
      </c>
      <c r="F59" s="5">
        <v>5</v>
      </c>
      <c r="G59" s="5"/>
      <c r="H59" s="5">
        <v>5</v>
      </c>
      <c r="I59" s="13">
        <f t="shared" si="0"/>
        <v>15</v>
      </c>
      <c r="J59" s="23">
        <f t="shared" si="1"/>
        <v>500</v>
      </c>
      <c r="K59" s="23">
        <f t="shared" si="2"/>
        <v>7500</v>
      </c>
      <c r="L59" s="18">
        <v>5682</v>
      </c>
      <c r="M59" s="21">
        <f t="shared" si="10"/>
        <v>568</v>
      </c>
      <c r="N59" s="25">
        <f t="shared" si="4"/>
        <v>6250</v>
      </c>
      <c r="O59" s="21">
        <f t="shared" si="5"/>
        <v>1250</v>
      </c>
      <c r="P59">
        <v>7500</v>
      </c>
      <c r="Q59" s="26">
        <f t="shared" si="6"/>
        <v>700</v>
      </c>
      <c r="R59">
        <v>8312.5</v>
      </c>
      <c r="S59" s="20">
        <f t="shared" si="7"/>
        <v>437.5</v>
      </c>
      <c r="T59" s="27">
        <f t="shared" si="8"/>
        <v>8750</v>
      </c>
      <c r="U59" s="20">
        <f t="shared" si="9"/>
        <v>1750</v>
      </c>
      <c r="V59">
        <v>10500</v>
      </c>
      <c r="AB59" s="26"/>
    </row>
    <row r="60" spans="1:33" ht="14.5">
      <c r="A60" s="9">
        <v>58</v>
      </c>
      <c r="B60" s="9" t="s">
        <v>35</v>
      </c>
      <c r="C60" s="9" t="s">
        <v>2</v>
      </c>
      <c r="D60" s="7"/>
      <c r="E60" s="5">
        <v>20</v>
      </c>
      <c r="F60" s="5">
        <v>20</v>
      </c>
      <c r="G60" s="5">
        <v>10</v>
      </c>
      <c r="H60" s="5">
        <v>20</v>
      </c>
      <c r="I60" s="13">
        <f t="shared" si="0"/>
        <v>70</v>
      </c>
      <c r="J60" s="23">
        <f t="shared" si="1"/>
        <v>970</v>
      </c>
      <c r="K60" s="23">
        <f t="shared" si="2"/>
        <v>67900</v>
      </c>
      <c r="L60" s="18">
        <v>51439</v>
      </c>
      <c r="M60" s="21">
        <f t="shared" si="10"/>
        <v>5144.3333333333358</v>
      </c>
      <c r="N60" s="25">
        <f t="shared" si="4"/>
        <v>56583.333333333336</v>
      </c>
      <c r="O60" s="21">
        <f t="shared" si="5"/>
        <v>11316.666666666664</v>
      </c>
      <c r="P60">
        <v>67900</v>
      </c>
      <c r="Q60" s="26">
        <f t="shared" si="6"/>
        <v>1100</v>
      </c>
      <c r="R60">
        <v>60958.33</v>
      </c>
      <c r="S60" s="20">
        <f t="shared" si="7"/>
        <v>3208.3366666666698</v>
      </c>
      <c r="T60" s="27">
        <f t="shared" si="8"/>
        <v>64166.666666666672</v>
      </c>
      <c r="U60" s="20">
        <f t="shared" si="9"/>
        <v>12833.333333333328</v>
      </c>
      <c r="V60">
        <v>77000</v>
      </c>
      <c r="AB60" s="26">
        <f>AG60/I60</f>
        <v>1400</v>
      </c>
      <c r="AC60">
        <v>68075</v>
      </c>
      <c r="AD60">
        <f>AG60-AC60-AF60</f>
        <v>13591.666666666672</v>
      </c>
      <c r="AE60" s="28">
        <f>AG60-AF60</f>
        <v>81666.666666666672</v>
      </c>
      <c r="AF60">
        <f t="shared" ref="AF60" si="11">AG60-AG60/1.2</f>
        <v>16333.333333333328</v>
      </c>
      <c r="AG60">
        <v>98000</v>
      </c>
    </row>
    <row r="61" spans="1:33" ht="14.5">
      <c r="A61" s="9">
        <v>59</v>
      </c>
      <c r="B61" s="9" t="s">
        <v>36</v>
      </c>
      <c r="C61" s="9" t="s">
        <v>2</v>
      </c>
      <c r="D61" s="7"/>
      <c r="E61" s="5">
        <v>1</v>
      </c>
      <c r="F61" s="5"/>
      <c r="G61" s="5"/>
      <c r="H61" s="5">
        <v>1</v>
      </c>
      <c r="I61" s="13">
        <f t="shared" si="0"/>
        <v>2</v>
      </c>
      <c r="J61" s="23">
        <f t="shared" si="1"/>
        <v>800</v>
      </c>
      <c r="K61" s="23">
        <f t="shared" si="2"/>
        <v>1600</v>
      </c>
      <c r="L61" s="18">
        <v>1212</v>
      </c>
      <c r="M61" s="21">
        <f t="shared" si="10"/>
        <v>121.33333333333348</v>
      </c>
      <c r="N61" s="25">
        <f t="shared" si="4"/>
        <v>1333.3333333333335</v>
      </c>
      <c r="O61" s="21">
        <f t="shared" si="5"/>
        <v>266.66666666666652</v>
      </c>
      <c r="P61">
        <v>1600</v>
      </c>
      <c r="Q61" s="26">
        <f t="shared" si="6"/>
        <v>1200</v>
      </c>
      <c r="R61">
        <v>1900</v>
      </c>
      <c r="S61" s="20">
        <f t="shared" si="7"/>
        <v>100</v>
      </c>
      <c r="T61" s="27">
        <f t="shared" si="8"/>
        <v>2000</v>
      </c>
      <c r="U61" s="20">
        <f t="shared" si="9"/>
        <v>400</v>
      </c>
      <c r="V61">
        <v>2400</v>
      </c>
    </row>
    <row r="62" spans="1:33" s="38" customFormat="1" ht="14.5">
      <c r="A62" s="32">
        <v>60</v>
      </c>
      <c r="B62" s="32" t="s">
        <v>37</v>
      </c>
      <c r="C62" s="32" t="s">
        <v>2</v>
      </c>
      <c r="D62" s="33"/>
      <c r="E62" s="34"/>
      <c r="F62" s="34">
        <v>15</v>
      </c>
      <c r="G62" s="34">
        <v>15</v>
      </c>
      <c r="H62" s="34">
        <v>10</v>
      </c>
      <c r="I62" s="35">
        <f t="shared" si="0"/>
        <v>40</v>
      </c>
      <c r="J62" s="35">
        <v>300</v>
      </c>
      <c r="K62" s="35">
        <f t="shared" si="2"/>
        <v>12000</v>
      </c>
      <c r="L62" s="36">
        <v>9091</v>
      </c>
      <c r="M62" s="37">
        <f t="shared" si="10"/>
        <v>909</v>
      </c>
      <c r="N62" s="37">
        <f t="shared" si="4"/>
        <v>10000</v>
      </c>
      <c r="O62" s="37">
        <f t="shared" si="5"/>
        <v>2000</v>
      </c>
      <c r="P62" s="38">
        <v>12000</v>
      </c>
      <c r="Q62" s="38">
        <f t="shared" si="6"/>
        <v>150</v>
      </c>
      <c r="R62" s="38">
        <v>4750</v>
      </c>
      <c r="S62" s="39">
        <f t="shared" si="7"/>
        <v>250</v>
      </c>
      <c r="T62" s="39">
        <f t="shared" si="8"/>
        <v>5000</v>
      </c>
      <c r="U62" s="39">
        <f t="shared" si="9"/>
        <v>1000</v>
      </c>
      <c r="V62" s="38">
        <v>6000</v>
      </c>
    </row>
    <row r="63" spans="1:33" ht="14.5">
      <c r="A63" s="9">
        <v>61</v>
      </c>
      <c r="B63" s="9" t="s">
        <v>38</v>
      </c>
      <c r="C63" s="9" t="s">
        <v>2</v>
      </c>
      <c r="D63" s="7"/>
      <c r="E63" s="5">
        <v>25</v>
      </c>
      <c r="F63" s="5">
        <v>25</v>
      </c>
      <c r="G63" s="5">
        <v>25</v>
      </c>
      <c r="H63" s="5">
        <v>25</v>
      </c>
      <c r="I63" s="13">
        <f t="shared" si="0"/>
        <v>100</v>
      </c>
      <c r="J63" s="23">
        <v>280</v>
      </c>
      <c r="K63" s="23">
        <f t="shared" si="2"/>
        <v>28000</v>
      </c>
      <c r="L63" s="18">
        <v>26515</v>
      </c>
      <c r="M63" s="21">
        <f t="shared" si="10"/>
        <v>2651.6666666666679</v>
      </c>
      <c r="N63" s="25">
        <f t="shared" si="4"/>
        <v>29166.666666666668</v>
      </c>
      <c r="O63" s="21">
        <f t="shared" si="5"/>
        <v>5833.3333333333321</v>
      </c>
      <c r="P63">
        <v>35000</v>
      </c>
      <c r="Q63" s="26">
        <f t="shared" si="6"/>
        <v>300</v>
      </c>
      <c r="R63">
        <v>23750</v>
      </c>
      <c r="S63" s="20">
        <f t="shared" si="7"/>
        <v>1250</v>
      </c>
      <c r="T63" s="27">
        <f t="shared" si="8"/>
        <v>25000</v>
      </c>
      <c r="U63" s="20">
        <f t="shared" si="9"/>
        <v>5000</v>
      </c>
      <c r="V63">
        <v>30000</v>
      </c>
    </row>
    <row r="64" spans="1:33" s="38" customFormat="1" ht="26">
      <c r="A64" s="32">
        <v>62</v>
      </c>
      <c r="B64" s="32" t="s">
        <v>83</v>
      </c>
      <c r="C64" s="32" t="s">
        <v>2</v>
      </c>
      <c r="D64" s="33"/>
      <c r="E64" s="34"/>
      <c r="F64" s="34">
        <v>10</v>
      </c>
      <c r="G64" s="34"/>
      <c r="H64" s="34"/>
      <c r="I64" s="35">
        <f t="shared" si="0"/>
        <v>10</v>
      </c>
      <c r="J64" s="35">
        <v>800</v>
      </c>
      <c r="K64" s="35">
        <f t="shared" si="2"/>
        <v>8000</v>
      </c>
      <c r="L64" s="36">
        <v>6061</v>
      </c>
      <c r="M64" s="37">
        <f t="shared" si="10"/>
        <v>605.66666666666697</v>
      </c>
      <c r="N64" s="37">
        <f t="shared" si="4"/>
        <v>6666.666666666667</v>
      </c>
      <c r="O64" s="37">
        <f t="shared" si="5"/>
        <v>1333.333333333333</v>
      </c>
      <c r="P64" s="38">
        <v>8000</v>
      </c>
      <c r="Q64" s="38">
        <f t="shared" si="6"/>
        <v>500</v>
      </c>
      <c r="R64" s="38">
        <v>3958.33</v>
      </c>
      <c r="S64" s="39">
        <f t="shared" si="7"/>
        <v>208.33666666666704</v>
      </c>
      <c r="T64" s="39">
        <f t="shared" si="8"/>
        <v>4166.666666666667</v>
      </c>
      <c r="U64" s="39">
        <f t="shared" si="9"/>
        <v>833.33333333333303</v>
      </c>
      <c r="V64" s="38">
        <v>5000</v>
      </c>
    </row>
    <row r="65" spans="1:22" ht="14.5">
      <c r="A65" s="9">
        <v>63</v>
      </c>
      <c r="B65" s="9" t="s">
        <v>39</v>
      </c>
      <c r="C65" s="9" t="s">
        <v>2</v>
      </c>
      <c r="D65" s="7"/>
      <c r="E65" s="5">
        <v>5</v>
      </c>
      <c r="F65" s="5">
        <v>5</v>
      </c>
      <c r="G65" s="5">
        <v>5</v>
      </c>
      <c r="H65" s="5">
        <v>5</v>
      </c>
      <c r="I65" s="13">
        <f t="shared" si="0"/>
        <v>20</v>
      </c>
      <c r="J65" s="23">
        <f t="shared" si="1"/>
        <v>450</v>
      </c>
      <c r="K65" s="23">
        <f t="shared" si="2"/>
        <v>9000</v>
      </c>
      <c r="L65" s="18">
        <v>6818</v>
      </c>
      <c r="M65" s="21">
        <f t="shared" si="10"/>
        <v>682</v>
      </c>
      <c r="N65" s="25">
        <f t="shared" si="4"/>
        <v>7500</v>
      </c>
      <c r="O65" s="21">
        <f t="shared" si="5"/>
        <v>1500</v>
      </c>
      <c r="P65">
        <v>9000</v>
      </c>
      <c r="Q65" s="26">
        <f t="shared" si="6"/>
        <v>500</v>
      </c>
      <c r="R65">
        <v>7916.67</v>
      </c>
      <c r="S65" s="20">
        <f t="shared" si="7"/>
        <v>416.66333333333387</v>
      </c>
      <c r="T65" s="27">
        <f t="shared" si="8"/>
        <v>8333.3333333333339</v>
      </c>
      <c r="U65" s="20">
        <f t="shared" si="9"/>
        <v>1666.6666666666661</v>
      </c>
      <c r="V65">
        <v>10000</v>
      </c>
    </row>
    <row r="66" spans="1:22" ht="14.5">
      <c r="A66" s="9">
        <v>64</v>
      </c>
      <c r="B66" s="9" t="s">
        <v>103</v>
      </c>
      <c r="C66" s="9" t="s">
        <v>2</v>
      </c>
      <c r="D66" s="7"/>
      <c r="E66" s="5">
        <v>10</v>
      </c>
      <c r="F66" s="5"/>
      <c r="G66" s="5"/>
      <c r="H66" s="5">
        <v>10</v>
      </c>
      <c r="I66" s="13">
        <f t="shared" si="0"/>
        <v>20</v>
      </c>
      <c r="J66" s="23">
        <v>590</v>
      </c>
      <c r="K66" s="23">
        <f t="shared" si="2"/>
        <v>11800</v>
      </c>
      <c r="L66" s="18">
        <v>9091</v>
      </c>
      <c r="M66" s="21">
        <f t="shared" si="10"/>
        <v>909</v>
      </c>
      <c r="N66" s="25">
        <f t="shared" si="4"/>
        <v>10000</v>
      </c>
      <c r="O66" s="21">
        <f t="shared" si="5"/>
        <v>2000</v>
      </c>
      <c r="P66">
        <v>12000</v>
      </c>
      <c r="Q66" s="26">
        <f t="shared" si="6"/>
        <v>600</v>
      </c>
      <c r="R66">
        <v>9500</v>
      </c>
      <c r="S66" s="20">
        <f t="shared" si="7"/>
        <v>500</v>
      </c>
      <c r="T66" s="27">
        <f t="shared" si="8"/>
        <v>10000</v>
      </c>
      <c r="U66" s="20">
        <f t="shared" si="9"/>
        <v>2000</v>
      </c>
      <c r="V66">
        <v>12000</v>
      </c>
    </row>
    <row r="67" spans="1:22" ht="14.5">
      <c r="A67" s="9">
        <v>65</v>
      </c>
      <c r="B67" s="9" t="s">
        <v>40</v>
      </c>
      <c r="C67" s="9" t="s">
        <v>72</v>
      </c>
      <c r="D67" s="7"/>
      <c r="E67" s="5">
        <v>10</v>
      </c>
      <c r="F67" s="5">
        <v>10</v>
      </c>
      <c r="G67" s="5">
        <v>10</v>
      </c>
      <c r="H67" s="5">
        <v>10</v>
      </c>
      <c r="I67" s="13">
        <f t="shared" ref="I67:I92" si="12">H67+G67+F67+E67</f>
        <v>40</v>
      </c>
      <c r="J67" s="23">
        <f t="shared" si="1"/>
        <v>30</v>
      </c>
      <c r="K67" s="23">
        <f t="shared" si="2"/>
        <v>1200</v>
      </c>
      <c r="L67" s="18">
        <v>909</v>
      </c>
      <c r="M67" s="21">
        <f t="shared" si="10"/>
        <v>91</v>
      </c>
      <c r="N67" s="25">
        <f t="shared" si="4"/>
        <v>1000</v>
      </c>
      <c r="O67" s="21">
        <f t="shared" si="5"/>
        <v>200</v>
      </c>
      <c r="P67">
        <v>1200</v>
      </c>
      <c r="Q67" s="26">
        <f t="shared" si="6"/>
        <v>100</v>
      </c>
      <c r="R67">
        <v>3166.67</v>
      </c>
      <c r="S67" s="20">
        <f t="shared" si="7"/>
        <v>166.66333333333341</v>
      </c>
      <c r="T67" s="27">
        <f t="shared" si="8"/>
        <v>3333.3333333333335</v>
      </c>
      <c r="U67" s="20">
        <f t="shared" si="9"/>
        <v>666.66666666666652</v>
      </c>
      <c r="V67">
        <v>4000</v>
      </c>
    </row>
    <row r="68" spans="1:22" ht="26">
      <c r="A68" s="9">
        <v>66</v>
      </c>
      <c r="B68" s="9" t="s">
        <v>48</v>
      </c>
      <c r="C68" s="9" t="s">
        <v>2</v>
      </c>
      <c r="D68" s="7"/>
      <c r="E68" s="5">
        <v>25</v>
      </c>
      <c r="F68" s="5">
        <v>25</v>
      </c>
      <c r="G68" s="5">
        <v>25</v>
      </c>
      <c r="H68" s="5">
        <v>25</v>
      </c>
      <c r="I68" s="13">
        <f t="shared" si="12"/>
        <v>100</v>
      </c>
      <c r="J68" s="23">
        <f t="shared" ref="J68:J92" si="13">P68/I68</f>
        <v>500</v>
      </c>
      <c r="K68" s="23">
        <f t="shared" ref="K68:K92" si="14">I68*J68</f>
        <v>50000</v>
      </c>
      <c r="L68" s="18">
        <v>37879</v>
      </c>
      <c r="M68" s="21">
        <f t="shared" si="10"/>
        <v>3787.6666666666715</v>
      </c>
      <c r="N68" s="25">
        <f t="shared" ref="N68:N92" si="15">P68-O68</f>
        <v>41666.666666666672</v>
      </c>
      <c r="O68" s="21">
        <f t="shared" ref="O68:O92" si="16">P68-P68/1.2</f>
        <v>8333.3333333333285</v>
      </c>
      <c r="P68">
        <v>50000</v>
      </c>
      <c r="Q68" s="26">
        <f t="shared" ref="Q68:Q92" si="17">V68/I68</f>
        <v>1500</v>
      </c>
      <c r="R68">
        <v>118750</v>
      </c>
      <c r="S68" s="20">
        <f t="shared" ref="S68:S92" si="18">V68-U68-R68</f>
        <v>6250</v>
      </c>
      <c r="T68" s="27">
        <f t="shared" ref="T68:T92" si="19">V68-U68</f>
        <v>125000</v>
      </c>
      <c r="U68" s="20">
        <f t="shared" ref="U68:U92" si="20">V68-V68/1.2</f>
        <v>25000</v>
      </c>
      <c r="V68">
        <v>150000</v>
      </c>
    </row>
    <row r="69" spans="1:22" s="38" customFormat="1" ht="26">
      <c r="A69" s="32">
        <v>67</v>
      </c>
      <c r="B69" s="32" t="s">
        <v>84</v>
      </c>
      <c r="C69" s="32" t="s">
        <v>2</v>
      </c>
      <c r="D69" s="40"/>
      <c r="E69" s="34"/>
      <c r="F69" s="34"/>
      <c r="G69" s="34"/>
      <c r="H69" s="34">
        <v>40</v>
      </c>
      <c r="I69" s="35">
        <f t="shared" si="12"/>
        <v>40</v>
      </c>
      <c r="J69" s="35">
        <v>1000</v>
      </c>
      <c r="K69" s="35">
        <f>I69*J69</f>
        <v>40000</v>
      </c>
      <c r="L69" s="36">
        <v>30303</v>
      </c>
      <c r="M69" s="37">
        <f t="shared" si="10"/>
        <v>3030.3333333333358</v>
      </c>
      <c r="N69" s="37">
        <f t="shared" si="15"/>
        <v>33333.333333333336</v>
      </c>
      <c r="O69" s="37">
        <f t="shared" si="16"/>
        <v>6666.6666666666642</v>
      </c>
      <c r="P69" s="38">
        <v>40000</v>
      </c>
      <c r="Q69" s="38">
        <f t="shared" si="17"/>
        <v>700</v>
      </c>
      <c r="R69" s="38">
        <v>22166.67</v>
      </c>
      <c r="S69" s="39">
        <f t="shared" si="18"/>
        <v>1166.6633333333375</v>
      </c>
      <c r="T69" s="39">
        <f t="shared" si="19"/>
        <v>23333.333333333336</v>
      </c>
      <c r="U69" s="39">
        <f t="shared" si="20"/>
        <v>4666.6666666666642</v>
      </c>
      <c r="V69" s="38">
        <v>28000</v>
      </c>
    </row>
    <row r="70" spans="1:22" s="38" customFormat="1" ht="26">
      <c r="A70" s="32">
        <v>68</v>
      </c>
      <c r="B70" s="32" t="s">
        <v>85</v>
      </c>
      <c r="C70" s="32" t="s">
        <v>2</v>
      </c>
      <c r="D70" s="40"/>
      <c r="E70" s="34"/>
      <c r="F70" s="34">
        <v>40</v>
      </c>
      <c r="G70" s="34"/>
      <c r="H70" s="34"/>
      <c r="I70" s="35">
        <f t="shared" si="12"/>
        <v>40</v>
      </c>
      <c r="J70" s="35">
        <v>500</v>
      </c>
      <c r="K70" s="35">
        <f t="shared" si="14"/>
        <v>20000</v>
      </c>
      <c r="L70" s="36">
        <v>15152</v>
      </c>
      <c r="M70" s="37">
        <f t="shared" si="10"/>
        <v>1514.6666666666679</v>
      </c>
      <c r="N70" s="37">
        <f t="shared" si="15"/>
        <v>16666.666666666668</v>
      </c>
      <c r="O70" s="37">
        <f t="shared" si="16"/>
        <v>3333.3333333333321</v>
      </c>
      <c r="P70" s="38">
        <v>20000</v>
      </c>
      <c r="Q70" s="38">
        <f t="shared" si="17"/>
        <v>300</v>
      </c>
      <c r="R70" s="38">
        <v>9500</v>
      </c>
      <c r="S70" s="39">
        <f t="shared" si="18"/>
        <v>500</v>
      </c>
      <c r="T70" s="39">
        <f t="shared" si="19"/>
        <v>10000</v>
      </c>
      <c r="U70" s="39">
        <f t="shared" si="20"/>
        <v>2000</v>
      </c>
      <c r="V70" s="38">
        <v>12000</v>
      </c>
    </row>
    <row r="71" spans="1:22" ht="26">
      <c r="A71" s="9">
        <v>69</v>
      </c>
      <c r="B71" s="9" t="s">
        <v>86</v>
      </c>
      <c r="C71" s="9" t="s">
        <v>2</v>
      </c>
      <c r="D71" s="8"/>
      <c r="E71" s="5"/>
      <c r="F71" s="5"/>
      <c r="G71" s="5">
        <v>60</v>
      </c>
      <c r="H71" s="5"/>
      <c r="I71" s="13">
        <f t="shared" si="12"/>
        <v>60</v>
      </c>
      <c r="J71" s="23">
        <f t="shared" si="13"/>
        <v>250</v>
      </c>
      <c r="K71" s="23">
        <f t="shared" si="14"/>
        <v>15000</v>
      </c>
      <c r="L71" s="18">
        <v>11364</v>
      </c>
      <c r="M71" s="21">
        <f t="shared" si="10"/>
        <v>1136</v>
      </c>
      <c r="N71" s="25">
        <f t="shared" si="15"/>
        <v>12500</v>
      </c>
      <c r="O71" s="21">
        <f t="shared" si="16"/>
        <v>2500</v>
      </c>
      <c r="P71">
        <v>15000</v>
      </c>
      <c r="Q71" s="26">
        <f t="shared" si="17"/>
        <v>300</v>
      </c>
      <c r="R71">
        <v>14250</v>
      </c>
      <c r="S71" s="20">
        <f t="shared" si="18"/>
        <v>750</v>
      </c>
      <c r="T71" s="27">
        <f t="shared" si="19"/>
        <v>15000</v>
      </c>
      <c r="U71" s="20">
        <f t="shared" si="20"/>
        <v>3000</v>
      </c>
      <c r="V71">
        <v>18000</v>
      </c>
    </row>
    <row r="72" spans="1:22" ht="14.5">
      <c r="A72" s="9">
        <v>70</v>
      </c>
      <c r="B72" s="9" t="s">
        <v>81</v>
      </c>
      <c r="C72" s="9" t="s">
        <v>2</v>
      </c>
      <c r="D72" s="8"/>
      <c r="E72" s="5">
        <v>50</v>
      </c>
      <c r="F72" s="5">
        <v>50</v>
      </c>
      <c r="G72" s="5">
        <v>50</v>
      </c>
      <c r="H72" s="5">
        <v>50</v>
      </c>
      <c r="I72" s="13">
        <f t="shared" si="12"/>
        <v>200</v>
      </c>
      <c r="J72" s="23">
        <f t="shared" si="13"/>
        <v>275</v>
      </c>
      <c r="K72" s="23">
        <f t="shared" si="14"/>
        <v>55000</v>
      </c>
      <c r="L72" s="18">
        <v>41667</v>
      </c>
      <c r="M72" s="21">
        <f t="shared" si="10"/>
        <v>4166.3333333333358</v>
      </c>
      <c r="N72" s="25">
        <f t="shared" si="15"/>
        <v>45833.333333333336</v>
      </c>
      <c r="O72" s="21">
        <f t="shared" si="16"/>
        <v>9166.6666666666642</v>
      </c>
      <c r="P72">
        <v>55000</v>
      </c>
      <c r="Q72" s="26">
        <f t="shared" si="17"/>
        <v>350</v>
      </c>
      <c r="R72">
        <v>55416.67</v>
      </c>
      <c r="S72" s="20">
        <f t="shared" si="18"/>
        <v>2916.6633333333375</v>
      </c>
      <c r="T72" s="27">
        <f t="shared" si="19"/>
        <v>58333.333333333336</v>
      </c>
      <c r="U72" s="20">
        <f t="shared" si="20"/>
        <v>11666.666666666664</v>
      </c>
      <c r="V72">
        <v>70000</v>
      </c>
    </row>
    <row r="73" spans="1:22" ht="14.5">
      <c r="A73" s="9">
        <v>71</v>
      </c>
      <c r="B73" s="9" t="s">
        <v>41</v>
      </c>
      <c r="C73" s="9" t="s">
        <v>2</v>
      </c>
      <c r="D73" s="8"/>
      <c r="E73" s="5"/>
      <c r="F73" s="5"/>
      <c r="G73" s="5"/>
      <c r="H73" s="5">
        <v>30</v>
      </c>
      <c r="I73" s="13">
        <f t="shared" si="12"/>
        <v>30</v>
      </c>
      <c r="J73" s="23">
        <f t="shared" si="13"/>
        <v>1700</v>
      </c>
      <c r="K73" s="23">
        <f t="shared" si="14"/>
        <v>51000</v>
      </c>
      <c r="L73" s="18">
        <v>38636</v>
      </c>
      <c r="M73" s="21">
        <f t="shared" si="10"/>
        <v>3864</v>
      </c>
      <c r="N73" s="25">
        <f t="shared" si="15"/>
        <v>42500</v>
      </c>
      <c r="O73" s="21">
        <f t="shared" si="16"/>
        <v>8500</v>
      </c>
      <c r="P73">
        <v>51000</v>
      </c>
      <c r="Q73" s="26">
        <f t="shared" si="17"/>
        <v>500</v>
      </c>
      <c r="R73">
        <v>11875</v>
      </c>
      <c r="S73" s="20">
        <f t="shared" si="18"/>
        <v>625</v>
      </c>
      <c r="T73" s="27">
        <f t="shared" si="19"/>
        <v>12500</v>
      </c>
      <c r="U73" s="20">
        <f t="shared" si="20"/>
        <v>2500</v>
      </c>
      <c r="V73">
        <v>15000</v>
      </c>
    </row>
    <row r="74" spans="1:22" ht="26">
      <c r="A74" s="9">
        <v>72</v>
      </c>
      <c r="B74" s="9" t="s">
        <v>43</v>
      </c>
      <c r="C74" s="9" t="s">
        <v>2</v>
      </c>
      <c r="D74" s="8"/>
      <c r="E74" s="5">
        <v>5</v>
      </c>
      <c r="F74" s="5">
        <v>5</v>
      </c>
      <c r="G74" s="5">
        <v>5</v>
      </c>
      <c r="H74" s="5">
        <v>5</v>
      </c>
      <c r="I74" s="13">
        <f t="shared" si="12"/>
        <v>20</v>
      </c>
      <c r="J74" s="23">
        <f t="shared" si="13"/>
        <v>750</v>
      </c>
      <c r="K74" s="23">
        <f t="shared" si="14"/>
        <v>15000</v>
      </c>
      <c r="L74" s="18">
        <v>11364</v>
      </c>
      <c r="M74" s="21">
        <f t="shared" si="10"/>
        <v>1136</v>
      </c>
      <c r="N74" s="25">
        <f t="shared" si="15"/>
        <v>12500</v>
      </c>
      <c r="O74" s="21">
        <f t="shared" si="16"/>
        <v>2500</v>
      </c>
      <c r="P74">
        <v>15000</v>
      </c>
      <c r="Q74" s="26">
        <f t="shared" si="17"/>
        <v>900</v>
      </c>
      <c r="R74">
        <v>14250</v>
      </c>
      <c r="S74" s="20">
        <f t="shared" si="18"/>
        <v>750</v>
      </c>
      <c r="T74" s="27">
        <f t="shared" si="19"/>
        <v>15000</v>
      </c>
      <c r="U74" s="20">
        <f t="shared" si="20"/>
        <v>3000</v>
      </c>
      <c r="V74">
        <v>18000</v>
      </c>
    </row>
    <row r="75" spans="1:22" ht="26">
      <c r="A75" s="9">
        <v>73</v>
      </c>
      <c r="B75" s="9" t="s">
        <v>54</v>
      </c>
      <c r="C75" s="9" t="s">
        <v>4</v>
      </c>
      <c r="D75" s="8"/>
      <c r="E75" s="5">
        <v>1</v>
      </c>
      <c r="F75" s="5">
        <v>1</v>
      </c>
      <c r="G75" s="5">
        <v>1</v>
      </c>
      <c r="H75" s="5">
        <v>1</v>
      </c>
      <c r="I75" s="13">
        <f t="shared" si="12"/>
        <v>4</v>
      </c>
      <c r="J75" s="23">
        <f t="shared" si="13"/>
        <v>400</v>
      </c>
      <c r="K75" s="23">
        <f t="shared" si="14"/>
        <v>1600</v>
      </c>
      <c r="L75" s="18">
        <v>1212</v>
      </c>
      <c r="M75" s="21">
        <f t="shared" si="10"/>
        <v>121.33333333333348</v>
      </c>
      <c r="N75" s="25">
        <f t="shared" si="15"/>
        <v>1333.3333333333335</v>
      </c>
      <c r="O75" s="21">
        <f t="shared" si="16"/>
        <v>266.66666666666652</v>
      </c>
      <c r="P75">
        <v>1600</v>
      </c>
      <c r="Q75" s="26">
        <f t="shared" si="17"/>
        <v>250</v>
      </c>
      <c r="R75">
        <v>791.67</v>
      </c>
      <c r="S75" s="20">
        <f t="shared" si="18"/>
        <v>41.663333333333412</v>
      </c>
      <c r="T75" s="27">
        <f t="shared" si="19"/>
        <v>833.33333333333337</v>
      </c>
      <c r="U75" s="20">
        <f t="shared" si="20"/>
        <v>166.66666666666663</v>
      </c>
      <c r="V75">
        <v>1000</v>
      </c>
    </row>
    <row r="76" spans="1:22" ht="26">
      <c r="A76" s="9">
        <v>74</v>
      </c>
      <c r="B76" s="9" t="s">
        <v>44</v>
      </c>
      <c r="C76" s="9" t="s">
        <v>2</v>
      </c>
      <c r="D76" s="8"/>
      <c r="E76" s="5">
        <v>30</v>
      </c>
      <c r="F76" s="5">
        <v>30</v>
      </c>
      <c r="G76" s="5">
        <v>30</v>
      </c>
      <c r="H76" s="5">
        <v>30</v>
      </c>
      <c r="I76" s="13">
        <f t="shared" si="12"/>
        <v>120</v>
      </c>
      <c r="J76" s="23">
        <f t="shared" si="13"/>
        <v>275</v>
      </c>
      <c r="K76" s="23">
        <f t="shared" si="14"/>
        <v>33000</v>
      </c>
      <c r="L76" s="18">
        <v>25000</v>
      </c>
      <c r="M76" s="21">
        <f t="shared" si="10"/>
        <v>2500</v>
      </c>
      <c r="N76" s="25">
        <f t="shared" si="15"/>
        <v>27500</v>
      </c>
      <c r="O76" s="21">
        <f t="shared" si="16"/>
        <v>5500</v>
      </c>
      <c r="P76">
        <v>33000</v>
      </c>
      <c r="Q76" s="26">
        <f t="shared" si="17"/>
        <v>300</v>
      </c>
      <c r="R76">
        <v>28500</v>
      </c>
      <c r="S76" s="20">
        <f t="shared" si="18"/>
        <v>1500</v>
      </c>
      <c r="T76" s="27">
        <f t="shared" si="19"/>
        <v>30000</v>
      </c>
      <c r="U76" s="20">
        <f t="shared" si="20"/>
        <v>6000</v>
      </c>
      <c r="V76">
        <v>36000</v>
      </c>
    </row>
    <row r="77" spans="1:22" ht="26">
      <c r="A77" s="9">
        <v>75</v>
      </c>
      <c r="B77" s="9" t="s">
        <v>15</v>
      </c>
      <c r="C77" s="9" t="s">
        <v>2</v>
      </c>
      <c r="D77" s="8"/>
      <c r="E77" s="5">
        <v>5</v>
      </c>
      <c r="F77" s="5">
        <v>5</v>
      </c>
      <c r="G77" s="5">
        <v>5</v>
      </c>
      <c r="H77" s="5">
        <v>5</v>
      </c>
      <c r="I77" s="13">
        <f t="shared" si="12"/>
        <v>20</v>
      </c>
      <c r="J77" s="23">
        <f t="shared" si="13"/>
        <v>650</v>
      </c>
      <c r="K77" s="23">
        <f t="shared" si="14"/>
        <v>13000</v>
      </c>
      <c r="L77" s="18">
        <v>9848</v>
      </c>
      <c r="M77" s="21">
        <f t="shared" si="10"/>
        <v>985.33333333333394</v>
      </c>
      <c r="N77" s="25">
        <f t="shared" si="15"/>
        <v>10833.333333333334</v>
      </c>
      <c r="O77" s="21">
        <f t="shared" si="16"/>
        <v>2166.6666666666661</v>
      </c>
      <c r="P77">
        <v>13000</v>
      </c>
      <c r="Q77" s="26">
        <f t="shared" si="17"/>
        <v>900</v>
      </c>
      <c r="R77">
        <v>14250</v>
      </c>
      <c r="S77" s="20">
        <f t="shared" si="18"/>
        <v>750</v>
      </c>
      <c r="T77" s="27">
        <f t="shared" si="19"/>
        <v>15000</v>
      </c>
      <c r="U77" s="20">
        <f t="shared" si="20"/>
        <v>3000</v>
      </c>
      <c r="V77">
        <v>18000</v>
      </c>
    </row>
    <row r="78" spans="1:22" ht="14.5">
      <c r="A78" s="9">
        <v>76</v>
      </c>
      <c r="B78" s="9" t="s">
        <v>17</v>
      </c>
      <c r="C78" s="9" t="s">
        <v>72</v>
      </c>
      <c r="D78" s="8"/>
      <c r="E78" s="5">
        <v>38</v>
      </c>
      <c r="F78" s="5">
        <v>37</v>
      </c>
      <c r="G78" s="5">
        <v>37</v>
      </c>
      <c r="H78" s="5">
        <v>38</v>
      </c>
      <c r="I78" s="13">
        <f t="shared" si="12"/>
        <v>150</v>
      </c>
      <c r="J78" s="23">
        <f t="shared" si="13"/>
        <v>530</v>
      </c>
      <c r="K78" s="23">
        <f t="shared" si="14"/>
        <v>79500</v>
      </c>
      <c r="L78" s="18">
        <v>60227</v>
      </c>
      <c r="M78" s="21">
        <f t="shared" si="10"/>
        <v>6023</v>
      </c>
      <c r="N78" s="25">
        <f t="shared" si="15"/>
        <v>66250</v>
      </c>
      <c r="O78" s="21">
        <f t="shared" si="16"/>
        <v>13250</v>
      </c>
      <c r="P78">
        <v>79500</v>
      </c>
      <c r="Q78" s="26">
        <f t="shared" si="17"/>
        <v>600</v>
      </c>
      <c r="R78">
        <v>71250</v>
      </c>
      <c r="S78" s="20">
        <f t="shared" si="18"/>
        <v>3750</v>
      </c>
      <c r="T78" s="27">
        <f t="shared" si="19"/>
        <v>75000</v>
      </c>
      <c r="U78" s="20">
        <f t="shared" si="20"/>
        <v>15000</v>
      </c>
      <c r="V78">
        <v>90000</v>
      </c>
    </row>
    <row r="79" spans="1:22" ht="14.5">
      <c r="A79" s="9">
        <v>77</v>
      </c>
      <c r="B79" s="9" t="s">
        <v>22</v>
      </c>
      <c r="C79" s="9" t="s">
        <v>2</v>
      </c>
      <c r="D79" s="8"/>
      <c r="E79" s="5">
        <v>20</v>
      </c>
      <c r="F79" s="5">
        <v>20</v>
      </c>
      <c r="G79" s="5">
        <v>20</v>
      </c>
      <c r="H79" s="5">
        <v>20</v>
      </c>
      <c r="I79" s="13">
        <f t="shared" si="12"/>
        <v>80</v>
      </c>
      <c r="J79" s="23">
        <f t="shared" si="13"/>
        <v>3850</v>
      </c>
      <c r="K79" s="23">
        <f t="shared" si="14"/>
        <v>308000</v>
      </c>
      <c r="L79" s="18">
        <v>233333</v>
      </c>
      <c r="M79" s="21">
        <f t="shared" si="10"/>
        <v>23333.666666666686</v>
      </c>
      <c r="N79" s="25">
        <f t="shared" si="15"/>
        <v>256666.66666666669</v>
      </c>
      <c r="O79" s="21">
        <f t="shared" si="16"/>
        <v>51333.333333333314</v>
      </c>
      <c r="P79">
        <v>308000</v>
      </c>
      <c r="Q79" s="26">
        <f t="shared" si="17"/>
        <v>3300</v>
      </c>
      <c r="R79">
        <v>209000</v>
      </c>
      <c r="S79" s="20">
        <f t="shared" si="18"/>
        <v>11000</v>
      </c>
      <c r="T79" s="27">
        <f t="shared" si="19"/>
        <v>220000</v>
      </c>
      <c r="U79" s="20">
        <f t="shared" si="20"/>
        <v>44000</v>
      </c>
      <c r="V79">
        <v>264000</v>
      </c>
    </row>
    <row r="80" spans="1:22" ht="14.5">
      <c r="A80" s="9">
        <v>78</v>
      </c>
      <c r="B80" s="9" t="s">
        <v>23</v>
      </c>
      <c r="C80" s="9" t="s">
        <v>72</v>
      </c>
      <c r="D80" s="8"/>
      <c r="E80" s="5">
        <v>13</v>
      </c>
      <c r="F80" s="5">
        <v>12</v>
      </c>
      <c r="G80" s="5">
        <v>12</v>
      </c>
      <c r="H80" s="5">
        <v>13</v>
      </c>
      <c r="I80" s="13">
        <f t="shared" si="12"/>
        <v>50</v>
      </c>
      <c r="J80" s="23">
        <f t="shared" si="13"/>
        <v>445</v>
      </c>
      <c r="K80" s="23">
        <f t="shared" si="14"/>
        <v>22250</v>
      </c>
      <c r="L80" s="18">
        <v>16856</v>
      </c>
      <c r="M80" s="21">
        <f t="shared" si="10"/>
        <v>1685.6666666666679</v>
      </c>
      <c r="N80" s="25">
        <f t="shared" si="15"/>
        <v>18541.666666666668</v>
      </c>
      <c r="O80" s="21">
        <f t="shared" si="16"/>
        <v>3708.3333333333321</v>
      </c>
      <c r="P80">
        <v>22250</v>
      </c>
      <c r="Q80" s="26">
        <f t="shared" si="17"/>
        <v>500</v>
      </c>
      <c r="R80">
        <v>19791.669999999998</v>
      </c>
      <c r="S80" s="20">
        <f t="shared" si="18"/>
        <v>1041.6633333333375</v>
      </c>
      <c r="T80" s="27">
        <f t="shared" si="19"/>
        <v>20833.333333333336</v>
      </c>
      <c r="U80" s="20">
        <f t="shared" si="20"/>
        <v>4166.6666666666642</v>
      </c>
      <c r="V80">
        <v>25000</v>
      </c>
    </row>
    <row r="81" spans="1:39" ht="26">
      <c r="A81" s="9">
        <v>79</v>
      </c>
      <c r="B81" s="9" t="s">
        <v>89</v>
      </c>
      <c r="C81" s="9" t="s">
        <v>4</v>
      </c>
      <c r="D81" s="5"/>
      <c r="E81" s="5">
        <v>200</v>
      </c>
      <c r="F81" s="5">
        <v>200</v>
      </c>
      <c r="G81" s="5">
        <v>200</v>
      </c>
      <c r="H81" s="5">
        <v>200</v>
      </c>
      <c r="I81" s="13">
        <f t="shared" si="12"/>
        <v>800</v>
      </c>
      <c r="J81" s="23">
        <f t="shared" si="13"/>
        <v>330</v>
      </c>
      <c r="K81" s="23">
        <f t="shared" si="14"/>
        <v>264000</v>
      </c>
      <c r="L81" s="18">
        <v>200000</v>
      </c>
      <c r="M81" s="21">
        <f t="shared" si="10"/>
        <v>20000</v>
      </c>
      <c r="N81" s="25">
        <f t="shared" si="15"/>
        <v>220000</v>
      </c>
      <c r="O81" s="21">
        <f t="shared" si="16"/>
        <v>44000</v>
      </c>
      <c r="P81">
        <v>264000</v>
      </c>
      <c r="Q81" s="26">
        <f t="shared" si="17"/>
        <v>450</v>
      </c>
      <c r="R81">
        <v>285000</v>
      </c>
      <c r="S81" s="20">
        <f t="shared" si="18"/>
        <v>15000</v>
      </c>
      <c r="T81" s="27">
        <f t="shared" si="19"/>
        <v>300000</v>
      </c>
      <c r="U81" s="20">
        <f t="shared" si="20"/>
        <v>60000</v>
      </c>
      <c r="V81">
        <v>360000</v>
      </c>
    </row>
    <row r="82" spans="1:39" ht="14.5">
      <c r="A82" s="9">
        <v>80</v>
      </c>
      <c r="B82" s="9" t="s">
        <v>24</v>
      </c>
      <c r="C82" s="9" t="s">
        <v>2</v>
      </c>
      <c r="D82" s="5"/>
      <c r="E82" s="5">
        <v>750</v>
      </c>
      <c r="F82" s="5">
        <v>750</v>
      </c>
      <c r="G82" s="5">
        <v>750</v>
      </c>
      <c r="H82" s="5">
        <v>750</v>
      </c>
      <c r="I82" s="13">
        <f t="shared" si="12"/>
        <v>3000</v>
      </c>
      <c r="J82" s="23">
        <f t="shared" si="13"/>
        <v>0</v>
      </c>
      <c r="K82" s="23">
        <f t="shared" si="14"/>
        <v>0</v>
      </c>
      <c r="L82" s="18"/>
      <c r="M82" s="21">
        <f t="shared" si="10"/>
        <v>0</v>
      </c>
      <c r="N82" s="25">
        <f t="shared" si="15"/>
        <v>0</v>
      </c>
      <c r="O82" s="21">
        <f t="shared" si="16"/>
        <v>0</v>
      </c>
      <c r="Q82" s="26">
        <f t="shared" si="17"/>
        <v>0</v>
      </c>
      <c r="S82" s="20">
        <f t="shared" si="18"/>
        <v>0</v>
      </c>
      <c r="T82" s="27">
        <f t="shared" si="19"/>
        <v>0</v>
      </c>
      <c r="U82" s="20">
        <f t="shared" si="20"/>
        <v>0</v>
      </c>
      <c r="AH82" s="26">
        <f>AM82/I82</f>
        <v>366</v>
      </c>
      <c r="AI82">
        <v>900000</v>
      </c>
      <c r="AJ82">
        <v>198000</v>
      </c>
      <c r="AK82" s="28">
        <v>198000</v>
      </c>
      <c r="AM82">
        <v>1098000</v>
      </c>
    </row>
    <row r="83" spans="1:39" ht="39">
      <c r="A83" s="9">
        <v>81</v>
      </c>
      <c r="B83" s="9" t="s">
        <v>90</v>
      </c>
      <c r="C83" s="9" t="s">
        <v>2</v>
      </c>
      <c r="D83" s="10"/>
      <c r="E83" s="5">
        <v>50</v>
      </c>
      <c r="F83" s="5">
        <v>50</v>
      </c>
      <c r="G83" s="5">
        <v>50</v>
      </c>
      <c r="H83" s="5">
        <v>50</v>
      </c>
      <c r="I83" s="13">
        <f t="shared" si="12"/>
        <v>200</v>
      </c>
      <c r="J83" s="23">
        <f t="shared" si="13"/>
        <v>1350</v>
      </c>
      <c r="K83" s="23">
        <f t="shared" si="14"/>
        <v>270000</v>
      </c>
      <c r="L83" s="18">
        <v>204545</v>
      </c>
      <c r="M83" s="21">
        <f t="shared" si="10"/>
        <v>20455</v>
      </c>
      <c r="N83" s="25">
        <f t="shared" si="15"/>
        <v>225000</v>
      </c>
      <c r="O83" s="21">
        <f t="shared" si="16"/>
        <v>45000</v>
      </c>
      <c r="P83">
        <v>270000</v>
      </c>
      <c r="Q83" s="26">
        <f t="shared" si="17"/>
        <v>1500</v>
      </c>
      <c r="R83">
        <v>237500</v>
      </c>
      <c r="S83" s="20">
        <f t="shared" si="18"/>
        <v>12500</v>
      </c>
      <c r="T83" s="27">
        <f t="shared" si="19"/>
        <v>250000</v>
      </c>
      <c r="U83" s="20">
        <f t="shared" si="20"/>
        <v>50000</v>
      </c>
      <c r="V83">
        <v>300000</v>
      </c>
    </row>
    <row r="84" spans="1:39">
      <c r="A84" s="9">
        <v>82</v>
      </c>
      <c r="B84" s="9" t="s">
        <v>25</v>
      </c>
      <c r="C84" s="9" t="s">
        <v>10</v>
      </c>
      <c r="D84" s="10"/>
      <c r="E84" s="5">
        <v>350</v>
      </c>
      <c r="F84" s="5">
        <v>350</v>
      </c>
      <c r="G84" s="5">
        <v>350</v>
      </c>
      <c r="H84" s="5">
        <v>350</v>
      </c>
      <c r="I84" s="13">
        <f t="shared" si="12"/>
        <v>1400</v>
      </c>
      <c r="J84" s="23">
        <f t="shared" si="13"/>
        <v>58</v>
      </c>
      <c r="K84" s="23">
        <f t="shared" si="14"/>
        <v>81200</v>
      </c>
      <c r="L84" s="18">
        <v>61515</v>
      </c>
      <c r="M84" s="21">
        <f t="shared" si="10"/>
        <v>6151.6666666666715</v>
      </c>
      <c r="N84" s="25">
        <f t="shared" si="15"/>
        <v>67666.666666666672</v>
      </c>
      <c r="O84" s="21">
        <f t="shared" si="16"/>
        <v>13533.333333333328</v>
      </c>
      <c r="P84">
        <v>81200</v>
      </c>
      <c r="Q84" s="26">
        <f t="shared" si="17"/>
        <v>70</v>
      </c>
      <c r="R84">
        <v>77583.33</v>
      </c>
      <c r="S84" s="20">
        <f t="shared" si="18"/>
        <v>4083.3366666666698</v>
      </c>
      <c r="T84" s="27">
        <f t="shared" si="19"/>
        <v>81666.666666666672</v>
      </c>
      <c r="U84" s="20">
        <f t="shared" si="20"/>
        <v>16333.333333333328</v>
      </c>
      <c r="V84">
        <v>98000</v>
      </c>
    </row>
    <row r="85" spans="1:39">
      <c r="A85" s="9">
        <v>83</v>
      </c>
      <c r="B85" s="9" t="s">
        <v>91</v>
      </c>
      <c r="C85" s="9" t="s">
        <v>2</v>
      </c>
      <c r="D85" s="10"/>
      <c r="E85" s="5">
        <v>7.5</v>
      </c>
      <c r="F85" s="5">
        <v>7.5</v>
      </c>
      <c r="G85" s="5">
        <v>7.5</v>
      </c>
      <c r="H85" s="5">
        <v>7.5</v>
      </c>
      <c r="I85" s="13">
        <f t="shared" si="12"/>
        <v>30</v>
      </c>
      <c r="J85" s="23">
        <f t="shared" si="13"/>
        <v>800</v>
      </c>
      <c r="K85" s="23">
        <f t="shared" si="14"/>
        <v>24000</v>
      </c>
      <c r="L85" s="18">
        <v>18182</v>
      </c>
      <c r="M85" s="21">
        <f t="shared" si="10"/>
        <v>1818</v>
      </c>
      <c r="N85" s="25">
        <f t="shared" si="15"/>
        <v>20000</v>
      </c>
      <c r="O85" s="21">
        <f t="shared" si="16"/>
        <v>4000</v>
      </c>
      <c r="P85">
        <v>24000</v>
      </c>
      <c r="Q85" s="26">
        <f t="shared" si="17"/>
        <v>900</v>
      </c>
      <c r="R85">
        <v>21375</v>
      </c>
      <c r="S85" s="20">
        <f t="shared" si="18"/>
        <v>1125</v>
      </c>
      <c r="T85" s="27">
        <f t="shared" si="19"/>
        <v>22500</v>
      </c>
      <c r="U85" s="20">
        <f t="shared" si="20"/>
        <v>4500</v>
      </c>
      <c r="V85">
        <v>27000</v>
      </c>
    </row>
    <row r="86" spans="1:39">
      <c r="A86" s="9">
        <v>84</v>
      </c>
      <c r="B86" s="9" t="s">
        <v>94</v>
      </c>
      <c r="C86" s="9" t="s">
        <v>2</v>
      </c>
      <c r="D86" s="10"/>
      <c r="E86" s="5">
        <v>30</v>
      </c>
      <c r="F86" s="5">
        <v>30</v>
      </c>
      <c r="G86" s="5">
        <v>30</v>
      </c>
      <c r="H86" s="5">
        <v>30</v>
      </c>
      <c r="I86" s="13">
        <f t="shared" si="12"/>
        <v>120</v>
      </c>
      <c r="J86" s="23">
        <f t="shared" si="13"/>
        <v>1700</v>
      </c>
      <c r="K86" s="23">
        <f t="shared" si="14"/>
        <v>204000</v>
      </c>
      <c r="L86" s="18">
        <v>154545</v>
      </c>
      <c r="M86" s="21">
        <f t="shared" si="10"/>
        <v>15455</v>
      </c>
      <c r="N86" s="25">
        <f t="shared" si="15"/>
        <v>170000</v>
      </c>
      <c r="O86" s="21">
        <f t="shared" si="16"/>
        <v>34000</v>
      </c>
      <c r="P86">
        <v>204000</v>
      </c>
      <c r="Q86" s="26">
        <f t="shared" si="17"/>
        <v>1800</v>
      </c>
      <c r="R86">
        <v>171000</v>
      </c>
      <c r="S86" s="20">
        <f t="shared" si="18"/>
        <v>9000</v>
      </c>
      <c r="T86" s="27">
        <f t="shared" si="19"/>
        <v>180000</v>
      </c>
      <c r="U86" s="20">
        <f t="shared" si="20"/>
        <v>36000</v>
      </c>
      <c r="V86">
        <v>216000</v>
      </c>
    </row>
    <row r="87" spans="1:39">
      <c r="A87" s="9">
        <v>85</v>
      </c>
      <c r="B87" s="9" t="s">
        <v>104</v>
      </c>
      <c r="C87" s="9" t="s">
        <v>2</v>
      </c>
      <c r="D87" s="10"/>
      <c r="E87" s="5">
        <v>30</v>
      </c>
      <c r="F87" s="5">
        <v>20</v>
      </c>
      <c r="G87" s="5">
        <v>20</v>
      </c>
      <c r="H87" s="5">
        <v>30</v>
      </c>
      <c r="I87" s="13">
        <f t="shared" si="12"/>
        <v>100</v>
      </c>
      <c r="J87" s="23">
        <f t="shared" si="13"/>
        <v>1600</v>
      </c>
      <c r="K87" s="23">
        <f t="shared" si="14"/>
        <v>160000</v>
      </c>
      <c r="L87" s="18">
        <v>121212</v>
      </c>
      <c r="M87" s="21">
        <f t="shared" si="10"/>
        <v>12121.333333333343</v>
      </c>
      <c r="N87" s="25">
        <f t="shared" si="15"/>
        <v>133333.33333333334</v>
      </c>
      <c r="O87" s="21">
        <f t="shared" si="16"/>
        <v>26666.666666666657</v>
      </c>
      <c r="P87">
        <v>160000</v>
      </c>
      <c r="Q87" s="26">
        <f t="shared" si="17"/>
        <v>0</v>
      </c>
      <c r="S87" s="20">
        <f t="shared" si="18"/>
        <v>0</v>
      </c>
      <c r="T87" s="27">
        <f t="shared" si="19"/>
        <v>0</v>
      </c>
      <c r="U87" s="20">
        <f t="shared" si="20"/>
        <v>0</v>
      </c>
    </row>
    <row r="88" spans="1:39">
      <c r="A88" s="9">
        <v>86</v>
      </c>
      <c r="B88" s="9" t="s">
        <v>93</v>
      </c>
      <c r="C88" s="9" t="s">
        <v>2</v>
      </c>
      <c r="D88" s="10"/>
      <c r="E88" s="5">
        <v>10</v>
      </c>
      <c r="F88" s="5">
        <v>10</v>
      </c>
      <c r="G88" s="5">
        <v>10</v>
      </c>
      <c r="H88" s="5">
        <v>10</v>
      </c>
      <c r="I88" s="13">
        <f t="shared" si="12"/>
        <v>40</v>
      </c>
      <c r="J88" s="23">
        <v>890</v>
      </c>
      <c r="K88" s="23">
        <f t="shared" si="14"/>
        <v>35600</v>
      </c>
      <c r="L88" s="18">
        <v>39394</v>
      </c>
      <c r="M88" s="21">
        <f t="shared" si="10"/>
        <v>3939.3333333333358</v>
      </c>
      <c r="N88" s="25">
        <f t="shared" si="15"/>
        <v>43333.333333333336</v>
      </c>
      <c r="O88" s="21">
        <f t="shared" si="16"/>
        <v>8666.6666666666642</v>
      </c>
      <c r="P88">
        <v>52000</v>
      </c>
      <c r="Q88" s="26">
        <f t="shared" si="17"/>
        <v>900</v>
      </c>
      <c r="R88">
        <v>28500</v>
      </c>
      <c r="S88" s="20">
        <f t="shared" si="18"/>
        <v>1500</v>
      </c>
      <c r="T88" s="27">
        <f t="shared" si="19"/>
        <v>30000</v>
      </c>
      <c r="U88" s="20">
        <f t="shared" si="20"/>
        <v>6000</v>
      </c>
      <c r="V88">
        <v>36000</v>
      </c>
    </row>
    <row r="89" spans="1:39" ht="26">
      <c r="A89" s="9">
        <v>87</v>
      </c>
      <c r="B89" s="9" t="s">
        <v>50</v>
      </c>
      <c r="C89" s="9" t="s">
        <v>2</v>
      </c>
      <c r="D89" s="10"/>
      <c r="E89" s="5"/>
      <c r="F89" s="5">
        <v>15</v>
      </c>
      <c r="G89" s="5">
        <v>15</v>
      </c>
      <c r="H89" s="5"/>
      <c r="I89" s="13">
        <f t="shared" si="12"/>
        <v>30</v>
      </c>
      <c r="J89" s="23">
        <f t="shared" si="13"/>
        <v>2130</v>
      </c>
      <c r="K89" s="23">
        <f t="shared" si="14"/>
        <v>63900</v>
      </c>
      <c r="L89" s="18">
        <v>48409</v>
      </c>
      <c r="M89" s="21">
        <f t="shared" si="10"/>
        <v>4841</v>
      </c>
      <c r="N89" s="25">
        <f t="shared" si="15"/>
        <v>53250</v>
      </c>
      <c r="O89" s="21">
        <f t="shared" si="16"/>
        <v>10650</v>
      </c>
      <c r="P89">
        <v>63900</v>
      </c>
      <c r="Q89" s="26">
        <f t="shared" si="17"/>
        <v>2200</v>
      </c>
      <c r="R89">
        <v>52250</v>
      </c>
      <c r="S89" s="20">
        <f t="shared" si="18"/>
        <v>2750</v>
      </c>
      <c r="T89" s="27">
        <f t="shared" si="19"/>
        <v>55000</v>
      </c>
      <c r="U89" s="20">
        <f t="shared" si="20"/>
        <v>11000</v>
      </c>
      <c r="V89">
        <v>66000</v>
      </c>
    </row>
    <row r="90" spans="1:39" ht="26">
      <c r="A90" s="9">
        <v>88</v>
      </c>
      <c r="B90" s="9" t="s">
        <v>51</v>
      </c>
      <c r="C90" s="9" t="s">
        <v>2</v>
      </c>
      <c r="D90" s="10"/>
      <c r="E90" s="5">
        <v>40</v>
      </c>
      <c r="F90" s="5"/>
      <c r="G90" s="5"/>
      <c r="H90" s="5">
        <v>40</v>
      </c>
      <c r="I90" s="13">
        <f t="shared" si="12"/>
        <v>80</v>
      </c>
      <c r="J90" s="23">
        <f t="shared" si="13"/>
        <v>1730</v>
      </c>
      <c r="K90" s="23">
        <f t="shared" si="14"/>
        <v>138400</v>
      </c>
      <c r="L90" s="18">
        <v>104848</v>
      </c>
      <c r="M90" s="21">
        <f t="shared" si="10"/>
        <v>10485.333333333343</v>
      </c>
      <c r="N90" s="25">
        <f t="shared" si="15"/>
        <v>115333.33333333334</v>
      </c>
      <c r="O90" s="21">
        <f t="shared" si="16"/>
        <v>23066.666666666657</v>
      </c>
      <c r="P90">
        <v>138400</v>
      </c>
      <c r="Q90" s="26">
        <f t="shared" si="17"/>
        <v>2000</v>
      </c>
      <c r="R90">
        <v>126666.67</v>
      </c>
      <c r="S90" s="20">
        <f t="shared" si="18"/>
        <v>6666.6633333333448</v>
      </c>
      <c r="T90" s="27">
        <f t="shared" si="19"/>
        <v>133333.33333333334</v>
      </c>
      <c r="U90" s="20">
        <f t="shared" si="20"/>
        <v>26666.666666666657</v>
      </c>
      <c r="V90">
        <v>160000</v>
      </c>
    </row>
    <row r="91" spans="1:39" ht="26">
      <c r="A91" s="9">
        <v>89</v>
      </c>
      <c r="B91" s="15" t="s">
        <v>42</v>
      </c>
      <c r="C91" s="15" t="s">
        <v>2</v>
      </c>
      <c r="D91" s="16"/>
      <c r="E91" s="17">
        <v>50</v>
      </c>
      <c r="F91" s="17">
        <v>40</v>
      </c>
      <c r="G91" s="17">
        <v>50</v>
      </c>
      <c r="H91" s="17">
        <v>40</v>
      </c>
      <c r="I91" s="13">
        <f t="shared" si="12"/>
        <v>180</v>
      </c>
      <c r="J91" s="23">
        <f t="shared" si="13"/>
        <v>4000</v>
      </c>
      <c r="K91" s="23">
        <f t="shared" si="14"/>
        <v>720000</v>
      </c>
      <c r="L91" s="18">
        <v>545455</v>
      </c>
      <c r="M91" s="21">
        <f t="shared" si="10"/>
        <v>54545</v>
      </c>
      <c r="N91" s="25">
        <f t="shared" si="15"/>
        <v>600000</v>
      </c>
      <c r="O91" s="21">
        <f t="shared" si="16"/>
        <v>120000</v>
      </c>
      <c r="P91">
        <v>720000</v>
      </c>
      <c r="Q91" s="26">
        <f t="shared" si="17"/>
        <v>0</v>
      </c>
      <c r="S91" s="20">
        <f t="shared" si="18"/>
        <v>0</v>
      </c>
      <c r="T91" s="27">
        <f t="shared" si="19"/>
        <v>0</v>
      </c>
      <c r="U91" s="20">
        <f t="shared" si="20"/>
        <v>0</v>
      </c>
    </row>
    <row r="92" spans="1:39" ht="48">
      <c r="A92" s="9">
        <v>90</v>
      </c>
      <c r="B92" s="10" t="s">
        <v>105</v>
      </c>
      <c r="C92" s="10" t="s">
        <v>2</v>
      </c>
      <c r="D92" s="10"/>
      <c r="E92" s="5">
        <v>1.5</v>
      </c>
      <c r="F92" s="5">
        <v>1.5</v>
      </c>
      <c r="G92" s="5">
        <v>1.5</v>
      </c>
      <c r="H92" s="5">
        <v>1.5</v>
      </c>
      <c r="I92" s="14">
        <f t="shared" si="12"/>
        <v>6</v>
      </c>
      <c r="J92" s="23">
        <f t="shared" si="13"/>
        <v>1800</v>
      </c>
      <c r="K92" s="23">
        <f t="shared" si="14"/>
        <v>10800</v>
      </c>
      <c r="L92" s="18">
        <v>8182</v>
      </c>
      <c r="M92" s="21">
        <f t="shared" si="10"/>
        <v>818</v>
      </c>
      <c r="N92" s="25">
        <f t="shared" si="15"/>
        <v>9000</v>
      </c>
      <c r="O92" s="21">
        <f t="shared" si="16"/>
        <v>1800</v>
      </c>
      <c r="P92">
        <v>10800</v>
      </c>
      <c r="Q92" s="26">
        <f t="shared" si="17"/>
        <v>2000</v>
      </c>
      <c r="R92">
        <v>9500</v>
      </c>
      <c r="S92" s="20">
        <f t="shared" si="18"/>
        <v>500</v>
      </c>
      <c r="T92" s="27">
        <f t="shared" si="19"/>
        <v>10000</v>
      </c>
      <c r="U92" s="20">
        <f t="shared" si="20"/>
        <v>2000</v>
      </c>
      <c r="V92">
        <v>12000</v>
      </c>
    </row>
    <row r="93" spans="1:39">
      <c r="J93" s="23"/>
      <c r="K93" s="23"/>
    </row>
  </sheetData>
  <mergeCells count="4">
    <mergeCell ref="B1:I1"/>
    <mergeCell ref="Q1:V1"/>
    <mergeCell ref="W1:Z1"/>
    <mergeCell ref="AB1:A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3"/>
  <sheetViews>
    <sheetView tabSelected="1" workbookViewId="0">
      <selection activeCell="I7" sqref="I7"/>
    </sheetView>
  </sheetViews>
  <sheetFormatPr defaultRowHeight="14.5"/>
  <cols>
    <col min="1" max="1" width="2.81640625" bestFit="1" customWidth="1"/>
    <col min="2" max="2" width="16.08984375" customWidth="1"/>
    <col min="3" max="3" width="5.90625" customWidth="1"/>
    <col min="4" max="4" width="6.36328125" customWidth="1"/>
    <col min="5" max="5" width="7.6328125" customWidth="1"/>
    <col min="6" max="6" width="8.7265625" customWidth="1"/>
    <col min="7" max="7" width="7.08984375" customWidth="1"/>
    <col min="9" max="9" width="5.6328125" customWidth="1"/>
    <col min="11" max="11" width="6.08984375" customWidth="1"/>
    <col min="16" max="16" width="13.90625" customWidth="1"/>
  </cols>
  <sheetData>
    <row r="1" spans="1:17" ht="48.5" customHeight="1">
      <c r="A1" s="5"/>
      <c r="B1" s="5"/>
      <c r="C1" s="5"/>
      <c r="D1" s="48" t="s">
        <v>117</v>
      </c>
      <c r="E1" s="49" t="s">
        <v>113</v>
      </c>
      <c r="F1" s="49"/>
      <c r="G1" s="49" t="s">
        <v>106</v>
      </c>
      <c r="H1" s="49"/>
      <c r="I1" s="49" t="s">
        <v>114</v>
      </c>
      <c r="J1" s="49"/>
      <c r="K1" s="49" t="s">
        <v>118</v>
      </c>
      <c r="L1" s="49"/>
      <c r="M1" s="49" t="s">
        <v>119</v>
      </c>
      <c r="N1" s="49"/>
      <c r="O1" s="49" t="s">
        <v>120</v>
      </c>
      <c r="P1" s="49"/>
      <c r="Q1" s="43"/>
    </row>
    <row r="2" spans="1:17" ht="47" customHeight="1">
      <c r="A2" s="5"/>
      <c r="B2" s="5" t="s">
        <v>121</v>
      </c>
      <c r="C2" s="5" t="s">
        <v>47</v>
      </c>
      <c r="D2" s="48" t="s">
        <v>117</v>
      </c>
      <c r="E2" s="50" t="s">
        <v>122</v>
      </c>
      <c r="F2" s="50" t="s">
        <v>123</v>
      </c>
      <c r="G2" s="50" t="s">
        <v>122</v>
      </c>
      <c r="H2" s="50" t="s">
        <v>123</v>
      </c>
      <c r="I2" s="50" t="s">
        <v>122</v>
      </c>
      <c r="J2" s="50" t="s">
        <v>123</v>
      </c>
      <c r="K2" s="50" t="s">
        <v>122</v>
      </c>
      <c r="L2" s="50" t="s">
        <v>123</v>
      </c>
      <c r="M2" s="50" t="s">
        <v>122</v>
      </c>
      <c r="N2" s="50" t="s">
        <v>123</v>
      </c>
      <c r="O2" s="50"/>
      <c r="P2" s="50"/>
      <c r="Q2" s="43"/>
    </row>
    <row r="3" spans="1:17">
      <c r="A3" s="5">
        <f>'gnman hamanakacuyc'!A3</f>
        <v>1</v>
      </c>
      <c r="B3" s="5" t="str">
        <f>'gnman hamanakacuyc'!B3</f>
        <v>Աղ</v>
      </c>
      <c r="C3" s="5" t="str">
        <f>'gnman hamanakacuyc'!C3</f>
        <v>կգ</v>
      </c>
      <c r="D3" s="5">
        <f>'gnman hamanakacuyc'!I3</f>
        <v>100</v>
      </c>
      <c r="E3" s="5">
        <f>'gnman hamanakacuyc'!J3</f>
        <v>160</v>
      </c>
      <c r="F3" s="41">
        <f>D3*E3</f>
        <v>16000</v>
      </c>
      <c r="G3" s="5">
        <f>'gnman hamanakacuyc'!Q3</f>
        <v>200</v>
      </c>
      <c r="H3" s="5">
        <f>G3*D3</f>
        <v>20000</v>
      </c>
      <c r="I3" s="5">
        <f>'gnman hamanakacuyc'!W3</f>
        <v>0</v>
      </c>
      <c r="J3" s="5">
        <f>I3*D3</f>
        <v>0</v>
      </c>
      <c r="K3" s="5">
        <f>'gnman hamanakacuyc'!AB3</f>
        <v>0</v>
      </c>
      <c r="L3" s="5">
        <f>K3*D3</f>
        <v>0</v>
      </c>
      <c r="M3" s="5">
        <f>'gnman hamanakacuyc'!AH3</f>
        <v>0</v>
      </c>
      <c r="N3" s="5">
        <f>M3*D3</f>
        <v>0</v>
      </c>
      <c r="O3" s="5" t="s">
        <v>113</v>
      </c>
      <c r="P3" s="5"/>
    </row>
    <row r="4" spans="1:17">
      <c r="A4" s="5">
        <f>'gnman hamanakacuyc'!A4</f>
        <v>2</v>
      </c>
      <c r="B4" s="5" t="str">
        <f>'gnman hamanakacuyc'!B4</f>
        <v>Ալյուր</v>
      </c>
      <c r="C4" s="5" t="str">
        <f>'gnman hamanakacuyc'!C4</f>
        <v>կգ</v>
      </c>
      <c r="D4" s="5">
        <f>'gnman hamanakacuyc'!I4</f>
        <v>150</v>
      </c>
      <c r="E4" s="5">
        <f>'gnman hamanakacuyc'!J4</f>
        <v>240</v>
      </c>
      <c r="F4" s="41">
        <f t="shared" ref="F4:F67" si="0">D4*E4</f>
        <v>36000</v>
      </c>
      <c r="G4" s="5">
        <f>'gnman hamanakacuyc'!Q4</f>
        <v>300</v>
      </c>
      <c r="H4" s="5">
        <f t="shared" ref="H4:H67" si="1">G4*D4</f>
        <v>45000</v>
      </c>
      <c r="I4" s="5">
        <f>'gnman hamanakacuyc'!W4</f>
        <v>0</v>
      </c>
      <c r="J4" s="5">
        <f t="shared" ref="J4:J67" si="2">I4*D4</f>
        <v>0</v>
      </c>
      <c r="K4" s="5">
        <f>'gnman hamanakacuyc'!AB4</f>
        <v>0</v>
      </c>
      <c r="L4" s="5">
        <f t="shared" ref="L4:L67" si="3">K4*D4</f>
        <v>0</v>
      </c>
      <c r="M4" s="5">
        <f>'gnman hamanakacuyc'!AH4</f>
        <v>0</v>
      </c>
      <c r="N4" s="5">
        <f t="shared" ref="N4:N67" si="4">M4*D4</f>
        <v>0</v>
      </c>
      <c r="O4" s="5" t="s">
        <v>113</v>
      </c>
      <c r="P4" s="5"/>
    </row>
    <row r="5" spans="1:17">
      <c r="A5" s="5">
        <f>'gnman hamanakacuyc'!A5</f>
        <v>3</v>
      </c>
      <c r="B5" s="5" t="str">
        <f>'gnman hamanakacuyc'!B5</f>
        <v>Արշտա</v>
      </c>
      <c r="C5" s="5" t="str">
        <f>'gnman hamanakacuyc'!C5</f>
        <v>կգ</v>
      </c>
      <c r="D5" s="5">
        <f>'gnman hamanakacuyc'!I5</f>
        <v>100</v>
      </c>
      <c r="E5" s="5">
        <f>'gnman hamanakacuyc'!J5</f>
        <v>700</v>
      </c>
      <c r="F5" s="5">
        <f t="shared" si="0"/>
        <v>70000</v>
      </c>
      <c r="G5" s="5">
        <f>'gnman hamanakacuyc'!Q5</f>
        <v>390</v>
      </c>
      <c r="H5" s="41">
        <f t="shared" si="1"/>
        <v>39000</v>
      </c>
      <c r="I5" s="5">
        <f>'gnman hamanakacuyc'!W5</f>
        <v>0</v>
      </c>
      <c r="J5" s="5">
        <f t="shared" si="2"/>
        <v>0</v>
      </c>
      <c r="K5" s="5">
        <f>'gnman hamanakacuyc'!AB5</f>
        <v>0</v>
      </c>
      <c r="L5" s="5">
        <f t="shared" si="3"/>
        <v>0</v>
      </c>
      <c r="M5" s="5">
        <f>'gnman hamanakacuyc'!AH5</f>
        <v>0</v>
      </c>
      <c r="N5" s="5">
        <f t="shared" si="4"/>
        <v>0</v>
      </c>
      <c r="O5" s="5" t="s">
        <v>106</v>
      </c>
      <c r="P5" s="5"/>
    </row>
    <row r="6" spans="1:17">
      <c r="A6" s="5">
        <f>'gnman hamanakacuyc'!A6</f>
        <v>4</v>
      </c>
      <c r="B6" s="5" t="str">
        <f>'gnman hamanakacuyc'!B6</f>
        <v>Արքայանարինջ 4-րդ և 1-ին եռ</v>
      </c>
      <c r="C6" s="5" t="str">
        <f>'gnman hamanakacuyc'!C6</f>
        <v>կգ</v>
      </c>
      <c r="D6" s="5">
        <f>'gnman hamanakacuyc'!I6</f>
        <v>50</v>
      </c>
      <c r="E6" s="5">
        <f>'gnman hamanakacuyc'!J6</f>
        <v>490</v>
      </c>
      <c r="F6" s="41">
        <f t="shared" si="0"/>
        <v>24500</v>
      </c>
      <c r="G6" s="5">
        <f>'gnman hamanakacuyc'!Q6</f>
        <v>500</v>
      </c>
      <c r="H6" s="5">
        <f t="shared" si="1"/>
        <v>25000</v>
      </c>
      <c r="I6" s="5">
        <f>'gnman hamanakacuyc'!W6</f>
        <v>0</v>
      </c>
      <c r="J6" s="5">
        <f t="shared" si="2"/>
        <v>0</v>
      </c>
      <c r="K6" s="5">
        <f>'gnman hamanakacuyc'!AB6</f>
        <v>0</v>
      </c>
      <c r="L6" s="5">
        <f t="shared" si="3"/>
        <v>0</v>
      </c>
      <c r="M6" s="5">
        <f>'gnman hamanakacuyc'!AH6</f>
        <v>0</v>
      </c>
      <c r="N6" s="5">
        <f t="shared" si="4"/>
        <v>0</v>
      </c>
      <c r="O6" s="5" t="s">
        <v>113</v>
      </c>
      <c r="P6" s="5"/>
    </row>
    <row r="7" spans="1:17">
      <c r="A7" s="5">
        <f>'gnman hamanakacuyc'!A7</f>
        <v>5</v>
      </c>
      <c r="B7" s="5" t="str">
        <f>'gnman hamanakacuyc'!B7</f>
        <v xml:space="preserve">Բրոկոլի </v>
      </c>
      <c r="C7" s="5" t="str">
        <f>'gnman hamanakacuyc'!C7</f>
        <v>կգ</v>
      </c>
      <c r="D7" s="5">
        <f>'gnman hamanakacuyc'!I7</f>
        <v>40</v>
      </c>
      <c r="E7" s="5">
        <f>'gnman hamanakacuyc'!J7</f>
        <v>880</v>
      </c>
      <c r="F7" s="41">
        <f t="shared" si="0"/>
        <v>35200</v>
      </c>
      <c r="G7" s="5">
        <f>'gnman hamanakacuyc'!Q7</f>
        <v>900</v>
      </c>
      <c r="H7" s="5">
        <f t="shared" si="1"/>
        <v>36000</v>
      </c>
      <c r="I7" s="5">
        <f>'gnman hamanakacuyc'!W7</f>
        <v>0</v>
      </c>
      <c r="J7" s="5">
        <f t="shared" si="2"/>
        <v>0</v>
      </c>
      <c r="K7" s="5">
        <f>'gnman hamanakacuyc'!AB7</f>
        <v>0</v>
      </c>
      <c r="L7" s="5">
        <f t="shared" si="3"/>
        <v>0</v>
      </c>
      <c r="M7" s="5">
        <f>'gnman hamanakacuyc'!AH7</f>
        <v>0</v>
      </c>
      <c r="N7" s="5">
        <f t="shared" si="4"/>
        <v>0</v>
      </c>
      <c r="O7" s="5" t="s">
        <v>113</v>
      </c>
      <c r="P7" s="5"/>
    </row>
    <row r="8" spans="1:17">
      <c r="A8" s="5">
        <f>'gnman hamanakacuyc'!A8</f>
        <v>6</v>
      </c>
      <c r="B8" s="5" t="str">
        <f>'gnman hamanakacuyc'!B8</f>
        <v>Բանան</v>
      </c>
      <c r="C8" s="5" t="str">
        <f>'gnman hamanakacuyc'!C8</f>
        <v>կգ</v>
      </c>
      <c r="D8" s="5">
        <f>'gnman hamanakacuyc'!I8</f>
        <v>40</v>
      </c>
      <c r="E8" s="5">
        <f>'gnman hamanakacuyc'!J8</f>
        <v>800</v>
      </c>
      <c r="F8" s="41">
        <f t="shared" si="0"/>
        <v>32000</v>
      </c>
      <c r="G8" s="5">
        <f>'gnman hamanakacuyc'!Q8</f>
        <v>900</v>
      </c>
      <c r="H8" s="5">
        <f t="shared" si="1"/>
        <v>36000</v>
      </c>
      <c r="I8" s="5">
        <f>'gnman hamanakacuyc'!W8</f>
        <v>0</v>
      </c>
      <c r="J8" s="5">
        <f t="shared" si="2"/>
        <v>0</v>
      </c>
      <c r="K8" s="5">
        <f>'gnman hamanakacuyc'!AB8</f>
        <v>0</v>
      </c>
      <c r="L8" s="5">
        <f t="shared" si="3"/>
        <v>0</v>
      </c>
      <c r="M8" s="5">
        <f>'gnman hamanakacuyc'!AH8</f>
        <v>0</v>
      </c>
      <c r="N8" s="5">
        <f t="shared" si="4"/>
        <v>0</v>
      </c>
      <c r="O8" s="5" t="s">
        <v>113</v>
      </c>
      <c r="P8" s="5"/>
    </row>
    <row r="9" spans="1:17">
      <c r="A9" s="5">
        <f>'gnman hamanakacuyc'!A9</f>
        <v>7</v>
      </c>
      <c r="B9" s="5" t="str">
        <f>'gnman hamanakacuyc'!B9</f>
        <v>Բուլկի</v>
      </c>
      <c r="C9" s="5" t="str">
        <f>'gnman hamanakacuyc'!C9</f>
        <v>հատ</v>
      </c>
      <c r="D9" s="5">
        <f>'gnman hamanakacuyc'!I9</f>
        <v>1100</v>
      </c>
      <c r="E9" s="5">
        <f>'gnman hamanakacuyc'!J9</f>
        <v>100</v>
      </c>
      <c r="F9" s="5">
        <f>D9*E9</f>
        <v>110000</v>
      </c>
      <c r="G9" s="5">
        <f>'gnman hamanakacuyc'!Q9</f>
        <v>0</v>
      </c>
      <c r="H9" s="5">
        <f t="shared" si="1"/>
        <v>0</v>
      </c>
      <c r="I9" s="5">
        <f>'gnman hamanakacuyc'!W9</f>
        <v>90</v>
      </c>
      <c r="J9" s="41">
        <f t="shared" si="2"/>
        <v>99000</v>
      </c>
      <c r="K9" s="5">
        <f>'gnman hamanakacuyc'!AB9</f>
        <v>0</v>
      </c>
      <c r="L9" s="5">
        <f t="shared" si="3"/>
        <v>0</v>
      </c>
      <c r="M9" s="5">
        <f>'gnman hamanakacuyc'!AH9</f>
        <v>0</v>
      </c>
      <c r="N9" s="5">
        <f t="shared" si="4"/>
        <v>0</v>
      </c>
      <c r="O9" s="5" t="s">
        <v>114</v>
      </c>
      <c r="P9" s="5"/>
    </row>
    <row r="10" spans="1:17">
      <c r="A10" s="5">
        <f>'gnman hamanakacuyc'!A10</f>
        <v>8</v>
      </c>
      <c r="B10" s="5" t="str">
        <f>'gnman hamanakacuyc'!B10</f>
        <v>Բուսական յուղ /ձեթ/</v>
      </c>
      <c r="C10" s="5" t="str">
        <f>'gnman hamanakacuyc'!C10</f>
        <v>լիտր</v>
      </c>
      <c r="D10" s="5">
        <f>'gnman hamanakacuyc'!I10</f>
        <v>210</v>
      </c>
      <c r="E10" s="5">
        <f>'gnman hamanakacuyc'!J10</f>
        <v>620</v>
      </c>
      <c r="F10" s="41">
        <f t="shared" si="0"/>
        <v>130200</v>
      </c>
      <c r="G10" s="5">
        <f>'gnman hamanakacuyc'!Q10</f>
        <v>750</v>
      </c>
      <c r="H10" s="5">
        <f t="shared" si="1"/>
        <v>157500</v>
      </c>
      <c r="I10" s="5">
        <f>'gnman hamanakacuyc'!W10</f>
        <v>0</v>
      </c>
      <c r="J10" s="5">
        <f t="shared" si="2"/>
        <v>0</v>
      </c>
      <c r="K10" s="5">
        <f>'gnman hamanakacuyc'!AB10</f>
        <v>0</v>
      </c>
      <c r="L10" s="5">
        <f t="shared" si="3"/>
        <v>0</v>
      </c>
      <c r="M10" s="5">
        <f>'gnman hamanakacuyc'!AH10</f>
        <v>0</v>
      </c>
      <c r="N10" s="5">
        <f t="shared" si="4"/>
        <v>0</v>
      </c>
      <c r="O10" s="5" t="s">
        <v>113</v>
      </c>
      <c r="P10" s="5"/>
    </row>
    <row r="11" spans="1:17">
      <c r="A11" s="5">
        <f>'gnman hamanakacuyc'!A11</f>
        <v>9</v>
      </c>
      <c r="B11" s="5" t="str">
        <f>'gnman hamanakacuyc'!B11</f>
        <v>Բրինձ</v>
      </c>
      <c r="C11" s="5" t="str">
        <f>'gnman hamanakacuyc'!C11</f>
        <v>կգ</v>
      </c>
      <c r="D11" s="5">
        <f>'gnman hamanakacuyc'!I11</f>
        <v>220</v>
      </c>
      <c r="E11" s="5">
        <f>'gnman hamanakacuyc'!J11</f>
        <v>440</v>
      </c>
      <c r="F11" s="41">
        <f>D11*E11</f>
        <v>96800</v>
      </c>
      <c r="G11" s="5">
        <f>'gnman hamanakacuyc'!Q11</f>
        <v>500</v>
      </c>
      <c r="H11" s="5">
        <f t="shared" si="1"/>
        <v>110000</v>
      </c>
      <c r="I11" s="5">
        <f>'gnman hamanakacuyc'!W11</f>
        <v>0</v>
      </c>
      <c r="J11" s="5">
        <f t="shared" si="2"/>
        <v>0</v>
      </c>
      <c r="K11" s="5">
        <f>'gnman hamanakacuyc'!AB11</f>
        <v>0</v>
      </c>
      <c r="L11" s="5">
        <f t="shared" si="3"/>
        <v>0</v>
      </c>
      <c r="M11" s="5">
        <f>'gnman hamanakacuyc'!AH11</f>
        <v>0</v>
      </c>
      <c r="N11" s="5">
        <f t="shared" si="4"/>
        <v>0</v>
      </c>
      <c r="O11" s="5" t="s">
        <v>113</v>
      </c>
      <c r="P11" s="5"/>
    </row>
    <row r="12" spans="1:17">
      <c r="A12" s="5">
        <f>'gnman hamanakacuyc'!A12</f>
        <v>10</v>
      </c>
      <c r="B12" s="5" t="str">
        <f>'gnman hamanakacuyc'!B12</f>
        <v>Բազուկ /հունիսի 1-ից հունվարի 1-ը/</v>
      </c>
      <c r="C12" s="5" t="str">
        <f>'gnman hamanakacuyc'!C12</f>
        <v>կգ</v>
      </c>
      <c r="D12" s="5">
        <f>'gnman hamanakacuyc'!I12</f>
        <v>80</v>
      </c>
      <c r="E12" s="5">
        <f>'gnman hamanakacuyc'!J12</f>
        <v>290</v>
      </c>
      <c r="F12" s="41">
        <f t="shared" si="0"/>
        <v>23200</v>
      </c>
      <c r="G12" s="5">
        <f>'gnman hamanakacuyc'!Q12</f>
        <v>300</v>
      </c>
      <c r="H12" s="5">
        <f t="shared" si="1"/>
        <v>24000</v>
      </c>
      <c r="I12" s="5">
        <f>'gnman hamanakacuyc'!W12</f>
        <v>0</v>
      </c>
      <c r="J12" s="5">
        <f t="shared" si="2"/>
        <v>0</v>
      </c>
      <c r="K12" s="5">
        <f>'gnman hamanakacuyc'!AB12</f>
        <v>0</v>
      </c>
      <c r="L12" s="5">
        <f t="shared" si="3"/>
        <v>0</v>
      </c>
      <c r="M12" s="5">
        <f>'gnman hamanakacuyc'!AH12</f>
        <v>0</v>
      </c>
      <c r="N12" s="5">
        <f t="shared" si="4"/>
        <v>0</v>
      </c>
      <c r="O12" s="5" t="s">
        <v>113</v>
      </c>
      <c r="P12" s="5"/>
    </row>
    <row r="13" spans="1:17">
      <c r="A13" s="5">
        <f>'gnman hamanakacuyc'!A13</f>
        <v>11</v>
      </c>
      <c r="B13" s="5" t="str">
        <f>'gnman hamanakacuyc'!B13</f>
        <v>Բազուկ /հունվարի 1-ից հունիսի 1-ը/</v>
      </c>
      <c r="C13" s="5" t="str">
        <f>'gnman hamanakacuyc'!C13</f>
        <v>կգ</v>
      </c>
      <c r="D13" s="5">
        <f>'gnman hamanakacuyc'!I13</f>
        <v>100</v>
      </c>
      <c r="E13" s="5">
        <f>'gnman hamanakacuyc'!J13</f>
        <v>290</v>
      </c>
      <c r="F13" s="41">
        <f t="shared" si="0"/>
        <v>29000</v>
      </c>
      <c r="G13" s="5">
        <f>'gnman hamanakacuyc'!Q13</f>
        <v>300</v>
      </c>
      <c r="H13" s="5">
        <f t="shared" si="1"/>
        <v>30000</v>
      </c>
      <c r="I13" s="5">
        <f>'gnman hamanakacuyc'!W13</f>
        <v>0</v>
      </c>
      <c r="J13" s="5">
        <f t="shared" si="2"/>
        <v>0</v>
      </c>
      <c r="K13" s="5">
        <f>'gnman hamanakacuyc'!AB13</f>
        <v>0</v>
      </c>
      <c r="L13" s="5">
        <f t="shared" si="3"/>
        <v>0</v>
      </c>
      <c r="M13" s="5">
        <f>'gnman hamanakacuyc'!AH13</f>
        <v>0</v>
      </c>
      <c r="N13" s="5">
        <f t="shared" si="4"/>
        <v>0</v>
      </c>
      <c r="O13" s="5" t="s">
        <v>113</v>
      </c>
      <c r="P13" s="5"/>
    </row>
    <row r="14" spans="1:17">
      <c r="A14" s="5">
        <f>'gnman hamanakacuyc'!A14</f>
        <v>12</v>
      </c>
      <c r="B14" s="5" t="str">
        <f>'gnman hamanakacuyc'!B14</f>
        <v>Բլղուր</v>
      </c>
      <c r="C14" s="5" t="str">
        <f>'gnman hamanakacuyc'!C14</f>
        <v>կգ</v>
      </c>
      <c r="D14" s="5">
        <f>'gnman hamanakacuyc'!I14</f>
        <v>18</v>
      </c>
      <c r="E14" s="5">
        <f>'gnman hamanakacuyc'!J14</f>
        <v>400</v>
      </c>
      <c r="F14" s="41">
        <f t="shared" si="0"/>
        <v>7200</v>
      </c>
      <c r="G14" s="5">
        <f>'gnman hamanakacuyc'!Q14</f>
        <v>500</v>
      </c>
      <c r="H14" s="5">
        <f t="shared" si="1"/>
        <v>9000</v>
      </c>
      <c r="I14" s="5">
        <f>'gnman hamanakacuyc'!W14</f>
        <v>0</v>
      </c>
      <c r="J14" s="5">
        <f t="shared" si="2"/>
        <v>0</v>
      </c>
      <c r="K14" s="5">
        <f>'gnman hamanakacuyc'!AB14</f>
        <v>0</v>
      </c>
      <c r="L14" s="5">
        <f t="shared" si="3"/>
        <v>0</v>
      </c>
      <c r="M14" s="5">
        <f>'gnman hamanakacuyc'!AH14</f>
        <v>0</v>
      </c>
      <c r="N14" s="5">
        <f t="shared" si="4"/>
        <v>0</v>
      </c>
      <c r="O14" s="5" t="s">
        <v>113</v>
      </c>
      <c r="P14" s="5"/>
    </row>
    <row r="15" spans="1:17">
      <c r="A15" s="5">
        <f>'gnman hamanakacuyc'!A15</f>
        <v>13</v>
      </c>
      <c r="B15" s="5" t="str">
        <f>'gnman hamanakacuyc'!B15</f>
        <v>Գազար1 /1-ին և 4-րդ եռ/</v>
      </c>
      <c r="C15" s="5" t="str">
        <f>'gnman hamanakacuyc'!C15</f>
        <v>կգ</v>
      </c>
      <c r="D15" s="5">
        <f>'gnman hamanakacuyc'!I15</f>
        <v>120</v>
      </c>
      <c r="E15" s="5">
        <f>'gnman hamanakacuyc'!J15</f>
        <v>395</v>
      </c>
      <c r="F15" s="41">
        <f t="shared" si="0"/>
        <v>47400</v>
      </c>
      <c r="G15" s="5">
        <f>'gnman hamanakacuyc'!Q15</f>
        <v>400</v>
      </c>
      <c r="H15" s="5">
        <f t="shared" si="1"/>
        <v>48000</v>
      </c>
      <c r="I15" s="5">
        <f>'gnman hamanakacuyc'!W15</f>
        <v>0</v>
      </c>
      <c r="J15" s="5">
        <f t="shared" si="2"/>
        <v>0</v>
      </c>
      <c r="K15" s="5">
        <f>'gnman hamanakacuyc'!AB15</f>
        <v>0</v>
      </c>
      <c r="L15" s="5">
        <f t="shared" si="3"/>
        <v>0</v>
      </c>
      <c r="M15" s="5">
        <f>'gnman hamanakacuyc'!AH15</f>
        <v>0</v>
      </c>
      <c r="N15" s="5">
        <f t="shared" si="4"/>
        <v>0</v>
      </c>
      <c r="O15" s="5" t="s">
        <v>113</v>
      </c>
      <c r="P15" s="5"/>
    </row>
    <row r="16" spans="1:17">
      <c r="A16" s="5">
        <f>'gnman hamanakacuyc'!A16</f>
        <v>14</v>
      </c>
      <c r="B16" s="5" t="str">
        <f>'gnman hamanakacuyc'!B16</f>
        <v>Գազար /2-րդ և 3-րդ եռ/</v>
      </c>
      <c r="C16" s="5" t="str">
        <f>'gnman hamanakacuyc'!C16</f>
        <v>կգ</v>
      </c>
      <c r="D16" s="5">
        <f>'gnman hamanakacuyc'!I16</f>
        <v>60</v>
      </c>
      <c r="E16" s="5">
        <f>'gnman hamanakacuyc'!J16</f>
        <v>395</v>
      </c>
      <c r="F16" s="41">
        <f t="shared" si="0"/>
        <v>23700</v>
      </c>
      <c r="G16" s="5">
        <f>'gnman hamanakacuyc'!Q16</f>
        <v>400</v>
      </c>
      <c r="H16" s="5">
        <f t="shared" si="1"/>
        <v>24000</v>
      </c>
      <c r="I16" s="5">
        <f>'gnman hamanakacuyc'!W16</f>
        <v>0</v>
      </c>
      <c r="J16" s="5">
        <f t="shared" si="2"/>
        <v>0</v>
      </c>
      <c r="K16" s="5">
        <f>'gnman hamanakacuyc'!AB16</f>
        <v>0</v>
      </c>
      <c r="L16" s="5">
        <f t="shared" si="3"/>
        <v>0</v>
      </c>
      <c r="M16" s="5">
        <f>'gnman hamanakacuyc'!AH16</f>
        <v>0</v>
      </c>
      <c r="N16" s="5">
        <f t="shared" si="4"/>
        <v>0</v>
      </c>
      <c r="O16" s="5" t="s">
        <v>113</v>
      </c>
      <c r="P16" s="5"/>
    </row>
    <row r="17" spans="1:16">
      <c r="A17" s="5">
        <f>'gnman hamanakacuyc'!A17</f>
        <v>15</v>
      </c>
      <c r="B17" s="5" t="str">
        <f>'gnman hamanakacuyc'!B17</f>
        <v>Գարեձավար</v>
      </c>
      <c r="C17" s="5" t="str">
        <f>'gnman hamanakacuyc'!C17</f>
        <v>կգ</v>
      </c>
      <c r="D17" s="5">
        <f>'gnman hamanakacuyc'!I17</f>
        <v>20</v>
      </c>
      <c r="E17" s="5">
        <f>'gnman hamanakacuyc'!J17</f>
        <v>700</v>
      </c>
      <c r="F17" s="5">
        <f t="shared" si="0"/>
        <v>14000</v>
      </c>
      <c r="G17" s="5">
        <f>'gnman hamanakacuyc'!Q17</f>
        <v>450</v>
      </c>
      <c r="H17" s="41">
        <f t="shared" si="1"/>
        <v>9000</v>
      </c>
      <c r="I17" s="5">
        <f>'gnman hamanakacuyc'!W17</f>
        <v>0</v>
      </c>
      <c r="J17" s="5">
        <f t="shared" si="2"/>
        <v>0</v>
      </c>
      <c r="K17" s="5">
        <f>'gnman hamanakacuyc'!AB17</f>
        <v>0</v>
      </c>
      <c r="L17" s="5">
        <f t="shared" si="3"/>
        <v>0</v>
      </c>
      <c r="M17" s="5">
        <f>'gnman hamanakacuyc'!AH17</f>
        <v>0</v>
      </c>
      <c r="N17" s="5">
        <f t="shared" si="4"/>
        <v>0</v>
      </c>
      <c r="O17" s="5" t="s">
        <v>106</v>
      </c>
      <c r="P17" s="5"/>
    </row>
    <row r="18" spans="1:16">
      <c r="A18" s="5">
        <f>'gnman hamanakacuyc'!A18</f>
        <v>16</v>
      </c>
      <c r="B18" s="5" t="str">
        <f>'gnman hamanakacuyc'!B18</f>
        <v>Դափնետերև</v>
      </c>
      <c r="C18" s="5" t="str">
        <f>'gnman hamanakacuyc'!C18</f>
        <v>կգ</v>
      </c>
      <c r="D18" s="5">
        <f>'gnman hamanakacuyc'!I18</f>
        <v>1</v>
      </c>
      <c r="E18" s="5">
        <f>'gnman hamanakacuyc'!J18</f>
        <v>6600</v>
      </c>
      <c r="F18" s="5">
        <f t="shared" si="0"/>
        <v>6600</v>
      </c>
      <c r="G18" s="5">
        <f>'gnman hamanakacuyc'!Q18</f>
        <v>3000</v>
      </c>
      <c r="H18" s="41">
        <f t="shared" si="1"/>
        <v>3000</v>
      </c>
      <c r="I18" s="5">
        <f>'gnman hamanakacuyc'!W18</f>
        <v>0</v>
      </c>
      <c r="J18" s="5">
        <f t="shared" si="2"/>
        <v>0</v>
      </c>
      <c r="K18" s="5">
        <f>'gnman hamanakacuyc'!AB18</f>
        <v>0</v>
      </c>
      <c r="L18" s="5">
        <f t="shared" si="3"/>
        <v>0</v>
      </c>
      <c r="M18" s="5">
        <f>'gnman hamanakacuyc'!AH18</f>
        <v>0</v>
      </c>
      <c r="N18" s="5">
        <f t="shared" si="4"/>
        <v>0</v>
      </c>
      <c r="O18" s="5" t="s">
        <v>106</v>
      </c>
      <c r="P18" s="5"/>
    </row>
    <row r="19" spans="1:16">
      <c r="A19" s="5">
        <f>'gnman hamanakacuyc'!A19</f>
        <v>17</v>
      </c>
      <c r="B19" s="5" t="str">
        <f>'gnman hamanakacuyc'!B19</f>
        <v>Դդմիկ</v>
      </c>
      <c r="C19" s="5" t="str">
        <f>'gnman hamanakacuyc'!C19</f>
        <v>կգ</v>
      </c>
      <c r="D19" s="5">
        <f>'gnman hamanakacuyc'!I19</f>
        <v>60</v>
      </c>
      <c r="E19" s="5">
        <f>'gnman hamanakacuyc'!J19</f>
        <v>190</v>
      </c>
      <c r="F19" s="41">
        <f t="shared" si="0"/>
        <v>11400</v>
      </c>
      <c r="G19" s="5">
        <f>'gnman hamanakacuyc'!Q19</f>
        <v>200</v>
      </c>
      <c r="H19" s="5">
        <f t="shared" si="1"/>
        <v>12000</v>
      </c>
      <c r="I19" s="5">
        <f>'gnman hamanakacuyc'!W19</f>
        <v>0</v>
      </c>
      <c r="J19" s="5">
        <f t="shared" si="2"/>
        <v>0</v>
      </c>
      <c r="K19" s="5">
        <f>'gnman hamanakacuyc'!AB19</f>
        <v>0</v>
      </c>
      <c r="L19" s="5">
        <f t="shared" si="3"/>
        <v>0</v>
      </c>
      <c r="M19" s="5">
        <f>'gnman hamanakacuyc'!AH19</f>
        <v>0</v>
      </c>
      <c r="N19" s="5">
        <f t="shared" si="4"/>
        <v>0</v>
      </c>
      <c r="O19" s="5" t="s">
        <v>113</v>
      </c>
      <c r="P19" s="5"/>
    </row>
    <row r="20" spans="1:16">
      <c r="A20" s="5">
        <f>'gnman hamanakacuyc'!A20</f>
        <v>18</v>
      </c>
      <c r="B20" s="5" t="str">
        <f>'gnman hamanakacuyc'!B20</f>
        <v>Դեղձ</v>
      </c>
      <c r="C20" s="5" t="str">
        <f>'gnman hamanakacuyc'!C20</f>
        <v>կգ</v>
      </c>
      <c r="D20" s="5">
        <f>'gnman hamanakacuyc'!I20</f>
        <v>50</v>
      </c>
      <c r="E20" s="5">
        <f>'gnman hamanakacuyc'!J20</f>
        <v>440</v>
      </c>
      <c r="F20" s="41">
        <f t="shared" si="0"/>
        <v>22000</v>
      </c>
      <c r="G20" s="5">
        <f>'gnman hamanakacuyc'!Q20</f>
        <v>450</v>
      </c>
      <c r="H20" s="5">
        <f t="shared" si="1"/>
        <v>22500</v>
      </c>
      <c r="I20" s="5">
        <f>'gnman hamanakacuyc'!W20</f>
        <v>0</v>
      </c>
      <c r="J20" s="5">
        <f t="shared" si="2"/>
        <v>0</v>
      </c>
      <c r="K20" s="5">
        <f>'gnman hamanakacuyc'!AB20</f>
        <v>0</v>
      </c>
      <c r="L20" s="5">
        <f t="shared" si="3"/>
        <v>0</v>
      </c>
      <c r="M20" s="5">
        <f>'gnman hamanakacuyc'!AH20</f>
        <v>0</v>
      </c>
      <c r="N20" s="5">
        <f t="shared" si="4"/>
        <v>0</v>
      </c>
      <c r="O20" s="5" t="s">
        <v>113</v>
      </c>
      <c r="P20" s="5"/>
    </row>
    <row r="21" spans="1:16">
      <c r="A21" s="5">
        <f>'gnman hamanakacuyc'!A21</f>
        <v>19</v>
      </c>
      <c r="B21" s="5" t="str">
        <f>'gnman hamanakacuyc'!B21</f>
        <v>Եգիպտացորենի պահածո</v>
      </c>
      <c r="C21" s="5" t="str">
        <f>'gnman hamanakacuyc'!C21</f>
        <v>տուփ</v>
      </c>
      <c r="D21" s="5">
        <f>'gnman hamanakacuyc'!I21</f>
        <v>45</v>
      </c>
      <c r="E21" s="5">
        <f>'gnman hamanakacuyc'!J21</f>
        <v>900</v>
      </c>
      <c r="F21" s="41">
        <f t="shared" si="0"/>
        <v>40500</v>
      </c>
      <c r="G21" s="5">
        <f>'gnman hamanakacuyc'!Q21</f>
        <v>950</v>
      </c>
      <c r="H21" s="5">
        <f t="shared" si="1"/>
        <v>42750</v>
      </c>
      <c r="I21" s="5">
        <f>'gnman hamanakacuyc'!W21</f>
        <v>0</v>
      </c>
      <c r="J21" s="5">
        <f t="shared" si="2"/>
        <v>0</v>
      </c>
      <c r="K21" s="5">
        <f>'gnman hamanakacuyc'!AB21</f>
        <v>0</v>
      </c>
      <c r="L21" s="5">
        <f t="shared" si="3"/>
        <v>0</v>
      </c>
      <c r="M21" s="5">
        <f>'gnman hamanakacuyc'!AH21</f>
        <v>0</v>
      </c>
      <c r="N21" s="5">
        <f t="shared" si="4"/>
        <v>0</v>
      </c>
      <c r="O21" s="5" t="s">
        <v>113</v>
      </c>
      <c r="P21" s="5"/>
    </row>
    <row r="22" spans="1:16">
      <c r="A22" s="5">
        <f>'gnman hamanakacuyc'!A22</f>
        <v>20</v>
      </c>
      <c r="B22" s="5" t="str">
        <f>'gnman hamanakacuyc'!B22</f>
        <v>Թեյ</v>
      </c>
      <c r="C22" s="5" t="str">
        <f>'gnman hamanakacuyc'!C22</f>
        <v>հատ</v>
      </c>
      <c r="D22" s="5">
        <f>'gnman hamanakacuyc'!I22</f>
        <v>50</v>
      </c>
      <c r="E22" s="5">
        <f>'gnman hamanakacuyc'!J22</f>
        <v>340</v>
      </c>
      <c r="F22" s="41">
        <f t="shared" si="0"/>
        <v>17000</v>
      </c>
      <c r="G22" s="5">
        <f>'gnman hamanakacuyc'!Q22</f>
        <v>600</v>
      </c>
      <c r="H22" s="5">
        <f t="shared" si="1"/>
        <v>30000</v>
      </c>
      <c r="I22" s="5">
        <f>'gnman hamanakacuyc'!W22</f>
        <v>0</v>
      </c>
      <c r="J22" s="5">
        <f t="shared" si="2"/>
        <v>0</v>
      </c>
      <c r="K22" s="5">
        <f>'gnman hamanakacuyc'!AB22</f>
        <v>0</v>
      </c>
      <c r="L22" s="5">
        <f t="shared" si="3"/>
        <v>0</v>
      </c>
      <c r="M22" s="5">
        <f>'gnman hamanakacuyc'!AH22</f>
        <v>0</v>
      </c>
      <c r="N22" s="5">
        <f t="shared" si="4"/>
        <v>0</v>
      </c>
      <c r="O22" s="5" t="s">
        <v>113</v>
      </c>
      <c r="P22" s="5"/>
    </row>
    <row r="23" spans="1:16">
      <c r="A23" s="5">
        <f>'gnman hamanakacuyc'!A23</f>
        <v>21</v>
      </c>
      <c r="B23" s="5" t="str">
        <f>'gnman hamanakacuyc'!B23</f>
        <v xml:space="preserve"> Լոբի</v>
      </c>
      <c r="C23" s="5" t="str">
        <f>'gnman hamanakacuyc'!C23</f>
        <v>կգ</v>
      </c>
      <c r="D23" s="5">
        <f>'gnman hamanakacuyc'!I23</f>
        <v>45</v>
      </c>
      <c r="E23" s="5">
        <f>'gnman hamanakacuyc'!J23</f>
        <v>395</v>
      </c>
      <c r="F23" s="41">
        <f t="shared" si="0"/>
        <v>17775</v>
      </c>
      <c r="G23" s="5">
        <f>'gnman hamanakacuyc'!Q23</f>
        <v>400</v>
      </c>
      <c r="H23" s="5">
        <f t="shared" si="1"/>
        <v>18000</v>
      </c>
      <c r="I23" s="5">
        <f>'gnman hamanakacuyc'!W23</f>
        <v>0</v>
      </c>
      <c r="J23" s="5">
        <f t="shared" si="2"/>
        <v>0</v>
      </c>
      <c r="K23" s="5">
        <f>'gnman hamanakacuyc'!AB23</f>
        <v>0</v>
      </c>
      <c r="L23" s="5">
        <f t="shared" si="3"/>
        <v>0</v>
      </c>
      <c r="M23" s="5">
        <f>'gnman hamanakacuyc'!AH23</f>
        <v>0</v>
      </c>
      <c r="N23" s="5">
        <f t="shared" si="4"/>
        <v>0</v>
      </c>
      <c r="O23" s="5" t="s">
        <v>113</v>
      </c>
      <c r="P23" s="5"/>
    </row>
    <row r="24" spans="1:16">
      <c r="A24" s="5">
        <f>'gnman hamanakacuyc'!A24</f>
        <v>22</v>
      </c>
      <c r="B24" s="5" t="str">
        <f>'gnman hamanakacuyc'!B24</f>
        <v>Լոբի հատիկավոր</v>
      </c>
      <c r="C24" s="5" t="str">
        <f>'gnman hamanakacuyc'!C24</f>
        <v>կգ</v>
      </c>
      <c r="D24" s="5">
        <f>'gnman hamanakacuyc'!I24</f>
        <v>45</v>
      </c>
      <c r="E24" s="5">
        <f>'gnman hamanakacuyc'!J24</f>
        <v>900</v>
      </c>
      <c r="F24" s="41">
        <f t="shared" si="0"/>
        <v>40500</v>
      </c>
      <c r="G24" s="5">
        <f>'gnman hamanakacuyc'!Q24</f>
        <v>1100</v>
      </c>
      <c r="H24" s="5">
        <f t="shared" si="1"/>
        <v>49500</v>
      </c>
      <c r="I24" s="5">
        <f>'gnman hamanakacuyc'!W24</f>
        <v>0</v>
      </c>
      <c r="J24" s="5">
        <f t="shared" si="2"/>
        <v>0</v>
      </c>
      <c r="K24" s="5">
        <f>'gnman hamanakacuyc'!AB24</f>
        <v>0</v>
      </c>
      <c r="L24" s="5">
        <f t="shared" si="3"/>
        <v>0</v>
      </c>
      <c r="M24" s="5">
        <f>'gnman hamanakacuyc'!AH24</f>
        <v>0</v>
      </c>
      <c r="N24" s="5">
        <f t="shared" si="4"/>
        <v>0</v>
      </c>
      <c r="O24" s="5" t="s">
        <v>113</v>
      </c>
      <c r="P24" s="5"/>
    </row>
    <row r="25" spans="1:16">
      <c r="A25" s="5">
        <f>'gnman hamanakacuyc'!A25</f>
        <v>23</v>
      </c>
      <c r="B25" s="5" t="str">
        <f>'gnman hamanakacuyc'!B25</f>
        <v>Լոլիկ /2-րդ  եռամսյակ/</v>
      </c>
      <c r="C25" s="5" t="str">
        <f>'gnman hamanakacuyc'!C25</f>
        <v>կգ</v>
      </c>
      <c r="D25" s="5">
        <f>'gnman hamanakacuyc'!I25</f>
        <v>10</v>
      </c>
      <c r="E25" s="5">
        <f>'gnman hamanakacuyc'!J25</f>
        <v>500</v>
      </c>
      <c r="F25" s="41">
        <f t="shared" si="0"/>
        <v>5000</v>
      </c>
      <c r="G25" s="5">
        <f>'gnman hamanakacuyc'!Q25</f>
        <v>600</v>
      </c>
      <c r="H25" s="5">
        <f t="shared" si="1"/>
        <v>6000</v>
      </c>
      <c r="I25" s="5">
        <f>'gnman hamanakacuyc'!W25</f>
        <v>0</v>
      </c>
      <c r="J25" s="5">
        <f t="shared" si="2"/>
        <v>0</v>
      </c>
      <c r="K25" s="5">
        <f>'gnman hamanakacuyc'!AB25</f>
        <v>0</v>
      </c>
      <c r="L25" s="5">
        <f t="shared" si="3"/>
        <v>0</v>
      </c>
      <c r="M25" s="5">
        <f>'gnman hamanakacuyc'!AH25</f>
        <v>0</v>
      </c>
      <c r="N25" s="5">
        <f t="shared" si="4"/>
        <v>0</v>
      </c>
      <c r="O25" s="5" t="s">
        <v>113</v>
      </c>
      <c r="P25" s="5"/>
    </row>
    <row r="26" spans="1:16">
      <c r="A26" s="5">
        <f>'gnman hamanakacuyc'!A26</f>
        <v>24</v>
      </c>
      <c r="B26" s="5" t="str">
        <f>'gnman hamanakacuyc'!B26</f>
        <v>Լոլիկ /3-րդ  եռամսյակ/</v>
      </c>
      <c r="C26" s="5" t="str">
        <f>'gnman hamanakacuyc'!C26</f>
        <v>կգ</v>
      </c>
      <c r="D26" s="5">
        <f>'gnman hamanakacuyc'!I26</f>
        <v>50</v>
      </c>
      <c r="E26" s="5">
        <f>'gnman hamanakacuyc'!J26</f>
        <v>295</v>
      </c>
      <c r="F26" s="41">
        <f t="shared" si="0"/>
        <v>14750</v>
      </c>
      <c r="G26" s="5">
        <f>'gnman hamanakacuyc'!Q26</f>
        <v>300</v>
      </c>
      <c r="H26" s="5">
        <f t="shared" si="1"/>
        <v>15000</v>
      </c>
      <c r="I26" s="5">
        <f>'gnman hamanakacuyc'!W26</f>
        <v>0</v>
      </c>
      <c r="J26" s="5">
        <f t="shared" si="2"/>
        <v>0</v>
      </c>
      <c r="K26" s="5">
        <f>'gnman hamanakacuyc'!AB26</f>
        <v>0</v>
      </c>
      <c r="L26" s="5">
        <f t="shared" si="3"/>
        <v>0</v>
      </c>
      <c r="M26" s="5">
        <f>'gnman hamanakacuyc'!AH26</f>
        <v>0</v>
      </c>
      <c r="N26" s="5">
        <f t="shared" si="4"/>
        <v>0</v>
      </c>
      <c r="O26" s="5" t="s">
        <v>113</v>
      </c>
      <c r="P26" s="5"/>
    </row>
    <row r="27" spans="1:16">
      <c r="A27" s="5">
        <f>'gnman hamanakacuyc'!A27</f>
        <v>25</v>
      </c>
      <c r="B27" s="5" t="str">
        <f>'gnman hamanakacuyc'!B27</f>
        <v>Խաղող</v>
      </c>
      <c r="C27" s="5" t="str">
        <f>'gnman hamanakacuyc'!C27</f>
        <v>կգ</v>
      </c>
      <c r="D27" s="5">
        <f>'gnman hamanakacuyc'!I27</f>
        <v>20</v>
      </c>
      <c r="E27" s="5">
        <f>'gnman hamanakacuyc'!J27</f>
        <v>400</v>
      </c>
      <c r="F27" s="41">
        <f t="shared" si="0"/>
        <v>8000</v>
      </c>
      <c r="G27" s="5">
        <f>'gnman hamanakacuyc'!Q27</f>
        <v>500</v>
      </c>
      <c r="H27" s="5">
        <f t="shared" si="1"/>
        <v>10000</v>
      </c>
      <c r="I27" s="5">
        <f>'gnman hamanakacuyc'!W27</f>
        <v>0</v>
      </c>
      <c r="J27" s="5">
        <f t="shared" si="2"/>
        <v>0</v>
      </c>
      <c r="K27" s="5">
        <f>'gnman hamanakacuyc'!AB27</f>
        <v>0</v>
      </c>
      <c r="L27" s="5">
        <f t="shared" si="3"/>
        <v>0</v>
      </c>
      <c r="M27" s="5">
        <f>'gnman hamanakacuyc'!AH27</f>
        <v>0</v>
      </c>
      <c r="N27" s="5">
        <f t="shared" si="4"/>
        <v>0</v>
      </c>
      <c r="O27" s="5" t="s">
        <v>113</v>
      </c>
      <c r="P27" s="5"/>
    </row>
    <row r="28" spans="1:16">
      <c r="A28" s="5">
        <f>'gnman hamanakacuyc'!A28</f>
        <v>26</v>
      </c>
      <c r="B28" s="5" t="str">
        <f>'gnman hamanakacuyc'!B28</f>
        <v>Խմորիչ</v>
      </c>
      <c r="C28" s="5" t="str">
        <f>'gnman hamanakacuyc'!C28</f>
        <v>տուփ</v>
      </c>
      <c r="D28" s="5">
        <f>'gnman hamanakacuyc'!I28</f>
        <v>6</v>
      </c>
      <c r="E28" s="5">
        <f>'gnman hamanakacuyc'!J28</f>
        <v>230</v>
      </c>
      <c r="F28" s="41">
        <f t="shared" si="0"/>
        <v>1380</v>
      </c>
      <c r="G28" s="5">
        <f>'gnman hamanakacuyc'!Q28</f>
        <v>300</v>
      </c>
      <c r="H28" s="5">
        <f t="shared" si="1"/>
        <v>1800</v>
      </c>
      <c r="I28" s="5">
        <f>'gnman hamanakacuyc'!W28</f>
        <v>0</v>
      </c>
      <c r="J28" s="5">
        <f t="shared" si="2"/>
        <v>0</v>
      </c>
      <c r="K28" s="5">
        <f>'gnman hamanakacuyc'!AB28</f>
        <v>0</v>
      </c>
      <c r="L28" s="5">
        <f t="shared" si="3"/>
        <v>0</v>
      </c>
      <c r="M28" s="5">
        <f>'gnman hamanakacuyc'!AH28</f>
        <v>0</v>
      </c>
      <c r="N28" s="5">
        <f t="shared" si="4"/>
        <v>0</v>
      </c>
      <c r="O28" s="5" t="s">
        <v>113</v>
      </c>
      <c r="P28" s="5"/>
    </row>
    <row r="29" spans="1:16">
      <c r="A29" s="5">
        <f>'gnman hamanakacuyc'!A29</f>
        <v>27</v>
      </c>
      <c r="B29" s="5" t="str">
        <f>'gnman hamanakacuyc'!B29</f>
        <v xml:space="preserve">Խնձոր </v>
      </c>
      <c r="C29" s="5" t="str">
        <f>'gnman hamanakacuyc'!C29</f>
        <v>կգ</v>
      </c>
      <c r="D29" s="5">
        <f>'gnman hamanakacuyc'!I29</f>
        <v>400</v>
      </c>
      <c r="E29" s="5">
        <f>'gnman hamanakacuyc'!J29</f>
        <v>0</v>
      </c>
      <c r="F29" s="5">
        <f t="shared" si="0"/>
        <v>0</v>
      </c>
      <c r="G29" s="5">
        <f>'gnman hamanakacuyc'!Q29</f>
        <v>300</v>
      </c>
      <c r="H29" s="5">
        <f t="shared" si="1"/>
        <v>120000</v>
      </c>
      <c r="I29" s="5">
        <f>'gnman hamanakacuyc'!W29</f>
        <v>0</v>
      </c>
      <c r="J29" s="5">
        <f t="shared" si="2"/>
        <v>0</v>
      </c>
      <c r="K29" s="5">
        <f>'gnman hamanakacuyc'!AB29</f>
        <v>0</v>
      </c>
      <c r="L29" s="5">
        <f t="shared" si="3"/>
        <v>0</v>
      </c>
      <c r="M29" s="5">
        <f>'gnman hamanakacuyc'!AH29</f>
        <v>0</v>
      </c>
      <c r="N29" s="5">
        <f t="shared" si="4"/>
        <v>0</v>
      </c>
      <c r="O29" s="5" t="s">
        <v>113</v>
      </c>
      <c r="P29" s="5"/>
    </row>
    <row r="30" spans="1:16">
      <c r="A30" s="5">
        <f>'gnman hamanakacuyc'!A30</f>
        <v>28</v>
      </c>
      <c r="B30" s="5" t="str">
        <f>'gnman hamanakacuyc'!B30</f>
        <v>Ծաղկակաղամբ</v>
      </c>
      <c r="C30" s="5" t="str">
        <f>'gnman hamanakacuyc'!C30</f>
        <v>կգ</v>
      </c>
      <c r="D30" s="5">
        <f>'gnman hamanakacuyc'!I30</f>
        <v>10</v>
      </c>
      <c r="E30" s="5">
        <f>'gnman hamanakacuyc'!J30</f>
        <v>295</v>
      </c>
      <c r="F30" s="41">
        <f t="shared" si="0"/>
        <v>2950</v>
      </c>
      <c r="G30" s="5">
        <f>'gnman hamanakacuyc'!Q30</f>
        <v>300</v>
      </c>
      <c r="H30" s="5">
        <f t="shared" si="1"/>
        <v>3000</v>
      </c>
      <c r="I30" s="5">
        <f>'gnman hamanakacuyc'!W30</f>
        <v>0</v>
      </c>
      <c r="J30" s="5">
        <f t="shared" si="2"/>
        <v>0</v>
      </c>
      <c r="K30" s="5">
        <f>'gnman hamanakacuyc'!AB30</f>
        <v>0</v>
      </c>
      <c r="L30" s="5">
        <f t="shared" si="3"/>
        <v>0</v>
      </c>
      <c r="M30" s="5">
        <f>'gnman hamanakacuyc'!AH30</f>
        <v>0</v>
      </c>
      <c r="N30" s="5">
        <f t="shared" si="4"/>
        <v>0</v>
      </c>
      <c r="O30" s="5" t="s">
        <v>113</v>
      </c>
      <c r="P30" s="5"/>
    </row>
    <row r="31" spans="1:16">
      <c r="A31" s="5">
        <f>'gnman hamanakacuyc'!A31</f>
        <v>29</v>
      </c>
      <c r="B31" s="5" t="str">
        <f>'gnman hamanakacuyc'!B31</f>
        <v>Ծիրան</v>
      </c>
      <c r="C31" s="5" t="str">
        <f>'gnman hamanakacuyc'!C31</f>
        <v>կգ</v>
      </c>
      <c r="D31" s="5">
        <f>'gnman hamanakacuyc'!I31</f>
        <v>40</v>
      </c>
      <c r="E31" s="5">
        <f>'gnman hamanakacuyc'!J31</f>
        <v>450</v>
      </c>
      <c r="F31" s="41">
        <f t="shared" si="0"/>
        <v>18000</v>
      </c>
      <c r="G31" s="5">
        <f>'gnman hamanakacuyc'!Q31</f>
        <v>600</v>
      </c>
      <c r="H31" s="5">
        <f t="shared" si="1"/>
        <v>24000</v>
      </c>
      <c r="I31" s="5">
        <f>'gnman hamanakacuyc'!W31</f>
        <v>0</v>
      </c>
      <c r="J31" s="5">
        <f t="shared" si="2"/>
        <v>0</v>
      </c>
      <c r="K31" s="5">
        <f>'gnman hamanakacuyc'!AB31</f>
        <v>0</v>
      </c>
      <c r="L31" s="5">
        <f t="shared" si="3"/>
        <v>0</v>
      </c>
      <c r="M31" s="5">
        <f>'gnman hamanakacuyc'!AH31</f>
        <v>0</v>
      </c>
      <c r="N31" s="5">
        <f t="shared" si="4"/>
        <v>0</v>
      </c>
      <c r="O31" s="5" t="s">
        <v>113</v>
      </c>
      <c r="P31" s="5"/>
    </row>
    <row r="32" spans="1:16">
      <c r="A32" s="5">
        <f>'gnman hamanakacuyc'!A32</f>
        <v>30</v>
      </c>
      <c r="B32" s="5" t="str">
        <f>'gnman hamanakacuyc'!B32</f>
        <v>Կակաո</v>
      </c>
      <c r="C32" s="5" t="str">
        <f>'gnman hamanakacuyc'!C32</f>
        <v>տուփ</v>
      </c>
      <c r="D32" s="5">
        <f>'gnman hamanakacuyc'!I32</f>
        <v>50</v>
      </c>
      <c r="E32" s="5">
        <f>'gnman hamanakacuyc'!J32</f>
        <v>450</v>
      </c>
      <c r="F32" s="41">
        <f t="shared" si="0"/>
        <v>22500</v>
      </c>
      <c r="G32" s="5">
        <f>'gnman hamanakacuyc'!Q32</f>
        <v>650</v>
      </c>
      <c r="H32" s="5">
        <f t="shared" si="1"/>
        <v>32500</v>
      </c>
      <c r="I32" s="5">
        <f>'gnman hamanakacuyc'!W32</f>
        <v>0</v>
      </c>
      <c r="J32" s="5">
        <f t="shared" si="2"/>
        <v>0</v>
      </c>
      <c r="K32" s="5">
        <f>'gnman hamanakacuyc'!AB32</f>
        <v>0</v>
      </c>
      <c r="L32" s="5">
        <f t="shared" si="3"/>
        <v>0</v>
      </c>
      <c r="M32" s="5">
        <f>'gnman hamanakacuyc'!AH32</f>
        <v>0</v>
      </c>
      <c r="N32" s="5">
        <f t="shared" si="4"/>
        <v>0</v>
      </c>
      <c r="O32" s="5" t="s">
        <v>113</v>
      </c>
      <c r="P32" s="5"/>
    </row>
    <row r="33" spans="1:16">
      <c r="A33" s="5">
        <f>'gnman hamanakacuyc'!A33</f>
        <v>31</v>
      </c>
      <c r="B33" s="5" t="str">
        <f>'gnman hamanakacuyc'!B33</f>
        <v>Կարտոֆիլի օսլա</v>
      </c>
      <c r="C33" s="5" t="str">
        <f>'gnman hamanakacuyc'!C33</f>
        <v>կգ</v>
      </c>
      <c r="D33" s="5">
        <f>'gnman hamanakacuyc'!I33</f>
        <v>8</v>
      </c>
      <c r="E33" s="5">
        <f>'gnman hamanakacuyc'!J33</f>
        <v>450</v>
      </c>
      <c r="F33" s="5">
        <f t="shared" si="0"/>
        <v>3600</v>
      </c>
      <c r="G33" s="5">
        <f>'gnman hamanakacuyc'!Q33</f>
        <v>250</v>
      </c>
      <c r="H33" s="41">
        <f t="shared" si="1"/>
        <v>2000</v>
      </c>
      <c r="I33" s="5">
        <f>'gnman hamanakacuyc'!W33</f>
        <v>0</v>
      </c>
      <c r="J33" s="5">
        <f t="shared" si="2"/>
        <v>0</v>
      </c>
      <c r="K33" s="5">
        <f>'gnman hamanakacuyc'!AB33</f>
        <v>0</v>
      </c>
      <c r="L33" s="5">
        <f t="shared" si="3"/>
        <v>0</v>
      </c>
      <c r="M33" s="5">
        <f>'gnman hamanakacuyc'!AH33</f>
        <v>0</v>
      </c>
      <c r="N33" s="5">
        <f t="shared" si="4"/>
        <v>0</v>
      </c>
      <c r="O33" s="5" t="s">
        <v>106</v>
      </c>
      <c r="P33" s="5"/>
    </row>
    <row r="34" spans="1:16">
      <c r="A34" s="5">
        <f>'gnman hamanakacuyc'!A34</f>
        <v>32</v>
      </c>
      <c r="B34" s="5" t="str">
        <f>'gnman hamanakacuyc'!B34</f>
        <v>Կանաչի /1-ին և 4-րդ եռ/</v>
      </c>
      <c r="C34" s="5" t="str">
        <f>'gnman hamanakacuyc'!C34</f>
        <v>կապ</v>
      </c>
      <c r="D34" s="5">
        <f>'gnman hamanakacuyc'!I34</f>
        <v>100</v>
      </c>
      <c r="E34" s="5">
        <f>'gnman hamanakacuyc'!J34</f>
        <v>200</v>
      </c>
      <c r="F34" s="41">
        <f t="shared" si="0"/>
        <v>20000</v>
      </c>
      <c r="G34" s="5">
        <f>'gnman hamanakacuyc'!Q34</f>
        <v>300</v>
      </c>
      <c r="H34" s="5">
        <f t="shared" si="1"/>
        <v>30000</v>
      </c>
      <c r="I34" s="5">
        <f>'gnman hamanakacuyc'!W34</f>
        <v>0</v>
      </c>
      <c r="J34" s="5">
        <f t="shared" si="2"/>
        <v>0</v>
      </c>
      <c r="K34" s="5">
        <f>'gnman hamanakacuyc'!AB34</f>
        <v>0</v>
      </c>
      <c r="L34" s="5">
        <f t="shared" si="3"/>
        <v>0</v>
      </c>
      <c r="M34" s="5">
        <f>'gnman hamanakacuyc'!AH34</f>
        <v>0</v>
      </c>
      <c r="N34" s="5">
        <f t="shared" si="4"/>
        <v>0</v>
      </c>
      <c r="O34" s="5" t="s">
        <v>113</v>
      </c>
      <c r="P34" s="5"/>
    </row>
    <row r="35" spans="1:16">
      <c r="A35" s="5">
        <f>'gnman hamanakacuyc'!A35</f>
        <v>33</v>
      </c>
      <c r="B35" s="5" t="str">
        <f>'gnman hamanakacuyc'!B35</f>
        <v>Կանաչի /2-րդ և 3-րդ եռ/</v>
      </c>
      <c r="C35" s="5" t="str">
        <f>'gnman hamanakacuyc'!C35</f>
        <v>կապ</v>
      </c>
      <c r="D35" s="5">
        <f>'gnman hamanakacuyc'!I35</f>
        <v>150</v>
      </c>
      <c r="E35" s="5">
        <f>'gnman hamanakacuyc'!J35</f>
        <v>150</v>
      </c>
      <c r="F35" s="41">
        <f t="shared" si="0"/>
        <v>22500</v>
      </c>
      <c r="G35" s="5">
        <f>'gnman hamanakacuyc'!Q35</f>
        <v>250</v>
      </c>
      <c r="H35" s="5">
        <f t="shared" si="1"/>
        <v>37500</v>
      </c>
      <c r="I35" s="5">
        <f>'gnman hamanakacuyc'!W35</f>
        <v>0</v>
      </c>
      <c r="J35" s="5">
        <f t="shared" si="2"/>
        <v>0</v>
      </c>
      <c r="K35" s="5">
        <f>'gnman hamanakacuyc'!AB35</f>
        <v>0</v>
      </c>
      <c r="L35" s="5">
        <f t="shared" si="3"/>
        <v>0</v>
      </c>
      <c r="M35" s="5">
        <f>'gnman hamanakacuyc'!AH35</f>
        <v>0</v>
      </c>
      <c r="N35" s="5">
        <f t="shared" si="4"/>
        <v>0</v>
      </c>
      <c r="O35" s="5" t="s">
        <v>113</v>
      </c>
      <c r="P35" s="5"/>
    </row>
    <row r="36" spans="1:16">
      <c r="A36" s="5">
        <f>'gnman hamanakacuyc'!A36</f>
        <v>34</v>
      </c>
      <c r="B36" s="5" t="str">
        <f>'gnman hamanakacuyc'!B36</f>
        <v>Կոնֆետ</v>
      </c>
      <c r="C36" s="5" t="str">
        <f>'gnman hamanakacuyc'!C36</f>
        <v>կգ</v>
      </c>
      <c r="D36" s="5">
        <f>'gnman hamanakacuyc'!I36</f>
        <v>70</v>
      </c>
      <c r="E36" s="5">
        <f>'gnman hamanakacuyc'!J36</f>
        <v>1190</v>
      </c>
      <c r="F36" s="41">
        <f t="shared" si="0"/>
        <v>83300</v>
      </c>
      <c r="G36" s="5">
        <f>'gnman hamanakacuyc'!Q36</f>
        <v>1200</v>
      </c>
      <c r="H36" s="5">
        <f t="shared" si="1"/>
        <v>84000</v>
      </c>
      <c r="I36" s="5">
        <f>'gnman hamanakacuyc'!W36</f>
        <v>0</v>
      </c>
      <c r="J36" s="5">
        <f t="shared" si="2"/>
        <v>0</v>
      </c>
      <c r="K36" s="5">
        <f>'gnman hamanakacuyc'!AB36</f>
        <v>0</v>
      </c>
      <c r="L36" s="5">
        <f t="shared" si="3"/>
        <v>0</v>
      </c>
      <c r="M36" s="5">
        <f>'gnman hamanakacuyc'!AH36</f>
        <v>0</v>
      </c>
      <c r="N36" s="5">
        <f t="shared" si="4"/>
        <v>0</v>
      </c>
      <c r="O36" s="5" t="s">
        <v>113</v>
      </c>
      <c r="P36" s="5"/>
    </row>
    <row r="37" spans="1:16">
      <c r="A37" s="5">
        <f>'gnman hamanakacuyc'!A37</f>
        <v>35</v>
      </c>
      <c r="B37" s="5" t="str">
        <f>'gnman hamanakacuyc'!B37</f>
        <v>Կարտոֆիլ /1-ին և 2-րդ եռ եռամսյակ/</v>
      </c>
      <c r="C37" s="5" t="str">
        <f>'gnman hamanakacuyc'!C37</f>
        <v>կգ</v>
      </c>
      <c r="D37" s="5">
        <f>'gnman hamanakacuyc'!I37</f>
        <v>300</v>
      </c>
      <c r="E37" s="5">
        <f>'gnman hamanakacuyc'!J37</f>
        <v>245</v>
      </c>
      <c r="F37" s="41">
        <f t="shared" si="0"/>
        <v>73500</v>
      </c>
      <c r="G37" s="5">
        <f>'gnman hamanakacuyc'!Q37</f>
        <v>250</v>
      </c>
      <c r="H37" s="5">
        <f t="shared" si="1"/>
        <v>75000</v>
      </c>
      <c r="I37" s="5">
        <f>'gnman hamanakacuyc'!W37</f>
        <v>0</v>
      </c>
      <c r="J37" s="5">
        <f t="shared" si="2"/>
        <v>0</v>
      </c>
      <c r="K37" s="5">
        <f>'gnman hamanakacuyc'!AB37</f>
        <v>0</v>
      </c>
      <c r="L37" s="5">
        <f t="shared" si="3"/>
        <v>0</v>
      </c>
      <c r="M37" s="5">
        <f>'gnman hamanakacuyc'!AH37</f>
        <v>0</v>
      </c>
      <c r="N37" s="5">
        <f t="shared" si="4"/>
        <v>0</v>
      </c>
      <c r="O37" s="5" t="s">
        <v>113</v>
      </c>
      <c r="P37" s="5"/>
    </row>
    <row r="38" spans="1:16">
      <c r="A38" s="5">
        <f>'gnman hamanakacuyc'!A38</f>
        <v>36</v>
      </c>
      <c r="B38" s="5" t="str">
        <f>'gnman hamanakacuyc'!B38</f>
        <v>Կարտոֆիլ /2-րդ եռամսյակ/</v>
      </c>
      <c r="C38" s="5" t="str">
        <f>'gnman hamanakacuyc'!C38</f>
        <v>կգ</v>
      </c>
      <c r="D38" s="5">
        <f>'gnman hamanakacuyc'!I38</f>
        <v>300</v>
      </c>
      <c r="E38" s="5">
        <f>'gnman hamanakacuyc'!J38</f>
        <v>550</v>
      </c>
      <c r="F38" s="5">
        <f t="shared" si="0"/>
        <v>165000</v>
      </c>
      <c r="G38" s="5">
        <f>'gnman hamanakacuyc'!Q38</f>
        <v>250</v>
      </c>
      <c r="H38" s="41">
        <f t="shared" si="1"/>
        <v>75000</v>
      </c>
      <c r="I38" s="5">
        <f>'gnman hamanakacuyc'!W38</f>
        <v>0</v>
      </c>
      <c r="J38" s="5">
        <f t="shared" si="2"/>
        <v>0</v>
      </c>
      <c r="K38" s="5">
        <f>'gnman hamanakacuyc'!AB38</f>
        <v>0</v>
      </c>
      <c r="L38" s="5">
        <f t="shared" si="3"/>
        <v>0</v>
      </c>
      <c r="M38" s="5">
        <f>'gnman hamanakacuyc'!AH38</f>
        <v>0</v>
      </c>
      <c r="N38" s="5">
        <f t="shared" si="4"/>
        <v>0</v>
      </c>
      <c r="O38" s="5" t="s">
        <v>106</v>
      </c>
      <c r="P38" s="5"/>
    </row>
    <row r="39" spans="1:16">
      <c r="A39" s="5">
        <f>'gnman hamanakacuyc'!A39</f>
        <v>37</v>
      </c>
      <c r="B39" s="5" t="str">
        <f>'gnman hamanakacuyc'!B39</f>
        <v>Կարտոֆիլ /3-րդ եռամսյակ/</v>
      </c>
      <c r="C39" s="5" t="str">
        <f>'gnman hamanakacuyc'!C39</f>
        <v>կգ</v>
      </c>
      <c r="D39" s="5">
        <f>'gnman hamanakacuyc'!I39</f>
        <v>400</v>
      </c>
      <c r="E39" s="5">
        <f>'gnman hamanakacuyc'!J39</f>
        <v>245</v>
      </c>
      <c r="F39" s="41">
        <f t="shared" si="0"/>
        <v>98000</v>
      </c>
      <c r="G39" s="5">
        <f>'gnman hamanakacuyc'!Q39</f>
        <v>250</v>
      </c>
      <c r="H39" s="5">
        <f t="shared" si="1"/>
        <v>100000</v>
      </c>
      <c r="I39" s="5">
        <f>'gnman hamanakacuyc'!W39</f>
        <v>0</v>
      </c>
      <c r="J39" s="5">
        <f t="shared" si="2"/>
        <v>0</v>
      </c>
      <c r="K39" s="5">
        <f>'gnman hamanakacuyc'!AB39</f>
        <v>0</v>
      </c>
      <c r="L39" s="5">
        <f t="shared" si="3"/>
        <v>0</v>
      </c>
      <c r="M39" s="5">
        <f>'gnman hamanakacuyc'!AH39</f>
        <v>0</v>
      </c>
      <c r="N39" s="5">
        <f t="shared" si="4"/>
        <v>0</v>
      </c>
      <c r="O39" s="5" t="s">
        <v>113</v>
      </c>
      <c r="P39" s="5"/>
    </row>
    <row r="40" spans="1:16">
      <c r="A40" s="5">
        <f>'gnman hamanakacuyc'!A40</f>
        <v>38</v>
      </c>
      <c r="B40" s="5" t="str">
        <f>'gnman hamanakacuyc'!B40</f>
        <v>Կարտոֆիլ /4-րդ եռամսյակ/</v>
      </c>
      <c r="C40" s="5" t="str">
        <f>'gnman hamanakacuyc'!C40</f>
        <v>կգ</v>
      </c>
      <c r="D40" s="5">
        <f>'gnman hamanakacuyc'!I40</f>
        <v>500</v>
      </c>
      <c r="E40" s="5">
        <f>'gnman hamanakacuyc'!J40</f>
        <v>220</v>
      </c>
      <c r="F40" s="41">
        <f t="shared" si="0"/>
        <v>110000</v>
      </c>
      <c r="G40" s="5">
        <f>'gnman hamanakacuyc'!Q40</f>
        <v>250</v>
      </c>
      <c r="H40" s="5">
        <f t="shared" si="1"/>
        <v>125000</v>
      </c>
      <c r="I40" s="5">
        <f>'gnman hamanakacuyc'!W40</f>
        <v>0</v>
      </c>
      <c r="J40" s="5">
        <f t="shared" si="2"/>
        <v>0</v>
      </c>
      <c r="K40" s="5">
        <f>'gnman hamanakacuyc'!AB40</f>
        <v>0</v>
      </c>
      <c r="L40" s="5">
        <f t="shared" si="3"/>
        <v>0</v>
      </c>
      <c r="M40" s="5">
        <f>'gnman hamanakacuyc'!AH40</f>
        <v>0</v>
      </c>
      <c r="N40" s="5">
        <f t="shared" si="4"/>
        <v>0</v>
      </c>
      <c r="O40" s="5" t="s">
        <v>113</v>
      </c>
      <c r="P40" s="5"/>
    </row>
    <row r="41" spans="1:16">
      <c r="A41" s="5">
        <f>'gnman hamanakacuyc'!A41</f>
        <v>39</v>
      </c>
      <c r="B41" s="5" t="str">
        <f>'gnman hamanakacuyc'!B41</f>
        <v xml:space="preserve">Կաղամբ 3-րդ եռ </v>
      </c>
      <c r="C41" s="5" t="str">
        <f>'gnman hamanakacuyc'!C41</f>
        <v>կգ</v>
      </c>
      <c r="D41" s="5">
        <f>'gnman hamanakacuyc'!I41</f>
        <v>100</v>
      </c>
      <c r="E41" s="5">
        <f>'gnman hamanakacuyc'!J41</f>
        <v>200</v>
      </c>
      <c r="F41" s="5">
        <f t="shared" si="0"/>
        <v>20000</v>
      </c>
      <c r="G41" s="5">
        <f>'gnman hamanakacuyc'!Q41</f>
        <v>150</v>
      </c>
      <c r="H41" s="41">
        <f>G41*D41</f>
        <v>15000</v>
      </c>
      <c r="I41" s="5">
        <f>'gnman hamanakacuyc'!W41</f>
        <v>0</v>
      </c>
      <c r="J41" s="5">
        <f t="shared" si="2"/>
        <v>0</v>
      </c>
      <c r="K41" s="5">
        <f>'gnman hamanakacuyc'!AB41</f>
        <v>0</v>
      </c>
      <c r="L41" s="5">
        <f t="shared" si="3"/>
        <v>0</v>
      </c>
      <c r="M41" s="5">
        <f>'gnman hamanakacuyc'!AH41</f>
        <v>0</v>
      </c>
      <c r="N41" s="5">
        <f t="shared" si="4"/>
        <v>0</v>
      </c>
      <c r="O41" s="5" t="s">
        <v>106</v>
      </c>
      <c r="P41" s="5"/>
    </row>
    <row r="42" spans="1:16">
      <c r="A42" s="5">
        <f>'gnman hamanakacuyc'!A42</f>
        <v>40</v>
      </c>
      <c r="B42" s="5" t="str">
        <f>'gnman hamanakacuyc'!B42</f>
        <v>Կաղամբ /1-ին և 4-րդ եռ/</v>
      </c>
      <c r="C42" s="5" t="str">
        <f>'gnman hamanakacuyc'!C42</f>
        <v>կգ</v>
      </c>
      <c r="D42" s="5">
        <f>'gnman hamanakacuyc'!I42</f>
        <v>600</v>
      </c>
      <c r="E42" s="5">
        <f>'gnman hamanakacuyc'!J42</f>
        <v>200</v>
      </c>
      <c r="F42" s="5">
        <f t="shared" si="0"/>
        <v>120000</v>
      </c>
      <c r="G42" s="5">
        <f>'gnman hamanakacuyc'!Q42</f>
        <v>150</v>
      </c>
      <c r="H42" s="41">
        <f t="shared" si="1"/>
        <v>90000</v>
      </c>
      <c r="I42" s="5">
        <f>'gnman hamanakacuyc'!W42</f>
        <v>0</v>
      </c>
      <c r="J42" s="5">
        <f t="shared" si="2"/>
        <v>0</v>
      </c>
      <c r="K42" s="5">
        <f>'gnman hamanakacuyc'!AB42</f>
        <v>0</v>
      </c>
      <c r="L42" s="5">
        <f t="shared" si="3"/>
        <v>0</v>
      </c>
      <c r="M42" s="5">
        <f>'gnman hamanakacuyc'!AH42</f>
        <v>0</v>
      </c>
      <c r="N42" s="5">
        <f t="shared" si="4"/>
        <v>0</v>
      </c>
      <c r="O42" s="5" t="s">
        <v>106</v>
      </c>
      <c r="P42" s="5"/>
    </row>
    <row r="43" spans="1:16">
      <c r="A43" s="5">
        <f>'gnman hamanakacuyc'!A43</f>
        <v>41</v>
      </c>
      <c r="B43" s="5" t="str">
        <f>'gnman hamanakacuyc'!B43</f>
        <v>Կաղամբ /2-րդ եռ/</v>
      </c>
      <c r="C43" s="5" t="str">
        <f>'gnman hamanakacuyc'!C43</f>
        <v>կգ</v>
      </c>
      <c r="D43" s="5">
        <f>'gnman hamanakacuyc'!I43</f>
        <v>100</v>
      </c>
      <c r="E43" s="5">
        <f>'gnman hamanakacuyc'!J43</f>
        <v>300</v>
      </c>
      <c r="F43" s="5">
        <f t="shared" si="0"/>
        <v>30000</v>
      </c>
      <c r="G43" s="5">
        <f>'gnman hamanakacuyc'!Q43</f>
        <v>150</v>
      </c>
      <c r="H43" s="41">
        <f t="shared" si="1"/>
        <v>15000</v>
      </c>
      <c r="I43" s="5">
        <f>'gnman hamanakacuyc'!W43</f>
        <v>0</v>
      </c>
      <c r="J43" s="5">
        <f t="shared" si="2"/>
        <v>0</v>
      </c>
      <c r="K43" s="5">
        <f>'gnman hamanakacuyc'!AB43</f>
        <v>0</v>
      </c>
      <c r="L43" s="5">
        <f t="shared" si="3"/>
        <v>0</v>
      </c>
      <c r="M43" s="5">
        <f>'gnman hamanakacuyc'!AH43</f>
        <v>0</v>
      </c>
      <c r="N43" s="5">
        <f t="shared" si="4"/>
        <v>0</v>
      </c>
      <c r="O43" s="5" t="s">
        <v>106</v>
      </c>
      <c r="P43" s="5"/>
    </row>
    <row r="44" spans="1:16">
      <c r="A44" s="5">
        <f>'gnman hamanakacuyc'!A44</f>
        <v>42</v>
      </c>
      <c r="B44" s="5" t="str">
        <f>'gnman hamanakacuyc'!B44</f>
        <v>Հնդկաձավար</v>
      </c>
      <c r="C44" s="5" t="str">
        <f>'gnman hamanakacuyc'!C44</f>
        <v>կգ</v>
      </c>
      <c r="D44" s="5">
        <f>'gnman hamanakacuyc'!I44</f>
        <v>180</v>
      </c>
      <c r="E44" s="5">
        <f>'gnman hamanakacuyc'!J44</f>
        <v>500</v>
      </c>
      <c r="F44" s="41">
        <f>D44*E44</f>
        <v>90000</v>
      </c>
      <c r="G44" s="5">
        <f>'gnman hamanakacuyc'!Q44</f>
        <v>600</v>
      </c>
      <c r="H44" s="5">
        <f t="shared" si="1"/>
        <v>108000</v>
      </c>
      <c r="I44" s="5">
        <f>'gnman hamanakacuyc'!W44</f>
        <v>0</v>
      </c>
      <c r="J44" s="5">
        <f t="shared" si="2"/>
        <v>0</v>
      </c>
      <c r="K44" s="5">
        <f>'gnman hamanakacuyc'!AB44</f>
        <v>0</v>
      </c>
      <c r="L44" s="5">
        <f t="shared" si="3"/>
        <v>0</v>
      </c>
      <c r="M44" s="5">
        <f>'gnman hamanakacuyc'!AH44</f>
        <v>0</v>
      </c>
      <c r="N44" s="5">
        <f t="shared" si="4"/>
        <v>0</v>
      </c>
      <c r="O44" s="5" t="s">
        <v>113</v>
      </c>
      <c r="P44" s="5"/>
    </row>
    <row r="45" spans="1:16">
      <c r="A45" s="5">
        <f>'gnman hamanakacuyc'!A45</f>
        <v>43</v>
      </c>
      <c r="B45" s="5" t="str">
        <f>'gnman hamanakacuyc'!B45</f>
        <v>Հաճարաձավար</v>
      </c>
      <c r="C45" s="5" t="str">
        <f>'gnman hamanakacuyc'!C45</f>
        <v>կգ</v>
      </c>
      <c r="D45" s="5">
        <f>'gnman hamanakacuyc'!I45</f>
        <v>120</v>
      </c>
      <c r="E45" s="5">
        <f>'gnman hamanakacuyc'!J45</f>
        <v>360</v>
      </c>
      <c r="F45" s="41">
        <f t="shared" si="0"/>
        <v>43200</v>
      </c>
      <c r="G45" s="5">
        <f>'gnman hamanakacuyc'!Q45</f>
        <v>400</v>
      </c>
      <c r="H45" s="5">
        <f t="shared" si="1"/>
        <v>48000</v>
      </c>
      <c r="I45" s="5">
        <f>'gnman hamanakacuyc'!W45</f>
        <v>0</v>
      </c>
      <c r="J45" s="5">
        <f t="shared" si="2"/>
        <v>0</v>
      </c>
      <c r="K45" s="5">
        <f>'gnman hamanakacuyc'!AB45</f>
        <v>0</v>
      </c>
      <c r="L45" s="5">
        <f t="shared" si="3"/>
        <v>0</v>
      </c>
      <c r="M45" s="5">
        <f>'gnman hamanakacuyc'!AH45</f>
        <v>0</v>
      </c>
      <c r="N45" s="5">
        <f t="shared" si="4"/>
        <v>0</v>
      </c>
      <c r="O45" s="5" t="s">
        <v>113</v>
      </c>
      <c r="P45" s="5"/>
    </row>
    <row r="46" spans="1:16">
      <c r="A46" s="5">
        <f>'gnman hamanakacuyc'!A46</f>
        <v>44</v>
      </c>
      <c r="B46" s="5" t="str">
        <f>'gnman hamanakacuyc'!B46</f>
        <v>Մակարոնեղեն</v>
      </c>
      <c r="C46" s="5" t="str">
        <f>'gnman hamanakacuyc'!C46</f>
        <v>կգ</v>
      </c>
      <c r="D46" s="5">
        <f>'gnman hamanakacuyc'!I46</f>
        <v>200</v>
      </c>
      <c r="E46" s="5">
        <f>'gnman hamanakacuyc'!J46</f>
        <v>275</v>
      </c>
      <c r="F46" s="41">
        <f>D46*E46</f>
        <v>55000</v>
      </c>
      <c r="G46" s="5">
        <f>'gnman hamanakacuyc'!Q46</f>
        <v>350</v>
      </c>
      <c r="H46" s="5">
        <f t="shared" si="1"/>
        <v>70000</v>
      </c>
      <c r="I46" s="5">
        <f>'gnman hamanakacuyc'!W46</f>
        <v>0</v>
      </c>
      <c r="J46" s="5">
        <f t="shared" si="2"/>
        <v>0</v>
      </c>
      <c r="K46" s="5">
        <f>'gnman hamanakacuyc'!AB46</f>
        <v>0</v>
      </c>
      <c r="L46" s="5">
        <f t="shared" si="3"/>
        <v>0</v>
      </c>
      <c r="M46" s="5">
        <f>'gnman hamanakacuyc'!AH46</f>
        <v>0</v>
      </c>
      <c r="N46" s="5">
        <f t="shared" si="4"/>
        <v>0</v>
      </c>
      <c r="O46" s="5" t="s">
        <v>113</v>
      </c>
      <c r="P46" s="5"/>
    </row>
    <row r="47" spans="1:16">
      <c r="A47" s="5">
        <f>'gnman hamanakacuyc'!A47</f>
        <v>45</v>
      </c>
      <c r="B47" s="5" t="str">
        <f>'gnman hamanakacuyc'!B47</f>
        <v>Մածուն</v>
      </c>
      <c r="C47" s="5" t="str">
        <f>'gnman hamanakacuyc'!C47</f>
        <v>տուփ</v>
      </c>
      <c r="D47" s="5">
        <f>'gnman hamanakacuyc'!I47</f>
        <v>500</v>
      </c>
      <c r="E47" s="5">
        <f>'gnman hamanakacuyc'!J47</f>
        <v>500</v>
      </c>
      <c r="F47" s="41">
        <f t="shared" si="0"/>
        <v>250000</v>
      </c>
      <c r="G47" s="5">
        <f>'gnman hamanakacuyc'!Q47</f>
        <v>60</v>
      </c>
      <c r="H47" s="5">
        <f t="shared" si="1"/>
        <v>30000</v>
      </c>
      <c r="I47" s="5">
        <f>'gnman hamanakacuyc'!W47</f>
        <v>0</v>
      </c>
      <c r="J47" s="5">
        <f t="shared" si="2"/>
        <v>0</v>
      </c>
      <c r="K47" s="5">
        <f>'gnman hamanakacuyc'!AB47</f>
        <v>0</v>
      </c>
      <c r="L47" s="5">
        <f t="shared" si="3"/>
        <v>0</v>
      </c>
      <c r="M47" s="5">
        <f>'gnman hamanakacuyc'!AH47</f>
        <v>0</v>
      </c>
      <c r="N47" s="5">
        <f t="shared" si="4"/>
        <v>0</v>
      </c>
      <c r="O47" s="5" t="s">
        <v>113</v>
      </c>
      <c r="P47" s="5"/>
    </row>
    <row r="48" spans="1:16">
      <c r="A48" s="5">
        <f>'gnman hamanakacuyc'!A48</f>
        <v>46</v>
      </c>
      <c r="B48" s="5" t="str">
        <f>'gnman hamanakacuyc'!B48</f>
        <v>Մրգահյութ</v>
      </c>
      <c r="C48" s="5" t="str">
        <f>'gnman hamanakacuyc'!C48</f>
        <v>լիտր</v>
      </c>
      <c r="D48" s="5">
        <f>'gnman hamanakacuyc'!I48</f>
        <v>120</v>
      </c>
      <c r="E48" s="5">
        <f>'gnman hamanakacuyc'!J48</f>
        <v>370</v>
      </c>
      <c r="F48" s="41">
        <f t="shared" si="0"/>
        <v>44400</v>
      </c>
      <c r="G48" s="5">
        <f>'gnman hamanakacuyc'!Q48</f>
        <v>550</v>
      </c>
      <c r="H48" s="5">
        <f t="shared" si="1"/>
        <v>66000</v>
      </c>
      <c r="I48" s="5">
        <f>'gnman hamanakacuyc'!W48</f>
        <v>0</v>
      </c>
      <c r="J48" s="5">
        <f t="shared" si="2"/>
        <v>0</v>
      </c>
      <c r="K48" s="5">
        <f>'gnman hamanakacuyc'!AB48</f>
        <v>650</v>
      </c>
      <c r="L48" s="5">
        <f t="shared" si="3"/>
        <v>78000</v>
      </c>
      <c r="M48" s="5">
        <f>'gnman hamanakacuyc'!AH48</f>
        <v>0</v>
      </c>
      <c r="N48" s="5">
        <f t="shared" si="4"/>
        <v>0</v>
      </c>
      <c r="O48" s="5" t="s">
        <v>113</v>
      </c>
      <c r="P48" s="5"/>
    </row>
    <row r="49" spans="1:16">
      <c r="A49" s="5">
        <f>'gnman hamanakacuyc'!A49</f>
        <v>47</v>
      </c>
      <c r="B49" s="5" t="str">
        <f>'gnman hamanakacuyc'!B49</f>
        <v>մուրաբա</v>
      </c>
      <c r="C49" s="5" t="str">
        <f>'gnman hamanakacuyc'!C49</f>
        <v>կգ</v>
      </c>
      <c r="D49" s="5">
        <f>'gnman hamanakacuyc'!I49</f>
        <v>40</v>
      </c>
      <c r="E49" s="5">
        <f>'gnman hamanakacuyc'!J49</f>
        <v>2400</v>
      </c>
      <c r="F49" s="42">
        <f t="shared" si="0"/>
        <v>96000</v>
      </c>
      <c r="G49" s="5">
        <f>'gnman hamanakacuyc'!Q49</f>
        <v>2500</v>
      </c>
      <c r="H49" s="5">
        <f t="shared" si="1"/>
        <v>100000</v>
      </c>
      <c r="I49" s="5">
        <f>'gnman hamanakacuyc'!W49</f>
        <v>0</v>
      </c>
      <c r="J49" s="5">
        <f t="shared" si="2"/>
        <v>0</v>
      </c>
      <c r="K49" s="5">
        <f>'gnman hamanakacuyc'!AB49</f>
        <v>2300</v>
      </c>
      <c r="L49" s="41">
        <f>K49*D49</f>
        <v>92000</v>
      </c>
      <c r="M49" s="5">
        <f>'gnman hamanakacuyc'!AH49</f>
        <v>0</v>
      </c>
      <c r="N49" s="5">
        <f t="shared" si="4"/>
        <v>0</v>
      </c>
      <c r="O49" s="5" t="s">
        <v>118</v>
      </c>
      <c r="P49" s="5"/>
    </row>
    <row r="50" spans="1:16">
      <c r="A50" s="5">
        <f>'gnman hamanakacuyc'!A50</f>
        <v>48</v>
      </c>
      <c r="B50" s="5" t="str">
        <f>'gnman hamanakacuyc'!B50</f>
        <v>Մանդարին 1-ին և 4-րդ եռ</v>
      </c>
      <c r="C50" s="5" t="str">
        <f>'gnman hamanakacuyc'!C50</f>
        <v>կգ</v>
      </c>
      <c r="D50" s="5">
        <f>'gnman hamanakacuyc'!I50</f>
        <v>30</v>
      </c>
      <c r="E50" s="5">
        <f>'gnman hamanakacuyc'!J50</f>
        <v>440</v>
      </c>
      <c r="F50" s="41">
        <f t="shared" si="0"/>
        <v>13200</v>
      </c>
      <c r="G50" s="5">
        <f>'gnman hamanakacuyc'!Q50</f>
        <v>450</v>
      </c>
      <c r="H50" s="5">
        <f t="shared" si="1"/>
        <v>13500</v>
      </c>
      <c r="I50" s="5">
        <f>'gnman hamanakacuyc'!W50</f>
        <v>0</v>
      </c>
      <c r="J50" s="5">
        <f t="shared" si="2"/>
        <v>0</v>
      </c>
      <c r="K50" s="5">
        <f>'gnman hamanakacuyc'!AB50</f>
        <v>0</v>
      </c>
      <c r="L50" s="5">
        <f t="shared" si="3"/>
        <v>0</v>
      </c>
      <c r="M50" s="5">
        <f>'gnman hamanakacuyc'!AH50</f>
        <v>0</v>
      </c>
      <c r="N50" s="5">
        <f t="shared" si="4"/>
        <v>0</v>
      </c>
      <c r="O50" s="5" t="s">
        <v>113</v>
      </c>
      <c r="P50" s="5"/>
    </row>
    <row r="51" spans="1:16">
      <c r="A51" s="5">
        <f>'gnman hamanakacuyc'!A51</f>
        <v>49</v>
      </c>
      <c r="B51" s="5" t="str">
        <f>'gnman hamanakacuyc'!B51</f>
        <v>Նարինջ 1-ին և 4-րդ եռ</v>
      </c>
      <c r="C51" s="5" t="str">
        <f>'gnman hamanakacuyc'!C51</f>
        <v>կգ</v>
      </c>
      <c r="D51" s="5">
        <f>'gnman hamanakacuyc'!I51</f>
        <v>30</v>
      </c>
      <c r="E51" s="5">
        <f>'gnman hamanakacuyc'!J51</f>
        <v>650</v>
      </c>
      <c r="F51" s="41">
        <f t="shared" si="0"/>
        <v>19500</v>
      </c>
      <c r="G51" s="5">
        <f>'gnman hamanakacuyc'!Q51</f>
        <v>750</v>
      </c>
      <c r="H51" s="5">
        <f t="shared" si="1"/>
        <v>22500</v>
      </c>
      <c r="I51" s="5">
        <f>'gnman hamanakacuyc'!W51</f>
        <v>0</v>
      </c>
      <c r="J51" s="5">
        <f t="shared" si="2"/>
        <v>0</v>
      </c>
      <c r="K51" s="5">
        <f>'gnman hamanakacuyc'!AB51</f>
        <v>0</v>
      </c>
      <c r="L51" s="5">
        <f t="shared" si="3"/>
        <v>0</v>
      </c>
      <c r="M51" s="5">
        <f>'gnman hamanakacuyc'!AH51</f>
        <v>0</v>
      </c>
      <c r="N51" s="5">
        <f t="shared" si="4"/>
        <v>0</v>
      </c>
      <c r="O51" s="5" t="s">
        <v>113</v>
      </c>
      <c r="P51" s="5"/>
    </row>
    <row r="52" spans="1:16">
      <c r="A52" s="5">
        <f>'gnman hamanakacuyc'!A52</f>
        <v>50</v>
      </c>
      <c r="B52" s="5" t="str">
        <f>'gnman hamanakacuyc'!B52</f>
        <v>Շաքարավազ</v>
      </c>
      <c r="C52" s="5" t="str">
        <f>'gnman hamanakacuyc'!C52</f>
        <v>կգ</v>
      </c>
      <c r="D52" s="5">
        <f>'gnman hamanakacuyc'!I52</f>
        <v>216</v>
      </c>
      <c r="E52" s="5">
        <f>'gnman hamanakacuyc'!J52</f>
        <v>285</v>
      </c>
      <c r="F52" s="41">
        <f t="shared" si="0"/>
        <v>61560</v>
      </c>
      <c r="G52" s="5">
        <f>'gnman hamanakacuyc'!Q52</f>
        <v>290</v>
      </c>
      <c r="H52" s="5">
        <f t="shared" si="1"/>
        <v>62640</v>
      </c>
      <c r="I52" s="5">
        <f>'gnman hamanakacuyc'!W52</f>
        <v>0</v>
      </c>
      <c r="J52" s="5">
        <f t="shared" si="2"/>
        <v>0</v>
      </c>
      <c r="K52" s="5">
        <f>'gnman hamanakacuyc'!AB52</f>
        <v>0</v>
      </c>
      <c r="L52" s="5">
        <f t="shared" si="3"/>
        <v>0</v>
      </c>
      <c r="M52" s="5">
        <f>'gnman hamanakacuyc'!AH52</f>
        <v>0</v>
      </c>
      <c r="N52" s="5">
        <f t="shared" si="4"/>
        <v>0</v>
      </c>
      <c r="O52" s="5" t="s">
        <v>113</v>
      </c>
      <c r="P52" s="5"/>
    </row>
    <row r="53" spans="1:16">
      <c r="A53" s="5">
        <f>'gnman hamanakacuyc'!A53</f>
        <v>51</v>
      </c>
      <c r="B53" s="5" t="str">
        <f>'gnman hamanakacuyc'!B53</f>
        <v>Շոկոլադապատ կոնֆետ</v>
      </c>
      <c r="C53" s="5" t="str">
        <f>'gnman hamanakacuyc'!C53</f>
        <v>կգ</v>
      </c>
      <c r="D53" s="5">
        <f>'gnman hamanakacuyc'!I53</f>
        <v>40</v>
      </c>
      <c r="E53" s="5">
        <f>'gnman hamanakacuyc'!J53</f>
        <v>1500</v>
      </c>
      <c r="F53" s="41">
        <f t="shared" si="0"/>
        <v>60000</v>
      </c>
      <c r="G53" s="5">
        <f>'gnman hamanakacuyc'!Q53</f>
        <v>1700</v>
      </c>
      <c r="H53" s="5">
        <f t="shared" si="1"/>
        <v>68000</v>
      </c>
      <c r="I53" s="5">
        <f>'gnman hamanakacuyc'!W53</f>
        <v>0</v>
      </c>
      <c r="J53" s="5">
        <f t="shared" si="2"/>
        <v>0</v>
      </c>
      <c r="K53" s="5">
        <f>'gnman hamanakacuyc'!AB53</f>
        <v>0</v>
      </c>
      <c r="L53" s="5">
        <f t="shared" si="3"/>
        <v>0</v>
      </c>
      <c r="M53" s="5">
        <f>'gnman hamanakacuyc'!AH53</f>
        <v>0</v>
      </c>
      <c r="N53" s="5">
        <f t="shared" si="4"/>
        <v>0</v>
      </c>
      <c r="O53" s="5" t="s">
        <v>113</v>
      </c>
      <c r="P53" s="5"/>
    </row>
    <row r="54" spans="1:16">
      <c r="A54" s="5">
        <f>'gnman hamanakacuyc'!A54</f>
        <v>52</v>
      </c>
      <c r="B54" s="5" t="str">
        <f>'gnman hamanakacuyc'!B54</f>
        <v>Ոլոռ /պահածո/</v>
      </c>
      <c r="C54" s="5" t="str">
        <f>'gnman hamanakacuyc'!C54</f>
        <v>տուփ</v>
      </c>
      <c r="D54" s="5">
        <f>'gnman hamanakacuyc'!I54</f>
        <v>66</v>
      </c>
      <c r="E54" s="5">
        <f>'gnman hamanakacuyc'!J54</f>
        <v>890</v>
      </c>
      <c r="F54" s="41">
        <f t="shared" si="0"/>
        <v>58740</v>
      </c>
      <c r="G54" s="5">
        <f>'gnman hamanakacuyc'!Q54</f>
        <v>900</v>
      </c>
      <c r="H54" s="5">
        <f t="shared" si="1"/>
        <v>59400</v>
      </c>
      <c r="I54" s="5">
        <f>'gnman hamanakacuyc'!W54</f>
        <v>0</v>
      </c>
      <c r="J54" s="5">
        <f t="shared" si="2"/>
        <v>0</v>
      </c>
      <c r="K54" s="5">
        <f>'gnman hamanakacuyc'!AB54</f>
        <v>0</v>
      </c>
      <c r="L54" s="5">
        <f t="shared" si="3"/>
        <v>0</v>
      </c>
      <c r="M54" s="5">
        <f>'gnman hamanakacuyc'!AH54</f>
        <v>0</v>
      </c>
      <c r="N54" s="5">
        <f t="shared" si="4"/>
        <v>0</v>
      </c>
      <c r="O54" s="5" t="s">
        <v>113</v>
      </c>
      <c r="P54" s="5"/>
    </row>
    <row r="55" spans="1:16">
      <c r="A55" s="5">
        <f>'gnman hamanakacuyc'!A55</f>
        <v>53</v>
      </c>
      <c r="B55" s="5" t="str">
        <f>'gnman hamanakacuyc'!B55</f>
        <v>Ոլոռ</v>
      </c>
      <c r="C55" s="5" t="str">
        <f>'gnman hamanakacuyc'!C55</f>
        <v>կգ</v>
      </c>
      <c r="D55" s="5">
        <f>'gnman hamanakacuyc'!I55</f>
        <v>65</v>
      </c>
      <c r="E55" s="5">
        <f>'gnman hamanakacuyc'!J55</f>
        <v>255</v>
      </c>
      <c r="F55" s="41">
        <f t="shared" si="0"/>
        <v>16575</v>
      </c>
      <c r="G55" s="5">
        <f>'gnman hamanakacuyc'!Q55</f>
        <v>350</v>
      </c>
      <c r="H55" s="5">
        <f t="shared" si="1"/>
        <v>22750</v>
      </c>
      <c r="I55" s="5">
        <f>'gnman hamanakacuyc'!W55</f>
        <v>0</v>
      </c>
      <c r="J55" s="5">
        <f t="shared" si="2"/>
        <v>0</v>
      </c>
      <c r="K55" s="5">
        <f>'gnman hamanakacuyc'!AB55</f>
        <v>0</v>
      </c>
      <c r="L55" s="5">
        <f t="shared" si="3"/>
        <v>0</v>
      </c>
      <c r="M55" s="5">
        <f>'gnman hamanakacuyc'!AH55</f>
        <v>0</v>
      </c>
      <c r="N55" s="5">
        <f t="shared" si="4"/>
        <v>0</v>
      </c>
      <c r="O55" s="5" t="s">
        <v>113</v>
      </c>
      <c r="P55" s="5"/>
    </row>
    <row r="56" spans="1:16">
      <c r="A56" s="5">
        <f>'gnman hamanakacuyc'!A56</f>
        <v>54</v>
      </c>
      <c r="B56" s="5" t="str">
        <f>'gnman hamanakacuyc'!B56</f>
        <v>Ոսպ</v>
      </c>
      <c r="C56" s="5" t="str">
        <f>'gnman hamanakacuyc'!C56</f>
        <v>կգ</v>
      </c>
      <c r="D56" s="5">
        <f>'gnman hamanakacuyc'!I56</f>
        <v>65</v>
      </c>
      <c r="E56" s="5">
        <f>'gnman hamanakacuyc'!J56</f>
        <v>380</v>
      </c>
      <c r="F56" s="41">
        <f>D56*E56</f>
        <v>24700</v>
      </c>
      <c r="G56" s="5">
        <f>'gnman hamanakacuyc'!Q56</f>
        <v>400</v>
      </c>
      <c r="H56" s="5">
        <f t="shared" si="1"/>
        <v>26000</v>
      </c>
      <c r="I56" s="5">
        <f>'gnman hamanakacuyc'!W56</f>
        <v>0</v>
      </c>
      <c r="J56" s="5">
        <f t="shared" si="2"/>
        <v>0</v>
      </c>
      <c r="K56" s="5">
        <f>'gnman hamanakacuyc'!AB56</f>
        <v>0</v>
      </c>
      <c r="L56" s="5">
        <f t="shared" si="3"/>
        <v>0</v>
      </c>
      <c r="M56" s="5">
        <f>'gnman hamanakacuyc'!AH56</f>
        <v>0</v>
      </c>
      <c r="N56" s="5">
        <f t="shared" si="4"/>
        <v>0</v>
      </c>
      <c r="O56" s="5" t="s">
        <v>113</v>
      </c>
      <c r="P56" s="5"/>
    </row>
    <row r="57" spans="1:16">
      <c r="A57" s="5">
        <f>'gnman hamanakacuyc'!A57</f>
        <v>55</v>
      </c>
      <c r="B57" s="5" t="str">
        <f>'gnman hamanakacuyc'!B57</f>
        <v>Չամիչ</v>
      </c>
      <c r="C57" s="5" t="str">
        <f>'gnman hamanakacuyc'!C57</f>
        <v>կգ</v>
      </c>
      <c r="D57" s="5">
        <f>'gnman hamanakacuyc'!I57</f>
        <v>11</v>
      </c>
      <c r="E57" s="5">
        <f>'gnman hamanakacuyc'!J57</f>
        <v>1350</v>
      </c>
      <c r="F57" s="41">
        <f t="shared" si="0"/>
        <v>14850</v>
      </c>
      <c r="G57" s="5">
        <f>'gnman hamanakacuyc'!Q57</f>
        <v>1500</v>
      </c>
      <c r="H57" s="5">
        <f t="shared" si="1"/>
        <v>16500</v>
      </c>
      <c r="I57" s="5">
        <f>'gnman hamanakacuyc'!W57</f>
        <v>0</v>
      </c>
      <c r="J57" s="5">
        <f t="shared" si="2"/>
        <v>0</v>
      </c>
      <c r="K57" s="5">
        <f>'gnman hamanakacuyc'!AB57</f>
        <v>0</v>
      </c>
      <c r="L57" s="5">
        <f t="shared" si="3"/>
        <v>0</v>
      </c>
      <c r="M57" s="5">
        <f>'gnman hamanakacuyc'!AH57</f>
        <v>0</v>
      </c>
      <c r="N57" s="5">
        <f t="shared" si="4"/>
        <v>0</v>
      </c>
      <c r="O57" s="5" t="s">
        <v>113</v>
      </c>
      <c r="P57" s="5"/>
    </row>
    <row r="58" spans="1:16">
      <c r="A58" s="5">
        <f>'gnman hamanakacuyc'!A58</f>
        <v>56</v>
      </c>
      <c r="B58" s="5" t="str">
        <f>'gnman hamanakacuyc'!B58</f>
        <v>Չոր միրգ առանց կորիզի</v>
      </c>
      <c r="C58" s="5" t="str">
        <f>'gnman hamanakacuyc'!C58</f>
        <v>կգ</v>
      </c>
      <c r="D58" s="5">
        <f>'gnman hamanakacuyc'!I58</f>
        <v>5</v>
      </c>
      <c r="E58" s="5">
        <f>'gnman hamanakacuyc'!J58</f>
        <v>3000</v>
      </c>
      <c r="F58" s="41">
        <f t="shared" si="0"/>
        <v>15000</v>
      </c>
      <c r="G58" s="5">
        <f>'gnman hamanakacuyc'!Q58</f>
        <v>3500</v>
      </c>
      <c r="H58" s="5">
        <f t="shared" si="1"/>
        <v>17500</v>
      </c>
      <c r="I58" s="5">
        <f>'gnman hamanakacuyc'!W58</f>
        <v>0</v>
      </c>
      <c r="J58" s="5">
        <f t="shared" si="2"/>
        <v>0</v>
      </c>
      <c r="K58" s="5">
        <f>'gnman hamanakacuyc'!AB58</f>
        <v>0</v>
      </c>
      <c r="L58" s="5">
        <f t="shared" si="3"/>
        <v>0</v>
      </c>
      <c r="M58" s="5">
        <f>'gnman hamanakacuyc'!AH58</f>
        <v>0</v>
      </c>
      <c r="N58" s="5">
        <f t="shared" si="4"/>
        <v>0</v>
      </c>
      <c r="O58" s="5" t="s">
        <v>113</v>
      </c>
      <c r="P58" s="5"/>
    </row>
    <row r="59" spans="1:16">
      <c r="A59" s="5">
        <f>'gnman hamanakacuyc'!A59</f>
        <v>57</v>
      </c>
      <c r="B59" s="5" t="str">
        <f>'gnman hamanakacuyc'!B59</f>
        <v>Քաղցրաբլիթ
 /պրյանիկ/</v>
      </c>
      <c r="C59" s="5" t="str">
        <f>'gnman hamanakacuyc'!C59</f>
        <v>կգ</v>
      </c>
      <c r="D59" s="5">
        <f>'gnman hamanakacuyc'!I59</f>
        <v>15</v>
      </c>
      <c r="E59" s="5">
        <f>'gnman hamanakacuyc'!J59</f>
        <v>500</v>
      </c>
      <c r="F59" s="41">
        <f>D59*E59</f>
        <v>7500</v>
      </c>
      <c r="G59" s="5">
        <f>'gnman hamanakacuyc'!Q59</f>
        <v>700</v>
      </c>
      <c r="H59" s="5">
        <f t="shared" si="1"/>
        <v>10500</v>
      </c>
      <c r="I59" s="5">
        <f>'gnman hamanakacuyc'!W59</f>
        <v>0</v>
      </c>
      <c r="J59" s="5">
        <f t="shared" si="2"/>
        <v>0</v>
      </c>
      <c r="K59" s="5">
        <f>'gnman hamanakacuyc'!AB59</f>
        <v>0</v>
      </c>
      <c r="L59" s="5">
        <f t="shared" si="3"/>
        <v>0</v>
      </c>
      <c r="M59" s="5">
        <f>'gnman hamanakacuyc'!AH59</f>
        <v>0</v>
      </c>
      <c r="N59" s="5">
        <f t="shared" si="4"/>
        <v>0</v>
      </c>
      <c r="O59" s="5" t="s">
        <v>113</v>
      </c>
      <c r="P59" s="5"/>
    </row>
    <row r="60" spans="1:16">
      <c r="A60" s="5">
        <f>'gnman hamanakacuyc'!A60</f>
        <v>58</v>
      </c>
      <c r="B60" s="5" t="str">
        <f>'gnman hamanakacuyc'!B60</f>
        <v>Ջեմ</v>
      </c>
      <c r="C60" s="5" t="str">
        <f>'gnman hamanakacuyc'!C60</f>
        <v>կգ</v>
      </c>
      <c r="D60" s="5">
        <f>'gnman hamanakacuyc'!I60</f>
        <v>70</v>
      </c>
      <c r="E60" s="5">
        <f>'gnman hamanakacuyc'!J60</f>
        <v>970</v>
      </c>
      <c r="F60" s="41">
        <f t="shared" si="0"/>
        <v>67900</v>
      </c>
      <c r="G60" s="5">
        <f>'gnman hamanakacuyc'!Q60</f>
        <v>1100</v>
      </c>
      <c r="H60" s="5">
        <f t="shared" si="1"/>
        <v>77000</v>
      </c>
      <c r="I60" s="5">
        <f>'gnman hamanakacuyc'!W60</f>
        <v>0</v>
      </c>
      <c r="J60" s="5">
        <f t="shared" si="2"/>
        <v>0</v>
      </c>
      <c r="K60" s="5">
        <f>'gnman hamanakacuyc'!AB60</f>
        <v>1400</v>
      </c>
      <c r="L60" s="5">
        <f t="shared" si="3"/>
        <v>98000</v>
      </c>
      <c r="M60" s="5">
        <f>'gnman hamanakacuyc'!AH60</f>
        <v>0</v>
      </c>
      <c r="N60" s="5">
        <f t="shared" si="4"/>
        <v>0</v>
      </c>
      <c r="O60" s="5" t="s">
        <v>113</v>
      </c>
      <c r="P60" s="5"/>
    </row>
    <row r="61" spans="1:16">
      <c r="A61" s="5">
        <f>'gnman hamanakacuyc'!A61</f>
        <v>59</v>
      </c>
      <c r="B61" s="5" t="str">
        <f>'gnman hamanakacuyc'!B61</f>
        <v>Սխտոր</v>
      </c>
      <c r="C61" s="5" t="str">
        <f>'gnman hamanakacuyc'!C61</f>
        <v>կգ</v>
      </c>
      <c r="D61" s="5">
        <f>'gnman hamanakacuyc'!I61</f>
        <v>2</v>
      </c>
      <c r="E61" s="5">
        <f>'gnman hamanakacuyc'!J61</f>
        <v>800</v>
      </c>
      <c r="F61" s="41">
        <f t="shared" si="0"/>
        <v>1600</v>
      </c>
      <c r="G61" s="5">
        <f>'gnman hamanakacuyc'!Q61</f>
        <v>1200</v>
      </c>
      <c r="H61" s="5">
        <f t="shared" si="1"/>
        <v>2400</v>
      </c>
      <c r="I61" s="5">
        <f>'gnman hamanakacuyc'!W61</f>
        <v>0</v>
      </c>
      <c r="J61" s="5">
        <f t="shared" si="2"/>
        <v>0</v>
      </c>
      <c r="K61" s="5">
        <f>'gnman hamanakacuyc'!AB61</f>
        <v>0</v>
      </c>
      <c r="L61" s="5">
        <f t="shared" si="3"/>
        <v>0</v>
      </c>
      <c r="M61" s="5">
        <f>'gnman hamanakacuyc'!AH61</f>
        <v>0</v>
      </c>
      <c r="N61" s="5">
        <f t="shared" si="4"/>
        <v>0</v>
      </c>
      <c r="O61" s="5" t="s">
        <v>113</v>
      </c>
      <c r="P61" s="5"/>
    </row>
    <row r="62" spans="1:16">
      <c r="A62" s="5">
        <f>'gnman hamanakacuyc'!A62</f>
        <v>60</v>
      </c>
      <c r="B62" s="5" t="str">
        <f>'gnman hamanakacuyc'!B62</f>
        <v>Սմբուկ</v>
      </c>
      <c r="C62" s="5" t="str">
        <f>'gnman hamanakacuyc'!C62</f>
        <v>կգ</v>
      </c>
      <c r="D62" s="5">
        <f>'gnman hamanakacuyc'!I62</f>
        <v>40</v>
      </c>
      <c r="E62" s="5">
        <f>'gnman hamanakacuyc'!J62</f>
        <v>300</v>
      </c>
      <c r="F62" s="5">
        <f t="shared" si="0"/>
        <v>12000</v>
      </c>
      <c r="G62" s="5">
        <f>'gnman hamanakacuyc'!Q62</f>
        <v>150</v>
      </c>
      <c r="H62" s="41">
        <f t="shared" si="1"/>
        <v>6000</v>
      </c>
      <c r="I62" s="5">
        <f>'gnman hamanakacuyc'!W62</f>
        <v>0</v>
      </c>
      <c r="J62" s="5">
        <f t="shared" si="2"/>
        <v>0</v>
      </c>
      <c r="K62" s="5">
        <f>'gnman hamanakacuyc'!AB62</f>
        <v>0</v>
      </c>
      <c r="L62" s="5">
        <f t="shared" si="3"/>
        <v>0</v>
      </c>
      <c r="M62" s="5">
        <f>'gnman hamanakacuyc'!AH62</f>
        <v>0</v>
      </c>
      <c r="N62" s="5">
        <f t="shared" si="4"/>
        <v>0</v>
      </c>
      <c r="O62" s="5" t="s">
        <v>106</v>
      </c>
      <c r="P62" s="5"/>
    </row>
    <row r="63" spans="1:16">
      <c r="A63" s="5">
        <f>'gnman hamanakacuyc'!A63</f>
        <v>61</v>
      </c>
      <c r="B63" s="5" t="str">
        <f>'gnman hamanakacuyc'!B63</f>
        <v>Սոխ</v>
      </c>
      <c r="C63" s="5" t="str">
        <f>'gnman hamanakacuyc'!C63</f>
        <v>կգ</v>
      </c>
      <c r="D63" s="5">
        <f>'gnman hamanakacuyc'!I63</f>
        <v>100</v>
      </c>
      <c r="E63" s="5">
        <f>'gnman hamanakacuyc'!J63</f>
        <v>280</v>
      </c>
      <c r="F63" s="41">
        <f t="shared" si="0"/>
        <v>28000</v>
      </c>
      <c r="G63" s="5">
        <f>'gnman hamanakacuyc'!Q63</f>
        <v>300</v>
      </c>
      <c r="H63" s="5">
        <f t="shared" si="1"/>
        <v>30000</v>
      </c>
      <c r="I63" s="5">
        <f>'gnman hamanakacuyc'!W63</f>
        <v>0</v>
      </c>
      <c r="J63" s="5">
        <f t="shared" si="2"/>
        <v>0</v>
      </c>
      <c r="K63" s="5">
        <f>'gnman hamanakacuyc'!AB63</f>
        <v>0</v>
      </c>
      <c r="L63" s="5">
        <f t="shared" si="3"/>
        <v>0</v>
      </c>
      <c r="M63" s="5">
        <f>'gnman hamanakacuyc'!AH63</f>
        <v>0</v>
      </c>
      <c r="N63" s="5">
        <f t="shared" si="4"/>
        <v>0</v>
      </c>
      <c r="O63" s="5" t="s">
        <v>113</v>
      </c>
      <c r="P63" s="5"/>
    </row>
    <row r="64" spans="1:16">
      <c r="A64" s="5">
        <f>'gnman hamanakacuyc'!A64</f>
        <v>62</v>
      </c>
      <c r="B64" s="5" t="str">
        <f>'gnman hamanakacuyc'!B64</f>
        <v>Սալոր 3-րդ եռ</v>
      </c>
      <c r="C64" s="5" t="str">
        <f>'gnman hamanakacuyc'!C64</f>
        <v>կգ</v>
      </c>
      <c r="D64" s="5">
        <f>'gnman hamanakacuyc'!I64</f>
        <v>10</v>
      </c>
      <c r="E64" s="5">
        <f>'gnman hamanakacuyc'!J64</f>
        <v>800</v>
      </c>
      <c r="F64" s="5">
        <f t="shared" si="0"/>
        <v>8000</v>
      </c>
      <c r="G64" s="5">
        <f>'gnman hamanakacuyc'!Q64</f>
        <v>500</v>
      </c>
      <c r="H64" s="41">
        <f>G64*D64</f>
        <v>5000</v>
      </c>
      <c r="I64" s="5">
        <f>'gnman hamanakacuyc'!W64</f>
        <v>0</v>
      </c>
      <c r="J64" s="5">
        <f t="shared" si="2"/>
        <v>0</v>
      </c>
      <c r="K64" s="5">
        <f>'gnman hamanakacuyc'!AB64</f>
        <v>0</v>
      </c>
      <c r="L64" s="5">
        <f t="shared" si="3"/>
        <v>0</v>
      </c>
      <c r="M64" s="5">
        <f>'gnman hamanakacuyc'!AH64</f>
        <v>0</v>
      </c>
      <c r="N64" s="5">
        <f t="shared" si="4"/>
        <v>0</v>
      </c>
      <c r="O64" s="5" t="s">
        <v>106</v>
      </c>
      <c r="P64" s="5"/>
    </row>
    <row r="65" spans="1:16">
      <c r="A65" s="5">
        <f>'gnman hamanakacuyc'!A65</f>
        <v>63</v>
      </c>
      <c r="B65" s="5" t="str">
        <f>'gnman hamanakacuyc'!B65</f>
        <v xml:space="preserve">Սոդա </v>
      </c>
      <c r="C65" s="5" t="str">
        <f>'gnman hamanakacuyc'!C65</f>
        <v>կգ</v>
      </c>
      <c r="D65" s="5">
        <f>'gnman hamanakacuyc'!I65</f>
        <v>20</v>
      </c>
      <c r="E65" s="5">
        <f>'gnman hamanakacuyc'!J65</f>
        <v>450</v>
      </c>
      <c r="F65" s="41">
        <f>D65*E65</f>
        <v>9000</v>
      </c>
      <c r="G65" s="5">
        <f>'gnman hamanakacuyc'!Q65</f>
        <v>500</v>
      </c>
      <c r="H65" s="5">
        <f t="shared" si="1"/>
        <v>10000</v>
      </c>
      <c r="I65" s="5">
        <f>'gnman hamanakacuyc'!W65</f>
        <v>0</v>
      </c>
      <c r="J65" s="5">
        <f t="shared" si="2"/>
        <v>0</v>
      </c>
      <c r="K65" s="5">
        <f>'gnman hamanakacuyc'!AB65</f>
        <v>0</v>
      </c>
      <c r="L65" s="5">
        <f t="shared" si="3"/>
        <v>0</v>
      </c>
      <c r="M65" s="5">
        <f>'gnman hamanakacuyc'!AH65</f>
        <v>0</v>
      </c>
      <c r="N65" s="5">
        <f t="shared" si="4"/>
        <v>0</v>
      </c>
      <c r="O65" s="5" t="s">
        <v>113</v>
      </c>
      <c r="P65" s="5"/>
    </row>
    <row r="66" spans="1:16">
      <c r="A66" s="5">
        <f>'gnman hamanakacuyc'!A66</f>
        <v>64</v>
      </c>
      <c r="B66" s="5" t="str">
        <f>'gnman hamanakacuyc'!B66</f>
        <v>Սերկևիլ</v>
      </c>
      <c r="C66" s="5" t="str">
        <f>'gnman hamanakacuyc'!C66</f>
        <v>կգ</v>
      </c>
      <c r="D66" s="5">
        <f>'gnman hamanakacuyc'!I66</f>
        <v>20</v>
      </c>
      <c r="E66" s="5">
        <f>'gnman hamanakacuyc'!J66</f>
        <v>590</v>
      </c>
      <c r="F66" s="41">
        <f>D66*E66</f>
        <v>11800</v>
      </c>
      <c r="G66" s="5">
        <f>'gnman hamanakacuyc'!Q66</f>
        <v>600</v>
      </c>
      <c r="H66" s="5">
        <f t="shared" si="1"/>
        <v>12000</v>
      </c>
      <c r="I66" s="5">
        <f>'gnman hamanakacuyc'!W66</f>
        <v>0</v>
      </c>
      <c r="J66" s="5">
        <f t="shared" si="2"/>
        <v>0</v>
      </c>
      <c r="K66" s="5">
        <f>'gnman hamanakacuyc'!AB66</f>
        <v>0</v>
      </c>
      <c r="L66" s="5">
        <f t="shared" si="3"/>
        <v>0</v>
      </c>
      <c r="M66" s="5">
        <f>'gnman hamanakacuyc'!AH66</f>
        <v>0</v>
      </c>
      <c r="N66" s="5">
        <f t="shared" si="4"/>
        <v>0</v>
      </c>
      <c r="O66" s="5" t="s">
        <v>113</v>
      </c>
      <c r="P66" s="5"/>
    </row>
    <row r="67" spans="1:16">
      <c r="A67" s="5">
        <f>'gnman hamanakacuyc'!A67</f>
        <v>65</v>
      </c>
      <c r="B67" s="5" t="str">
        <f>'gnman hamanakacuyc'!B67</f>
        <v xml:space="preserve">Վանիլին </v>
      </c>
      <c r="C67" s="5" t="str">
        <f>'gnman hamanakacuyc'!C67</f>
        <v>տուփ</v>
      </c>
      <c r="D67" s="5">
        <f>'gnman hamanakacuyc'!I67</f>
        <v>40</v>
      </c>
      <c r="E67" s="5">
        <f>'gnman hamanakacuyc'!J67</f>
        <v>30</v>
      </c>
      <c r="F67" s="41">
        <f t="shared" si="0"/>
        <v>1200</v>
      </c>
      <c r="G67" s="5">
        <f>'gnman hamanakacuyc'!Q67</f>
        <v>100</v>
      </c>
      <c r="H67" s="5">
        <f t="shared" si="1"/>
        <v>4000</v>
      </c>
      <c r="I67" s="5">
        <f>'gnman hamanakacuyc'!W67</f>
        <v>0</v>
      </c>
      <c r="J67" s="5">
        <f t="shared" si="2"/>
        <v>0</v>
      </c>
      <c r="K67" s="5">
        <f>'gnman hamanakacuyc'!AB67</f>
        <v>0</v>
      </c>
      <c r="L67" s="5">
        <f t="shared" si="3"/>
        <v>0</v>
      </c>
      <c r="M67" s="5">
        <f>'gnman hamanakacuyc'!AH67</f>
        <v>0</v>
      </c>
      <c r="N67" s="5">
        <f t="shared" si="4"/>
        <v>0</v>
      </c>
      <c r="O67" s="5" t="s">
        <v>113</v>
      </c>
      <c r="P67" s="5"/>
    </row>
    <row r="68" spans="1:16">
      <c r="A68" s="5">
        <f>'gnman hamanakacuyc'!A68</f>
        <v>66</v>
      </c>
      <c r="B68" s="5" t="str">
        <f>'gnman hamanakacuyc'!B68</f>
        <v xml:space="preserve">Վարսակի փաթիլներ </v>
      </c>
      <c r="C68" s="5" t="str">
        <f>'gnman hamanakacuyc'!C68</f>
        <v>կգ</v>
      </c>
      <c r="D68" s="5">
        <f>'gnman hamanakacuyc'!I68</f>
        <v>100</v>
      </c>
      <c r="E68" s="5">
        <f>'gnman hamanakacuyc'!J68</f>
        <v>500</v>
      </c>
      <c r="F68" s="41">
        <f t="shared" ref="F68:F92" si="5">D68*E68</f>
        <v>50000</v>
      </c>
      <c r="G68" s="5">
        <f>'gnman hamanakacuyc'!Q68</f>
        <v>1500</v>
      </c>
      <c r="H68" s="5">
        <f t="shared" ref="H68:H92" si="6">G68*D68</f>
        <v>150000</v>
      </c>
      <c r="I68" s="5">
        <f>'gnman hamanakacuyc'!W68</f>
        <v>0</v>
      </c>
      <c r="J68" s="5">
        <f t="shared" ref="J68:J92" si="7">I68*D68</f>
        <v>0</v>
      </c>
      <c r="K68" s="5">
        <f>'gnman hamanakacuyc'!AB68</f>
        <v>0</v>
      </c>
      <c r="L68" s="5">
        <f t="shared" ref="L68:L92" si="8">K68*D68</f>
        <v>0</v>
      </c>
      <c r="M68" s="5">
        <f>'gnman hamanakacuyc'!AH68</f>
        <v>0</v>
      </c>
      <c r="N68" s="5">
        <f t="shared" ref="N68:N92" si="9">M68*D68</f>
        <v>0</v>
      </c>
      <c r="O68" s="5" t="s">
        <v>113</v>
      </c>
      <c r="P68" s="5"/>
    </row>
    <row r="69" spans="1:16">
      <c r="A69" s="5">
        <f>'gnman hamanakacuyc'!A69</f>
        <v>67</v>
      </c>
      <c r="B69" s="5" t="str">
        <f>'gnman hamanakacuyc'!B69</f>
        <v>Վարունգ 1-ին և 4-րդ</v>
      </c>
      <c r="C69" s="5" t="str">
        <f>'gnman hamanakacuyc'!C69</f>
        <v>կգ</v>
      </c>
      <c r="D69" s="5">
        <f>'gnman hamanakacuyc'!I69</f>
        <v>40</v>
      </c>
      <c r="E69" s="5">
        <f>'gnman hamanakacuyc'!J69</f>
        <v>1000</v>
      </c>
      <c r="F69" s="5">
        <f t="shared" si="5"/>
        <v>40000</v>
      </c>
      <c r="G69" s="5">
        <f>'gnman hamanakacuyc'!Q69</f>
        <v>700</v>
      </c>
      <c r="H69" s="41">
        <f t="shared" si="6"/>
        <v>28000</v>
      </c>
      <c r="I69" s="5">
        <f>'gnman hamanakacuyc'!W69</f>
        <v>0</v>
      </c>
      <c r="J69" s="5">
        <f t="shared" si="7"/>
        <v>0</v>
      </c>
      <c r="K69" s="5">
        <f>'gnman hamanakacuyc'!AB69</f>
        <v>0</v>
      </c>
      <c r="L69" s="5">
        <f t="shared" si="8"/>
        <v>0</v>
      </c>
      <c r="M69" s="5">
        <f>'gnman hamanakacuyc'!AH69</f>
        <v>0</v>
      </c>
      <c r="N69" s="5">
        <f t="shared" si="9"/>
        <v>0</v>
      </c>
      <c r="O69" s="5" t="s">
        <v>106</v>
      </c>
      <c r="P69" s="5"/>
    </row>
    <row r="70" spans="1:16">
      <c r="A70" s="5">
        <f>'gnman hamanakacuyc'!A70</f>
        <v>68</v>
      </c>
      <c r="B70" s="5" t="str">
        <f>'gnman hamanakacuyc'!B70</f>
        <v>Վարունգ 2-րդ եռ</v>
      </c>
      <c r="C70" s="5" t="str">
        <f>'gnman hamanakacuyc'!C70</f>
        <v>կգ</v>
      </c>
      <c r="D70" s="5">
        <f>'gnman hamanakacuyc'!I70</f>
        <v>40</v>
      </c>
      <c r="E70" s="5">
        <f>'gnman hamanakacuyc'!J70</f>
        <v>500</v>
      </c>
      <c r="F70" s="5">
        <f t="shared" si="5"/>
        <v>20000</v>
      </c>
      <c r="G70" s="5">
        <f>'gnman hamanakacuyc'!Q70</f>
        <v>300</v>
      </c>
      <c r="H70" s="41">
        <f t="shared" si="6"/>
        <v>12000</v>
      </c>
      <c r="I70" s="5">
        <f>'gnman hamanakacuyc'!W70</f>
        <v>0</v>
      </c>
      <c r="J70" s="5">
        <f t="shared" si="7"/>
        <v>0</v>
      </c>
      <c r="K70" s="5">
        <f>'gnman hamanakacuyc'!AB70</f>
        <v>0</v>
      </c>
      <c r="L70" s="5">
        <f t="shared" si="8"/>
        <v>0</v>
      </c>
      <c r="M70" s="5">
        <f>'gnman hamanakacuyc'!AH70</f>
        <v>0</v>
      </c>
      <c r="N70" s="5">
        <f t="shared" si="9"/>
        <v>0</v>
      </c>
      <c r="O70" s="5" t="s">
        <v>106</v>
      </c>
      <c r="P70" s="5"/>
    </row>
    <row r="71" spans="1:16">
      <c r="A71" s="5">
        <f>'gnman hamanakacuyc'!A71</f>
        <v>69</v>
      </c>
      <c r="B71" s="5" t="str">
        <f>'gnman hamanakacuyc'!B71</f>
        <v>Վարունգ 3-րդ եռ</v>
      </c>
      <c r="C71" s="5" t="str">
        <f>'gnman hamanakacuyc'!C71</f>
        <v>կգ</v>
      </c>
      <c r="D71" s="5">
        <f>'gnman hamanakacuyc'!I71</f>
        <v>60</v>
      </c>
      <c r="E71" s="5">
        <f>'gnman hamanakacuyc'!J71</f>
        <v>250</v>
      </c>
      <c r="F71" s="41">
        <f t="shared" si="5"/>
        <v>15000</v>
      </c>
      <c r="G71" s="5">
        <f>'gnman hamanakacuyc'!Q71</f>
        <v>300</v>
      </c>
      <c r="H71" s="5">
        <f t="shared" si="6"/>
        <v>18000</v>
      </c>
      <c r="I71" s="5">
        <f>'gnman hamanakacuyc'!W71</f>
        <v>0</v>
      </c>
      <c r="J71" s="5">
        <f t="shared" si="7"/>
        <v>0</v>
      </c>
      <c r="K71" s="5">
        <f>'gnman hamanakacuyc'!AB71</f>
        <v>0</v>
      </c>
      <c r="L71" s="5">
        <f t="shared" si="8"/>
        <v>0</v>
      </c>
      <c r="M71" s="5">
        <f>'gnman hamanakacuyc'!AH71</f>
        <v>0</v>
      </c>
      <c r="N71" s="5">
        <f t="shared" si="9"/>
        <v>0</v>
      </c>
      <c r="O71" s="5" t="s">
        <v>113</v>
      </c>
      <c r="P71" s="5"/>
    </row>
    <row r="72" spans="1:16">
      <c r="A72" s="5">
        <f>'gnman hamanakacuyc'!A72</f>
        <v>70</v>
      </c>
      <c r="B72" s="5" t="str">
        <f>'gnman hamanakacuyc'!B72</f>
        <v>Վերմիշել</v>
      </c>
      <c r="C72" s="5" t="str">
        <f>'gnman hamanakacuyc'!C72</f>
        <v>կգ</v>
      </c>
      <c r="D72" s="5">
        <f>'gnman hamanakacuyc'!I72</f>
        <v>200</v>
      </c>
      <c r="E72" s="5">
        <f>'gnman hamanakacuyc'!J72</f>
        <v>275</v>
      </c>
      <c r="F72" s="41">
        <f t="shared" si="5"/>
        <v>55000</v>
      </c>
      <c r="G72" s="5">
        <f>'gnman hamanakacuyc'!Q72</f>
        <v>350</v>
      </c>
      <c r="H72" s="5">
        <f t="shared" si="6"/>
        <v>70000</v>
      </c>
      <c r="I72" s="5">
        <f>'gnman hamanakacuyc'!W72</f>
        <v>0</v>
      </c>
      <c r="J72" s="5">
        <f t="shared" si="7"/>
        <v>0</v>
      </c>
      <c r="K72" s="5">
        <f>'gnman hamanakacuyc'!AB72</f>
        <v>0</v>
      </c>
      <c r="L72" s="5">
        <f t="shared" si="8"/>
        <v>0</v>
      </c>
      <c r="M72" s="5">
        <f>'gnman hamanakacuyc'!AH72</f>
        <v>0</v>
      </c>
      <c r="N72" s="5">
        <f t="shared" si="9"/>
        <v>0</v>
      </c>
      <c r="O72" s="5" t="s">
        <v>113</v>
      </c>
      <c r="P72" s="5"/>
    </row>
    <row r="73" spans="1:16">
      <c r="A73" s="5">
        <f>'gnman hamanakacuyc'!A73</f>
        <v>71</v>
      </c>
      <c r="B73" s="5" t="str">
        <f>'gnman hamanakacuyc'!B73</f>
        <v>Տանձ</v>
      </c>
      <c r="C73" s="5" t="str">
        <f>'gnman hamanakacuyc'!C73</f>
        <v>կգ</v>
      </c>
      <c r="D73" s="5">
        <f>'gnman hamanakacuyc'!I73</f>
        <v>30</v>
      </c>
      <c r="E73" s="5">
        <f>'gnman hamanakacuyc'!J73</f>
        <v>1700</v>
      </c>
      <c r="F73" s="5">
        <f t="shared" si="5"/>
        <v>51000</v>
      </c>
      <c r="G73" s="5">
        <f>'gnman hamanakacuyc'!Q73</f>
        <v>500</v>
      </c>
      <c r="H73" s="41">
        <f t="shared" si="6"/>
        <v>15000</v>
      </c>
      <c r="I73" s="5">
        <f>'gnman hamanakacuyc'!W73</f>
        <v>0</v>
      </c>
      <c r="J73" s="5">
        <f t="shared" si="7"/>
        <v>0</v>
      </c>
      <c r="K73" s="5">
        <f>'gnman hamanakacuyc'!AB73</f>
        <v>0</v>
      </c>
      <c r="L73" s="5">
        <f t="shared" si="8"/>
        <v>0</v>
      </c>
      <c r="M73" s="5">
        <f>'gnman hamanakacuyc'!AH73</f>
        <v>0</v>
      </c>
      <c r="N73" s="5">
        <f t="shared" si="9"/>
        <v>0</v>
      </c>
      <c r="O73" s="5" t="s">
        <v>106</v>
      </c>
      <c r="P73" s="5"/>
    </row>
    <row r="74" spans="1:16">
      <c r="A74" s="5">
        <f>'gnman hamanakacuyc'!A74</f>
        <v>72</v>
      </c>
      <c r="B74" s="5" t="str">
        <f>'gnman hamanakacuyc'!B74</f>
        <v>Տոմատի մածուկ</v>
      </c>
      <c r="C74" s="5" t="str">
        <f>'gnman hamanakacuyc'!C74</f>
        <v>կգ</v>
      </c>
      <c r="D74" s="5">
        <f>'gnman hamanakacuyc'!I74</f>
        <v>20</v>
      </c>
      <c r="E74" s="5">
        <f>'gnman hamanakacuyc'!J74</f>
        <v>750</v>
      </c>
      <c r="F74" s="41">
        <f t="shared" si="5"/>
        <v>15000</v>
      </c>
      <c r="G74" s="5">
        <f>'gnman hamanakacuyc'!Q74</f>
        <v>900</v>
      </c>
      <c r="H74" s="5">
        <f t="shared" si="6"/>
        <v>18000</v>
      </c>
      <c r="I74" s="5">
        <f>'gnman hamanakacuyc'!W74</f>
        <v>0</v>
      </c>
      <c r="J74" s="5">
        <f t="shared" si="7"/>
        <v>0</v>
      </c>
      <c r="K74" s="5">
        <f>'gnman hamanakacuyc'!AB74</f>
        <v>0</v>
      </c>
      <c r="L74" s="5">
        <f t="shared" si="8"/>
        <v>0</v>
      </c>
      <c r="M74" s="5">
        <f>'gnman hamanakacuyc'!AH74</f>
        <v>0</v>
      </c>
      <c r="N74" s="5">
        <f t="shared" si="9"/>
        <v>0</v>
      </c>
      <c r="O74" s="5" t="s">
        <v>113</v>
      </c>
      <c r="P74" s="5"/>
    </row>
    <row r="75" spans="1:16">
      <c r="A75" s="5">
        <f>'gnman hamanakacuyc'!A75</f>
        <v>73</v>
      </c>
      <c r="B75" s="5" t="str">
        <f>'gnman hamanakacuyc'!B75</f>
        <v xml:space="preserve">Քացախաթթու </v>
      </c>
      <c r="C75" s="5" t="str">
        <f>'gnman hamanakacuyc'!C75</f>
        <v>լիտր</v>
      </c>
      <c r="D75" s="5">
        <f>'gnman hamanakacuyc'!I75</f>
        <v>4</v>
      </c>
      <c r="E75" s="5">
        <f>'gnman hamanakacuyc'!J75</f>
        <v>400</v>
      </c>
      <c r="F75" s="5">
        <f t="shared" si="5"/>
        <v>1600</v>
      </c>
      <c r="G75" s="5">
        <f>'gnman hamanakacuyc'!Q75</f>
        <v>250</v>
      </c>
      <c r="H75" s="41">
        <f t="shared" si="6"/>
        <v>1000</v>
      </c>
      <c r="I75" s="5">
        <f>'gnman hamanakacuyc'!W75</f>
        <v>0</v>
      </c>
      <c r="J75" s="5">
        <f t="shared" si="7"/>
        <v>0</v>
      </c>
      <c r="K75" s="5">
        <f>'gnman hamanakacuyc'!AB75</f>
        <v>0</v>
      </c>
      <c r="L75" s="5">
        <f t="shared" si="8"/>
        <v>0</v>
      </c>
      <c r="M75" s="5">
        <f>'gnman hamanakacuyc'!AH75</f>
        <v>0</v>
      </c>
      <c r="N75" s="5">
        <f t="shared" si="9"/>
        <v>0</v>
      </c>
      <c r="O75" s="5" t="s">
        <v>106</v>
      </c>
      <c r="P75" s="5"/>
    </row>
    <row r="76" spans="1:16">
      <c r="A76" s="5">
        <f>'gnman hamanakacuyc'!A76</f>
        <v>74</v>
      </c>
      <c r="B76" s="5" t="str">
        <f>'gnman hamanakacuyc'!B76</f>
        <v>Ցորենաձավար</v>
      </c>
      <c r="C76" s="5" t="str">
        <f>'gnman hamanakacuyc'!C76</f>
        <v>կգ</v>
      </c>
      <c r="D76" s="5">
        <f>'gnman hamanakacuyc'!I76</f>
        <v>120</v>
      </c>
      <c r="E76" s="5">
        <f>'gnman hamanakacuyc'!J76</f>
        <v>275</v>
      </c>
      <c r="F76" s="41">
        <f t="shared" si="5"/>
        <v>33000</v>
      </c>
      <c r="G76" s="5">
        <f>'gnman hamanakacuyc'!Q76</f>
        <v>300</v>
      </c>
      <c r="H76" s="5">
        <f t="shared" si="6"/>
        <v>36000</v>
      </c>
      <c r="I76" s="5">
        <f>'gnman hamanakacuyc'!W76</f>
        <v>0</v>
      </c>
      <c r="J76" s="5">
        <f t="shared" si="7"/>
        <v>0</v>
      </c>
      <c r="K76" s="5">
        <f>'gnman hamanakacuyc'!AB76</f>
        <v>0</v>
      </c>
      <c r="L76" s="5">
        <f t="shared" si="8"/>
        <v>0</v>
      </c>
      <c r="M76" s="5">
        <f>'gnman hamanakacuyc'!AH76</f>
        <v>0</v>
      </c>
      <c r="N76" s="5">
        <f t="shared" si="9"/>
        <v>0</v>
      </c>
      <c r="O76" s="5" t="s">
        <v>113</v>
      </c>
      <c r="P76" s="5"/>
    </row>
    <row r="77" spans="1:16">
      <c r="A77" s="5">
        <f>'gnman hamanakacuyc'!A77</f>
        <v>75</v>
      </c>
      <c r="B77" s="5" t="str">
        <f>'gnman hamanakacuyc'!B77</f>
        <v>Թխվածքաբլիթ</v>
      </c>
      <c r="C77" s="5" t="str">
        <f>'gnman hamanakacuyc'!C77</f>
        <v>կգ</v>
      </c>
      <c r="D77" s="5">
        <f>'gnman hamanakacuyc'!I77</f>
        <v>20</v>
      </c>
      <c r="E77" s="5">
        <f>'gnman hamanakacuyc'!J77</f>
        <v>650</v>
      </c>
      <c r="F77" s="41">
        <f t="shared" si="5"/>
        <v>13000</v>
      </c>
      <c r="G77" s="5">
        <f>'gnman hamanakacuyc'!Q77</f>
        <v>900</v>
      </c>
      <c r="H77" s="5">
        <f t="shared" si="6"/>
        <v>18000</v>
      </c>
      <c r="I77" s="5">
        <f>'gnman hamanakacuyc'!W77</f>
        <v>0</v>
      </c>
      <c r="J77" s="5">
        <f t="shared" si="7"/>
        <v>0</v>
      </c>
      <c r="K77" s="5">
        <f>'gnman hamanakacuyc'!AB77</f>
        <v>0</v>
      </c>
      <c r="L77" s="5">
        <f t="shared" si="8"/>
        <v>0</v>
      </c>
      <c r="M77" s="5">
        <f>'gnman hamanakacuyc'!AH77</f>
        <v>0</v>
      </c>
      <c r="N77" s="5">
        <f t="shared" si="9"/>
        <v>0</v>
      </c>
      <c r="O77" s="5" t="s">
        <v>113</v>
      </c>
      <c r="P77" s="5"/>
    </row>
    <row r="78" spans="1:16">
      <c r="A78" s="5">
        <f>'gnman hamanakacuyc'!A78</f>
        <v>76</v>
      </c>
      <c r="B78" s="5" t="str">
        <f>'gnman hamanakacuyc'!B78</f>
        <v xml:space="preserve">Թթվասեր </v>
      </c>
      <c r="C78" s="5" t="str">
        <f>'gnman hamanakacuyc'!C78</f>
        <v>տուփ</v>
      </c>
      <c r="D78" s="5">
        <f>'gnman hamanakacuyc'!I78</f>
        <v>150</v>
      </c>
      <c r="E78" s="5">
        <f>'gnman hamanakacuyc'!J78</f>
        <v>530</v>
      </c>
      <c r="F78" s="41">
        <f>D78*E78</f>
        <v>79500</v>
      </c>
      <c r="G78" s="5">
        <f>'gnman hamanakacuyc'!Q78</f>
        <v>600</v>
      </c>
      <c r="H78" s="5">
        <f t="shared" si="6"/>
        <v>90000</v>
      </c>
      <c r="I78" s="5">
        <f>'gnman hamanakacuyc'!W78</f>
        <v>0</v>
      </c>
      <c r="J78" s="5">
        <f t="shared" si="7"/>
        <v>0</v>
      </c>
      <c r="K78" s="5">
        <f>'gnman hamanakacuyc'!AB78</f>
        <v>0</v>
      </c>
      <c r="L78" s="5">
        <f t="shared" si="8"/>
        <v>0</v>
      </c>
      <c r="M78" s="5">
        <f>'gnman hamanakacuyc'!AH78</f>
        <v>0</v>
      </c>
      <c r="N78" s="5">
        <f t="shared" si="9"/>
        <v>0</v>
      </c>
      <c r="O78" s="5" t="s">
        <v>113</v>
      </c>
      <c r="P78" s="5"/>
    </row>
    <row r="79" spans="1:16">
      <c r="A79" s="5">
        <f>'gnman hamanakacuyc'!A79</f>
        <v>77</v>
      </c>
      <c r="B79" s="5" t="str">
        <f>'gnman hamanakacuyc'!B79</f>
        <v xml:space="preserve">Կարագ </v>
      </c>
      <c r="C79" s="5" t="str">
        <f>'gnman hamanakacuyc'!C79</f>
        <v>կգ</v>
      </c>
      <c r="D79" s="5">
        <f>'gnman hamanakacuyc'!I79</f>
        <v>80</v>
      </c>
      <c r="E79" s="5">
        <f>'gnman hamanakacuyc'!J79</f>
        <v>3850</v>
      </c>
      <c r="F79" s="5">
        <f t="shared" si="5"/>
        <v>308000</v>
      </c>
      <c r="G79" s="5">
        <f>'gnman hamanakacuyc'!Q79</f>
        <v>3300</v>
      </c>
      <c r="H79" s="41">
        <f t="shared" si="6"/>
        <v>264000</v>
      </c>
      <c r="I79" s="5">
        <f>'gnman hamanakacuyc'!W79</f>
        <v>0</v>
      </c>
      <c r="J79" s="5">
        <f t="shared" si="7"/>
        <v>0</v>
      </c>
      <c r="K79" s="5">
        <f>'gnman hamanakacuyc'!AB79</f>
        <v>0</v>
      </c>
      <c r="L79" s="5">
        <f t="shared" si="8"/>
        <v>0</v>
      </c>
      <c r="M79" s="5">
        <f>'gnman hamanakacuyc'!AH79</f>
        <v>0</v>
      </c>
      <c r="N79" s="5">
        <f t="shared" si="9"/>
        <v>0</v>
      </c>
      <c r="O79" s="5" t="s">
        <v>106</v>
      </c>
      <c r="P79" s="5"/>
    </row>
    <row r="80" spans="1:16">
      <c r="A80" s="5">
        <f>'gnman hamanakacuyc'!A80</f>
        <v>78</v>
      </c>
      <c r="B80" s="5" t="str">
        <f>'gnman hamanakacuyc'!B80</f>
        <v>Կաթնաշոռ</v>
      </c>
      <c r="C80" s="5" t="str">
        <f>'gnman hamanakacuyc'!C80</f>
        <v>տուփ</v>
      </c>
      <c r="D80" s="5">
        <f>'gnman hamanakacuyc'!I80</f>
        <v>50</v>
      </c>
      <c r="E80" s="5">
        <f>'gnman hamanakacuyc'!J80</f>
        <v>445</v>
      </c>
      <c r="F80" s="41">
        <f t="shared" si="5"/>
        <v>22250</v>
      </c>
      <c r="G80" s="5">
        <f>'gnman hamanakacuyc'!Q80</f>
        <v>500</v>
      </c>
      <c r="H80" s="5">
        <f t="shared" si="6"/>
        <v>25000</v>
      </c>
      <c r="I80" s="5">
        <f>'gnman hamanakacuyc'!W80</f>
        <v>0</v>
      </c>
      <c r="J80" s="5">
        <f t="shared" si="7"/>
        <v>0</v>
      </c>
      <c r="K80" s="5">
        <f>'gnman hamanakacuyc'!AB80</f>
        <v>0</v>
      </c>
      <c r="L80" s="5">
        <f t="shared" si="8"/>
        <v>0</v>
      </c>
      <c r="M80" s="5">
        <f>'gnman hamanakacuyc'!AH80</f>
        <v>0</v>
      </c>
      <c r="N80" s="5">
        <f t="shared" si="9"/>
        <v>0</v>
      </c>
      <c r="O80" s="5" t="s">
        <v>113</v>
      </c>
      <c r="P80" s="5"/>
    </row>
    <row r="81" spans="1:16">
      <c r="A81" s="5">
        <f>'gnman hamanakacuyc'!A81</f>
        <v>79</v>
      </c>
      <c r="B81" s="5" t="str">
        <f>'gnman hamanakacuyc'!B81</f>
        <v>Կաթ/պոլիէթիլենային/</v>
      </c>
      <c r="C81" s="5" t="str">
        <f>'gnman hamanakacuyc'!C81</f>
        <v>լիտր</v>
      </c>
      <c r="D81" s="5">
        <f>'gnman hamanakacuyc'!I81</f>
        <v>800</v>
      </c>
      <c r="E81" s="5">
        <f>'gnman hamanakacuyc'!J81</f>
        <v>330</v>
      </c>
      <c r="F81" s="41">
        <f t="shared" si="5"/>
        <v>264000</v>
      </c>
      <c r="G81" s="5">
        <f>'gnman hamanakacuyc'!Q81</f>
        <v>450</v>
      </c>
      <c r="H81" s="5">
        <f t="shared" si="6"/>
        <v>360000</v>
      </c>
      <c r="I81" s="5">
        <f>'gnman hamanakacuyc'!W81</f>
        <v>0</v>
      </c>
      <c r="J81" s="5">
        <f t="shared" si="7"/>
        <v>0</v>
      </c>
      <c r="K81" s="5">
        <f>'gnman hamanakacuyc'!AB81</f>
        <v>0</v>
      </c>
      <c r="L81" s="5">
        <f t="shared" si="8"/>
        <v>0</v>
      </c>
      <c r="M81" s="5">
        <f>'gnman hamanakacuyc'!AH81</f>
        <v>0</v>
      </c>
      <c r="N81" s="5">
        <f t="shared" si="9"/>
        <v>0</v>
      </c>
      <c r="O81" s="5" t="s">
        <v>113</v>
      </c>
      <c r="P81" s="5"/>
    </row>
    <row r="82" spans="1:16">
      <c r="A82" s="5">
        <f>'gnman hamanakacuyc'!A82</f>
        <v>80</v>
      </c>
      <c r="B82" s="5" t="str">
        <f>'gnman hamanakacuyc'!B82</f>
        <v>Հաց</v>
      </c>
      <c r="C82" s="5" t="str">
        <f>'gnman hamanakacuyc'!C82</f>
        <v>կգ</v>
      </c>
      <c r="D82" s="5">
        <f>'gnman hamanakacuyc'!I82</f>
        <v>3000</v>
      </c>
      <c r="E82" s="5">
        <f>'gnman hamanakacuyc'!J82</f>
        <v>0</v>
      </c>
      <c r="F82" s="5">
        <f t="shared" si="5"/>
        <v>0</v>
      </c>
      <c r="G82" s="5">
        <f>'gnman hamanakacuyc'!Q82</f>
        <v>0</v>
      </c>
      <c r="H82" s="5">
        <f t="shared" si="6"/>
        <v>0</v>
      </c>
      <c r="I82" s="5">
        <f>'gnman hamanakacuyc'!W82</f>
        <v>0</v>
      </c>
      <c r="J82" s="5">
        <f t="shared" si="7"/>
        <v>0</v>
      </c>
      <c r="K82" s="5">
        <f>'gnman hamanakacuyc'!AB82</f>
        <v>0</v>
      </c>
      <c r="L82" s="5">
        <f t="shared" si="8"/>
        <v>0</v>
      </c>
      <c r="M82" s="5">
        <f>'gnman hamanakacuyc'!AH82</f>
        <v>366</v>
      </c>
      <c r="N82" s="41">
        <f>M82*D82</f>
        <v>1098000</v>
      </c>
      <c r="O82" s="5" t="s">
        <v>119</v>
      </c>
      <c r="P82" s="5"/>
    </row>
    <row r="83" spans="1:16">
      <c r="A83" s="5">
        <f>'gnman hamanakacuyc'!A83</f>
        <v>81</v>
      </c>
      <c r="B83" s="5" t="str">
        <f>'gnman hamanakacuyc'!B83</f>
        <v>Թռչնամիս /Հավի միս/</v>
      </c>
      <c r="C83" s="5" t="str">
        <f>'gnman hamanakacuyc'!C83</f>
        <v>կգ</v>
      </c>
      <c r="D83" s="5">
        <f>'gnman hamanakacuyc'!I83</f>
        <v>200</v>
      </c>
      <c r="E83" s="5">
        <f>'gnman hamanakacuyc'!J83</f>
        <v>1350</v>
      </c>
      <c r="F83" s="41">
        <f t="shared" si="5"/>
        <v>270000</v>
      </c>
      <c r="G83" s="5">
        <f>'gnman hamanakacuyc'!Q83</f>
        <v>1500</v>
      </c>
      <c r="H83" s="5">
        <f t="shared" si="6"/>
        <v>300000</v>
      </c>
      <c r="I83" s="5">
        <f>'gnman hamanakacuyc'!W83</f>
        <v>0</v>
      </c>
      <c r="J83" s="5">
        <f t="shared" si="7"/>
        <v>0</v>
      </c>
      <c r="K83" s="5">
        <f>'gnman hamanakacuyc'!AB83</f>
        <v>0</v>
      </c>
      <c r="L83" s="5">
        <f t="shared" si="8"/>
        <v>0</v>
      </c>
      <c r="M83" s="5">
        <f>'gnman hamanakacuyc'!AH83</f>
        <v>0</v>
      </c>
      <c r="N83" s="5">
        <f t="shared" si="9"/>
        <v>0</v>
      </c>
      <c r="O83" s="5" t="s">
        <v>113</v>
      </c>
      <c r="P83" s="5"/>
    </row>
    <row r="84" spans="1:16">
      <c r="A84" s="5">
        <f>'gnman hamanakacuyc'!A84</f>
        <v>82</v>
      </c>
      <c r="B84" s="5" t="str">
        <f>'gnman hamanakacuyc'!B84</f>
        <v>Հավի ձու</v>
      </c>
      <c r="C84" s="5" t="str">
        <f>'gnman hamanakacuyc'!C84</f>
        <v>հատ</v>
      </c>
      <c r="D84" s="5">
        <f>'gnman hamanakacuyc'!I84</f>
        <v>1400</v>
      </c>
      <c r="E84" s="5">
        <f>'gnman hamanakacuyc'!J84</f>
        <v>58</v>
      </c>
      <c r="F84" s="41">
        <f t="shared" si="5"/>
        <v>81200</v>
      </c>
      <c r="G84" s="5">
        <f>'gnman hamanakacuyc'!Q84</f>
        <v>70</v>
      </c>
      <c r="H84" s="5">
        <f t="shared" si="6"/>
        <v>98000</v>
      </c>
      <c r="I84" s="5">
        <f>'gnman hamanakacuyc'!W84</f>
        <v>0</v>
      </c>
      <c r="J84" s="5">
        <f t="shared" si="7"/>
        <v>0</v>
      </c>
      <c r="K84" s="5">
        <f>'gnman hamanakacuyc'!AB84</f>
        <v>0</v>
      </c>
      <c r="L84" s="5">
        <f t="shared" si="8"/>
        <v>0</v>
      </c>
      <c r="M84" s="5">
        <f>'gnman hamanakacuyc'!AH84</f>
        <v>0</v>
      </c>
      <c r="N84" s="5">
        <f t="shared" si="9"/>
        <v>0</v>
      </c>
      <c r="O84" s="5" t="s">
        <v>113</v>
      </c>
      <c r="P84" s="5"/>
    </row>
    <row r="85" spans="1:16">
      <c r="A85" s="5">
        <f>'gnman hamanakacuyc'!A85</f>
        <v>83</v>
      </c>
      <c r="B85" s="5" t="str">
        <f>'gnman hamanakacuyc'!B85</f>
        <v>հալվա</v>
      </c>
      <c r="C85" s="5" t="str">
        <f>'gnman hamanakacuyc'!C85</f>
        <v>կգ</v>
      </c>
      <c r="D85" s="5">
        <f>'gnman hamanakacuyc'!I85</f>
        <v>30</v>
      </c>
      <c r="E85" s="5">
        <f>'gnman hamanakacuyc'!J85</f>
        <v>800</v>
      </c>
      <c r="F85" s="41">
        <f t="shared" si="5"/>
        <v>24000</v>
      </c>
      <c r="G85" s="5">
        <f>'gnman hamanakacuyc'!Q85</f>
        <v>900</v>
      </c>
      <c r="H85" s="5">
        <f t="shared" si="6"/>
        <v>27000</v>
      </c>
      <c r="I85" s="5">
        <f>'gnman hamanakacuyc'!W85</f>
        <v>0</v>
      </c>
      <c r="J85" s="5">
        <f t="shared" si="7"/>
        <v>0</v>
      </c>
      <c r="K85" s="5">
        <f>'gnman hamanakacuyc'!AB85</f>
        <v>0</v>
      </c>
      <c r="L85" s="5">
        <f t="shared" si="8"/>
        <v>0</v>
      </c>
      <c r="M85" s="5">
        <f>'gnman hamanakacuyc'!AH85</f>
        <v>0</v>
      </c>
      <c r="N85" s="5">
        <f t="shared" si="9"/>
        <v>0</v>
      </c>
      <c r="O85" s="5" t="s">
        <v>113</v>
      </c>
      <c r="P85" s="5"/>
    </row>
    <row r="86" spans="1:16">
      <c r="A86" s="5">
        <f>'gnman hamanakacuyc'!A86</f>
        <v>84</v>
      </c>
      <c r="B86" s="5" t="str">
        <f>'gnman hamanakacuyc'!B86</f>
        <v>հալած յուղ</v>
      </c>
      <c r="C86" s="5" t="str">
        <f>'gnman hamanakacuyc'!C86</f>
        <v>կգ</v>
      </c>
      <c r="D86" s="5">
        <f>'gnman hamanakacuyc'!I86</f>
        <v>120</v>
      </c>
      <c r="E86" s="5">
        <f>'gnman hamanakacuyc'!J86</f>
        <v>1700</v>
      </c>
      <c r="F86" s="41">
        <f t="shared" si="5"/>
        <v>204000</v>
      </c>
      <c r="G86" s="5">
        <f>'gnman hamanakacuyc'!Q86</f>
        <v>1800</v>
      </c>
      <c r="H86" s="5">
        <f t="shared" si="6"/>
        <v>216000</v>
      </c>
      <c r="I86" s="5">
        <f>'gnman hamanakacuyc'!W86</f>
        <v>0</v>
      </c>
      <c r="J86" s="5">
        <f t="shared" si="7"/>
        <v>0</v>
      </c>
      <c r="K86" s="5">
        <f>'gnman hamanakacuyc'!AB86</f>
        <v>0</v>
      </c>
      <c r="L86" s="5">
        <f t="shared" si="8"/>
        <v>0</v>
      </c>
      <c r="M86" s="5">
        <f>'gnman hamanakacuyc'!AH86</f>
        <v>0</v>
      </c>
      <c r="N86" s="5">
        <f t="shared" si="9"/>
        <v>0</v>
      </c>
      <c r="O86" s="5" t="s">
        <v>113</v>
      </c>
      <c r="P86" s="5"/>
    </row>
    <row r="87" spans="1:16">
      <c r="A87" s="5">
        <f>'gnman hamanakacuyc'!A87</f>
        <v>85</v>
      </c>
      <c r="B87" s="5" t="str">
        <f>'gnman hamanakacuyc'!B87</f>
        <v>Ձուկ</v>
      </c>
      <c r="C87" s="5" t="str">
        <f>'gnman hamanakacuyc'!C87</f>
        <v>կգ</v>
      </c>
      <c r="D87" s="5">
        <f>'gnman hamanakacuyc'!I87</f>
        <v>100</v>
      </c>
      <c r="E87" s="5">
        <f>'gnman hamanakacuyc'!J87</f>
        <v>1600</v>
      </c>
      <c r="F87" s="41">
        <f t="shared" si="5"/>
        <v>160000</v>
      </c>
      <c r="G87" s="5">
        <f>'gnman hamanakacuyc'!Q87</f>
        <v>0</v>
      </c>
      <c r="H87" s="5">
        <f t="shared" si="6"/>
        <v>0</v>
      </c>
      <c r="I87" s="5">
        <f>'gnman hamanakacuyc'!W87</f>
        <v>0</v>
      </c>
      <c r="J87" s="5">
        <f t="shared" si="7"/>
        <v>0</v>
      </c>
      <c r="K87" s="5">
        <f>'gnman hamanakacuyc'!AB87</f>
        <v>0</v>
      </c>
      <c r="L87" s="5">
        <f t="shared" si="8"/>
        <v>0</v>
      </c>
      <c r="M87" s="5">
        <f>'gnman hamanakacuyc'!AH87</f>
        <v>0</v>
      </c>
      <c r="N87" s="5">
        <f t="shared" si="9"/>
        <v>0</v>
      </c>
      <c r="O87" s="5" t="s">
        <v>113</v>
      </c>
      <c r="P87" s="5"/>
    </row>
    <row r="88" spans="1:16">
      <c r="A88" s="5">
        <f>'gnman hamanakacuyc'!A88</f>
        <v>86</v>
      </c>
      <c r="B88" s="5" t="str">
        <f>'gnman hamanakacuyc'!B88</f>
        <v>Չորաբլիթ</v>
      </c>
      <c r="C88" s="5" t="str">
        <f>'gnman hamanakacuyc'!C88</f>
        <v>կգ</v>
      </c>
      <c r="D88" s="5">
        <f>'gnman hamanakacuyc'!I88</f>
        <v>40</v>
      </c>
      <c r="E88" s="5">
        <f>'gnman hamanakacuyc'!J88</f>
        <v>890</v>
      </c>
      <c r="F88" s="41">
        <f t="shared" si="5"/>
        <v>35600</v>
      </c>
      <c r="G88" s="5">
        <f>'gnman hamanakacuyc'!Q88</f>
        <v>900</v>
      </c>
      <c r="H88" s="5">
        <f t="shared" si="6"/>
        <v>36000</v>
      </c>
      <c r="I88" s="5">
        <f>'gnman hamanakacuyc'!W88</f>
        <v>0</v>
      </c>
      <c r="J88" s="5">
        <f t="shared" si="7"/>
        <v>0</v>
      </c>
      <c r="K88" s="5">
        <f>'gnman hamanakacuyc'!AB88</f>
        <v>0</v>
      </c>
      <c r="L88" s="5">
        <f t="shared" si="8"/>
        <v>0</v>
      </c>
      <c r="M88" s="5">
        <f>'gnman hamanakacuyc'!AH88</f>
        <v>0</v>
      </c>
      <c r="N88" s="5">
        <f t="shared" si="9"/>
        <v>0</v>
      </c>
      <c r="O88" s="5" t="s">
        <v>113</v>
      </c>
      <c r="P88" s="5"/>
    </row>
    <row r="89" spans="1:16">
      <c r="A89" s="5">
        <f>'gnman hamanakacuyc'!A89</f>
        <v>87</v>
      </c>
      <c r="B89" s="5" t="str">
        <f>'gnman hamanakacuyc'!B89</f>
        <v>Պանիր /Լոռի/</v>
      </c>
      <c r="C89" s="5" t="str">
        <f>'gnman hamanakacuyc'!C89</f>
        <v>կգ</v>
      </c>
      <c r="D89" s="5">
        <f>'gnman hamanakacuyc'!I89</f>
        <v>30</v>
      </c>
      <c r="E89" s="5">
        <f>'gnman hamanakacuyc'!J89</f>
        <v>2130</v>
      </c>
      <c r="F89" s="41">
        <f t="shared" si="5"/>
        <v>63900</v>
      </c>
      <c r="G89" s="5">
        <f>'gnman hamanakacuyc'!Q89</f>
        <v>2200</v>
      </c>
      <c r="H89" s="5">
        <f t="shared" si="6"/>
        <v>66000</v>
      </c>
      <c r="I89" s="5">
        <f>'gnman hamanakacuyc'!W89</f>
        <v>0</v>
      </c>
      <c r="J89" s="5">
        <f t="shared" si="7"/>
        <v>0</v>
      </c>
      <c r="K89" s="5">
        <f>'gnman hamanakacuyc'!AB89</f>
        <v>0</v>
      </c>
      <c r="L89" s="5">
        <f t="shared" si="8"/>
        <v>0</v>
      </c>
      <c r="M89" s="5">
        <f>'gnman hamanakacuyc'!AH89</f>
        <v>0</v>
      </c>
      <c r="N89" s="5">
        <f t="shared" si="9"/>
        <v>0</v>
      </c>
      <c r="O89" s="5" t="s">
        <v>113</v>
      </c>
      <c r="P89" s="5"/>
    </row>
    <row r="90" spans="1:16">
      <c r="A90" s="5">
        <f>'gnman hamanakacuyc'!A90</f>
        <v>88</v>
      </c>
      <c r="B90" s="5" t="str">
        <f>'gnman hamanakacuyc'!B90</f>
        <v>Պանիր /Չանախ/</v>
      </c>
      <c r="C90" s="5" t="str">
        <f>'gnman hamanakacuyc'!C90</f>
        <v>կգ</v>
      </c>
      <c r="D90" s="5">
        <f>'gnman hamanakacuyc'!I90</f>
        <v>80</v>
      </c>
      <c r="E90" s="5">
        <f>'gnman hamanakacuyc'!J90</f>
        <v>1730</v>
      </c>
      <c r="F90" s="41">
        <f>D90*E90</f>
        <v>138400</v>
      </c>
      <c r="G90" s="5">
        <f>'gnman hamanakacuyc'!Q90</f>
        <v>2000</v>
      </c>
      <c r="H90" s="5">
        <f t="shared" si="6"/>
        <v>160000</v>
      </c>
      <c r="I90" s="5">
        <f>'gnman hamanakacuyc'!W90</f>
        <v>0</v>
      </c>
      <c r="J90" s="5">
        <f t="shared" si="7"/>
        <v>0</v>
      </c>
      <c r="K90" s="5">
        <f>'gnman hamanakacuyc'!AB90</f>
        <v>0</v>
      </c>
      <c r="L90" s="5">
        <f t="shared" si="8"/>
        <v>0</v>
      </c>
      <c r="M90" s="5">
        <f>'gnman hamanakacuyc'!AH90</f>
        <v>0</v>
      </c>
      <c r="N90" s="5">
        <f t="shared" si="9"/>
        <v>0</v>
      </c>
      <c r="O90" s="5" t="s">
        <v>113</v>
      </c>
      <c r="P90" s="5"/>
    </row>
    <row r="91" spans="1:16">
      <c r="A91" s="5">
        <f>'gnman hamanakacuyc'!A91</f>
        <v>89</v>
      </c>
      <c r="B91" s="5" t="str">
        <f>'gnman hamanakacuyc'!B91</f>
        <v xml:space="preserve">Տավարի միս </v>
      </c>
      <c r="C91" s="5" t="str">
        <f>'gnman hamanakacuyc'!C91</f>
        <v>կգ</v>
      </c>
      <c r="D91" s="5">
        <f>'gnman hamanakacuyc'!I91</f>
        <v>180</v>
      </c>
      <c r="E91" s="5">
        <f>'gnman hamanakacuyc'!J91</f>
        <v>4000</v>
      </c>
      <c r="F91" s="41">
        <f t="shared" si="5"/>
        <v>720000</v>
      </c>
      <c r="G91" s="5">
        <f>'gnman hamanakacuyc'!Q91</f>
        <v>0</v>
      </c>
      <c r="H91" s="5">
        <f t="shared" si="6"/>
        <v>0</v>
      </c>
      <c r="I91" s="5">
        <f>'gnman hamanakacuyc'!W91</f>
        <v>0</v>
      </c>
      <c r="J91" s="5">
        <f t="shared" si="7"/>
        <v>0</v>
      </c>
      <c r="K91" s="5">
        <f>'gnman hamanakacuyc'!AB91</f>
        <v>0</v>
      </c>
      <c r="L91" s="5">
        <f t="shared" si="8"/>
        <v>0</v>
      </c>
      <c r="M91" s="5">
        <f>'gnman hamanakacuyc'!AH91</f>
        <v>0</v>
      </c>
      <c r="N91" s="5">
        <f t="shared" si="9"/>
        <v>0</v>
      </c>
      <c r="O91" s="5" t="s">
        <v>113</v>
      </c>
      <c r="P91" s="5"/>
    </row>
    <row r="92" spans="1:16">
      <c r="A92" s="5">
        <f>'gnman hamanakacuyc'!A92</f>
        <v>90</v>
      </c>
      <c r="B92" s="5" t="str">
        <f>'gnman hamanakacuyc'!B92</f>
        <v>Կարմիր պղպեղ աղացած</v>
      </c>
      <c r="C92" s="5" t="str">
        <f>'gnman hamanakacuyc'!C92</f>
        <v>կգ</v>
      </c>
      <c r="D92" s="5">
        <f>'gnman hamanakacuyc'!I92</f>
        <v>6</v>
      </c>
      <c r="E92" s="5">
        <f>'gnman hamanakacuyc'!J92</f>
        <v>1800</v>
      </c>
      <c r="F92" s="41">
        <f t="shared" si="5"/>
        <v>10800</v>
      </c>
      <c r="G92" s="5">
        <f>'gnman hamanakacuyc'!Q92</f>
        <v>2000</v>
      </c>
      <c r="H92" s="5">
        <f t="shared" si="6"/>
        <v>12000</v>
      </c>
      <c r="I92" s="5">
        <f>'gnman hamanakacuyc'!W92</f>
        <v>0</v>
      </c>
      <c r="J92" s="5">
        <f t="shared" si="7"/>
        <v>0</v>
      </c>
      <c r="K92" s="5">
        <f>'gnman hamanakacuyc'!AB92</f>
        <v>0</v>
      </c>
      <c r="L92" s="5">
        <f t="shared" si="8"/>
        <v>0</v>
      </c>
      <c r="M92" s="5">
        <f>'gnman hamanakacuyc'!AH92</f>
        <v>0</v>
      </c>
      <c r="N92" s="5">
        <f t="shared" si="9"/>
        <v>0</v>
      </c>
      <c r="O92" s="5" t="s">
        <v>113</v>
      </c>
      <c r="P92" s="5"/>
    </row>
    <row r="93" spans="1:1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</sheetData>
  <mergeCells count="6">
    <mergeCell ref="O1:P1"/>
    <mergeCell ref="E1:F1"/>
    <mergeCell ref="G1:H1"/>
    <mergeCell ref="I1:J1"/>
    <mergeCell ref="K1:L1"/>
    <mergeCell ref="M1:N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 hamanakacuyc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2019-12-09T18:38:09Z</dcterms:modified>
</cp:coreProperties>
</file>