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gnman hamanakacuyc" sheetId="7" r:id="rId1"/>
  </sheets>
  <calcPr calcId="125725"/>
</workbook>
</file>

<file path=xl/calcChain.xml><?xml version="1.0" encoding="utf-8"?>
<calcChain xmlns="http://schemas.openxmlformats.org/spreadsheetml/2006/main">
  <c r="AI60" i="7"/>
  <c r="AI49"/>
  <c r="AI48"/>
  <c r="AF48"/>
  <c r="AF49"/>
  <c r="AF60"/>
  <c r="AJ60"/>
  <c r="AH60"/>
  <c r="AH49"/>
  <c r="AJ49"/>
  <c r="AH48"/>
  <c r="AJ48"/>
  <c r="AA82"/>
  <c r="V9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3"/>
  <c r="R4"/>
  <c r="T4"/>
  <c r="T5"/>
  <c r="R5" s="1"/>
  <c r="R6"/>
  <c r="T6"/>
  <c r="T7"/>
  <c r="R7" s="1"/>
  <c r="R8"/>
  <c r="T8"/>
  <c r="T9"/>
  <c r="R9" s="1"/>
  <c r="R10"/>
  <c r="T10"/>
  <c r="T11"/>
  <c r="R11" s="1"/>
  <c r="R12"/>
  <c r="T12"/>
  <c r="T13"/>
  <c r="R13" s="1"/>
  <c r="R14"/>
  <c r="T14"/>
  <c r="T15"/>
  <c r="R15" s="1"/>
  <c r="R16"/>
  <c r="T16"/>
  <c r="T17"/>
  <c r="R17" s="1"/>
  <c r="R18"/>
  <c r="T18"/>
  <c r="T19"/>
  <c r="R19" s="1"/>
  <c r="R20"/>
  <c r="T20"/>
  <c r="T21"/>
  <c r="R21" s="1"/>
  <c r="R22"/>
  <c r="T22"/>
  <c r="T23"/>
  <c r="R23" s="1"/>
  <c r="R24"/>
  <c r="T24"/>
  <c r="T25"/>
  <c r="R25" s="1"/>
  <c r="R26"/>
  <c r="T26"/>
  <c r="T27"/>
  <c r="R27" s="1"/>
  <c r="R28"/>
  <c r="T28"/>
  <c r="T29"/>
  <c r="R29" s="1"/>
  <c r="R30"/>
  <c r="T30"/>
  <c r="T31"/>
  <c r="R31" s="1"/>
  <c r="R32"/>
  <c r="T32"/>
  <c r="T33"/>
  <c r="R33" s="1"/>
  <c r="R34"/>
  <c r="T34"/>
  <c r="T35"/>
  <c r="R35" s="1"/>
  <c r="R36"/>
  <c r="T36"/>
  <c r="T37"/>
  <c r="R37" s="1"/>
  <c r="R38"/>
  <c r="T38"/>
  <c r="T39"/>
  <c r="R39" s="1"/>
  <c r="R40"/>
  <c r="T40"/>
  <c r="T41"/>
  <c r="R41" s="1"/>
  <c r="R42"/>
  <c r="T42"/>
  <c r="T43"/>
  <c r="R43" s="1"/>
  <c r="R44"/>
  <c r="T44"/>
  <c r="T45"/>
  <c r="R45" s="1"/>
  <c r="R46"/>
  <c r="T46"/>
  <c r="T47"/>
  <c r="R47" s="1"/>
  <c r="R48"/>
  <c r="T48"/>
  <c r="T49"/>
  <c r="R49" s="1"/>
  <c r="R50"/>
  <c r="T50"/>
  <c r="T51"/>
  <c r="R51" s="1"/>
  <c r="R52"/>
  <c r="T52"/>
  <c r="T53"/>
  <c r="R53" s="1"/>
  <c r="R54"/>
  <c r="T54"/>
  <c r="T55"/>
  <c r="R55" s="1"/>
  <c r="R56"/>
  <c r="T56"/>
  <c r="T57"/>
  <c r="R57" s="1"/>
  <c r="R58"/>
  <c r="T58"/>
  <c r="T59"/>
  <c r="R59" s="1"/>
  <c r="R60"/>
  <c r="T60"/>
  <c r="T61"/>
  <c r="R61" s="1"/>
  <c r="R62"/>
  <c r="T62"/>
  <c r="T63"/>
  <c r="R63" s="1"/>
  <c r="R64"/>
  <c r="T64"/>
  <c r="T65"/>
  <c r="R65" s="1"/>
  <c r="R66"/>
  <c r="T66"/>
  <c r="T67"/>
  <c r="R67" s="1"/>
  <c r="R68"/>
  <c r="T68"/>
  <c r="T69"/>
  <c r="R69" s="1"/>
  <c r="R70"/>
  <c r="T70"/>
  <c r="T71"/>
  <c r="R71" s="1"/>
  <c r="R72"/>
  <c r="T72"/>
  <c r="T73"/>
  <c r="R73" s="1"/>
  <c r="R74"/>
  <c r="T74"/>
  <c r="T75"/>
  <c r="R75" s="1"/>
  <c r="R76"/>
  <c r="T76"/>
  <c r="T77"/>
  <c r="R77" s="1"/>
  <c r="R78"/>
  <c r="T78"/>
  <c r="T79"/>
  <c r="R79" s="1"/>
  <c r="R80"/>
  <c r="T80"/>
  <c r="T81"/>
  <c r="R81" s="1"/>
  <c r="R82"/>
  <c r="T82"/>
  <c r="T83"/>
  <c r="R83" s="1"/>
  <c r="R84"/>
  <c r="T84"/>
  <c r="T85"/>
  <c r="R85" s="1"/>
  <c r="R86"/>
  <c r="T86"/>
  <c r="T87"/>
  <c r="R87" s="1"/>
  <c r="R88"/>
  <c r="T88"/>
  <c r="T89"/>
  <c r="R89" s="1"/>
  <c r="R90"/>
  <c r="T90"/>
  <c r="T91"/>
  <c r="R91" s="1"/>
  <c r="R92"/>
  <c r="T92"/>
  <c r="R3"/>
  <c r="T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N6"/>
  <c r="M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3"/>
  <c r="L29"/>
  <c r="N29"/>
  <c r="N30"/>
  <c r="L30" s="1"/>
  <c r="L31"/>
  <c r="N31"/>
  <c r="N32"/>
  <c r="L32" s="1"/>
  <c r="L33"/>
  <c r="N33"/>
  <c r="N34"/>
  <c r="L34" s="1"/>
  <c r="L35"/>
  <c r="N35"/>
  <c r="N36"/>
  <c r="L36" s="1"/>
  <c r="L37"/>
  <c r="N37"/>
  <c r="N38"/>
  <c r="L38" s="1"/>
  <c r="L39"/>
  <c r="N39"/>
  <c r="N40"/>
  <c r="L40" s="1"/>
  <c r="L41"/>
  <c r="N41"/>
  <c r="N42"/>
  <c r="L42" s="1"/>
  <c r="L43"/>
  <c r="N43"/>
  <c r="N44"/>
  <c r="L44" s="1"/>
  <c r="L45"/>
  <c r="N45"/>
  <c r="N46"/>
  <c r="L46" s="1"/>
  <c r="L47"/>
  <c r="N47"/>
  <c r="N48"/>
  <c r="L48" s="1"/>
  <c r="L49"/>
  <c r="N49"/>
  <c r="N50"/>
  <c r="L50" s="1"/>
  <c r="L51"/>
  <c r="N51"/>
  <c r="N52"/>
  <c r="L52" s="1"/>
  <c r="L53"/>
  <c r="N53"/>
  <c r="N54"/>
  <c r="L54" s="1"/>
  <c r="L55"/>
  <c r="N55"/>
  <c r="N56"/>
  <c r="L56" s="1"/>
  <c r="L57"/>
  <c r="N57"/>
  <c r="N58"/>
  <c r="L58" s="1"/>
  <c r="L59"/>
  <c r="N59"/>
  <c r="N60"/>
  <c r="L60" s="1"/>
  <c r="L61"/>
  <c r="N61"/>
  <c r="N62"/>
  <c r="L62" s="1"/>
  <c r="L63"/>
  <c r="N63"/>
  <c r="N64"/>
  <c r="L64" s="1"/>
  <c r="L65"/>
  <c r="N65"/>
  <c r="N66"/>
  <c r="L66" s="1"/>
  <c r="L67"/>
  <c r="N67"/>
  <c r="N68"/>
  <c r="L68" s="1"/>
  <c r="L69"/>
  <c r="N69"/>
  <c r="N70"/>
  <c r="L70" s="1"/>
  <c r="L71"/>
  <c r="N71"/>
  <c r="N72"/>
  <c r="L72" s="1"/>
  <c r="L73"/>
  <c r="N73"/>
  <c r="N74"/>
  <c r="L74" s="1"/>
  <c r="L75"/>
  <c r="N75"/>
  <c r="N76"/>
  <c r="L76" s="1"/>
  <c r="L77"/>
  <c r="N77"/>
  <c r="N78"/>
  <c r="L78" s="1"/>
  <c r="L79"/>
  <c r="N79"/>
  <c r="N80"/>
  <c r="L80" s="1"/>
  <c r="L81"/>
  <c r="N81"/>
  <c r="N82"/>
  <c r="L82" s="1"/>
  <c r="L83"/>
  <c r="N83"/>
  <c r="N84"/>
  <c r="L84" s="1"/>
  <c r="L85"/>
  <c r="N85"/>
  <c r="N86"/>
  <c r="L86" s="1"/>
  <c r="L87"/>
  <c r="N87"/>
  <c r="N88"/>
  <c r="L88" s="1"/>
  <c r="L89"/>
  <c r="N89"/>
  <c r="N90"/>
  <c r="L90" s="1"/>
  <c r="L91"/>
  <c r="N91"/>
  <c r="N92"/>
  <c r="L92" s="1"/>
  <c r="L4"/>
  <c r="N4"/>
  <c r="N5"/>
  <c r="L5" s="1"/>
  <c r="L6"/>
  <c r="N7"/>
  <c r="L7" s="1"/>
  <c r="L8"/>
  <c r="N8"/>
  <c r="N9"/>
  <c r="L9" s="1"/>
  <c r="L10"/>
  <c r="N10"/>
  <c r="N11"/>
  <c r="L11" s="1"/>
  <c r="L12"/>
  <c r="N12"/>
  <c r="N13"/>
  <c r="L13" s="1"/>
  <c r="L14"/>
  <c r="N14"/>
  <c r="N15"/>
  <c r="L15" s="1"/>
  <c r="L16"/>
  <c r="N16"/>
  <c r="N17"/>
  <c r="L17" s="1"/>
  <c r="L18"/>
  <c r="N18"/>
  <c r="N19"/>
  <c r="L19" s="1"/>
  <c r="L20"/>
  <c r="N20"/>
  <c r="N21"/>
  <c r="L21" s="1"/>
  <c r="L22"/>
  <c r="N22"/>
  <c r="N23"/>
  <c r="L23" s="1"/>
  <c r="L24"/>
  <c r="N24"/>
  <c r="N25"/>
  <c r="L25" s="1"/>
  <c r="L26"/>
  <c r="N26"/>
  <c r="N27"/>
  <c r="L27" s="1"/>
  <c r="L28"/>
  <c r="N28"/>
  <c r="L3"/>
  <c r="N3"/>
  <c r="I9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4"/>
  <c r="I25"/>
  <c r="I26"/>
  <c r="I27"/>
  <c r="I28"/>
  <c r="I29"/>
  <c r="I30"/>
  <c r="I31"/>
  <c r="I32"/>
  <c r="I33"/>
  <c r="I34"/>
  <c r="I35"/>
  <c r="I36"/>
  <c r="I37"/>
  <c r="I38"/>
  <c r="I39"/>
  <c r="I40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3"/>
</calcChain>
</file>

<file path=xl/sharedStrings.xml><?xml version="1.0" encoding="utf-8"?>
<sst xmlns="http://schemas.openxmlformats.org/spreadsheetml/2006/main" count="225" uniqueCount="117">
  <si>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</si>
  <si>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</si>
  <si>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</si>
  <si>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</si>
  <si>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</si>
  <si>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</si>
  <si>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</si>
  <si>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</si>
  <si>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</si>
  <si>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</si>
  <si>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</si>
  <si>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</si>
  <si>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</si>
  <si>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</si>
  <si>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</si>
  <si>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</si>
  <si>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</si>
  <si>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</si>
  <si>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</si>
  <si>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</si>
  <si>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</si>
  <si>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</si>
  <si>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</si>
  <si>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</si>
  <si>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</si>
  <si>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</si>
  <si>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</si>
  <si>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</si>
  <si>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</si>
  <si>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</si>
  <si>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</si>
  <si>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</si>
  <si>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</si>
  <si>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</si>
  <si>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</si>
  <si>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</si>
  <si>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</si>
  <si>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</si>
  <si>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</si>
  <si>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</si>
  <si>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</si>
  <si>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</si>
  <si>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</si>
  <si>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</si>
  <si>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</si>
  <si>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</si>
  <si>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</si>
  <si>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</si>
  <si>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</si>
  <si>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</si>
  <si>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</si>
  <si>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</si>
  <si>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</si>
  <si>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Չոր միրգ առանց կորիզի</t>
  </si>
  <si>
    <t xml:space="preserve">Քացախաթթու </t>
  </si>
  <si>
    <t>Քաղցրաբլիթ
 /պրյանիկ/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</si>
  <si>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</si>
  <si>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</si>
  <si>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</si>
  <si>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</si>
  <si>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</si>
  <si>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</si>
  <si>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</si>
  <si>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</si>
  <si>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</si>
  <si>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</si>
  <si>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</si>
  <si>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</si>
  <si>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</si>
  <si>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</si>
  <si>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</si>
  <si>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</si>
  <si>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</si>
  <si>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</si>
  <si>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</si>
  <si>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</si>
  <si>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</si>
  <si>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</si>
  <si>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</si>
  <si>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</si>
  <si>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</si>
  <si>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</si>
  <si>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</si>
  <si>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</si>
  <si>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</si>
  <si>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</si>
  <si>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</si>
  <si>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>Մանդարին 1-ին և 4-րդ եռ</t>
  </si>
  <si>
    <t>Նարինջ 1-ին և 4-րդ եռ</t>
  </si>
  <si>
    <t>Կաթ/պոլիէթիլենային/</t>
  </si>
  <si>
    <t>Թռչնամիս /Հավի միս/</t>
  </si>
  <si>
    <t>հալվա</t>
  </si>
  <si>
    <t>մուրաբա</t>
  </si>
  <si>
    <t>Չորաբլիթ</t>
  </si>
  <si>
    <t>հալած յուղ</t>
  </si>
  <si>
    <t xml:space="preserve"> </t>
  </si>
  <si>
    <t>Արշտա</t>
  </si>
  <si>
    <t>Արքայանարինջ 4-րդ և 1-ին եռ</t>
  </si>
  <si>
    <t xml:space="preserve">Բրոկոլի </t>
  </si>
  <si>
    <t>Եգիպտացորենի պահածո</t>
  </si>
  <si>
    <t>Խաղող</t>
  </si>
  <si>
    <t>Խմորիչ</t>
  </si>
  <si>
    <t>Կարտոֆիլի օսլա</t>
  </si>
  <si>
    <t>Սերկևիլ</t>
  </si>
  <si>
    <t>Ձուկ</t>
  </si>
  <si>
    <t>Կարմիր պղպեղ աղացած</t>
  </si>
  <si>
    <t>,,Շիրակֆուդ,,ՍՊԸ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</si>
  <si>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</si>
  <si>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</si>
  <si>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</si>
  <si>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</si>
  <si>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</si>
  <si>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</si>
  <si>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</si>
  <si>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,,Անուշ Բաղումյան,,ԱՁ</t>
  </si>
  <si>
    <t>,,ֆամմա ֆուդ,,սպը</t>
  </si>
  <si>
    <t>,,Սեդա Բոջուկյան,,ԱՁ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</si>
</sst>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10"/>
      <color theme="3" tint="0.39997558519241921"/>
      <name val="GHEA Grapalat"/>
      <family val="3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name val="GHEA Grapalat"/>
      <charset val="204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sz val="12"/>
      <name val="GHEA Grapalat"/>
      <family val="3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1" xfId="0" applyFont="1" applyBorder="1" applyAlignment="1">
      <alignment wrapText="1"/>
    </xf>
    <xf numFmtId="0" fontId="14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 applyAlignment="1">
      <alignment horizontal="center"/>
    </xf>
    <xf numFmtId="1" fontId="16" fillId="0" borderId="0" xfId="0" applyNumberFormat="1" applyFont="1"/>
    <xf numFmtId="2" fontId="16" fillId="0" borderId="0" xfId="0" applyNumberFormat="1" applyFont="1"/>
    <xf numFmtId="0" fontId="16" fillId="0" borderId="1" xfId="0" applyFont="1" applyBorder="1"/>
    <xf numFmtId="0" fontId="16" fillId="0" borderId="4" xfId="0" applyFont="1" applyFill="1" applyBorder="1"/>
    <xf numFmtId="0" fontId="17" fillId="0" borderId="0" xfId="0" applyFont="1"/>
    <xf numFmtId="0" fontId="16" fillId="0" borderId="0" xfId="0" applyFont="1" applyFill="1" applyBorder="1"/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3" xfId="0" applyFont="1" applyBorder="1"/>
    <xf numFmtId="0" fontId="19" fillId="0" borderId="1" xfId="0" applyFont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3"/>
  <sheetViews>
    <sheetView tabSelected="1" topLeftCell="A76" workbookViewId="0">
      <selection activeCell="J91" sqref="A1:AK92"/>
    </sheetView>
  </sheetViews>
  <sheetFormatPr defaultRowHeight="16"/>
  <cols>
    <col min="1" max="1" width="5.1796875" style="1" customWidth="1"/>
    <col min="2" max="2" width="11.453125" style="1" customWidth="1"/>
    <col min="3" max="3" width="6.90625" style="1" customWidth="1"/>
    <col min="4" max="4" width="0.81640625" style="1" hidden="1" customWidth="1"/>
    <col min="5" max="8" width="10.1796875" hidden="1" customWidth="1"/>
    <col min="9" max="9" width="10.1796875" style="7" customWidth="1"/>
    <col min="10" max="10" width="8.453125" style="11" customWidth="1"/>
    <col min="11" max="14" width="8.453125" customWidth="1"/>
    <col min="15" max="33" width="9.54296875" customWidth="1"/>
    <col min="35" max="35" width="8.7265625" style="12"/>
  </cols>
  <sheetData>
    <row r="1" spans="1:37" ht="15.5">
      <c r="A1" s="15"/>
      <c r="B1" s="16" t="s">
        <v>62</v>
      </c>
      <c r="C1" s="16"/>
      <c r="D1" s="16"/>
      <c r="E1" s="16"/>
      <c r="F1" s="16"/>
      <c r="G1" s="16"/>
      <c r="H1" s="16"/>
      <c r="I1" s="16"/>
      <c r="J1" s="17"/>
      <c r="K1" s="18"/>
      <c r="L1" s="18" t="s">
        <v>113</v>
      </c>
      <c r="M1" s="18"/>
      <c r="N1" s="18"/>
      <c r="O1" s="18"/>
      <c r="P1" s="14" t="s">
        <v>106</v>
      </c>
      <c r="Q1" s="14"/>
      <c r="R1" s="14"/>
      <c r="S1" s="14"/>
      <c r="T1" s="14"/>
      <c r="U1" s="14"/>
      <c r="V1" s="19" t="s">
        <v>114</v>
      </c>
      <c r="W1" s="19"/>
      <c r="X1" s="19"/>
      <c r="Y1" s="19"/>
      <c r="Z1" s="18"/>
      <c r="AA1" s="18"/>
      <c r="AB1" s="18" t="s">
        <v>116</v>
      </c>
      <c r="AC1" s="18"/>
      <c r="AD1" s="18"/>
      <c r="AE1" s="18"/>
      <c r="AF1" s="19" t="s">
        <v>115</v>
      </c>
      <c r="AG1" s="19"/>
      <c r="AH1" s="19"/>
      <c r="AI1" s="19"/>
      <c r="AJ1" s="19"/>
      <c r="AK1" s="19"/>
    </row>
    <row r="2" spans="1:37" ht="34" customHeight="1">
      <c r="A2" s="2" t="s">
        <v>46</v>
      </c>
      <c r="B2" s="2" t="s">
        <v>0</v>
      </c>
      <c r="C2" s="2" t="s">
        <v>47</v>
      </c>
      <c r="D2" s="2" t="s">
        <v>63</v>
      </c>
      <c r="E2" s="13" t="s">
        <v>64</v>
      </c>
      <c r="F2" s="13" t="s">
        <v>65</v>
      </c>
      <c r="G2" s="13" t="s">
        <v>66</v>
      </c>
      <c r="H2" s="13" t="s">
        <v>67</v>
      </c>
      <c r="I2" s="13" t="s">
        <v>68</v>
      </c>
      <c r="J2" s="13" t="s">
        <v>107</v>
      </c>
      <c r="K2" s="13" t="s">
        <v>108</v>
      </c>
      <c r="L2" s="13" t="s">
        <v>109</v>
      </c>
      <c r="M2" s="13" t="s">
        <v>110</v>
      </c>
      <c r="N2" s="13" t="s">
        <v>111</v>
      </c>
      <c r="O2" s="13" t="s">
        <v>112</v>
      </c>
      <c r="P2" s="13" t="s">
        <v>107</v>
      </c>
      <c r="Q2" s="13" t="s">
        <v>108</v>
      </c>
      <c r="R2" s="13" t="s">
        <v>109</v>
      </c>
      <c r="S2" s="13" t="s">
        <v>110</v>
      </c>
      <c r="T2" s="13" t="s">
        <v>111</v>
      </c>
      <c r="U2" s="13" t="s">
        <v>112</v>
      </c>
      <c r="V2" s="13" t="s">
        <v>107</v>
      </c>
      <c r="W2" s="13" t="s">
        <v>108</v>
      </c>
      <c r="X2" s="13" t="s">
        <v>109</v>
      </c>
      <c r="Y2" s="13" t="s">
        <v>110</v>
      </c>
      <c r="Z2" s="13" t="s">
        <v>112</v>
      </c>
      <c r="AA2" s="13" t="s">
        <v>107</v>
      </c>
      <c r="AB2" s="13" t="s">
        <v>108</v>
      </c>
      <c r="AC2" s="13" t="s">
        <v>109</v>
      </c>
      <c r="AD2" s="13" t="s">
        <v>110</v>
      </c>
      <c r="AE2" s="13" t="s">
        <v>112</v>
      </c>
      <c r="AF2" s="13" t="s">
        <v>107</v>
      </c>
      <c r="AG2" s="13" t="s">
        <v>108</v>
      </c>
      <c r="AH2" s="13" t="s">
        <v>109</v>
      </c>
      <c r="AI2" s="13" t="s">
        <v>110</v>
      </c>
      <c r="AJ2" s="13" t="s">
        <v>111</v>
      </c>
      <c r="AK2" s="13" t="s">
        <v>112</v>
      </c>
    </row>
    <row r="3" spans="1:37" ht="14.5">
      <c r="A3" s="5">
        <v>1</v>
      </c>
      <c r="B3" s="5" t="s">
        <v>1</v>
      </c>
      <c r="C3" s="5" t="s">
        <v>2</v>
      </c>
      <c r="D3" s="3"/>
      <c r="E3" s="18">
        <v>25</v>
      </c>
      <c r="F3" s="6">
        <v>25</v>
      </c>
      <c r="G3" s="6">
        <v>25</v>
      </c>
      <c r="H3" s="6">
        <v>25</v>
      </c>
      <c r="I3" s="8">
        <f>H3+G3+F3+E3</f>
        <v>100</v>
      </c>
      <c r="J3" s="8">
        <f>O3/I3</f>
        <v>160</v>
      </c>
      <c r="K3" s="6">
        <v>12121</v>
      </c>
      <c r="L3" s="20">
        <f>O3-N3-K3</f>
        <v>1212.3333333333339</v>
      </c>
      <c r="M3" s="20">
        <f>O3-N3</f>
        <v>13333.333333333334</v>
      </c>
      <c r="N3" s="20">
        <f>O3-O3/1.2</f>
        <v>2666.6666666666661</v>
      </c>
      <c r="O3" s="18">
        <v>16000</v>
      </c>
      <c r="P3" s="18">
        <f>U3/I3</f>
        <v>200</v>
      </c>
      <c r="Q3" s="18">
        <v>15833.33</v>
      </c>
      <c r="R3" s="21">
        <f>U3-T3-Q3</f>
        <v>833.33666666666795</v>
      </c>
      <c r="S3" s="21">
        <f>U3-T3</f>
        <v>16666.666666666668</v>
      </c>
      <c r="T3" s="21">
        <f>U3-U3/1.2</f>
        <v>3333.3333333333321</v>
      </c>
      <c r="U3" s="18">
        <v>20000</v>
      </c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ht="14.5">
      <c r="A4" s="5">
        <v>2</v>
      </c>
      <c r="B4" s="5" t="s">
        <v>3</v>
      </c>
      <c r="C4" s="5" t="s">
        <v>2</v>
      </c>
      <c r="D4" s="3"/>
      <c r="E4" s="22">
        <v>40</v>
      </c>
      <c r="F4" s="22">
        <v>35</v>
      </c>
      <c r="G4" s="22">
        <v>35</v>
      </c>
      <c r="H4" s="22">
        <v>40</v>
      </c>
      <c r="I4" s="8">
        <f t="shared" ref="I4:I66" si="0">H4+G4+F4+E4</f>
        <v>150</v>
      </c>
      <c r="J4" s="8">
        <f t="shared" ref="J4:J67" si="1">O4/I4</f>
        <v>240</v>
      </c>
      <c r="K4" s="23">
        <v>27273</v>
      </c>
      <c r="L4" s="20">
        <f t="shared" ref="L4:L28" si="2">O4-N4-K4</f>
        <v>2727</v>
      </c>
      <c r="M4" s="20">
        <f t="shared" ref="M4:M67" si="3">O4-N4</f>
        <v>30000</v>
      </c>
      <c r="N4" s="20">
        <f t="shared" ref="N4:N67" si="4">O4-O4/1.2</f>
        <v>6000</v>
      </c>
      <c r="O4" s="18">
        <v>36000</v>
      </c>
      <c r="P4" s="18">
        <f t="shared" ref="P4:P67" si="5">U4/I4</f>
        <v>300</v>
      </c>
      <c r="Q4" s="18">
        <v>35625</v>
      </c>
      <c r="R4" s="21">
        <f t="shared" ref="R4:R67" si="6">U4-T4-Q4</f>
        <v>1875</v>
      </c>
      <c r="S4" s="21">
        <f t="shared" ref="S4:S67" si="7">U4-T4</f>
        <v>37500</v>
      </c>
      <c r="T4" s="21">
        <f t="shared" ref="T4:T67" si="8">U4-U4/1.2</f>
        <v>7500</v>
      </c>
      <c r="U4" s="18">
        <v>45000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ht="14.5">
      <c r="A5" s="5">
        <v>3</v>
      </c>
      <c r="B5" s="5" t="s">
        <v>96</v>
      </c>
      <c r="C5" s="5" t="s">
        <v>2</v>
      </c>
      <c r="D5" s="3"/>
      <c r="E5" s="22">
        <v>25</v>
      </c>
      <c r="F5" s="22">
        <v>25</v>
      </c>
      <c r="G5" s="22">
        <v>25</v>
      </c>
      <c r="H5" s="22">
        <v>25</v>
      </c>
      <c r="I5" s="8">
        <f t="shared" si="0"/>
        <v>100</v>
      </c>
      <c r="J5" s="8">
        <f t="shared" si="1"/>
        <v>700</v>
      </c>
      <c r="K5" s="23">
        <v>53030</v>
      </c>
      <c r="L5" s="20">
        <f t="shared" si="2"/>
        <v>5303.3333333333358</v>
      </c>
      <c r="M5" s="20">
        <f t="shared" si="3"/>
        <v>58333.333333333336</v>
      </c>
      <c r="N5" s="20">
        <f t="shared" si="4"/>
        <v>11666.666666666664</v>
      </c>
      <c r="O5" s="18">
        <v>70000</v>
      </c>
      <c r="P5" s="18">
        <f t="shared" si="5"/>
        <v>390</v>
      </c>
      <c r="Q5" s="18">
        <v>30875</v>
      </c>
      <c r="R5" s="21">
        <f t="shared" si="6"/>
        <v>1625</v>
      </c>
      <c r="S5" s="21">
        <f t="shared" si="7"/>
        <v>32500</v>
      </c>
      <c r="T5" s="21">
        <f t="shared" si="8"/>
        <v>6500</v>
      </c>
      <c r="U5" s="18">
        <v>39000</v>
      </c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ht="39">
      <c r="A6" s="5">
        <v>4</v>
      </c>
      <c r="B6" s="5" t="s">
        <v>97</v>
      </c>
      <c r="C6" s="5" t="s">
        <v>2</v>
      </c>
      <c r="D6" s="24"/>
      <c r="E6" s="22">
        <v>25</v>
      </c>
      <c r="F6" s="22"/>
      <c r="G6" s="22"/>
      <c r="H6" s="22">
        <v>25</v>
      </c>
      <c r="I6" s="8">
        <f t="shared" si="0"/>
        <v>50</v>
      </c>
      <c r="J6" s="8">
        <f t="shared" si="1"/>
        <v>500</v>
      </c>
      <c r="K6" s="25">
        <v>18939</v>
      </c>
      <c r="L6" s="20">
        <f t="shared" si="2"/>
        <v>1894.3333333333358</v>
      </c>
      <c r="M6" s="20">
        <f t="shared" si="3"/>
        <v>20833.333333333336</v>
      </c>
      <c r="N6" s="20">
        <f t="shared" si="4"/>
        <v>4166.6666666666642</v>
      </c>
      <c r="O6" s="18">
        <v>25000</v>
      </c>
      <c r="P6" s="18">
        <f t="shared" si="5"/>
        <v>500</v>
      </c>
      <c r="Q6" s="18">
        <v>19791.669999999998</v>
      </c>
      <c r="R6" s="21">
        <f t="shared" si="6"/>
        <v>1041.6633333333375</v>
      </c>
      <c r="S6" s="21">
        <f t="shared" si="7"/>
        <v>20833.333333333336</v>
      </c>
      <c r="T6" s="21">
        <f t="shared" si="8"/>
        <v>4166.6666666666642</v>
      </c>
      <c r="U6" s="18">
        <v>25000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 ht="14.5">
      <c r="A7" s="5">
        <v>5</v>
      </c>
      <c r="B7" s="5" t="s">
        <v>98</v>
      </c>
      <c r="C7" s="5" t="s">
        <v>2</v>
      </c>
      <c r="D7" s="3"/>
      <c r="E7" s="22">
        <v>10</v>
      </c>
      <c r="F7" s="22">
        <v>10</v>
      </c>
      <c r="G7" s="22">
        <v>10</v>
      </c>
      <c r="H7" s="22">
        <v>10</v>
      </c>
      <c r="I7" s="8">
        <f t="shared" si="0"/>
        <v>40</v>
      </c>
      <c r="J7" s="8">
        <f t="shared" si="1"/>
        <v>1000</v>
      </c>
      <c r="K7" s="23">
        <v>30303</v>
      </c>
      <c r="L7" s="20">
        <f t="shared" si="2"/>
        <v>3030.3333333333358</v>
      </c>
      <c r="M7" s="20">
        <f t="shared" si="3"/>
        <v>33333.333333333336</v>
      </c>
      <c r="N7" s="20">
        <f t="shared" si="4"/>
        <v>6666.6666666666642</v>
      </c>
      <c r="O7" s="18">
        <v>40000</v>
      </c>
      <c r="P7" s="18">
        <f t="shared" si="5"/>
        <v>900</v>
      </c>
      <c r="Q7" s="18">
        <v>28500</v>
      </c>
      <c r="R7" s="21">
        <f t="shared" si="6"/>
        <v>1500</v>
      </c>
      <c r="S7" s="21">
        <f t="shared" si="7"/>
        <v>30000</v>
      </c>
      <c r="T7" s="21">
        <f t="shared" si="8"/>
        <v>6000</v>
      </c>
      <c r="U7" s="18">
        <v>36000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ht="14.5">
      <c r="A8" s="5">
        <v>6</v>
      </c>
      <c r="B8" s="5" t="s">
        <v>45</v>
      </c>
      <c r="C8" s="5" t="s">
        <v>2</v>
      </c>
      <c r="D8" s="3"/>
      <c r="E8" s="22">
        <v>10</v>
      </c>
      <c r="F8" s="22">
        <v>10</v>
      </c>
      <c r="G8" s="22">
        <v>10</v>
      </c>
      <c r="H8" s="22">
        <v>10</v>
      </c>
      <c r="I8" s="8">
        <f t="shared" si="0"/>
        <v>40</v>
      </c>
      <c r="J8" s="8">
        <f t="shared" si="1"/>
        <v>800</v>
      </c>
      <c r="K8" s="23">
        <v>24242</v>
      </c>
      <c r="L8" s="20">
        <f t="shared" si="2"/>
        <v>2424.6666666666679</v>
      </c>
      <c r="M8" s="20">
        <f t="shared" si="3"/>
        <v>26666.666666666668</v>
      </c>
      <c r="N8" s="20">
        <f t="shared" si="4"/>
        <v>5333.3333333333321</v>
      </c>
      <c r="O8" s="18">
        <v>32000</v>
      </c>
      <c r="P8" s="18">
        <f t="shared" si="5"/>
        <v>900</v>
      </c>
      <c r="Q8" s="18">
        <v>28500</v>
      </c>
      <c r="R8" s="21">
        <f t="shared" si="6"/>
        <v>1500</v>
      </c>
      <c r="S8" s="21">
        <f t="shared" si="7"/>
        <v>30000</v>
      </c>
      <c r="T8" s="21">
        <f t="shared" si="8"/>
        <v>6000</v>
      </c>
      <c r="U8" s="18">
        <v>36000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ht="14.5">
      <c r="A9" s="5">
        <v>7</v>
      </c>
      <c r="B9" s="5" t="s">
        <v>61</v>
      </c>
      <c r="C9" s="5" t="s">
        <v>10</v>
      </c>
      <c r="D9" s="3"/>
      <c r="E9" s="22">
        <v>275</v>
      </c>
      <c r="F9" s="22">
        <v>275</v>
      </c>
      <c r="G9" s="22">
        <v>275</v>
      </c>
      <c r="H9" s="22">
        <v>275</v>
      </c>
      <c r="I9" s="8">
        <f t="shared" si="0"/>
        <v>1100</v>
      </c>
      <c r="J9" s="8">
        <f t="shared" si="1"/>
        <v>100</v>
      </c>
      <c r="K9" s="23">
        <v>83333</v>
      </c>
      <c r="L9" s="20">
        <f t="shared" si="2"/>
        <v>8333.6666666666715</v>
      </c>
      <c r="M9" s="20">
        <f t="shared" si="3"/>
        <v>91666.666666666672</v>
      </c>
      <c r="N9" s="20">
        <f t="shared" si="4"/>
        <v>18333.333333333328</v>
      </c>
      <c r="O9" s="18">
        <v>110000</v>
      </c>
      <c r="P9" s="18">
        <f t="shared" si="5"/>
        <v>0</v>
      </c>
      <c r="Q9" s="18"/>
      <c r="R9" s="21">
        <f t="shared" si="6"/>
        <v>0</v>
      </c>
      <c r="S9" s="21">
        <f t="shared" si="7"/>
        <v>0</v>
      </c>
      <c r="T9" s="21">
        <f t="shared" si="8"/>
        <v>0</v>
      </c>
      <c r="U9" s="18"/>
      <c r="V9" s="18">
        <f>Z9/I9</f>
        <v>90</v>
      </c>
      <c r="W9" s="18">
        <v>66000</v>
      </c>
      <c r="X9" s="18">
        <v>33000</v>
      </c>
      <c r="Y9" s="18">
        <v>99000</v>
      </c>
      <c r="Z9" s="18">
        <v>99000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spans="1:37" ht="26">
      <c r="A10" s="5">
        <v>8</v>
      </c>
      <c r="B10" s="5" t="s">
        <v>5</v>
      </c>
      <c r="C10" s="5" t="s">
        <v>4</v>
      </c>
      <c r="D10" s="3"/>
      <c r="E10" s="22">
        <v>53</v>
      </c>
      <c r="F10" s="22">
        <v>52</v>
      </c>
      <c r="G10" s="22">
        <v>53</v>
      </c>
      <c r="H10" s="22">
        <v>52</v>
      </c>
      <c r="I10" s="8">
        <f t="shared" si="0"/>
        <v>210</v>
      </c>
      <c r="J10" s="8">
        <f t="shared" si="1"/>
        <v>620</v>
      </c>
      <c r="K10" s="23">
        <v>98636</v>
      </c>
      <c r="L10" s="20">
        <f t="shared" si="2"/>
        <v>9864</v>
      </c>
      <c r="M10" s="20">
        <f t="shared" si="3"/>
        <v>108500</v>
      </c>
      <c r="N10" s="20">
        <f t="shared" si="4"/>
        <v>21700</v>
      </c>
      <c r="O10" s="18">
        <v>130200</v>
      </c>
      <c r="P10" s="18">
        <f t="shared" si="5"/>
        <v>750</v>
      </c>
      <c r="Q10" s="18">
        <v>124687.5</v>
      </c>
      <c r="R10" s="21">
        <f t="shared" si="6"/>
        <v>6562.5</v>
      </c>
      <c r="S10" s="21">
        <f t="shared" si="7"/>
        <v>131250</v>
      </c>
      <c r="T10" s="21">
        <f t="shared" si="8"/>
        <v>26250</v>
      </c>
      <c r="U10" s="18">
        <v>157500</v>
      </c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</row>
    <row r="11" spans="1:37" ht="14.5">
      <c r="A11" s="5">
        <v>9</v>
      </c>
      <c r="B11" s="5" t="s">
        <v>6</v>
      </c>
      <c r="C11" s="5" t="s">
        <v>2</v>
      </c>
      <c r="D11" s="3"/>
      <c r="E11" s="22">
        <v>55</v>
      </c>
      <c r="F11" s="22">
        <v>55</v>
      </c>
      <c r="G11" s="22">
        <v>55</v>
      </c>
      <c r="H11" s="22">
        <v>55</v>
      </c>
      <c r="I11" s="8">
        <f t="shared" si="0"/>
        <v>220</v>
      </c>
      <c r="J11" s="8">
        <f t="shared" si="1"/>
        <v>440</v>
      </c>
      <c r="K11" s="23">
        <v>73333</v>
      </c>
      <c r="L11" s="20">
        <f t="shared" si="2"/>
        <v>7333.6666666666715</v>
      </c>
      <c r="M11" s="20">
        <f t="shared" si="3"/>
        <v>80666.666666666672</v>
      </c>
      <c r="N11" s="20">
        <f t="shared" si="4"/>
        <v>16133.333333333328</v>
      </c>
      <c r="O11" s="18">
        <v>96800</v>
      </c>
      <c r="P11" s="18">
        <f t="shared" si="5"/>
        <v>500</v>
      </c>
      <c r="Q11" s="18">
        <v>87083.33</v>
      </c>
      <c r="R11" s="21">
        <f t="shared" si="6"/>
        <v>4583.3366666666698</v>
      </c>
      <c r="S11" s="21">
        <f t="shared" si="7"/>
        <v>91666.666666666672</v>
      </c>
      <c r="T11" s="21">
        <f t="shared" si="8"/>
        <v>18333.333333333328</v>
      </c>
      <c r="U11" s="18">
        <v>110000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 ht="65">
      <c r="A12" s="5">
        <v>10</v>
      </c>
      <c r="B12" s="5" t="s">
        <v>7</v>
      </c>
      <c r="C12" s="5" t="s">
        <v>2</v>
      </c>
      <c r="D12" s="3"/>
      <c r="E12" s="22"/>
      <c r="F12" s="22"/>
      <c r="G12" s="22">
        <v>30</v>
      </c>
      <c r="H12" s="22">
        <v>50</v>
      </c>
      <c r="I12" s="8">
        <f t="shared" si="0"/>
        <v>80</v>
      </c>
      <c r="J12" s="8">
        <f t="shared" si="1"/>
        <v>350</v>
      </c>
      <c r="K12" s="23">
        <v>21212</v>
      </c>
      <c r="L12" s="20">
        <f t="shared" si="2"/>
        <v>2121.3333333333358</v>
      </c>
      <c r="M12" s="20">
        <f t="shared" si="3"/>
        <v>23333.333333333336</v>
      </c>
      <c r="N12" s="20">
        <f t="shared" si="4"/>
        <v>4666.6666666666642</v>
      </c>
      <c r="O12" s="18">
        <v>28000</v>
      </c>
      <c r="P12" s="18">
        <f t="shared" si="5"/>
        <v>300</v>
      </c>
      <c r="Q12" s="18">
        <v>19000</v>
      </c>
      <c r="R12" s="21">
        <f t="shared" si="6"/>
        <v>1000</v>
      </c>
      <c r="S12" s="21">
        <f t="shared" si="7"/>
        <v>20000</v>
      </c>
      <c r="T12" s="21">
        <f t="shared" si="8"/>
        <v>4000</v>
      </c>
      <c r="U12" s="18">
        <v>24000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ht="65">
      <c r="A13" s="5">
        <v>11</v>
      </c>
      <c r="B13" s="5" t="s">
        <v>8</v>
      </c>
      <c r="C13" s="5" t="s">
        <v>2</v>
      </c>
      <c r="D13" s="3"/>
      <c r="E13" s="22">
        <v>50</v>
      </c>
      <c r="F13" s="22">
        <v>50</v>
      </c>
      <c r="G13" s="22"/>
      <c r="H13" s="22"/>
      <c r="I13" s="8">
        <f t="shared" si="0"/>
        <v>100</v>
      </c>
      <c r="J13" s="8">
        <f t="shared" si="1"/>
        <v>400</v>
      </c>
      <c r="K13" s="23">
        <v>30303</v>
      </c>
      <c r="L13" s="20">
        <f t="shared" si="2"/>
        <v>3030.3333333333358</v>
      </c>
      <c r="M13" s="20">
        <f t="shared" si="3"/>
        <v>33333.333333333336</v>
      </c>
      <c r="N13" s="20">
        <f t="shared" si="4"/>
        <v>6666.6666666666642</v>
      </c>
      <c r="O13" s="18">
        <v>40000</v>
      </c>
      <c r="P13" s="18">
        <f t="shared" si="5"/>
        <v>300</v>
      </c>
      <c r="Q13" s="18">
        <v>23750</v>
      </c>
      <c r="R13" s="21">
        <f t="shared" si="6"/>
        <v>1250</v>
      </c>
      <c r="S13" s="21">
        <f t="shared" si="7"/>
        <v>25000</v>
      </c>
      <c r="T13" s="21">
        <f t="shared" si="8"/>
        <v>5000</v>
      </c>
      <c r="U13" s="18">
        <v>30000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pans="1:37" ht="14.5">
      <c r="A14" s="5">
        <v>12</v>
      </c>
      <c r="B14" s="5" t="s">
        <v>9</v>
      </c>
      <c r="C14" s="5" t="s">
        <v>2</v>
      </c>
      <c r="D14" s="3"/>
      <c r="E14" s="22">
        <v>7</v>
      </c>
      <c r="F14" s="22">
        <v>2</v>
      </c>
      <c r="G14" s="22">
        <v>2</v>
      </c>
      <c r="H14" s="22">
        <v>7</v>
      </c>
      <c r="I14" s="8">
        <f t="shared" si="0"/>
        <v>18</v>
      </c>
      <c r="J14" s="8">
        <f t="shared" si="1"/>
        <v>400</v>
      </c>
      <c r="K14" s="23">
        <v>5455</v>
      </c>
      <c r="L14" s="20">
        <f t="shared" si="2"/>
        <v>545</v>
      </c>
      <c r="M14" s="20">
        <f t="shared" si="3"/>
        <v>6000</v>
      </c>
      <c r="N14" s="20">
        <f t="shared" si="4"/>
        <v>1200</v>
      </c>
      <c r="O14" s="18">
        <v>7200</v>
      </c>
      <c r="P14" s="18">
        <f t="shared" si="5"/>
        <v>500</v>
      </c>
      <c r="Q14" s="18">
        <v>7125</v>
      </c>
      <c r="R14" s="21">
        <f t="shared" si="6"/>
        <v>375</v>
      </c>
      <c r="S14" s="21">
        <f t="shared" si="7"/>
        <v>7500</v>
      </c>
      <c r="T14" s="21">
        <f t="shared" si="8"/>
        <v>1500</v>
      </c>
      <c r="U14" s="18">
        <v>9000</v>
      </c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ht="39">
      <c r="A15" s="5">
        <v>13</v>
      </c>
      <c r="B15" s="5" t="s">
        <v>70</v>
      </c>
      <c r="C15" s="5" t="s">
        <v>2</v>
      </c>
      <c r="D15" s="3"/>
      <c r="E15" s="22">
        <v>60</v>
      </c>
      <c r="F15" s="22"/>
      <c r="G15" s="22"/>
      <c r="H15" s="22">
        <v>60</v>
      </c>
      <c r="I15" s="8">
        <f t="shared" si="0"/>
        <v>120</v>
      </c>
      <c r="J15" s="8">
        <f t="shared" si="1"/>
        <v>450</v>
      </c>
      <c r="K15" s="23">
        <v>40909</v>
      </c>
      <c r="L15" s="20">
        <f t="shared" si="2"/>
        <v>4091</v>
      </c>
      <c r="M15" s="20">
        <f t="shared" si="3"/>
        <v>45000</v>
      </c>
      <c r="N15" s="20">
        <f t="shared" si="4"/>
        <v>9000</v>
      </c>
      <c r="O15" s="18">
        <v>54000</v>
      </c>
      <c r="P15" s="18">
        <f t="shared" si="5"/>
        <v>400</v>
      </c>
      <c r="Q15" s="18">
        <v>38000</v>
      </c>
      <c r="R15" s="21">
        <f t="shared" si="6"/>
        <v>2000</v>
      </c>
      <c r="S15" s="21">
        <f t="shared" si="7"/>
        <v>40000</v>
      </c>
      <c r="T15" s="21">
        <f t="shared" si="8"/>
        <v>8000</v>
      </c>
      <c r="U15" s="18">
        <v>48000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1:37" ht="39">
      <c r="A16" s="5">
        <v>14</v>
      </c>
      <c r="B16" s="5" t="s">
        <v>71</v>
      </c>
      <c r="C16" s="5" t="s">
        <v>2</v>
      </c>
      <c r="D16" s="3"/>
      <c r="E16" s="22"/>
      <c r="F16" s="22">
        <v>30</v>
      </c>
      <c r="G16" s="22">
        <v>30</v>
      </c>
      <c r="H16" s="22"/>
      <c r="I16" s="8">
        <f t="shared" si="0"/>
        <v>60</v>
      </c>
      <c r="J16" s="8">
        <f t="shared" si="1"/>
        <v>400</v>
      </c>
      <c r="K16" s="23">
        <v>18182</v>
      </c>
      <c r="L16" s="20">
        <f t="shared" si="2"/>
        <v>1818</v>
      </c>
      <c r="M16" s="20">
        <f t="shared" si="3"/>
        <v>20000</v>
      </c>
      <c r="N16" s="20">
        <f t="shared" si="4"/>
        <v>4000</v>
      </c>
      <c r="O16" s="18">
        <v>24000</v>
      </c>
      <c r="P16" s="18">
        <f t="shared" si="5"/>
        <v>400</v>
      </c>
      <c r="Q16" s="18">
        <v>19000</v>
      </c>
      <c r="R16" s="21">
        <f t="shared" si="6"/>
        <v>1000</v>
      </c>
      <c r="S16" s="21">
        <f t="shared" si="7"/>
        <v>20000</v>
      </c>
      <c r="T16" s="21">
        <f t="shared" si="8"/>
        <v>4000</v>
      </c>
      <c r="U16" s="18">
        <v>24000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pans="1:37" ht="26">
      <c r="A17" s="5">
        <v>15</v>
      </c>
      <c r="B17" s="5" t="s">
        <v>11</v>
      </c>
      <c r="C17" s="5" t="s">
        <v>2</v>
      </c>
      <c r="D17" s="3"/>
      <c r="E17" s="22">
        <v>5</v>
      </c>
      <c r="F17" s="22">
        <v>5</v>
      </c>
      <c r="G17" s="22">
        <v>5</v>
      </c>
      <c r="H17" s="22">
        <v>5</v>
      </c>
      <c r="I17" s="8">
        <f t="shared" si="0"/>
        <v>20</v>
      </c>
      <c r="J17" s="8">
        <f t="shared" si="1"/>
        <v>700</v>
      </c>
      <c r="K17" s="23">
        <v>10606</v>
      </c>
      <c r="L17" s="20">
        <f t="shared" si="2"/>
        <v>1060.6666666666679</v>
      </c>
      <c r="M17" s="20">
        <f t="shared" si="3"/>
        <v>11666.666666666668</v>
      </c>
      <c r="N17" s="20">
        <f t="shared" si="4"/>
        <v>2333.3333333333321</v>
      </c>
      <c r="O17" s="18">
        <v>14000</v>
      </c>
      <c r="P17" s="18">
        <f t="shared" si="5"/>
        <v>450</v>
      </c>
      <c r="Q17" s="18">
        <v>7125</v>
      </c>
      <c r="R17" s="21">
        <f t="shared" si="6"/>
        <v>375</v>
      </c>
      <c r="S17" s="21">
        <f t="shared" si="7"/>
        <v>7500</v>
      </c>
      <c r="T17" s="21">
        <f t="shared" si="8"/>
        <v>1500</v>
      </c>
      <c r="U17" s="18">
        <v>9000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7" ht="26">
      <c r="A18" s="5">
        <v>16</v>
      </c>
      <c r="B18" s="5" t="s">
        <v>12</v>
      </c>
      <c r="C18" s="5" t="s">
        <v>2</v>
      </c>
      <c r="D18" s="3"/>
      <c r="E18" s="22">
        <v>0.3</v>
      </c>
      <c r="F18" s="22">
        <v>0.2</v>
      </c>
      <c r="G18" s="22">
        <v>0.2</v>
      </c>
      <c r="H18" s="22">
        <v>0.3</v>
      </c>
      <c r="I18" s="8">
        <f t="shared" si="0"/>
        <v>1</v>
      </c>
      <c r="J18" s="8">
        <f t="shared" si="1"/>
        <v>6600</v>
      </c>
      <c r="K18" s="23">
        <v>5000</v>
      </c>
      <c r="L18" s="20">
        <f t="shared" si="2"/>
        <v>500</v>
      </c>
      <c r="M18" s="20">
        <f t="shared" si="3"/>
        <v>5500</v>
      </c>
      <c r="N18" s="20">
        <f t="shared" si="4"/>
        <v>1100</v>
      </c>
      <c r="O18" s="18">
        <v>6600</v>
      </c>
      <c r="P18" s="18">
        <f t="shared" si="5"/>
        <v>3000</v>
      </c>
      <c r="Q18" s="18">
        <v>2375</v>
      </c>
      <c r="R18" s="21">
        <f t="shared" si="6"/>
        <v>125</v>
      </c>
      <c r="S18" s="21">
        <f t="shared" si="7"/>
        <v>2500</v>
      </c>
      <c r="T18" s="21">
        <f t="shared" si="8"/>
        <v>500</v>
      </c>
      <c r="U18" s="18">
        <v>3000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19" spans="1:37" ht="14.5">
      <c r="A19" s="5">
        <v>17</v>
      </c>
      <c r="B19" s="5" t="s">
        <v>13</v>
      </c>
      <c r="C19" s="5" t="s">
        <v>2</v>
      </c>
      <c r="D19" s="3"/>
      <c r="E19" s="22"/>
      <c r="F19" s="22">
        <v>20</v>
      </c>
      <c r="G19" s="22">
        <v>30</v>
      </c>
      <c r="H19" s="22">
        <v>10</v>
      </c>
      <c r="I19" s="8">
        <f t="shared" si="0"/>
        <v>60</v>
      </c>
      <c r="J19" s="8">
        <f t="shared" si="1"/>
        <v>250</v>
      </c>
      <c r="K19" s="23">
        <v>11364</v>
      </c>
      <c r="L19" s="20">
        <f t="shared" si="2"/>
        <v>1136</v>
      </c>
      <c r="M19" s="20">
        <f t="shared" si="3"/>
        <v>12500</v>
      </c>
      <c r="N19" s="20">
        <f t="shared" si="4"/>
        <v>2500</v>
      </c>
      <c r="O19" s="18">
        <v>15000</v>
      </c>
      <c r="P19" s="18">
        <f t="shared" si="5"/>
        <v>200</v>
      </c>
      <c r="Q19" s="18">
        <v>9500</v>
      </c>
      <c r="R19" s="21">
        <f t="shared" si="6"/>
        <v>500</v>
      </c>
      <c r="S19" s="21">
        <f t="shared" si="7"/>
        <v>10000</v>
      </c>
      <c r="T19" s="21">
        <f t="shared" si="8"/>
        <v>2000</v>
      </c>
      <c r="U19" s="18">
        <v>12000</v>
      </c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 spans="1:37" ht="14.5">
      <c r="A20" s="5">
        <v>18</v>
      </c>
      <c r="B20" s="5" t="s">
        <v>14</v>
      </c>
      <c r="C20" s="5" t="s">
        <v>2</v>
      </c>
      <c r="D20" s="3"/>
      <c r="E20" s="22"/>
      <c r="F20" s="22">
        <v>25</v>
      </c>
      <c r="G20" s="22">
        <v>25</v>
      </c>
      <c r="H20" s="22"/>
      <c r="I20" s="8">
        <f t="shared" si="0"/>
        <v>50</v>
      </c>
      <c r="J20" s="8">
        <f t="shared" si="1"/>
        <v>450</v>
      </c>
      <c r="K20" s="23">
        <v>17045</v>
      </c>
      <c r="L20" s="20">
        <f t="shared" si="2"/>
        <v>1705</v>
      </c>
      <c r="M20" s="20">
        <f t="shared" si="3"/>
        <v>18750</v>
      </c>
      <c r="N20" s="20">
        <f t="shared" si="4"/>
        <v>3750</v>
      </c>
      <c r="O20" s="18">
        <v>22500</v>
      </c>
      <c r="P20" s="18">
        <f t="shared" si="5"/>
        <v>450</v>
      </c>
      <c r="Q20" s="18">
        <v>17812.5</v>
      </c>
      <c r="R20" s="21">
        <f t="shared" si="6"/>
        <v>937.5</v>
      </c>
      <c r="S20" s="21">
        <f t="shared" si="7"/>
        <v>18750</v>
      </c>
      <c r="T20" s="21">
        <f t="shared" si="8"/>
        <v>3750</v>
      </c>
      <c r="U20" s="18">
        <v>22500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</row>
    <row r="21" spans="1:37" ht="39">
      <c r="A21" s="5">
        <v>19</v>
      </c>
      <c r="B21" s="5" t="s">
        <v>99</v>
      </c>
      <c r="C21" s="5" t="s">
        <v>72</v>
      </c>
      <c r="D21" s="3"/>
      <c r="E21" s="22">
        <v>15</v>
      </c>
      <c r="F21" s="22">
        <v>15</v>
      </c>
      <c r="G21" s="22"/>
      <c r="H21" s="22">
        <v>15</v>
      </c>
      <c r="I21" s="8">
        <f t="shared" si="0"/>
        <v>45</v>
      </c>
      <c r="J21" s="8">
        <f t="shared" si="1"/>
        <v>900</v>
      </c>
      <c r="K21" s="23">
        <v>30682</v>
      </c>
      <c r="L21" s="20">
        <f t="shared" si="2"/>
        <v>3068</v>
      </c>
      <c r="M21" s="20">
        <f t="shared" si="3"/>
        <v>33750</v>
      </c>
      <c r="N21" s="20">
        <f t="shared" si="4"/>
        <v>6750</v>
      </c>
      <c r="O21" s="18">
        <v>40500</v>
      </c>
      <c r="P21" s="18">
        <f t="shared" si="5"/>
        <v>950</v>
      </c>
      <c r="Q21" s="18">
        <v>33843.75</v>
      </c>
      <c r="R21" s="21">
        <f t="shared" si="6"/>
        <v>1781.25</v>
      </c>
      <c r="S21" s="21">
        <f t="shared" si="7"/>
        <v>35625</v>
      </c>
      <c r="T21" s="21">
        <f t="shared" si="8"/>
        <v>7125</v>
      </c>
      <c r="U21" s="18">
        <v>42750</v>
      </c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pans="1:37" ht="14.5">
      <c r="A22" s="5">
        <v>20</v>
      </c>
      <c r="B22" s="5" t="s">
        <v>16</v>
      </c>
      <c r="C22" s="5" t="s">
        <v>10</v>
      </c>
      <c r="D22" s="3"/>
      <c r="E22" s="22">
        <v>13</v>
      </c>
      <c r="F22" s="22">
        <v>12</v>
      </c>
      <c r="G22" s="22">
        <v>13</v>
      </c>
      <c r="H22" s="22">
        <v>12</v>
      </c>
      <c r="I22" s="8">
        <f t="shared" si="0"/>
        <v>50</v>
      </c>
      <c r="J22" s="8">
        <f t="shared" si="1"/>
        <v>340</v>
      </c>
      <c r="K22" s="23">
        <v>12879</v>
      </c>
      <c r="L22" s="20">
        <f t="shared" si="2"/>
        <v>1287.6666666666679</v>
      </c>
      <c r="M22" s="20">
        <f t="shared" si="3"/>
        <v>14166.666666666668</v>
      </c>
      <c r="N22" s="20">
        <f t="shared" si="4"/>
        <v>2833.3333333333321</v>
      </c>
      <c r="O22" s="18">
        <v>17000</v>
      </c>
      <c r="P22" s="18">
        <f t="shared" si="5"/>
        <v>600</v>
      </c>
      <c r="Q22" s="18">
        <v>23750</v>
      </c>
      <c r="R22" s="21">
        <f t="shared" si="6"/>
        <v>1250</v>
      </c>
      <c r="S22" s="21">
        <f t="shared" si="7"/>
        <v>25000</v>
      </c>
      <c r="T22" s="21">
        <f t="shared" si="8"/>
        <v>5000</v>
      </c>
      <c r="U22" s="18">
        <v>30000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pans="1:37" ht="14.5">
      <c r="A23" s="5">
        <v>21</v>
      </c>
      <c r="B23" s="5" t="s">
        <v>18</v>
      </c>
      <c r="C23" s="5" t="s">
        <v>2</v>
      </c>
      <c r="D23" s="3"/>
      <c r="E23" s="22" t="s">
        <v>95</v>
      </c>
      <c r="F23" s="22">
        <v>10</v>
      </c>
      <c r="G23" s="22">
        <v>25</v>
      </c>
      <c r="H23" s="22">
        <v>10</v>
      </c>
      <c r="I23" s="8">
        <v>45</v>
      </c>
      <c r="J23" s="8">
        <f t="shared" si="1"/>
        <v>500</v>
      </c>
      <c r="K23" s="23">
        <v>17045</v>
      </c>
      <c r="L23" s="20">
        <f t="shared" si="2"/>
        <v>1705</v>
      </c>
      <c r="M23" s="20">
        <f t="shared" si="3"/>
        <v>18750</v>
      </c>
      <c r="N23" s="20">
        <f t="shared" si="4"/>
        <v>3750</v>
      </c>
      <c r="O23" s="18">
        <v>22500</v>
      </c>
      <c r="P23" s="18">
        <f t="shared" si="5"/>
        <v>400</v>
      </c>
      <c r="Q23" s="18">
        <v>14250</v>
      </c>
      <c r="R23" s="21">
        <f t="shared" si="6"/>
        <v>750</v>
      </c>
      <c r="S23" s="21">
        <f t="shared" si="7"/>
        <v>15000</v>
      </c>
      <c r="T23" s="21">
        <f t="shared" si="8"/>
        <v>3000</v>
      </c>
      <c r="U23" s="18">
        <v>18000</v>
      </c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7" ht="39">
      <c r="A24" s="5">
        <v>22</v>
      </c>
      <c r="B24" s="5" t="s">
        <v>49</v>
      </c>
      <c r="C24" s="5" t="s">
        <v>2</v>
      </c>
      <c r="D24" s="3"/>
      <c r="E24" s="22">
        <v>15</v>
      </c>
      <c r="F24" s="22">
        <v>15</v>
      </c>
      <c r="G24" s="22"/>
      <c r="H24" s="22">
        <v>15</v>
      </c>
      <c r="I24" s="8">
        <f t="shared" si="0"/>
        <v>45</v>
      </c>
      <c r="J24" s="8">
        <f t="shared" si="1"/>
        <v>900</v>
      </c>
      <c r="K24" s="23">
        <v>30682</v>
      </c>
      <c r="L24" s="20">
        <f t="shared" si="2"/>
        <v>3068</v>
      </c>
      <c r="M24" s="20">
        <f t="shared" si="3"/>
        <v>33750</v>
      </c>
      <c r="N24" s="20">
        <f t="shared" si="4"/>
        <v>6750</v>
      </c>
      <c r="O24" s="18">
        <v>40500</v>
      </c>
      <c r="P24" s="18">
        <f t="shared" si="5"/>
        <v>1100</v>
      </c>
      <c r="Q24" s="18">
        <v>39187.5</v>
      </c>
      <c r="R24" s="21">
        <f t="shared" si="6"/>
        <v>2062.5</v>
      </c>
      <c r="S24" s="21">
        <f t="shared" si="7"/>
        <v>41250</v>
      </c>
      <c r="T24" s="21">
        <f t="shared" si="8"/>
        <v>8250</v>
      </c>
      <c r="U24" s="18">
        <v>49500</v>
      </c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pans="1:37" ht="39">
      <c r="A25" s="5">
        <v>23</v>
      </c>
      <c r="B25" s="5" t="s">
        <v>56</v>
      </c>
      <c r="C25" s="5" t="s">
        <v>2</v>
      </c>
      <c r="D25" s="3"/>
      <c r="E25" s="22"/>
      <c r="F25" s="22">
        <v>10</v>
      </c>
      <c r="G25" s="22"/>
      <c r="H25" s="22"/>
      <c r="I25" s="8">
        <f t="shared" si="0"/>
        <v>10</v>
      </c>
      <c r="J25" s="8">
        <f t="shared" si="1"/>
        <v>500</v>
      </c>
      <c r="K25" s="23">
        <v>3788</v>
      </c>
      <c r="L25" s="20">
        <f t="shared" si="2"/>
        <v>378.66666666666697</v>
      </c>
      <c r="M25" s="20">
        <f t="shared" si="3"/>
        <v>4166.666666666667</v>
      </c>
      <c r="N25" s="20">
        <f t="shared" si="4"/>
        <v>833.33333333333303</v>
      </c>
      <c r="O25" s="18">
        <v>5000</v>
      </c>
      <c r="P25" s="18">
        <f t="shared" si="5"/>
        <v>600</v>
      </c>
      <c r="Q25" s="18">
        <v>4750</v>
      </c>
      <c r="R25" s="21">
        <f t="shared" si="6"/>
        <v>250</v>
      </c>
      <c r="S25" s="21">
        <f t="shared" si="7"/>
        <v>5000</v>
      </c>
      <c r="T25" s="21">
        <f t="shared" si="8"/>
        <v>1000</v>
      </c>
      <c r="U25" s="18">
        <v>6000</v>
      </c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7" ht="39">
      <c r="A26" s="5">
        <v>24</v>
      </c>
      <c r="B26" s="5" t="s">
        <v>57</v>
      </c>
      <c r="C26" s="5" t="s">
        <v>2</v>
      </c>
      <c r="D26" s="3"/>
      <c r="E26" s="22"/>
      <c r="F26" s="22"/>
      <c r="G26" s="22">
        <v>50</v>
      </c>
      <c r="H26" s="22"/>
      <c r="I26" s="8">
        <f t="shared" si="0"/>
        <v>50</v>
      </c>
      <c r="J26" s="8">
        <f t="shared" si="1"/>
        <v>350</v>
      </c>
      <c r="K26" s="23">
        <v>13258</v>
      </c>
      <c r="L26" s="20">
        <f t="shared" si="2"/>
        <v>1325.3333333333339</v>
      </c>
      <c r="M26" s="20">
        <f t="shared" si="3"/>
        <v>14583.333333333334</v>
      </c>
      <c r="N26" s="20">
        <f t="shared" si="4"/>
        <v>2916.6666666666661</v>
      </c>
      <c r="O26" s="18">
        <v>17500</v>
      </c>
      <c r="P26" s="18">
        <f t="shared" si="5"/>
        <v>300</v>
      </c>
      <c r="Q26" s="18">
        <v>11875</v>
      </c>
      <c r="R26" s="21">
        <f t="shared" si="6"/>
        <v>625</v>
      </c>
      <c r="S26" s="21">
        <f t="shared" si="7"/>
        <v>12500</v>
      </c>
      <c r="T26" s="21">
        <f t="shared" si="8"/>
        <v>2500</v>
      </c>
      <c r="U26" s="18">
        <v>15000</v>
      </c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spans="1:37" ht="14.5">
      <c r="A27" s="5">
        <v>25</v>
      </c>
      <c r="B27" s="5" t="s">
        <v>100</v>
      </c>
      <c r="C27" s="5" t="s">
        <v>2</v>
      </c>
      <c r="D27" s="3"/>
      <c r="E27" s="22"/>
      <c r="F27" s="22">
        <v>10</v>
      </c>
      <c r="G27" s="22">
        <v>10</v>
      </c>
      <c r="H27" s="22"/>
      <c r="I27" s="8">
        <f t="shared" si="0"/>
        <v>20</v>
      </c>
      <c r="J27" s="8">
        <f t="shared" si="1"/>
        <v>400</v>
      </c>
      <c r="K27" s="23">
        <v>6061</v>
      </c>
      <c r="L27" s="20">
        <f t="shared" si="2"/>
        <v>605.66666666666697</v>
      </c>
      <c r="M27" s="20">
        <f t="shared" si="3"/>
        <v>6666.666666666667</v>
      </c>
      <c r="N27" s="20">
        <f t="shared" si="4"/>
        <v>1333.333333333333</v>
      </c>
      <c r="O27" s="18">
        <v>8000</v>
      </c>
      <c r="P27" s="18">
        <f t="shared" si="5"/>
        <v>500</v>
      </c>
      <c r="Q27" s="18">
        <v>7916.67</v>
      </c>
      <c r="R27" s="21">
        <f t="shared" si="6"/>
        <v>416.66333333333387</v>
      </c>
      <c r="S27" s="21">
        <f t="shared" si="7"/>
        <v>8333.3333333333339</v>
      </c>
      <c r="T27" s="21">
        <f t="shared" si="8"/>
        <v>1666.6666666666661</v>
      </c>
      <c r="U27" s="18">
        <v>10000</v>
      </c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spans="1:37" ht="14.5">
      <c r="A28" s="5">
        <v>26</v>
      </c>
      <c r="B28" s="5" t="s">
        <v>101</v>
      </c>
      <c r="C28" s="5" t="s">
        <v>72</v>
      </c>
      <c r="D28" s="3"/>
      <c r="E28" s="22">
        <v>2</v>
      </c>
      <c r="F28" s="22">
        <v>1</v>
      </c>
      <c r="G28" s="22">
        <v>1</v>
      </c>
      <c r="H28" s="22">
        <v>2</v>
      </c>
      <c r="I28" s="8">
        <f t="shared" si="0"/>
        <v>6</v>
      </c>
      <c r="J28" s="8">
        <f t="shared" si="1"/>
        <v>230</v>
      </c>
      <c r="K28" s="23">
        <v>1045</v>
      </c>
      <c r="L28" s="20">
        <f t="shared" si="2"/>
        <v>105</v>
      </c>
      <c r="M28" s="20">
        <f t="shared" si="3"/>
        <v>1150</v>
      </c>
      <c r="N28" s="20">
        <f t="shared" si="4"/>
        <v>230</v>
      </c>
      <c r="O28" s="18">
        <v>1380</v>
      </c>
      <c r="P28" s="18">
        <f t="shared" si="5"/>
        <v>300</v>
      </c>
      <c r="Q28" s="18">
        <v>1425</v>
      </c>
      <c r="R28" s="21">
        <f t="shared" si="6"/>
        <v>75</v>
      </c>
      <c r="S28" s="21">
        <f t="shared" si="7"/>
        <v>1500</v>
      </c>
      <c r="T28" s="21">
        <f t="shared" si="8"/>
        <v>300</v>
      </c>
      <c r="U28" s="18">
        <v>1800</v>
      </c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spans="1:37" ht="14.5">
      <c r="A29" s="5">
        <v>27</v>
      </c>
      <c r="B29" s="5" t="s">
        <v>52</v>
      </c>
      <c r="C29" s="5" t="s">
        <v>2</v>
      </c>
      <c r="D29" s="3"/>
      <c r="E29" s="22">
        <v>150</v>
      </c>
      <c r="F29" s="22"/>
      <c r="G29" s="22">
        <v>100</v>
      </c>
      <c r="H29" s="22">
        <v>150</v>
      </c>
      <c r="I29" s="8">
        <f t="shared" si="0"/>
        <v>400</v>
      </c>
      <c r="J29" s="8">
        <f t="shared" si="1"/>
        <v>0</v>
      </c>
      <c r="K29" s="23"/>
      <c r="L29" s="20">
        <f t="shared" ref="L29:L92" si="9">O29-N29-K29</f>
        <v>0</v>
      </c>
      <c r="M29" s="20">
        <f t="shared" si="3"/>
        <v>0</v>
      </c>
      <c r="N29" s="20">
        <f t="shared" si="4"/>
        <v>0</v>
      </c>
      <c r="O29" s="18"/>
      <c r="P29" s="18">
        <f t="shared" si="5"/>
        <v>300</v>
      </c>
      <c r="Q29" s="18">
        <v>95000</v>
      </c>
      <c r="R29" s="21">
        <f t="shared" si="6"/>
        <v>5000</v>
      </c>
      <c r="S29" s="21">
        <f t="shared" si="7"/>
        <v>100000</v>
      </c>
      <c r="T29" s="21">
        <f t="shared" si="8"/>
        <v>20000</v>
      </c>
      <c r="U29" s="18">
        <v>120000</v>
      </c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pans="1:37" ht="26">
      <c r="A30" s="5">
        <v>28</v>
      </c>
      <c r="B30" s="5" t="s">
        <v>19</v>
      </c>
      <c r="C30" s="5" t="s">
        <v>2</v>
      </c>
      <c r="D30" s="3"/>
      <c r="E30" s="22"/>
      <c r="F30" s="22"/>
      <c r="G30" s="22">
        <v>5</v>
      </c>
      <c r="H30" s="22">
        <v>5</v>
      </c>
      <c r="I30" s="8">
        <f t="shared" si="0"/>
        <v>10</v>
      </c>
      <c r="J30" s="8">
        <f t="shared" si="1"/>
        <v>300</v>
      </c>
      <c r="K30" s="23">
        <v>2273</v>
      </c>
      <c r="L30" s="20">
        <f t="shared" si="9"/>
        <v>227</v>
      </c>
      <c r="M30" s="20">
        <f t="shared" si="3"/>
        <v>2500</v>
      </c>
      <c r="N30" s="20">
        <f t="shared" si="4"/>
        <v>500</v>
      </c>
      <c r="O30" s="18">
        <v>3000</v>
      </c>
      <c r="P30" s="18">
        <f t="shared" si="5"/>
        <v>300</v>
      </c>
      <c r="Q30" s="18">
        <v>2375</v>
      </c>
      <c r="R30" s="21">
        <f t="shared" si="6"/>
        <v>125</v>
      </c>
      <c r="S30" s="21">
        <f t="shared" si="7"/>
        <v>2500</v>
      </c>
      <c r="T30" s="21">
        <f t="shared" si="8"/>
        <v>500</v>
      </c>
      <c r="U30" s="18">
        <v>3000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pans="1:37" ht="14.5">
      <c r="A31" s="5">
        <v>29</v>
      </c>
      <c r="B31" s="5" t="s">
        <v>20</v>
      </c>
      <c r="C31" s="5" t="s">
        <v>2</v>
      </c>
      <c r="D31" s="3"/>
      <c r="E31" s="22"/>
      <c r="F31" s="22">
        <v>20</v>
      </c>
      <c r="G31" s="22">
        <v>20</v>
      </c>
      <c r="H31" s="22"/>
      <c r="I31" s="8">
        <f t="shared" si="0"/>
        <v>40</v>
      </c>
      <c r="J31" s="8">
        <f t="shared" si="1"/>
        <v>450</v>
      </c>
      <c r="K31" s="23">
        <v>13636</v>
      </c>
      <c r="L31" s="20">
        <f t="shared" si="9"/>
        <v>1364</v>
      </c>
      <c r="M31" s="20">
        <f t="shared" si="3"/>
        <v>15000</v>
      </c>
      <c r="N31" s="20">
        <f t="shared" si="4"/>
        <v>3000</v>
      </c>
      <c r="O31" s="18">
        <v>18000</v>
      </c>
      <c r="P31" s="18">
        <f t="shared" si="5"/>
        <v>600</v>
      </c>
      <c r="Q31" s="18">
        <v>19000</v>
      </c>
      <c r="R31" s="21">
        <f t="shared" si="6"/>
        <v>1000</v>
      </c>
      <c r="S31" s="21">
        <f t="shared" si="7"/>
        <v>20000</v>
      </c>
      <c r="T31" s="21">
        <f t="shared" si="8"/>
        <v>4000</v>
      </c>
      <c r="U31" s="18">
        <v>24000</v>
      </c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pans="1:37" ht="14.5">
      <c r="A32" s="5">
        <v>30</v>
      </c>
      <c r="B32" s="5" t="s">
        <v>21</v>
      </c>
      <c r="C32" s="5" t="s">
        <v>72</v>
      </c>
      <c r="D32" s="3"/>
      <c r="E32" s="22">
        <v>15</v>
      </c>
      <c r="F32" s="22">
        <v>10</v>
      </c>
      <c r="G32" s="22">
        <v>10</v>
      </c>
      <c r="H32" s="22">
        <v>15</v>
      </c>
      <c r="I32" s="8">
        <f t="shared" si="0"/>
        <v>50</v>
      </c>
      <c r="J32" s="8">
        <f t="shared" si="1"/>
        <v>450</v>
      </c>
      <c r="K32" s="23">
        <v>17045</v>
      </c>
      <c r="L32" s="20">
        <f t="shared" si="9"/>
        <v>1705</v>
      </c>
      <c r="M32" s="20">
        <f t="shared" si="3"/>
        <v>18750</v>
      </c>
      <c r="N32" s="20">
        <f t="shared" si="4"/>
        <v>3750</v>
      </c>
      <c r="O32" s="18">
        <v>22500</v>
      </c>
      <c r="P32" s="18">
        <f t="shared" si="5"/>
        <v>650</v>
      </c>
      <c r="Q32" s="18">
        <v>25729.17</v>
      </c>
      <c r="R32" s="21">
        <f t="shared" si="6"/>
        <v>1354.1633333333375</v>
      </c>
      <c r="S32" s="21">
        <f t="shared" si="7"/>
        <v>27083.333333333336</v>
      </c>
      <c r="T32" s="21">
        <f t="shared" si="8"/>
        <v>5416.6666666666642</v>
      </c>
      <c r="U32" s="18">
        <v>32500</v>
      </c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pans="1:37" ht="26">
      <c r="A33" s="5">
        <v>31</v>
      </c>
      <c r="B33" s="5" t="s">
        <v>102</v>
      </c>
      <c r="C33" s="5" t="s">
        <v>2</v>
      </c>
      <c r="D33" s="3"/>
      <c r="E33" s="22">
        <v>2</v>
      </c>
      <c r="F33" s="22">
        <v>2</v>
      </c>
      <c r="G33" s="22">
        <v>2</v>
      </c>
      <c r="H33" s="22">
        <v>2</v>
      </c>
      <c r="I33" s="8">
        <f t="shared" si="0"/>
        <v>8</v>
      </c>
      <c r="J33" s="8">
        <f t="shared" si="1"/>
        <v>450</v>
      </c>
      <c r="K33" s="23">
        <v>2727</v>
      </c>
      <c r="L33" s="20">
        <f t="shared" si="9"/>
        <v>273</v>
      </c>
      <c r="M33" s="20">
        <f t="shared" si="3"/>
        <v>3000</v>
      </c>
      <c r="N33" s="20">
        <f t="shared" si="4"/>
        <v>600</v>
      </c>
      <c r="O33" s="18">
        <v>3600</v>
      </c>
      <c r="P33" s="18">
        <f t="shared" si="5"/>
        <v>250</v>
      </c>
      <c r="Q33" s="18">
        <v>1583.33</v>
      </c>
      <c r="R33" s="21">
        <f t="shared" si="6"/>
        <v>83.336666666666815</v>
      </c>
      <c r="S33" s="21">
        <f t="shared" si="7"/>
        <v>1666.6666666666667</v>
      </c>
      <c r="T33" s="21">
        <f t="shared" si="8"/>
        <v>333.33333333333326</v>
      </c>
      <c r="U33" s="18">
        <v>2000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pans="1:37" ht="39">
      <c r="A34" s="5">
        <v>32</v>
      </c>
      <c r="B34" s="5" t="s">
        <v>74</v>
      </c>
      <c r="C34" s="5" t="s">
        <v>73</v>
      </c>
      <c r="D34" s="3"/>
      <c r="E34" s="22">
        <v>50</v>
      </c>
      <c r="F34" s="22"/>
      <c r="G34" s="22"/>
      <c r="H34" s="22">
        <v>50</v>
      </c>
      <c r="I34" s="8">
        <f t="shared" si="0"/>
        <v>100</v>
      </c>
      <c r="J34" s="8">
        <f t="shared" si="1"/>
        <v>200</v>
      </c>
      <c r="K34" s="23">
        <v>15152</v>
      </c>
      <c r="L34" s="20">
        <f t="shared" si="9"/>
        <v>1514.6666666666679</v>
      </c>
      <c r="M34" s="20">
        <f t="shared" si="3"/>
        <v>16666.666666666668</v>
      </c>
      <c r="N34" s="20">
        <f t="shared" si="4"/>
        <v>3333.3333333333321</v>
      </c>
      <c r="O34" s="18">
        <v>20000</v>
      </c>
      <c r="P34" s="18">
        <f t="shared" si="5"/>
        <v>300</v>
      </c>
      <c r="Q34" s="18">
        <v>23750</v>
      </c>
      <c r="R34" s="21">
        <f t="shared" si="6"/>
        <v>1250</v>
      </c>
      <c r="S34" s="21">
        <f t="shared" si="7"/>
        <v>25000</v>
      </c>
      <c r="T34" s="21">
        <f t="shared" si="8"/>
        <v>5000</v>
      </c>
      <c r="U34" s="18">
        <v>30000</v>
      </c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pans="1:37" ht="39">
      <c r="A35" s="5">
        <v>33</v>
      </c>
      <c r="B35" s="5" t="s">
        <v>75</v>
      </c>
      <c r="C35" s="5" t="s">
        <v>73</v>
      </c>
      <c r="D35" s="3"/>
      <c r="E35" s="22"/>
      <c r="F35" s="22">
        <v>75</v>
      </c>
      <c r="G35" s="22">
        <v>75</v>
      </c>
      <c r="H35" s="22"/>
      <c r="I35" s="8">
        <f t="shared" si="0"/>
        <v>150</v>
      </c>
      <c r="J35" s="8">
        <f t="shared" si="1"/>
        <v>150</v>
      </c>
      <c r="K35" s="23">
        <v>17045</v>
      </c>
      <c r="L35" s="20">
        <f t="shared" si="9"/>
        <v>1705</v>
      </c>
      <c r="M35" s="20">
        <f t="shared" si="3"/>
        <v>18750</v>
      </c>
      <c r="N35" s="20">
        <f t="shared" si="4"/>
        <v>3750</v>
      </c>
      <c r="O35" s="18">
        <v>22500</v>
      </c>
      <c r="P35" s="18">
        <f t="shared" si="5"/>
        <v>250</v>
      </c>
      <c r="Q35" s="18">
        <v>29687.5</v>
      </c>
      <c r="R35" s="21">
        <f t="shared" si="6"/>
        <v>1562.5</v>
      </c>
      <c r="S35" s="21">
        <f t="shared" si="7"/>
        <v>31250</v>
      </c>
      <c r="T35" s="21">
        <f t="shared" si="8"/>
        <v>6250</v>
      </c>
      <c r="U35" s="18">
        <v>37500</v>
      </c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37" ht="14.5">
      <c r="A36" s="5">
        <v>34</v>
      </c>
      <c r="B36" s="5" t="s">
        <v>76</v>
      </c>
      <c r="C36" s="5" t="s">
        <v>2</v>
      </c>
      <c r="D36" s="3"/>
      <c r="E36" s="22">
        <v>18</v>
      </c>
      <c r="F36" s="22">
        <v>17</v>
      </c>
      <c r="G36" s="22">
        <v>17</v>
      </c>
      <c r="H36" s="22">
        <v>18</v>
      </c>
      <c r="I36" s="8">
        <f t="shared" si="0"/>
        <v>70</v>
      </c>
      <c r="J36" s="8">
        <f t="shared" si="1"/>
        <v>1400</v>
      </c>
      <c r="K36" s="23">
        <v>74242</v>
      </c>
      <c r="L36" s="20">
        <f t="shared" si="9"/>
        <v>7424.6666666666715</v>
      </c>
      <c r="M36" s="20">
        <f t="shared" si="3"/>
        <v>81666.666666666672</v>
      </c>
      <c r="N36" s="20">
        <f t="shared" si="4"/>
        <v>16333.333333333328</v>
      </c>
      <c r="O36" s="18">
        <v>98000</v>
      </c>
      <c r="P36" s="18">
        <f t="shared" si="5"/>
        <v>1200</v>
      </c>
      <c r="Q36" s="18">
        <v>66500</v>
      </c>
      <c r="R36" s="21">
        <f t="shared" si="6"/>
        <v>3500</v>
      </c>
      <c r="S36" s="21">
        <f t="shared" si="7"/>
        <v>70000</v>
      </c>
      <c r="T36" s="21">
        <f t="shared" si="8"/>
        <v>14000</v>
      </c>
      <c r="U36" s="18">
        <v>84000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pans="1:37" ht="52">
      <c r="A37" s="5">
        <v>35</v>
      </c>
      <c r="B37" s="5" t="s">
        <v>77</v>
      </c>
      <c r="C37" s="5" t="s">
        <v>2</v>
      </c>
      <c r="D37" s="3"/>
      <c r="E37" s="22">
        <v>300</v>
      </c>
      <c r="F37" s="22"/>
      <c r="G37" s="22"/>
      <c r="H37" s="22"/>
      <c r="I37" s="8">
        <f t="shared" si="0"/>
        <v>300</v>
      </c>
      <c r="J37" s="8">
        <f t="shared" si="1"/>
        <v>300</v>
      </c>
      <c r="K37" s="23">
        <v>68182</v>
      </c>
      <c r="L37" s="20">
        <f t="shared" si="9"/>
        <v>6818</v>
      </c>
      <c r="M37" s="20">
        <f t="shared" si="3"/>
        <v>75000</v>
      </c>
      <c r="N37" s="20">
        <f t="shared" si="4"/>
        <v>15000</v>
      </c>
      <c r="O37" s="18">
        <v>90000</v>
      </c>
      <c r="P37" s="18">
        <f t="shared" si="5"/>
        <v>250</v>
      </c>
      <c r="Q37" s="18">
        <v>59375</v>
      </c>
      <c r="R37" s="21">
        <f t="shared" si="6"/>
        <v>3125</v>
      </c>
      <c r="S37" s="21">
        <f t="shared" si="7"/>
        <v>62500</v>
      </c>
      <c r="T37" s="21">
        <f t="shared" si="8"/>
        <v>12500</v>
      </c>
      <c r="U37" s="18">
        <v>75000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pans="1:37" ht="39">
      <c r="A38" s="5">
        <v>36</v>
      </c>
      <c r="B38" s="5" t="s">
        <v>58</v>
      </c>
      <c r="C38" s="5" t="s">
        <v>2</v>
      </c>
      <c r="D38" s="3"/>
      <c r="E38" s="22"/>
      <c r="F38" s="22">
        <v>300</v>
      </c>
      <c r="G38" s="22"/>
      <c r="H38" s="22"/>
      <c r="I38" s="8">
        <f t="shared" si="0"/>
        <v>300</v>
      </c>
      <c r="J38" s="8">
        <f t="shared" si="1"/>
        <v>550</v>
      </c>
      <c r="K38" s="23">
        <v>125000</v>
      </c>
      <c r="L38" s="20">
        <f t="shared" si="9"/>
        <v>12500</v>
      </c>
      <c r="M38" s="20">
        <f t="shared" si="3"/>
        <v>137500</v>
      </c>
      <c r="N38" s="20">
        <f t="shared" si="4"/>
        <v>27500</v>
      </c>
      <c r="O38" s="18">
        <v>165000</v>
      </c>
      <c r="P38" s="18">
        <f t="shared" si="5"/>
        <v>250</v>
      </c>
      <c r="Q38" s="18">
        <v>59375</v>
      </c>
      <c r="R38" s="21">
        <f t="shared" si="6"/>
        <v>3125</v>
      </c>
      <c r="S38" s="21">
        <f t="shared" si="7"/>
        <v>62500</v>
      </c>
      <c r="T38" s="21">
        <f t="shared" si="8"/>
        <v>12500</v>
      </c>
      <c r="U38" s="18">
        <v>75000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spans="1:37" ht="39">
      <c r="A39" s="5">
        <v>37</v>
      </c>
      <c r="B39" s="5" t="s">
        <v>59</v>
      </c>
      <c r="C39" s="5" t="s">
        <v>2</v>
      </c>
      <c r="D39" s="3"/>
      <c r="E39" s="22"/>
      <c r="F39" s="22"/>
      <c r="G39" s="22">
        <v>400</v>
      </c>
      <c r="H39" s="22"/>
      <c r="I39" s="8">
        <f t="shared" si="0"/>
        <v>400</v>
      </c>
      <c r="J39" s="8">
        <f t="shared" si="1"/>
        <v>250</v>
      </c>
      <c r="K39" s="23">
        <v>75758</v>
      </c>
      <c r="L39" s="20">
        <f t="shared" si="9"/>
        <v>7575.333333333343</v>
      </c>
      <c r="M39" s="20">
        <f t="shared" si="3"/>
        <v>83333.333333333343</v>
      </c>
      <c r="N39" s="20">
        <f t="shared" si="4"/>
        <v>16666.666666666657</v>
      </c>
      <c r="O39" s="18">
        <v>100000</v>
      </c>
      <c r="P39" s="18">
        <f t="shared" si="5"/>
        <v>250</v>
      </c>
      <c r="Q39" s="18">
        <v>79166.67</v>
      </c>
      <c r="R39" s="21">
        <f t="shared" si="6"/>
        <v>4166.6633333333448</v>
      </c>
      <c r="S39" s="21">
        <f t="shared" si="7"/>
        <v>83333.333333333343</v>
      </c>
      <c r="T39" s="21">
        <f t="shared" si="8"/>
        <v>16666.666666666657</v>
      </c>
      <c r="U39" s="18">
        <v>100000</v>
      </c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spans="1:37" ht="39">
      <c r="A40" s="5">
        <v>38</v>
      </c>
      <c r="B40" s="5" t="s">
        <v>60</v>
      </c>
      <c r="C40" s="5" t="s">
        <v>2</v>
      </c>
      <c r="D40" s="3"/>
      <c r="E40" s="22"/>
      <c r="F40" s="22"/>
      <c r="G40" s="22"/>
      <c r="H40" s="22">
        <v>500</v>
      </c>
      <c r="I40" s="8">
        <f t="shared" si="0"/>
        <v>500</v>
      </c>
      <c r="J40" s="8">
        <f t="shared" si="1"/>
        <v>220</v>
      </c>
      <c r="K40" s="23">
        <v>83333</v>
      </c>
      <c r="L40" s="20">
        <f t="shared" si="9"/>
        <v>8333.6666666666715</v>
      </c>
      <c r="M40" s="20">
        <f t="shared" si="3"/>
        <v>91666.666666666672</v>
      </c>
      <c r="N40" s="20">
        <f t="shared" si="4"/>
        <v>18333.333333333328</v>
      </c>
      <c r="O40" s="18">
        <v>110000</v>
      </c>
      <c r="P40" s="18">
        <f t="shared" si="5"/>
        <v>250</v>
      </c>
      <c r="Q40" s="18">
        <v>98958.33</v>
      </c>
      <c r="R40" s="21">
        <f t="shared" si="6"/>
        <v>5208.3366666666698</v>
      </c>
      <c r="S40" s="21">
        <f t="shared" si="7"/>
        <v>104166.66666666667</v>
      </c>
      <c r="T40" s="21">
        <f t="shared" si="8"/>
        <v>20833.333333333328</v>
      </c>
      <c r="U40" s="18">
        <v>125000</v>
      </c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</row>
    <row r="41" spans="1:37" ht="26">
      <c r="A41" s="5">
        <v>39</v>
      </c>
      <c r="B41" s="5" t="s">
        <v>78</v>
      </c>
      <c r="C41" s="5" t="s">
        <v>2</v>
      </c>
      <c r="D41" s="3"/>
      <c r="E41" s="22"/>
      <c r="F41" s="22"/>
      <c r="G41" s="22">
        <v>100</v>
      </c>
      <c r="H41" s="22" t="s">
        <v>95</v>
      </c>
      <c r="I41" s="8">
        <v>100</v>
      </c>
      <c r="J41" s="8">
        <f t="shared" si="1"/>
        <v>200</v>
      </c>
      <c r="K41" s="23">
        <v>15152</v>
      </c>
      <c r="L41" s="20">
        <f t="shared" si="9"/>
        <v>1514.6666666666679</v>
      </c>
      <c r="M41" s="20">
        <f t="shared" si="3"/>
        <v>16666.666666666668</v>
      </c>
      <c r="N41" s="20">
        <f t="shared" si="4"/>
        <v>3333.3333333333321</v>
      </c>
      <c r="O41" s="18">
        <v>20000</v>
      </c>
      <c r="P41" s="18">
        <f t="shared" si="5"/>
        <v>150</v>
      </c>
      <c r="Q41" s="18">
        <v>11875</v>
      </c>
      <c r="R41" s="21">
        <f t="shared" si="6"/>
        <v>625</v>
      </c>
      <c r="S41" s="21">
        <f t="shared" si="7"/>
        <v>12500</v>
      </c>
      <c r="T41" s="21">
        <f t="shared" si="8"/>
        <v>2500</v>
      </c>
      <c r="U41" s="18">
        <v>15000</v>
      </c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pans="1:37" ht="39">
      <c r="A42" s="5">
        <v>40</v>
      </c>
      <c r="B42" s="5" t="s">
        <v>79</v>
      </c>
      <c r="C42" s="5" t="s">
        <v>2</v>
      </c>
      <c r="D42" s="3"/>
      <c r="E42" s="22">
        <v>300</v>
      </c>
      <c r="F42" s="22"/>
      <c r="G42" s="22"/>
      <c r="H42" s="22">
        <v>300</v>
      </c>
      <c r="I42" s="8">
        <f t="shared" si="0"/>
        <v>600</v>
      </c>
      <c r="J42" s="8">
        <f t="shared" si="1"/>
        <v>200</v>
      </c>
      <c r="K42" s="23">
        <v>90909</v>
      </c>
      <c r="L42" s="20">
        <f t="shared" si="9"/>
        <v>9091</v>
      </c>
      <c r="M42" s="20">
        <f t="shared" si="3"/>
        <v>100000</v>
      </c>
      <c r="N42" s="20">
        <f t="shared" si="4"/>
        <v>20000</v>
      </c>
      <c r="O42" s="18">
        <v>120000</v>
      </c>
      <c r="P42" s="18">
        <f t="shared" si="5"/>
        <v>150</v>
      </c>
      <c r="Q42" s="18">
        <v>71250</v>
      </c>
      <c r="R42" s="21">
        <f t="shared" si="6"/>
        <v>3750</v>
      </c>
      <c r="S42" s="21">
        <f t="shared" si="7"/>
        <v>75000</v>
      </c>
      <c r="T42" s="21">
        <f t="shared" si="8"/>
        <v>15000</v>
      </c>
      <c r="U42" s="18">
        <v>90000</v>
      </c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spans="1:37" ht="26">
      <c r="A43" s="5">
        <v>41</v>
      </c>
      <c r="B43" s="5" t="s">
        <v>80</v>
      </c>
      <c r="C43" s="5" t="s">
        <v>2</v>
      </c>
      <c r="D43" s="3"/>
      <c r="E43" s="22"/>
      <c r="F43" s="22">
        <v>100</v>
      </c>
      <c r="G43" s="22"/>
      <c r="H43" s="22"/>
      <c r="I43" s="8">
        <f t="shared" si="0"/>
        <v>100</v>
      </c>
      <c r="J43" s="8">
        <f t="shared" si="1"/>
        <v>300</v>
      </c>
      <c r="K43" s="23">
        <v>22727</v>
      </c>
      <c r="L43" s="20">
        <f t="shared" si="9"/>
        <v>2273</v>
      </c>
      <c r="M43" s="20">
        <f t="shared" si="3"/>
        <v>25000</v>
      </c>
      <c r="N43" s="20">
        <f t="shared" si="4"/>
        <v>5000</v>
      </c>
      <c r="O43" s="18">
        <v>30000</v>
      </c>
      <c r="P43" s="18">
        <f t="shared" si="5"/>
        <v>150</v>
      </c>
      <c r="Q43" s="18">
        <v>11875</v>
      </c>
      <c r="R43" s="21">
        <f t="shared" si="6"/>
        <v>625</v>
      </c>
      <c r="S43" s="21">
        <f t="shared" si="7"/>
        <v>12500</v>
      </c>
      <c r="T43" s="21">
        <f t="shared" si="8"/>
        <v>2500</v>
      </c>
      <c r="U43" s="18">
        <v>15000</v>
      </c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spans="1:37" ht="26">
      <c r="A44" s="5">
        <v>42</v>
      </c>
      <c r="B44" s="5" t="s">
        <v>26</v>
      </c>
      <c r="C44" s="5" t="s">
        <v>2</v>
      </c>
      <c r="D44" s="3"/>
      <c r="E44" s="22">
        <v>45</v>
      </c>
      <c r="F44" s="22">
        <v>45</v>
      </c>
      <c r="G44" s="22">
        <v>45</v>
      </c>
      <c r="H44" s="22">
        <v>45</v>
      </c>
      <c r="I44" s="8">
        <f t="shared" si="0"/>
        <v>180</v>
      </c>
      <c r="J44" s="8">
        <f t="shared" si="1"/>
        <v>500</v>
      </c>
      <c r="K44" s="23">
        <v>68182</v>
      </c>
      <c r="L44" s="20">
        <f t="shared" si="9"/>
        <v>6818</v>
      </c>
      <c r="M44" s="20">
        <f t="shared" si="3"/>
        <v>75000</v>
      </c>
      <c r="N44" s="20">
        <f t="shared" si="4"/>
        <v>15000</v>
      </c>
      <c r="O44" s="18">
        <v>90000</v>
      </c>
      <c r="P44" s="18">
        <f t="shared" si="5"/>
        <v>600</v>
      </c>
      <c r="Q44" s="18">
        <v>85500</v>
      </c>
      <c r="R44" s="21">
        <f t="shared" si="6"/>
        <v>4500</v>
      </c>
      <c r="S44" s="21">
        <f t="shared" si="7"/>
        <v>90000</v>
      </c>
      <c r="T44" s="21">
        <f t="shared" si="8"/>
        <v>18000</v>
      </c>
      <c r="U44" s="18">
        <v>108000</v>
      </c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spans="1:37" ht="26">
      <c r="A45" s="5">
        <v>43</v>
      </c>
      <c r="B45" s="5" t="s">
        <v>27</v>
      </c>
      <c r="C45" s="5" t="s">
        <v>2</v>
      </c>
      <c r="D45" s="3"/>
      <c r="E45" s="22">
        <v>30</v>
      </c>
      <c r="F45" s="22">
        <v>30</v>
      </c>
      <c r="G45" s="22">
        <v>30</v>
      </c>
      <c r="H45" s="22">
        <v>30</v>
      </c>
      <c r="I45" s="8">
        <f t="shared" si="0"/>
        <v>120</v>
      </c>
      <c r="J45" s="8">
        <f t="shared" si="1"/>
        <v>360</v>
      </c>
      <c r="K45" s="23">
        <v>32727</v>
      </c>
      <c r="L45" s="20">
        <f t="shared" si="9"/>
        <v>3273</v>
      </c>
      <c r="M45" s="20">
        <f t="shared" si="3"/>
        <v>36000</v>
      </c>
      <c r="N45" s="20">
        <f t="shared" si="4"/>
        <v>7200</v>
      </c>
      <c r="O45" s="18">
        <v>43200</v>
      </c>
      <c r="P45" s="18">
        <f t="shared" si="5"/>
        <v>400</v>
      </c>
      <c r="Q45" s="18">
        <v>38000</v>
      </c>
      <c r="R45" s="21">
        <f t="shared" si="6"/>
        <v>2000</v>
      </c>
      <c r="S45" s="21">
        <f t="shared" si="7"/>
        <v>40000</v>
      </c>
      <c r="T45" s="21">
        <f t="shared" si="8"/>
        <v>8000</v>
      </c>
      <c r="U45" s="18">
        <v>48000</v>
      </c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spans="1:37" ht="26">
      <c r="A46" s="5">
        <v>44</v>
      </c>
      <c r="B46" s="5" t="s">
        <v>28</v>
      </c>
      <c r="C46" s="5" t="s">
        <v>2</v>
      </c>
      <c r="D46" s="3"/>
      <c r="E46" s="22">
        <v>50</v>
      </c>
      <c r="F46" s="22">
        <v>50</v>
      </c>
      <c r="G46" s="22">
        <v>50</v>
      </c>
      <c r="H46" s="22">
        <v>50</v>
      </c>
      <c r="I46" s="8">
        <f t="shared" si="0"/>
        <v>200</v>
      </c>
      <c r="J46" s="8">
        <f t="shared" si="1"/>
        <v>275</v>
      </c>
      <c r="K46" s="23">
        <v>41667</v>
      </c>
      <c r="L46" s="20">
        <f t="shared" si="9"/>
        <v>4166.3333333333358</v>
      </c>
      <c r="M46" s="20">
        <f t="shared" si="3"/>
        <v>45833.333333333336</v>
      </c>
      <c r="N46" s="20">
        <f t="shared" si="4"/>
        <v>9166.6666666666642</v>
      </c>
      <c r="O46" s="18">
        <v>55000</v>
      </c>
      <c r="P46" s="18">
        <f t="shared" si="5"/>
        <v>350</v>
      </c>
      <c r="Q46" s="18">
        <v>55416.67</v>
      </c>
      <c r="R46" s="21">
        <f t="shared" si="6"/>
        <v>2916.6633333333375</v>
      </c>
      <c r="S46" s="21">
        <f t="shared" si="7"/>
        <v>58333.333333333336</v>
      </c>
      <c r="T46" s="21">
        <f t="shared" si="8"/>
        <v>11666.666666666664</v>
      </c>
      <c r="U46" s="18">
        <v>70000</v>
      </c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spans="1:37" ht="14.5">
      <c r="A47" s="5">
        <v>45</v>
      </c>
      <c r="B47" s="5" t="s">
        <v>29</v>
      </c>
      <c r="C47" s="5" t="s">
        <v>72</v>
      </c>
      <c r="D47" s="3"/>
      <c r="E47" s="22">
        <v>125</v>
      </c>
      <c r="F47" s="22">
        <v>125</v>
      </c>
      <c r="G47" s="22">
        <v>125</v>
      </c>
      <c r="H47" s="22">
        <v>125</v>
      </c>
      <c r="I47" s="8">
        <f t="shared" si="0"/>
        <v>500</v>
      </c>
      <c r="J47" s="8">
        <f t="shared" si="1"/>
        <v>500</v>
      </c>
      <c r="K47" s="23">
        <v>189394</v>
      </c>
      <c r="L47" s="20">
        <f t="shared" si="9"/>
        <v>18939.333333333343</v>
      </c>
      <c r="M47" s="20">
        <f t="shared" si="3"/>
        <v>208333.33333333334</v>
      </c>
      <c r="N47" s="20">
        <f t="shared" si="4"/>
        <v>41666.666666666657</v>
      </c>
      <c r="O47" s="18">
        <v>250000</v>
      </c>
      <c r="P47" s="18">
        <f t="shared" si="5"/>
        <v>60</v>
      </c>
      <c r="Q47" s="18">
        <v>23750</v>
      </c>
      <c r="R47" s="21">
        <f t="shared" si="6"/>
        <v>1250</v>
      </c>
      <c r="S47" s="21">
        <f t="shared" si="7"/>
        <v>25000</v>
      </c>
      <c r="T47" s="21">
        <f t="shared" si="8"/>
        <v>5000</v>
      </c>
      <c r="U47" s="18">
        <v>30000</v>
      </c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pans="1:37" ht="14.5">
      <c r="A48" s="5">
        <v>46</v>
      </c>
      <c r="B48" s="5" t="s">
        <v>69</v>
      </c>
      <c r="C48" s="5" t="s">
        <v>4</v>
      </c>
      <c r="D48" s="3"/>
      <c r="E48" s="22">
        <v>30</v>
      </c>
      <c r="F48" s="22">
        <v>30</v>
      </c>
      <c r="G48" s="22">
        <v>30</v>
      </c>
      <c r="H48" s="22">
        <v>30</v>
      </c>
      <c r="I48" s="8">
        <f t="shared" si="0"/>
        <v>120</v>
      </c>
      <c r="J48" s="8">
        <f t="shared" si="1"/>
        <v>370</v>
      </c>
      <c r="K48" s="23">
        <v>33636</v>
      </c>
      <c r="L48" s="20">
        <f t="shared" si="9"/>
        <v>3364</v>
      </c>
      <c r="M48" s="20">
        <f t="shared" si="3"/>
        <v>37000</v>
      </c>
      <c r="N48" s="20">
        <f t="shared" si="4"/>
        <v>7400</v>
      </c>
      <c r="O48" s="18">
        <v>44400</v>
      </c>
      <c r="P48" s="18">
        <f t="shared" si="5"/>
        <v>550</v>
      </c>
      <c r="Q48" s="18">
        <v>52250</v>
      </c>
      <c r="R48" s="21">
        <f t="shared" si="6"/>
        <v>2750</v>
      </c>
      <c r="S48" s="21">
        <f t="shared" si="7"/>
        <v>55000</v>
      </c>
      <c r="T48" s="21">
        <f t="shared" si="8"/>
        <v>11000</v>
      </c>
      <c r="U48" s="18">
        <v>66000</v>
      </c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>
        <f>AK48/I48</f>
        <v>650</v>
      </c>
      <c r="AG48" s="18">
        <v>60000</v>
      </c>
      <c r="AH48" s="18">
        <f>AK48-AG48-AJ48</f>
        <v>5000</v>
      </c>
      <c r="AI48" s="18">
        <f>AK48-AJ48</f>
        <v>65000</v>
      </c>
      <c r="AJ48" s="18">
        <f>AK48-AK48/1.2</f>
        <v>13000</v>
      </c>
      <c r="AK48" s="18">
        <v>78000</v>
      </c>
    </row>
    <row r="49" spans="1:37" ht="14.5">
      <c r="A49" s="5">
        <v>47</v>
      </c>
      <c r="B49" s="5" t="s">
        <v>92</v>
      </c>
      <c r="C49" s="5" t="s">
        <v>2</v>
      </c>
      <c r="D49" s="3"/>
      <c r="E49" s="22">
        <v>10</v>
      </c>
      <c r="F49" s="22">
        <v>10</v>
      </c>
      <c r="G49" s="22">
        <v>10</v>
      </c>
      <c r="H49" s="22">
        <v>10</v>
      </c>
      <c r="I49" s="8">
        <f t="shared" si="0"/>
        <v>40</v>
      </c>
      <c r="J49" s="8">
        <f t="shared" si="1"/>
        <v>2400</v>
      </c>
      <c r="K49" s="23">
        <v>72727</v>
      </c>
      <c r="L49" s="20">
        <f t="shared" si="9"/>
        <v>7273</v>
      </c>
      <c r="M49" s="20">
        <f t="shared" si="3"/>
        <v>80000</v>
      </c>
      <c r="N49" s="20">
        <f t="shared" si="4"/>
        <v>16000</v>
      </c>
      <c r="O49" s="18">
        <v>96000</v>
      </c>
      <c r="P49" s="18">
        <f t="shared" si="5"/>
        <v>2500</v>
      </c>
      <c r="Q49" s="18">
        <v>79166.67</v>
      </c>
      <c r="R49" s="21">
        <f t="shared" si="6"/>
        <v>4166.6633333333448</v>
      </c>
      <c r="S49" s="21">
        <f t="shared" si="7"/>
        <v>83333.333333333343</v>
      </c>
      <c r="T49" s="21">
        <f t="shared" si="8"/>
        <v>16666.666666666657</v>
      </c>
      <c r="U49" s="18">
        <v>100000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>
        <f>AK49/I49</f>
        <v>2300</v>
      </c>
      <c r="AG49" s="18">
        <v>53030</v>
      </c>
      <c r="AH49" s="18">
        <f>AK49-AG49-AJ49</f>
        <v>23636.666666666672</v>
      </c>
      <c r="AI49" s="18">
        <f>AK49-AJ49</f>
        <v>76666.666666666672</v>
      </c>
      <c r="AJ49" s="18">
        <f>AK49-AK49/1.2</f>
        <v>15333.333333333328</v>
      </c>
      <c r="AK49" s="18">
        <v>92000</v>
      </c>
    </row>
    <row r="50" spans="1:37" ht="39">
      <c r="A50" s="5">
        <v>48</v>
      </c>
      <c r="B50" s="5" t="s">
        <v>87</v>
      </c>
      <c r="C50" s="5" t="s">
        <v>2</v>
      </c>
      <c r="D50" s="3"/>
      <c r="E50" s="22">
        <v>15</v>
      </c>
      <c r="F50" s="22"/>
      <c r="G50" s="22"/>
      <c r="H50" s="22">
        <v>15</v>
      </c>
      <c r="I50" s="8">
        <f t="shared" si="0"/>
        <v>30</v>
      </c>
      <c r="J50" s="8">
        <f t="shared" si="1"/>
        <v>500</v>
      </c>
      <c r="K50" s="23">
        <v>11364</v>
      </c>
      <c r="L50" s="20">
        <f t="shared" si="9"/>
        <v>1136</v>
      </c>
      <c r="M50" s="20">
        <f t="shared" si="3"/>
        <v>12500</v>
      </c>
      <c r="N50" s="20">
        <f t="shared" si="4"/>
        <v>2500</v>
      </c>
      <c r="O50" s="18">
        <v>15000</v>
      </c>
      <c r="P50" s="18">
        <f t="shared" si="5"/>
        <v>450</v>
      </c>
      <c r="Q50" s="18">
        <v>10687.5</v>
      </c>
      <c r="R50" s="21">
        <f t="shared" si="6"/>
        <v>562.5</v>
      </c>
      <c r="S50" s="21">
        <f t="shared" si="7"/>
        <v>11250</v>
      </c>
      <c r="T50" s="21">
        <f t="shared" si="8"/>
        <v>2250</v>
      </c>
      <c r="U50" s="18">
        <v>13500</v>
      </c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spans="1:37" ht="39">
      <c r="A51" s="5">
        <v>49</v>
      </c>
      <c r="B51" s="5" t="s">
        <v>88</v>
      </c>
      <c r="C51" s="5" t="s">
        <v>2</v>
      </c>
      <c r="D51" s="3"/>
      <c r="E51" s="22">
        <v>15</v>
      </c>
      <c r="F51" s="22"/>
      <c r="G51" s="22"/>
      <c r="H51" s="22">
        <v>15</v>
      </c>
      <c r="I51" s="8">
        <f t="shared" si="0"/>
        <v>30</v>
      </c>
      <c r="J51" s="8">
        <f t="shared" si="1"/>
        <v>650</v>
      </c>
      <c r="K51" s="23">
        <v>14773</v>
      </c>
      <c r="L51" s="20">
        <f t="shared" si="9"/>
        <v>1477</v>
      </c>
      <c r="M51" s="20">
        <f t="shared" si="3"/>
        <v>16250</v>
      </c>
      <c r="N51" s="20">
        <f t="shared" si="4"/>
        <v>3250</v>
      </c>
      <c r="O51" s="18">
        <v>19500</v>
      </c>
      <c r="P51" s="18">
        <f t="shared" si="5"/>
        <v>750</v>
      </c>
      <c r="Q51" s="18">
        <v>17812.5</v>
      </c>
      <c r="R51" s="21">
        <f t="shared" si="6"/>
        <v>937.5</v>
      </c>
      <c r="S51" s="21">
        <f t="shared" si="7"/>
        <v>18750</v>
      </c>
      <c r="T51" s="21">
        <f t="shared" si="8"/>
        <v>3750</v>
      </c>
      <c r="U51" s="18">
        <v>22500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spans="1:37" ht="26">
      <c r="A52" s="5">
        <v>50</v>
      </c>
      <c r="B52" s="5" t="s">
        <v>30</v>
      </c>
      <c r="C52" s="5" t="s">
        <v>2</v>
      </c>
      <c r="D52" s="3"/>
      <c r="E52" s="22">
        <v>54</v>
      </c>
      <c r="F52" s="22">
        <v>54</v>
      </c>
      <c r="G52" s="22">
        <v>54</v>
      </c>
      <c r="H52" s="22">
        <v>54</v>
      </c>
      <c r="I52" s="8">
        <f t="shared" si="0"/>
        <v>216</v>
      </c>
      <c r="J52" s="8">
        <f t="shared" si="1"/>
        <v>290</v>
      </c>
      <c r="K52" s="23">
        <v>47455</v>
      </c>
      <c r="L52" s="20">
        <f t="shared" si="9"/>
        <v>4745</v>
      </c>
      <c r="M52" s="20">
        <f t="shared" si="3"/>
        <v>52200</v>
      </c>
      <c r="N52" s="20">
        <f t="shared" si="4"/>
        <v>10440</v>
      </c>
      <c r="O52" s="18">
        <v>62640</v>
      </c>
      <c r="P52" s="18">
        <f t="shared" si="5"/>
        <v>290</v>
      </c>
      <c r="Q52" s="18">
        <v>49590</v>
      </c>
      <c r="R52" s="21">
        <f t="shared" si="6"/>
        <v>2610</v>
      </c>
      <c r="S52" s="21">
        <f t="shared" si="7"/>
        <v>52200</v>
      </c>
      <c r="T52" s="21">
        <f t="shared" si="8"/>
        <v>10440</v>
      </c>
      <c r="U52" s="18">
        <v>62640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spans="1:37" ht="39">
      <c r="A53" s="5">
        <v>51</v>
      </c>
      <c r="B53" s="5" t="s">
        <v>82</v>
      </c>
      <c r="C53" s="5" t="s">
        <v>2</v>
      </c>
      <c r="D53" s="3"/>
      <c r="E53" s="22">
        <v>10</v>
      </c>
      <c r="F53" s="22">
        <v>10</v>
      </c>
      <c r="G53" s="22">
        <v>10</v>
      </c>
      <c r="H53" s="22">
        <v>10</v>
      </c>
      <c r="I53" s="8">
        <f t="shared" si="0"/>
        <v>40</v>
      </c>
      <c r="J53" s="8">
        <f t="shared" si="1"/>
        <v>1500</v>
      </c>
      <c r="K53" s="23">
        <v>45455</v>
      </c>
      <c r="L53" s="20">
        <f t="shared" si="9"/>
        <v>4545</v>
      </c>
      <c r="M53" s="20">
        <f t="shared" si="3"/>
        <v>50000</v>
      </c>
      <c r="N53" s="20">
        <f t="shared" si="4"/>
        <v>10000</v>
      </c>
      <c r="O53" s="18">
        <v>60000</v>
      </c>
      <c r="P53" s="18">
        <f t="shared" si="5"/>
        <v>1700</v>
      </c>
      <c r="Q53" s="18">
        <v>53833.33</v>
      </c>
      <c r="R53" s="21">
        <f t="shared" si="6"/>
        <v>2833.3366666666698</v>
      </c>
      <c r="S53" s="21">
        <f t="shared" si="7"/>
        <v>56666.666666666672</v>
      </c>
      <c r="T53" s="21">
        <f t="shared" si="8"/>
        <v>11333.333333333328</v>
      </c>
      <c r="U53" s="18">
        <v>68000</v>
      </c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pans="1:37" ht="26">
      <c r="A54" s="5">
        <v>52</v>
      </c>
      <c r="B54" s="5" t="s">
        <v>31</v>
      </c>
      <c r="C54" s="5" t="s">
        <v>72</v>
      </c>
      <c r="D54" s="3"/>
      <c r="E54" s="22">
        <v>18</v>
      </c>
      <c r="F54" s="22">
        <v>18</v>
      </c>
      <c r="G54" s="22">
        <v>10</v>
      </c>
      <c r="H54" s="22">
        <v>20</v>
      </c>
      <c r="I54" s="8">
        <f t="shared" si="0"/>
        <v>66</v>
      </c>
      <c r="J54" s="8">
        <f t="shared" si="1"/>
        <v>900</v>
      </c>
      <c r="K54" s="23">
        <v>45000</v>
      </c>
      <c r="L54" s="20">
        <f t="shared" si="9"/>
        <v>4500</v>
      </c>
      <c r="M54" s="20">
        <f t="shared" si="3"/>
        <v>49500</v>
      </c>
      <c r="N54" s="20">
        <f t="shared" si="4"/>
        <v>9900</v>
      </c>
      <c r="O54" s="18">
        <v>59400</v>
      </c>
      <c r="P54" s="18">
        <f t="shared" si="5"/>
        <v>900</v>
      </c>
      <c r="Q54" s="18">
        <v>47025</v>
      </c>
      <c r="R54" s="21">
        <f t="shared" si="6"/>
        <v>2475</v>
      </c>
      <c r="S54" s="21">
        <f t="shared" si="7"/>
        <v>49500</v>
      </c>
      <c r="T54" s="21">
        <f t="shared" si="8"/>
        <v>9900</v>
      </c>
      <c r="U54" s="18">
        <v>59400</v>
      </c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spans="1:37" ht="14.5">
      <c r="A55" s="5">
        <v>53</v>
      </c>
      <c r="B55" s="5" t="s">
        <v>32</v>
      </c>
      <c r="C55" s="5" t="s">
        <v>2</v>
      </c>
      <c r="D55" s="3"/>
      <c r="E55" s="22">
        <v>20</v>
      </c>
      <c r="F55" s="22">
        <v>20</v>
      </c>
      <c r="G55" s="22">
        <v>5</v>
      </c>
      <c r="H55" s="22">
        <v>20</v>
      </c>
      <c r="I55" s="8">
        <f t="shared" si="0"/>
        <v>65</v>
      </c>
      <c r="J55" s="8">
        <f t="shared" si="1"/>
        <v>255</v>
      </c>
      <c r="K55" s="23">
        <v>12557</v>
      </c>
      <c r="L55" s="20">
        <f t="shared" si="9"/>
        <v>1255.5</v>
      </c>
      <c r="M55" s="20">
        <f t="shared" si="3"/>
        <v>13812.5</v>
      </c>
      <c r="N55" s="20">
        <f t="shared" si="4"/>
        <v>2762.5</v>
      </c>
      <c r="O55" s="18">
        <v>16575</v>
      </c>
      <c r="P55" s="18">
        <f t="shared" si="5"/>
        <v>350</v>
      </c>
      <c r="Q55" s="18">
        <v>18010.419999999998</v>
      </c>
      <c r="R55" s="21">
        <f t="shared" si="6"/>
        <v>947.9133333333375</v>
      </c>
      <c r="S55" s="21">
        <f t="shared" si="7"/>
        <v>18958.333333333336</v>
      </c>
      <c r="T55" s="21">
        <f t="shared" si="8"/>
        <v>3791.6666666666642</v>
      </c>
      <c r="U55" s="18">
        <v>22750</v>
      </c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spans="1:37" ht="14.5">
      <c r="A56" s="5">
        <v>54</v>
      </c>
      <c r="B56" s="5" t="s">
        <v>33</v>
      </c>
      <c r="C56" s="5" t="s">
        <v>2</v>
      </c>
      <c r="D56" s="3"/>
      <c r="E56" s="22">
        <v>20</v>
      </c>
      <c r="F56" s="22">
        <v>20</v>
      </c>
      <c r="G56" s="22">
        <v>5</v>
      </c>
      <c r="H56" s="22">
        <v>20</v>
      </c>
      <c r="I56" s="8">
        <f t="shared" si="0"/>
        <v>65</v>
      </c>
      <c r="J56" s="8">
        <f t="shared" si="1"/>
        <v>380</v>
      </c>
      <c r="K56" s="23">
        <v>18712</v>
      </c>
      <c r="L56" s="20">
        <f t="shared" si="9"/>
        <v>1871.3333333333358</v>
      </c>
      <c r="M56" s="20">
        <f t="shared" si="3"/>
        <v>20583.333333333336</v>
      </c>
      <c r="N56" s="20">
        <f t="shared" si="4"/>
        <v>4116.6666666666642</v>
      </c>
      <c r="O56" s="18">
        <v>24700</v>
      </c>
      <c r="P56" s="18">
        <f t="shared" si="5"/>
        <v>400</v>
      </c>
      <c r="Q56" s="18">
        <v>20583.330000000002</v>
      </c>
      <c r="R56" s="21">
        <f t="shared" si="6"/>
        <v>1083.3366666666661</v>
      </c>
      <c r="S56" s="21">
        <f t="shared" si="7"/>
        <v>21666.666666666668</v>
      </c>
      <c r="T56" s="21">
        <f t="shared" si="8"/>
        <v>4333.3333333333321</v>
      </c>
      <c r="U56" s="18">
        <v>26000</v>
      </c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spans="1:37" ht="14.5">
      <c r="A57" s="5">
        <v>55</v>
      </c>
      <c r="B57" s="5" t="s">
        <v>34</v>
      </c>
      <c r="C57" s="5" t="s">
        <v>2</v>
      </c>
      <c r="D57" s="3"/>
      <c r="E57" s="22">
        <v>3</v>
      </c>
      <c r="F57" s="22">
        <v>3</v>
      </c>
      <c r="G57" s="22">
        <v>2</v>
      </c>
      <c r="H57" s="22">
        <v>3</v>
      </c>
      <c r="I57" s="8">
        <f t="shared" si="0"/>
        <v>11</v>
      </c>
      <c r="J57" s="8">
        <f t="shared" si="1"/>
        <v>1350</v>
      </c>
      <c r="K57" s="23">
        <v>11250</v>
      </c>
      <c r="L57" s="20">
        <f t="shared" si="9"/>
        <v>1125</v>
      </c>
      <c r="M57" s="20">
        <f t="shared" si="3"/>
        <v>12375</v>
      </c>
      <c r="N57" s="20">
        <f t="shared" si="4"/>
        <v>2475</v>
      </c>
      <c r="O57" s="18">
        <v>14850</v>
      </c>
      <c r="P57" s="18">
        <f t="shared" si="5"/>
        <v>1500</v>
      </c>
      <c r="Q57" s="18">
        <v>13062.5</v>
      </c>
      <c r="R57" s="21">
        <f t="shared" si="6"/>
        <v>687.5</v>
      </c>
      <c r="S57" s="21">
        <f t="shared" si="7"/>
        <v>13750</v>
      </c>
      <c r="T57" s="21">
        <f t="shared" si="8"/>
        <v>2750</v>
      </c>
      <c r="U57" s="18">
        <v>16500</v>
      </c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spans="1:37" ht="39">
      <c r="A58" s="5">
        <v>56</v>
      </c>
      <c r="B58" s="5" t="s">
        <v>53</v>
      </c>
      <c r="C58" s="5" t="s">
        <v>2</v>
      </c>
      <c r="D58" s="3"/>
      <c r="E58" s="22">
        <v>2.5</v>
      </c>
      <c r="F58" s="22"/>
      <c r="G58" s="22"/>
      <c r="H58" s="22">
        <v>2.5</v>
      </c>
      <c r="I58" s="8">
        <f t="shared" si="0"/>
        <v>5</v>
      </c>
      <c r="J58" s="8">
        <f t="shared" si="1"/>
        <v>3000</v>
      </c>
      <c r="K58" s="23">
        <v>11364</v>
      </c>
      <c r="L58" s="20">
        <f t="shared" si="9"/>
        <v>1136</v>
      </c>
      <c r="M58" s="20">
        <f t="shared" si="3"/>
        <v>12500</v>
      </c>
      <c r="N58" s="20">
        <f t="shared" si="4"/>
        <v>2500</v>
      </c>
      <c r="O58" s="18">
        <v>15000</v>
      </c>
      <c r="P58" s="18">
        <f t="shared" si="5"/>
        <v>3500</v>
      </c>
      <c r="Q58" s="18">
        <v>13854.17</v>
      </c>
      <c r="R58" s="21">
        <f t="shared" si="6"/>
        <v>729.16333333333387</v>
      </c>
      <c r="S58" s="21">
        <f t="shared" si="7"/>
        <v>14583.333333333334</v>
      </c>
      <c r="T58" s="21">
        <f t="shared" si="8"/>
        <v>2916.6666666666661</v>
      </c>
      <c r="U58" s="18">
        <v>17500</v>
      </c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spans="1:37" ht="52">
      <c r="A59" s="5">
        <v>57</v>
      </c>
      <c r="B59" s="5" t="s">
        <v>55</v>
      </c>
      <c r="C59" s="5" t="s">
        <v>2</v>
      </c>
      <c r="D59" s="3"/>
      <c r="E59" s="22">
        <v>5</v>
      </c>
      <c r="F59" s="22">
        <v>5</v>
      </c>
      <c r="G59" s="22"/>
      <c r="H59" s="22">
        <v>5</v>
      </c>
      <c r="I59" s="8">
        <f t="shared" si="0"/>
        <v>15</v>
      </c>
      <c r="J59" s="8">
        <f t="shared" si="1"/>
        <v>500</v>
      </c>
      <c r="K59" s="23">
        <v>5682</v>
      </c>
      <c r="L59" s="20">
        <f t="shared" si="9"/>
        <v>568</v>
      </c>
      <c r="M59" s="20">
        <f t="shared" si="3"/>
        <v>6250</v>
      </c>
      <c r="N59" s="20">
        <f t="shared" si="4"/>
        <v>1250</v>
      </c>
      <c r="O59" s="18">
        <v>7500</v>
      </c>
      <c r="P59" s="18">
        <f t="shared" si="5"/>
        <v>700</v>
      </c>
      <c r="Q59" s="18">
        <v>8312.5</v>
      </c>
      <c r="R59" s="21">
        <f t="shared" si="6"/>
        <v>437.5</v>
      </c>
      <c r="S59" s="21">
        <f t="shared" si="7"/>
        <v>8750</v>
      </c>
      <c r="T59" s="21">
        <f t="shared" si="8"/>
        <v>1750</v>
      </c>
      <c r="U59" s="18">
        <v>10500</v>
      </c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pans="1:37" ht="14.5">
      <c r="A60" s="5">
        <v>58</v>
      </c>
      <c r="B60" s="5" t="s">
        <v>35</v>
      </c>
      <c r="C60" s="5" t="s">
        <v>2</v>
      </c>
      <c r="D60" s="3"/>
      <c r="E60" s="22">
        <v>20</v>
      </c>
      <c r="F60" s="22">
        <v>20</v>
      </c>
      <c r="G60" s="22">
        <v>10</v>
      </c>
      <c r="H60" s="22">
        <v>20</v>
      </c>
      <c r="I60" s="8">
        <f t="shared" si="0"/>
        <v>70</v>
      </c>
      <c r="J60" s="8">
        <f t="shared" si="1"/>
        <v>970</v>
      </c>
      <c r="K60" s="23">
        <v>51439</v>
      </c>
      <c r="L60" s="20">
        <f t="shared" si="9"/>
        <v>5144.3333333333358</v>
      </c>
      <c r="M60" s="20">
        <f t="shared" si="3"/>
        <v>56583.333333333336</v>
      </c>
      <c r="N60" s="20">
        <f t="shared" si="4"/>
        <v>11316.666666666664</v>
      </c>
      <c r="O60" s="18">
        <v>67900</v>
      </c>
      <c r="P60" s="18">
        <f t="shared" si="5"/>
        <v>1100</v>
      </c>
      <c r="Q60" s="18">
        <v>60958.33</v>
      </c>
      <c r="R60" s="21">
        <f t="shared" si="6"/>
        <v>3208.3366666666698</v>
      </c>
      <c r="S60" s="21">
        <f t="shared" si="7"/>
        <v>64166.666666666672</v>
      </c>
      <c r="T60" s="21">
        <f t="shared" si="8"/>
        <v>12833.333333333328</v>
      </c>
      <c r="U60" s="18">
        <v>77000</v>
      </c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>
        <f>AK60/I60</f>
        <v>1400</v>
      </c>
      <c r="AG60" s="18">
        <v>68075</v>
      </c>
      <c r="AH60" s="18">
        <f>AK60-AG60-AJ60</f>
        <v>13591.666666666672</v>
      </c>
      <c r="AI60" s="18">
        <f>AK60-AJ60</f>
        <v>81666.666666666672</v>
      </c>
      <c r="AJ60" s="18">
        <f t="shared" ref="AJ60" si="10">AK60-AK60/1.2</f>
        <v>16333.333333333328</v>
      </c>
      <c r="AK60" s="18">
        <v>98000</v>
      </c>
    </row>
    <row r="61" spans="1:37" ht="14.5">
      <c r="A61" s="5">
        <v>59</v>
      </c>
      <c r="B61" s="5" t="s">
        <v>36</v>
      </c>
      <c r="C61" s="5" t="s">
        <v>2</v>
      </c>
      <c r="D61" s="3"/>
      <c r="E61" s="22">
        <v>1</v>
      </c>
      <c r="F61" s="22"/>
      <c r="G61" s="22"/>
      <c r="H61" s="22">
        <v>1</v>
      </c>
      <c r="I61" s="8">
        <f t="shared" si="0"/>
        <v>2</v>
      </c>
      <c r="J61" s="8">
        <f t="shared" si="1"/>
        <v>800</v>
      </c>
      <c r="K61" s="23">
        <v>1212</v>
      </c>
      <c r="L61" s="20">
        <f t="shared" si="9"/>
        <v>121.33333333333348</v>
      </c>
      <c r="M61" s="20">
        <f t="shared" si="3"/>
        <v>1333.3333333333335</v>
      </c>
      <c r="N61" s="20">
        <f t="shared" si="4"/>
        <v>266.66666666666652</v>
      </c>
      <c r="O61" s="18">
        <v>1600</v>
      </c>
      <c r="P61" s="18">
        <f t="shared" si="5"/>
        <v>1200</v>
      </c>
      <c r="Q61" s="18">
        <v>1900</v>
      </c>
      <c r="R61" s="21">
        <f t="shared" si="6"/>
        <v>100</v>
      </c>
      <c r="S61" s="21">
        <f t="shared" si="7"/>
        <v>2000</v>
      </c>
      <c r="T61" s="21">
        <f t="shared" si="8"/>
        <v>400</v>
      </c>
      <c r="U61" s="18">
        <v>2400</v>
      </c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spans="1:37" ht="14.5">
      <c r="A62" s="5">
        <v>60</v>
      </c>
      <c r="B62" s="5" t="s">
        <v>37</v>
      </c>
      <c r="C62" s="5" t="s">
        <v>2</v>
      </c>
      <c r="D62" s="3"/>
      <c r="E62" s="22"/>
      <c r="F62" s="22">
        <v>15</v>
      </c>
      <c r="G62" s="22">
        <v>15</v>
      </c>
      <c r="H62" s="22">
        <v>10</v>
      </c>
      <c r="I62" s="8">
        <f t="shared" si="0"/>
        <v>40</v>
      </c>
      <c r="J62" s="8">
        <f t="shared" si="1"/>
        <v>300</v>
      </c>
      <c r="K62" s="23">
        <v>9091</v>
      </c>
      <c r="L62" s="20">
        <f t="shared" si="9"/>
        <v>909</v>
      </c>
      <c r="M62" s="20">
        <f t="shared" si="3"/>
        <v>10000</v>
      </c>
      <c r="N62" s="20">
        <f t="shared" si="4"/>
        <v>2000</v>
      </c>
      <c r="O62" s="18">
        <v>12000</v>
      </c>
      <c r="P62" s="18">
        <f t="shared" si="5"/>
        <v>150</v>
      </c>
      <c r="Q62" s="18">
        <v>4750</v>
      </c>
      <c r="R62" s="21">
        <f t="shared" si="6"/>
        <v>250</v>
      </c>
      <c r="S62" s="21">
        <f t="shared" si="7"/>
        <v>5000</v>
      </c>
      <c r="T62" s="21">
        <f t="shared" si="8"/>
        <v>1000</v>
      </c>
      <c r="U62" s="18">
        <v>6000</v>
      </c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spans="1:37" ht="14.5">
      <c r="A63" s="5">
        <v>61</v>
      </c>
      <c r="B63" s="5" t="s">
        <v>38</v>
      </c>
      <c r="C63" s="5" t="s">
        <v>2</v>
      </c>
      <c r="D63" s="3"/>
      <c r="E63" s="22">
        <v>25</v>
      </c>
      <c r="F63" s="22">
        <v>25</v>
      </c>
      <c r="G63" s="22">
        <v>25</v>
      </c>
      <c r="H63" s="22">
        <v>25</v>
      </c>
      <c r="I63" s="8">
        <f t="shared" si="0"/>
        <v>100</v>
      </c>
      <c r="J63" s="8">
        <f t="shared" si="1"/>
        <v>350</v>
      </c>
      <c r="K63" s="23">
        <v>26515</v>
      </c>
      <c r="L63" s="20">
        <f t="shared" si="9"/>
        <v>2651.6666666666679</v>
      </c>
      <c r="M63" s="20">
        <f t="shared" si="3"/>
        <v>29166.666666666668</v>
      </c>
      <c r="N63" s="20">
        <f t="shared" si="4"/>
        <v>5833.3333333333321</v>
      </c>
      <c r="O63" s="18">
        <v>35000</v>
      </c>
      <c r="P63" s="18">
        <f t="shared" si="5"/>
        <v>300</v>
      </c>
      <c r="Q63" s="18">
        <v>23750</v>
      </c>
      <c r="R63" s="21">
        <f t="shared" si="6"/>
        <v>1250</v>
      </c>
      <c r="S63" s="21">
        <f t="shared" si="7"/>
        <v>25000</v>
      </c>
      <c r="T63" s="21">
        <f t="shared" si="8"/>
        <v>5000</v>
      </c>
      <c r="U63" s="18">
        <v>30000</v>
      </c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spans="1:37" ht="26">
      <c r="A64" s="5">
        <v>62</v>
      </c>
      <c r="B64" s="5" t="s">
        <v>83</v>
      </c>
      <c r="C64" s="5" t="s">
        <v>2</v>
      </c>
      <c r="D64" s="3"/>
      <c r="E64" s="22"/>
      <c r="F64" s="22">
        <v>10</v>
      </c>
      <c r="G64" s="22"/>
      <c r="H64" s="22"/>
      <c r="I64" s="8">
        <f t="shared" si="0"/>
        <v>10</v>
      </c>
      <c r="J64" s="8">
        <f t="shared" si="1"/>
        <v>800</v>
      </c>
      <c r="K64" s="23">
        <v>6061</v>
      </c>
      <c r="L64" s="20">
        <f t="shared" si="9"/>
        <v>605.66666666666697</v>
      </c>
      <c r="M64" s="20">
        <f t="shared" si="3"/>
        <v>6666.666666666667</v>
      </c>
      <c r="N64" s="20">
        <f t="shared" si="4"/>
        <v>1333.333333333333</v>
      </c>
      <c r="O64" s="18">
        <v>8000</v>
      </c>
      <c r="P64" s="18">
        <f t="shared" si="5"/>
        <v>500</v>
      </c>
      <c r="Q64" s="18">
        <v>3958.33</v>
      </c>
      <c r="R64" s="21">
        <f t="shared" si="6"/>
        <v>208.33666666666704</v>
      </c>
      <c r="S64" s="21">
        <f t="shared" si="7"/>
        <v>4166.666666666667</v>
      </c>
      <c r="T64" s="21">
        <f t="shared" si="8"/>
        <v>833.33333333333303</v>
      </c>
      <c r="U64" s="18">
        <v>5000</v>
      </c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spans="1:37" ht="14.5">
      <c r="A65" s="5">
        <v>63</v>
      </c>
      <c r="B65" s="5" t="s">
        <v>39</v>
      </c>
      <c r="C65" s="5" t="s">
        <v>2</v>
      </c>
      <c r="D65" s="3"/>
      <c r="E65" s="22">
        <v>5</v>
      </c>
      <c r="F65" s="22">
        <v>5</v>
      </c>
      <c r="G65" s="22">
        <v>5</v>
      </c>
      <c r="H65" s="22">
        <v>5</v>
      </c>
      <c r="I65" s="8">
        <f t="shared" si="0"/>
        <v>20</v>
      </c>
      <c r="J65" s="8">
        <f t="shared" si="1"/>
        <v>450</v>
      </c>
      <c r="K65" s="23">
        <v>6818</v>
      </c>
      <c r="L65" s="20">
        <f t="shared" si="9"/>
        <v>682</v>
      </c>
      <c r="M65" s="20">
        <f t="shared" si="3"/>
        <v>7500</v>
      </c>
      <c r="N65" s="20">
        <f t="shared" si="4"/>
        <v>1500</v>
      </c>
      <c r="O65" s="18">
        <v>9000</v>
      </c>
      <c r="P65" s="18">
        <f t="shared" si="5"/>
        <v>500</v>
      </c>
      <c r="Q65" s="18">
        <v>7916.67</v>
      </c>
      <c r="R65" s="21">
        <f t="shared" si="6"/>
        <v>416.66333333333387</v>
      </c>
      <c r="S65" s="21">
        <f t="shared" si="7"/>
        <v>8333.3333333333339</v>
      </c>
      <c r="T65" s="21">
        <f t="shared" si="8"/>
        <v>1666.6666666666661</v>
      </c>
      <c r="U65" s="18">
        <v>10000</v>
      </c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pans="1:37" ht="14.5">
      <c r="A66" s="5">
        <v>64</v>
      </c>
      <c r="B66" s="5" t="s">
        <v>103</v>
      </c>
      <c r="C66" s="5" t="s">
        <v>2</v>
      </c>
      <c r="D66" s="3"/>
      <c r="E66" s="22">
        <v>10</v>
      </c>
      <c r="F66" s="22"/>
      <c r="G66" s="22"/>
      <c r="H66" s="22">
        <v>10</v>
      </c>
      <c r="I66" s="8">
        <f t="shared" si="0"/>
        <v>20</v>
      </c>
      <c r="J66" s="8">
        <f t="shared" si="1"/>
        <v>600</v>
      </c>
      <c r="K66" s="23">
        <v>9091</v>
      </c>
      <c r="L66" s="20">
        <f t="shared" si="9"/>
        <v>909</v>
      </c>
      <c r="M66" s="20">
        <f t="shared" si="3"/>
        <v>10000</v>
      </c>
      <c r="N66" s="20">
        <f t="shared" si="4"/>
        <v>2000</v>
      </c>
      <c r="O66" s="18">
        <v>12000</v>
      </c>
      <c r="P66" s="18">
        <f t="shared" si="5"/>
        <v>600</v>
      </c>
      <c r="Q66" s="18">
        <v>9500</v>
      </c>
      <c r="R66" s="21">
        <f t="shared" si="6"/>
        <v>500</v>
      </c>
      <c r="S66" s="21">
        <f t="shared" si="7"/>
        <v>10000</v>
      </c>
      <c r="T66" s="21">
        <f t="shared" si="8"/>
        <v>2000</v>
      </c>
      <c r="U66" s="18">
        <v>12000</v>
      </c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spans="1:37" ht="14.5">
      <c r="A67" s="5">
        <v>65</v>
      </c>
      <c r="B67" s="5" t="s">
        <v>40</v>
      </c>
      <c r="C67" s="5" t="s">
        <v>72</v>
      </c>
      <c r="D67" s="3"/>
      <c r="E67" s="22">
        <v>10</v>
      </c>
      <c r="F67" s="22">
        <v>10</v>
      </c>
      <c r="G67" s="22">
        <v>10</v>
      </c>
      <c r="H67" s="22">
        <v>10</v>
      </c>
      <c r="I67" s="8">
        <f t="shared" ref="I67:I92" si="11">H67+G67+F67+E67</f>
        <v>40</v>
      </c>
      <c r="J67" s="8">
        <f t="shared" si="1"/>
        <v>30</v>
      </c>
      <c r="K67" s="23">
        <v>909</v>
      </c>
      <c r="L67" s="20">
        <f t="shared" si="9"/>
        <v>91</v>
      </c>
      <c r="M67" s="20">
        <f t="shared" si="3"/>
        <v>1000</v>
      </c>
      <c r="N67" s="20">
        <f t="shared" si="4"/>
        <v>200</v>
      </c>
      <c r="O67" s="18">
        <v>1200</v>
      </c>
      <c r="P67" s="18">
        <f t="shared" si="5"/>
        <v>100</v>
      </c>
      <c r="Q67" s="18">
        <v>3166.67</v>
      </c>
      <c r="R67" s="21">
        <f t="shared" si="6"/>
        <v>166.66333333333341</v>
      </c>
      <c r="S67" s="21">
        <f t="shared" si="7"/>
        <v>3333.3333333333335</v>
      </c>
      <c r="T67" s="21">
        <f t="shared" si="8"/>
        <v>666.66666666666652</v>
      </c>
      <c r="U67" s="18">
        <v>4000</v>
      </c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spans="1:37" ht="26">
      <c r="A68" s="5">
        <v>66</v>
      </c>
      <c r="B68" s="5" t="s">
        <v>48</v>
      </c>
      <c r="C68" s="5" t="s">
        <v>2</v>
      </c>
      <c r="D68" s="3"/>
      <c r="E68" s="22">
        <v>25</v>
      </c>
      <c r="F68" s="22">
        <v>25</v>
      </c>
      <c r="G68" s="22">
        <v>25</v>
      </c>
      <c r="H68" s="22">
        <v>25</v>
      </c>
      <c r="I68" s="8">
        <f t="shared" si="11"/>
        <v>100</v>
      </c>
      <c r="J68" s="8">
        <f t="shared" ref="J68:J92" si="12">O68/I68</f>
        <v>500</v>
      </c>
      <c r="K68" s="23">
        <v>37879</v>
      </c>
      <c r="L68" s="20">
        <f t="shared" si="9"/>
        <v>3787.6666666666715</v>
      </c>
      <c r="M68" s="20">
        <f t="shared" ref="M68:M92" si="13">O68-N68</f>
        <v>41666.666666666672</v>
      </c>
      <c r="N68" s="20">
        <f t="shared" ref="N68:N92" si="14">O68-O68/1.2</f>
        <v>8333.3333333333285</v>
      </c>
      <c r="O68" s="18">
        <v>50000</v>
      </c>
      <c r="P68" s="18">
        <f t="shared" ref="P68:P92" si="15">U68/I68</f>
        <v>1500</v>
      </c>
      <c r="Q68" s="18">
        <v>118750</v>
      </c>
      <c r="R68" s="21">
        <f t="shared" ref="R68:R92" si="16">U68-T68-Q68</f>
        <v>6250</v>
      </c>
      <c r="S68" s="21">
        <f t="shared" ref="S68:S92" si="17">U68-T68</f>
        <v>125000</v>
      </c>
      <c r="T68" s="21">
        <f t="shared" ref="T68:T92" si="18">U68-U68/1.2</f>
        <v>25000</v>
      </c>
      <c r="U68" s="18">
        <v>150000</v>
      </c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spans="1:37" ht="26">
      <c r="A69" s="5">
        <v>67</v>
      </c>
      <c r="B69" s="5" t="s">
        <v>84</v>
      </c>
      <c r="C69" s="5" t="s">
        <v>2</v>
      </c>
      <c r="D69" s="4"/>
      <c r="E69" s="22"/>
      <c r="F69" s="22"/>
      <c r="G69" s="22"/>
      <c r="H69" s="22">
        <v>40</v>
      </c>
      <c r="I69" s="8">
        <f t="shared" si="11"/>
        <v>40</v>
      </c>
      <c r="J69" s="8">
        <f t="shared" si="12"/>
        <v>1000</v>
      </c>
      <c r="K69" s="23">
        <v>30303</v>
      </c>
      <c r="L69" s="20">
        <f t="shared" si="9"/>
        <v>3030.3333333333358</v>
      </c>
      <c r="M69" s="20">
        <f t="shared" si="13"/>
        <v>33333.333333333336</v>
      </c>
      <c r="N69" s="20">
        <f t="shared" si="14"/>
        <v>6666.6666666666642</v>
      </c>
      <c r="O69" s="18">
        <v>40000</v>
      </c>
      <c r="P69" s="18">
        <f t="shared" si="15"/>
        <v>700</v>
      </c>
      <c r="Q69" s="18">
        <v>22166.67</v>
      </c>
      <c r="R69" s="21">
        <f t="shared" si="16"/>
        <v>1166.6633333333375</v>
      </c>
      <c r="S69" s="21">
        <f t="shared" si="17"/>
        <v>23333.333333333336</v>
      </c>
      <c r="T69" s="21">
        <f t="shared" si="18"/>
        <v>4666.6666666666642</v>
      </c>
      <c r="U69" s="18">
        <v>28000</v>
      </c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spans="1:37" ht="26">
      <c r="A70" s="5">
        <v>68</v>
      </c>
      <c r="B70" s="5" t="s">
        <v>85</v>
      </c>
      <c r="C70" s="5" t="s">
        <v>2</v>
      </c>
      <c r="D70" s="4"/>
      <c r="E70" s="22"/>
      <c r="F70" s="22">
        <v>40</v>
      </c>
      <c r="G70" s="22"/>
      <c r="H70" s="22"/>
      <c r="I70" s="8">
        <f t="shared" si="11"/>
        <v>40</v>
      </c>
      <c r="J70" s="8">
        <f t="shared" si="12"/>
        <v>500</v>
      </c>
      <c r="K70" s="23">
        <v>15152</v>
      </c>
      <c r="L70" s="20">
        <f t="shared" si="9"/>
        <v>1514.6666666666679</v>
      </c>
      <c r="M70" s="20">
        <f t="shared" si="13"/>
        <v>16666.666666666668</v>
      </c>
      <c r="N70" s="20">
        <f t="shared" si="14"/>
        <v>3333.3333333333321</v>
      </c>
      <c r="O70" s="18">
        <v>20000</v>
      </c>
      <c r="P70" s="18">
        <f t="shared" si="15"/>
        <v>300</v>
      </c>
      <c r="Q70" s="18">
        <v>9500</v>
      </c>
      <c r="R70" s="21">
        <f t="shared" si="16"/>
        <v>500</v>
      </c>
      <c r="S70" s="21">
        <f t="shared" si="17"/>
        <v>10000</v>
      </c>
      <c r="T70" s="21">
        <f t="shared" si="18"/>
        <v>2000</v>
      </c>
      <c r="U70" s="18">
        <v>12000</v>
      </c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spans="1:37" ht="26">
      <c r="A71" s="5">
        <v>69</v>
      </c>
      <c r="B71" s="5" t="s">
        <v>86</v>
      </c>
      <c r="C71" s="5" t="s">
        <v>2</v>
      </c>
      <c r="D71" s="4"/>
      <c r="E71" s="22"/>
      <c r="F71" s="22"/>
      <c r="G71" s="22">
        <v>60</v>
      </c>
      <c r="H71" s="22"/>
      <c r="I71" s="8">
        <f t="shared" si="11"/>
        <v>60</v>
      </c>
      <c r="J71" s="8">
        <f t="shared" si="12"/>
        <v>250</v>
      </c>
      <c r="K71" s="23">
        <v>11364</v>
      </c>
      <c r="L71" s="20">
        <f t="shared" si="9"/>
        <v>1136</v>
      </c>
      <c r="M71" s="20">
        <f t="shared" si="13"/>
        <v>12500</v>
      </c>
      <c r="N71" s="20">
        <f t="shared" si="14"/>
        <v>2500</v>
      </c>
      <c r="O71" s="18">
        <v>15000</v>
      </c>
      <c r="P71" s="18">
        <f t="shared" si="15"/>
        <v>300</v>
      </c>
      <c r="Q71" s="18">
        <v>14250</v>
      </c>
      <c r="R71" s="21">
        <f t="shared" si="16"/>
        <v>750</v>
      </c>
      <c r="S71" s="21">
        <f t="shared" si="17"/>
        <v>15000</v>
      </c>
      <c r="T71" s="21">
        <f t="shared" si="18"/>
        <v>3000</v>
      </c>
      <c r="U71" s="18">
        <v>18000</v>
      </c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pans="1:37" ht="14.5">
      <c r="A72" s="5">
        <v>70</v>
      </c>
      <c r="B72" s="5" t="s">
        <v>81</v>
      </c>
      <c r="C72" s="5" t="s">
        <v>2</v>
      </c>
      <c r="D72" s="4"/>
      <c r="E72" s="22">
        <v>50</v>
      </c>
      <c r="F72" s="22">
        <v>50</v>
      </c>
      <c r="G72" s="22">
        <v>50</v>
      </c>
      <c r="H72" s="22">
        <v>50</v>
      </c>
      <c r="I72" s="8">
        <f t="shared" si="11"/>
        <v>200</v>
      </c>
      <c r="J72" s="8">
        <f t="shared" si="12"/>
        <v>275</v>
      </c>
      <c r="K72" s="23">
        <v>41667</v>
      </c>
      <c r="L72" s="20">
        <f t="shared" si="9"/>
        <v>4166.3333333333358</v>
      </c>
      <c r="M72" s="20">
        <f t="shared" si="13"/>
        <v>45833.333333333336</v>
      </c>
      <c r="N72" s="20">
        <f t="shared" si="14"/>
        <v>9166.6666666666642</v>
      </c>
      <c r="O72" s="18">
        <v>55000</v>
      </c>
      <c r="P72" s="18">
        <f t="shared" si="15"/>
        <v>350</v>
      </c>
      <c r="Q72" s="18">
        <v>55416.67</v>
      </c>
      <c r="R72" s="21">
        <f t="shared" si="16"/>
        <v>2916.6633333333375</v>
      </c>
      <c r="S72" s="21">
        <f t="shared" si="17"/>
        <v>58333.333333333336</v>
      </c>
      <c r="T72" s="21">
        <f t="shared" si="18"/>
        <v>11666.666666666664</v>
      </c>
      <c r="U72" s="18">
        <v>70000</v>
      </c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 spans="1:37" ht="14.5">
      <c r="A73" s="5">
        <v>71</v>
      </c>
      <c r="B73" s="5" t="s">
        <v>41</v>
      </c>
      <c r="C73" s="5" t="s">
        <v>2</v>
      </c>
      <c r="D73" s="4"/>
      <c r="E73" s="22"/>
      <c r="F73" s="22"/>
      <c r="G73" s="22"/>
      <c r="H73" s="22">
        <v>30</v>
      </c>
      <c r="I73" s="8">
        <f t="shared" si="11"/>
        <v>30</v>
      </c>
      <c r="J73" s="8">
        <f t="shared" si="12"/>
        <v>1700</v>
      </c>
      <c r="K73" s="23">
        <v>38636</v>
      </c>
      <c r="L73" s="20">
        <f t="shared" si="9"/>
        <v>3864</v>
      </c>
      <c r="M73" s="20">
        <f t="shared" si="13"/>
        <v>42500</v>
      </c>
      <c r="N73" s="20">
        <f t="shared" si="14"/>
        <v>8500</v>
      </c>
      <c r="O73" s="18">
        <v>51000</v>
      </c>
      <c r="P73" s="18">
        <f t="shared" si="15"/>
        <v>500</v>
      </c>
      <c r="Q73" s="18">
        <v>11875</v>
      </c>
      <c r="R73" s="21">
        <f t="shared" si="16"/>
        <v>625</v>
      </c>
      <c r="S73" s="21">
        <f t="shared" si="17"/>
        <v>12500</v>
      </c>
      <c r="T73" s="21">
        <f t="shared" si="18"/>
        <v>2500</v>
      </c>
      <c r="U73" s="18">
        <v>15000</v>
      </c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spans="1:37" ht="26">
      <c r="A74" s="5">
        <v>72</v>
      </c>
      <c r="B74" s="5" t="s">
        <v>43</v>
      </c>
      <c r="C74" s="5" t="s">
        <v>2</v>
      </c>
      <c r="D74" s="4"/>
      <c r="E74" s="22">
        <v>5</v>
      </c>
      <c r="F74" s="22">
        <v>5</v>
      </c>
      <c r="G74" s="22">
        <v>5</v>
      </c>
      <c r="H74" s="22">
        <v>5</v>
      </c>
      <c r="I74" s="8">
        <f t="shared" si="11"/>
        <v>20</v>
      </c>
      <c r="J74" s="8">
        <f t="shared" si="12"/>
        <v>750</v>
      </c>
      <c r="K74" s="23">
        <v>11364</v>
      </c>
      <c r="L74" s="20">
        <f t="shared" si="9"/>
        <v>1136</v>
      </c>
      <c r="M74" s="20">
        <f t="shared" si="13"/>
        <v>12500</v>
      </c>
      <c r="N74" s="20">
        <f t="shared" si="14"/>
        <v>2500</v>
      </c>
      <c r="O74" s="18">
        <v>15000</v>
      </c>
      <c r="P74" s="18">
        <f t="shared" si="15"/>
        <v>900</v>
      </c>
      <c r="Q74" s="18">
        <v>14250</v>
      </c>
      <c r="R74" s="21">
        <f t="shared" si="16"/>
        <v>750</v>
      </c>
      <c r="S74" s="21">
        <f t="shared" si="17"/>
        <v>15000</v>
      </c>
      <c r="T74" s="21">
        <f t="shared" si="18"/>
        <v>3000</v>
      </c>
      <c r="U74" s="18">
        <v>18000</v>
      </c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spans="1:37" ht="26">
      <c r="A75" s="5">
        <v>73</v>
      </c>
      <c r="B75" s="5" t="s">
        <v>54</v>
      </c>
      <c r="C75" s="5" t="s">
        <v>4</v>
      </c>
      <c r="D75" s="4"/>
      <c r="E75" s="22">
        <v>1</v>
      </c>
      <c r="F75" s="22">
        <v>1</v>
      </c>
      <c r="G75" s="22">
        <v>1</v>
      </c>
      <c r="H75" s="22">
        <v>1</v>
      </c>
      <c r="I75" s="8">
        <f t="shared" si="11"/>
        <v>4</v>
      </c>
      <c r="J75" s="8">
        <f t="shared" si="12"/>
        <v>400</v>
      </c>
      <c r="K75" s="23">
        <v>1212</v>
      </c>
      <c r="L75" s="20">
        <f t="shared" si="9"/>
        <v>121.33333333333348</v>
      </c>
      <c r="M75" s="20">
        <f t="shared" si="13"/>
        <v>1333.3333333333335</v>
      </c>
      <c r="N75" s="20">
        <f t="shared" si="14"/>
        <v>266.66666666666652</v>
      </c>
      <c r="O75" s="18">
        <v>1600</v>
      </c>
      <c r="P75" s="18">
        <f t="shared" si="15"/>
        <v>250</v>
      </c>
      <c r="Q75" s="18">
        <v>791.67</v>
      </c>
      <c r="R75" s="21">
        <f t="shared" si="16"/>
        <v>41.663333333333412</v>
      </c>
      <c r="S75" s="21">
        <f t="shared" si="17"/>
        <v>833.33333333333337</v>
      </c>
      <c r="T75" s="21">
        <f t="shared" si="18"/>
        <v>166.66666666666663</v>
      </c>
      <c r="U75" s="18">
        <v>1000</v>
      </c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spans="1:37" ht="26">
      <c r="A76" s="5">
        <v>74</v>
      </c>
      <c r="B76" s="5" t="s">
        <v>44</v>
      </c>
      <c r="C76" s="5" t="s">
        <v>2</v>
      </c>
      <c r="D76" s="4"/>
      <c r="E76" s="22">
        <v>30</v>
      </c>
      <c r="F76" s="22">
        <v>30</v>
      </c>
      <c r="G76" s="22">
        <v>30</v>
      </c>
      <c r="H76" s="22">
        <v>30</v>
      </c>
      <c r="I76" s="8">
        <f t="shared" si="11"/>
        <v>120</v>
      </c>
      <c r="J76" s="8">
        <f t="shared" si="12"/>
        <v>275</v>
      </c>
      <c r="K76" s="23">
        <v>25000</v>
      </c>
      <c r="L76" s="20">
        <f t="shared" si="9"/>
        <v>2500</v>
      </c>
      <c r="M76" s="20">
        <f t="shared" si="13"/>
        <v>27500</v>
      </c>
      <c r="N76" s="20">
        <f t="shared" si="14"/>
        <v>5500</v>
      </c>
      <c r="O76" s="18">
        <v>33000</v>
      </c>
      <c r="P76" s="18">
        <f t="shared" si="15"/>
        <v>300</v>
      </c>
      <c r="Q76" s="18">
        <v>28500</v>
      </c>
      <c r="R76" s="21">
        <f t="shared" si="16"/>
        <v>1500</v>
      </c>
      <c r="S76" s="21">
        <f t="shared" si="17"/>
        <v>30000</v>
      </c>
      <c r="T76" s="21">
        <f t="shared" si="18"/>
        <v>6000</v>
      </c>
      <c r="U76" s="18">
        <v>36000</v>
      </c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spans="1:37" ht="26">
      <c r="A77" s="5">
        <v>75</v>
      </c>
      <c r="B77" s="5" t="s">
        <v>15</v>
      </c>
      <c r="C77" s="5" t="s">
        <v>2</v>
      </c>
      <c r="D77" s="4"/>
      <c r="E77" s="22">
        <v>5</v>
      </c>
      <c r="F77" s="22">
        <v>5</v>
      </c>
      <c r="G77" s="22">
        <v>5</v>
      </c>
      <c r="H77" s="22">
        <v>5</v>
      </c>
      <c r="I77" s="8">
        <f t="shared" si="11"/>
        <v>20</v>
      </c>
      <c r="J77" s="8">
        <f t="shared" si="12"/>
        <v>650</v>
      </c>
      <c r="K77" s="23">
        <v>9848</v>
      </c>
      <c r="L77" s="20">
        <f t="shared" si="9"/>
        <v>985.33333333333394</v>
      </c>
      <c r="M77" s="20">
        <f t="shared" si="13"/>
        <v>10833.333333333334</v>
      </c>
      <c r="N77" s="20">
        <f t="shared" si="14"/>
        <v>2166.6666666666661</v>
      </c>
      <c r="O77" s="18">
        <v>13000</v>
      </c>
      <c r="P77" s="18">
        <f t="shared" si="15"/>
        <v>900</v>
      </c>
      <c r="Q77" s="18">
        <v>14250</v>
      </c>
      <c r="R77" s="21">
        <f t="shared" si="16"/>
        <v>750</v>
      </c>
      <c r="S77" s="21">
        <f t="shared" si="17"/>
        <v>15000</v>
      </c>
      <c r="T77" s="21">
        <f t="shared" si="18"/>
        <v>3000</v>
      </c>
      <c r="U77" s="18">
        <v>18000</v>
      </c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pans="1:37" ht="14.5">
      <c r="A78" s="5">
        <v>76</v>
      </c>
      <c r="B78" s="5" t="s">
        <v>17</v>
      </c>
      <c r="C78" s="5" t="s">
        <v>72</v>
      </c>
      <c r="D78" s="4"/>
      <c r="E78" s="22">
        <v>38</v>
      </c>
      <c r="F78" s="22">
        <v>37</v>
      </c>
      <c r="G78" s="22">
        <v>37</v>
      </c>
      <c r="H78" s="22">
        <v>38</v>
      </c>
      <c r="I78" s="8">
        <f t="shared" si="11"/>
        <v>150</v>
      </c>
      <c r="J78" s="8">
        <f t="shared" si="12"/>
        <v>530</v>
      </c>
      <c r="K78" s="23">
        <v>60227</v>
      </c>
      <c r="L78" s="20">
        <f t="shared" si="9"/>
        <v>6023</v>
      </c>
      <c r="M78" s="20">
        <f t="shared" si="13"/>
        <v>66250</v>
      </c>
      <c r="N78" s="20">
        <f t="shared" si="14"/>
        <v>13250</v>
      </c>
      <c r="O78" s="18">
        <v>79500</v>
      </c>
      <c r="P78" s="18">
        <f t="shared" si="15"/>
        <v>600</v>
      </c>
      <c r="Q78" s="18">
        <v>71250</v>
      </c>
      <c r="R78" s="21">
        <f t="shared" si="16"/>
        <v>3750</v>
      </c>
      <c r="S78" s="21">
        <f t="shared" si="17"/>
        <v>75000</v>
      </c>
      <c r="T78" s="21">
        <f t="shared" si="18"/>
        <v>15000</v>
      </c>
      <c r="U78" s="18">
        <v>90000</v>
      </c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spans="1:37" ht="14.5">
      <c r="A79" s="5">
        <v>77</v>
      </c>
      <c r="B79" s="5" t="s">
        <v>22</v>
      </c>
      <c r="C79" s="5" t="s">
        <v>2</v>
      </c>
      <c r="D79" s="4"/>
      <c r="E79" s="22">
        <v>20</v>
      </c>
      <c r="F79" s="22">
        <v>20</v>
      </c>
      <c r="G79" s="22">
        <v>20</v>
      </c>
      <c r="H79" s="22">
        <v>20</v>
      </c>
      <c r="I79" s="8">
        <f t="shared" si="11"/>
        <v>80</v>
      </c>
      <c r="J79" s="8">
        <f t="shared" si="12"/>
        <v>3850</v>
      </c>
      <c r="K79" s="23">
        <v>233333</v>
      </c>
      <c r="L79" s="20">
        <f t="shared" si="9"/>
        <v>23333.666666666686</v>
      </c>
      <c r="M79" s="20">
        <f t="shared" si="13"/>
        <v>256666.66666666669</v>
      </c>
      <c r="N79" s="20">
        <f t="shared" si="14"/>
        <v>51333.333333333314</v>
      </c>
      <c r="O79" s="18">
        <v>308000</v>
      </c>
      <c r="P79" s="18">
        <f t="shared" si="15"/>
        <v>3300</v>
      </c>
      <c r="Q79" s="18">
        <v>209000</v>
      </c>
      <c r="R79" s="21">
        <f t="shared" si="16"/>
        <v>11000</v>
      </c>
      <c r="S79" s="21">
        <f t="shared" si="17"/>
        <v>220000</v>
      </c>
      <c r="T79" s="21">
        <f t="shared" si="18"/>
        <v>44000</v>
      </c>
      <c r="U79" s="18">
        <v>264000</v>
      </c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 spans="1:37" ht="14.5">
      <c r="A80" s="5">
        <v>78</v>
      </c>
      <c r="B80" s="5" t="s">
        <v>23</v>
      </c>
      <c r="C80" s="5" t="s">
        <v>72</v>
      </c>
      <c r="D80" s="4"/>
      <c r="E80" s="22">
        <v>13</v>
      </c>
      <c r="F80" s="22">
        <v>12</v>
      </c>
      <c r="G80" s="22">
        <v>12</v>
      </c>
      <c r="H80" s="22">
        <v>13</v>
      </c>
      <c r="I80" s="8">
        <f t="shared" si="11"/>
        <v>50</v>
      </c>
      <c r="J80" s="8">
        <f t="shared" si="12"/>
        <v>445</v>
      </c>
      <c r="K80" s="23">
        <v>16856</v>
      </c>
      <c r="L80" s="20">
        <f t="shared" si="9"/>
        <v>1685.6666666666679</v>
      </c>
      <c r="M80" s="20">
        <f t="shared" si="13"/>
        <v>18541.666666666668</v>
      </c>
      <c r="N80" s="20">
        <f t="shared" si="14"/>
        <v>3708.3333333333321</v>
      </c>
      <c r="O80" s="18">
        <v>22250</v>
      </c>
      <c r="P80" s="18">
        <f t="shared" si="15"/>
        <v>500</v>
      </c>
      <c r="Q80" s="18">
        <v>19791.669999999998</v>
      </c>
      <c r="R80" s="21">
        <f t="shared" si="16"/>
        <v>1041.6633333333375</v>
      </c>
      <c r="S80" s="21">
        <f t="shared" si="17"/>
        <v>20833.333333333336</v>
      </c>
      <c r="T80" s="21">
        <f t="shared" si="18"/>
        <v>4166.6666666666642</v>
      </c>
      <c r="U80" s="18">
        <v>25000</v>
      </c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spans="1:37" ht="26">
      <c r="A81" s="5">
        <v>79</v>
      </c>
      <c r="B81" s="5" t="s">
        <v>89</v>
      </c>
      <c r="C81" s="5" t="s">
        <v>4</v>
      </c>
      <c r="D81" s="22"/>
      <c r="E81" s="22">
        <v>200</v>
      </c>
      <c r="F81" s="22">
        <v>200</v>
      </c>
      <c r="G81" s="22">
        <v>200</v>
      </c>
      <c r="H81" s="22">
        <v>200</v>
      </c>
      <c r="I81" s="8">
        <f t="shared" si="11"/>
        <v>800</v>
      </c>
      <c r="J81" s="8">
        <f t="shared" si="12"/>
        <v>330</v>
      </c>
      <c r="K81" s="23">
        <v>200000</v>
      </c>
      <c r="L81" s="20">
        <f t="shared" si="9"/>
        <v>20000</v>
      </c>
      <c r="M81" s="20">
        <f t="shared" si="13"/>
        <v>220000</v>
      </c>
      <c r="N81" s="20">
        <f t="shared" si="14"/>
        <v>44000</v>
      </c>
      <c r="O81" s="18">
        <v>264000</v>
      </c>
      <c r="P81" s="18">
        <f t="shared" si="15"/>
        <v>450</v>
      </c>
      <c r="Q81" s="18">
        <v>285000</v>
      </c>
      <c r="R81" s="21">
        <f t="shared" si="16"/>
        <v>15000</v>
      </c>
      <c r="S81" s="21">
        <f t="shared" si="17"/>
        <v>300000</v>
      </c>
      <c r="T81" s="21">
        <f t="shared" si="18"/>
        <v>60000</v>
      </c>
      <c r="U81" s="18">
        <v>360000</v>
      </c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spans="1:37" ht="14.5">
      <c r="A82" s="5">
        <v>80</v>
      </c>
      <c r="B82" s="5" t="s">
        <v>24</v>
      </c>
      <c r="C82" s="5" t="s">
        <v>2</v>
      </c>
      <c r="D82" s="22"/>
      <c r="E82" s="22">
        <v>750</v>
      </c>
      <c r="F82" s="22">
        <v>750</v>
      </c>
      <c r="G82" s="22">
        <v>750</v>
      </c>
      <c r="H82" s="22">
        <v>750</v>
      </c>
      <c r="I82" s="8">
        <f t="shared" si="11"/>
        <v>3000</v>
      </c>
      <c r="J82" s="8">
        <f t="shared" si="12"/>
        <v>0</v>
      </c>
      <c r="K82" s="23"/>
      <c r="L82" s="20">
        <f t="shared" si="9"/>
        <v>0</v>
      </c>
      <c r="M82" s="20">
        <f t="shared" si="13"/>
        <v>0</v>
      </c>
      <c r="N82" s="20">
        <f t="shared" si="14"/>
        <v>0</v>
      </c>
      <c r="O82" s="18"/>
      <c r="P82" s="18">
        <f t="shared" si="15"/>
        <v>0</v>
      </c>
      <c r="Q82" s="18"/>
      <c r="R82" s="21">
        <f t="shared" si="16"/>
        <v>0</v>
      </c>
      <c r="S82" s="21">
        <f t="shared" si="17"/>
        <v>0</v>
      </c>
      <c r="T82" s="21">
        <f t="shared" si="18"/>
        <v>0</v>
      </c>
      <c r="U82" s="18"/>
      <c r="V82" s="18"/>
      <c r="W82" s="18"/>
      <c r="X82" s="18"/>
      <c r="Y82" s="18"/>
      <c r="Z82" s="18"/>
      <c r="AA82" s="18">
        <f>AE82/I82</f>
        <v>366</v>
      </c>
      <c r="AB82" s="18">
        <v>900000</v>
      </c>
      <c r="AC82" s="18">
        <v>198000</v>
      </c>
      <c r="AD82" s="18">
        <v>1098000</v>
      </c>
      <c r="AE82" s="18">
        <v>1098000</v>
      </c>
      <c r="AF82" s="18"/>
      <c r="AG82" s="18"/>
      <c r="AH82" s="18"/>
      <c r="AI82" s="18"/>
      <c r="AJ82" s="18"/>
      <c r="AK82" s="18"/>
    </row>
    <row r="83" spans="1:37" ht="39">
      <c r="A83" s="5">
        <v>81</v>
      </c>
      <c r="B83" s="5" t="s">
        <v>90</v>
      </c>
      <c r="C83" s="5" t="s">
        <v>2</v>
      </c>
      <c r="D83" s="26"/>
      <c r="E83" s="22">
        <v>50</v>
      </c>
      <c r="F83" s="22">
        <v>50</v>
      </c>
      <c r="G83" s="22">
        <v>50</v>
      </c>
      <c r="H83" s="22">
        <v>50</v>
      </c>
      <c r="I83" s="8">
        <f t="shared" si="11"/>
        <v>200</v>
      </c>
      <c r="J83" s="8">
        <f t="shared" si="12"/>
        <v>1350</v>
      </c>
      <c r="K83" s="23">
        <v>204545</v>
      </c>
      <c r="L83" s="20">
        <f t="shared" si="9"/>
        <v>20455</v>
      </c>
      <c r="M83" s="20">
        <f t="shared" si="13"/>
        <v>225000</v>
      </c>
      <c r="N83" s="20">
        <f t="shared" si="14"/>
        <v>45000</v>
      </c>
      <c r="O83" s="18">
        <v>270000</v>
      </c>
      <c r="P83" s="18">
        <f t="shared" si="15"/>
        <v>1500</v>
      </c>
      <c r="Q83" s="18">
        <v>237500</v>
      </c>
      <c r="R83" s="21">
        <f t="shared" si="16"/>
        <v>12500</v>
      </c>
      <c r="S83" s="21">
        <f t="shared" si="17"/>
        <v>250000</v>
      </c>
      <c r="T83" s="21">
        <f t="shared" si="18"/>
        <v>50000</v>
      </c>
      <c r="U83" s="18">
        <v>300000</v>
      </c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pans="1:37">
      <c r="A84" s="5">
        <v>82</v>
      </c>
      <c r="B84" s="5" t="s">
        <v>25</v>
      </c>
      <c r="C84" s="5" t="s">
        <v>10</v>
      </c>
      <c r="D84" s="26"/>
      <c r="E84" s="22">
        <v>350</v>
      </c>
      <c r="F84" s="22">
        <v>350</v>
      </c>
      <c r="G84" s="22">
        <v>350</v>
      </c>
      <c r="H84" s="22">
        <v>350</v>
      </c>
      <c r="I84" s="8">
        <f t="shared" si="11"/>
        <v>1400</v>
      </c>
      <c r="J84" s="8">
        <f t="shared" si="12"/>
        <v>58</v>
      </c>
      <c r="K84" s="23">
        <v>61515</v>
      </c>
      <c r="L84" s="20">
        <f t="shared" si="9"/>
        <v>6151.6666666666715</v>
      </c>
      <c r="M84" s="20">
        <f t="shared" si="13"/>
        <v>67666.666666666672</v>
      </c>
      <c r="N84" s="20">
        <f t="shared" si="14"/>
        <v>13533.333333333328</v>
      </c>
      <c r="O84" s="18">
        <v>81200</v>
      </c>
      <c r="P84" s="18">
        <f t="shared" si="15"/>
        <v>70</v>
      </c>
      <c r="Q84" s="18">
        <v>77583.33</v>
      </c>
      <c r="R84" s="21">
        <f t="shared" si="16"/>
        <v>4083.3366666666698</v>
      </c>
      <c r="S84" s="21">
        <f t="shared" si="17"/>
        <v>81666.666666666672</v>
      </c>
      <c r="T84" s="21">
        <f t="shared" si="18"/>
        <v>16333.333333333328</v>
      </c>
      <c r="U84" s="18">
        <v>98000</v>
      </c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spans="1:37">
      <c r="A85" s="5">
        <v>83</v>
      </c>
      <c r="B85" s="5" t="s">
        <v>91</v>
      </c>
      <c r="C85" s="5" t="s">
        <v>2</v>
      </c>
      <c r="D85" s="26"/>
      <c r="E85" s="22">
        <v>7.5</v>
      </c>
      <c r="F85" s="22">
        <v>7.5</v>
      </c>
      <c r="G85" s="22">
        <v>7.5</v>
      </c>
      <c r="H85" s="22">
        <v>7.5</v>
      </c>
      <c r="I85" s="8">
        <f t="shared" si="11"/>
        <v>30</v>
      </c>
      <c r="J85" s="8">
        <f t="shared" si="12"/>
        <v>800</v>
      </c>
      <c r="K85" s="23">
        <v>18182</v>
      </c>
      <c r="L85" s="20">
        <f t="shared" si="9"/>
        <v>1818</v>
      </c>
      <c r="M85" s="20">
        <f t="shared" si="13"/>
        <v>20000</v>
      </c>
      <c r="N85" s="20">
        <f t="shared" si="14"/>
        <v>4000</v>
      </c>
      <c r="O85" s="18">
        <v>24000</v>
      </c>
      <c r="P85" s="18">
        <f t="shared" si="15"/>
        <v>900</v>
      </c>
      <c r="Q85" s="18">
        <v>21375</v>
      </c>
      <c r="R85" s="21">
        <f t="shared" si="16"/>
        <v>1125</v>
      </c>
      <c r="S85" s="21">
        <f t="shared" si="17"/>
        <v>22500</v>
      </c>
      <c r="T85" s="21">
        <f t="shared" si="18"/>
        <v>4500</v>
      </c>
      <c r="U85" s="18">
        <v>27000</v>
      </c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spans="1:37">
      <c r="A86" s="5">
        <v>84</v>
      </c>
      <c r="B86" s="5" t="s">
        <v>94</v>
      </c>
      <c r="C86" s="5" t="s">
        <v>2</v>
      </c>
      <c r="D86" s="26"/>
      <c r="E86" s="22">
        <v>30</v>
      </c>
      <c r="F86" s="22">
        <v>30</v>
      </c>
      <c r="G86" s="22">
        <v>30</v>
      </c>
      <c r="H86" s="22">
        <v>30</v>
      </c>
      <c r="I86" s="8">
        <f t="shared" si="11"/>
        <v>120</v>
      </c>
      <c r="J86" s="8">
        <f t="shared" si="12"/>
        <v>1700</v>
      </c>
      <c r="K86" s="23">
        <v>154545</v>
      </c>
      <c r="L86" s="20">
        <f t="shared" si="9"/>
        <v>15455</v>
      </c>
      <c r="M86" s="20">
        <f t="shared" si="13"/>
        <v>170000</v>
      </c>
      <c r="N86" s="20">
        <f t="shared" si="14"/>
        <v>34000</v>
      </c>
      <c r="O86" s="18">
        <v>204000</v>
      </c>
      <c r="P86" s="18">
        <f t="shared" si="15"/>
        <v>1800</v>
      </c>
      <c r="Q86" s="18">
        <v>171000</v>
      </c>
      <c r="R86" s="21">
        <f t="shared" si="16"/>
        <v>9000</v>
      </c>
      <c r="S86" s="21">
        <f t="shared" si="17"/>
        <v>180000</v>
      </c>
      <c r="T86" s="21">
        <f t="shared" si="18"/>
        <v>36000</v>
      </c>
      <c r="U86" s="18">
        <v>216000</v>
      </c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spans="1:37">
      <c r="A87" s="5">
        <v>85</v>
      </c>
      <c r="B87" s="5" t="s">
        <v>104</v>
      </c>
      <c r="C87" s="5" t="s">
        <v>2</v>
      </c>
      <c r="D87" s="26"/>
      <c r="E87" s="22">
        <v>30</v>
      </c>
      <c r="F87" s="22">
        <v>20</v>
      </c>
      <c r="G87" s="22">
        <v>20</v>
      </c>
      <c r="H87" s="22">
        <v>30</v>
      </c>
      <c r="I87" s="8">
        <f t="shared" si="11"/>
        <v>100</v>
      </c>
      <c r="J87" s="8">
        <f t="shared" si="12"/>
        <v>1600</v>
      </c>
      <c r="K87" s="23">
        <v>121212</v>
      </c>
      <c r="L87" s="20">
        <f t="shared" si="9"/>
        <v>12121.333333333343</v>
      </c>
      <c r="M87" s="20">
        <f t="shared" si="13"/>
        <v>133333.33333333334</v>
      </c>
      <c r="N87" s="20">
        <f t="shared" si="14"/>
        <v>26666.666666666657</v>
      </c>
      <c r="O87" s="18">
        <v>160000</v>
      </c>
      <c r="P87" s="18">
        <f t="shared" si="15"/>
        <v>0</v>
      </c>
      <c r="Q87" s="18"/>
      <c r="R87" s="21">
        <f t="shared" si="16"/>
        <v>0</v>
      </c>
      <c r="S87" s="21">
        <f t="shared" si="17"/>
        <v>0</v>
      </c>
      <c r="T87" s="21">
        <f t="shared" si="18"/>
        <v>0</v>
      </c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 spans="1:37">
      <c r="A88" s="5">
        <v>86</v>
      </c>
      <c r="B88" s="5" t="s">
        <v>93</v>
      </c>
      <c r="C88" s="5" t="s">
        <v>2</v>
      </c>
      <c r="D88" s="26"/>
      <c r="E88" s="22">
        <v>10</v>
      </c>
      <c r="F88" s="22">
        <v>10</v>
      </c>
      <c r="G88" s="22">
        <v>10</v>
      </c>
      <c r="H88" s="22">
        <v>10</v>
      </c>
      <c r="I88" s="8">
        <f t="shared" si="11"/>
        <v>40</v>
      </c>
      <c r="J88" s="8">
        <f t="shared" si="12"/>
        <v>1300</v>
      </c>
      <c r="K88" s="23">
        <v>39394</v>
      </c>
      <c r="L88" s="20">
        <f t="shared" si="9"/>
        <v>3939.3333333333358</v>
      </c>
      <c r="M88" s="20">
        <f t="shared" si="13"/>
        <v>43333.333333333336</v>
      </c>
      <c r="N88" s="20">
        <f t="shared" si="14"/>
        <v>8666.6666666666642</v>
      </c>
      <c r="O88" s="18">
        <v>52000</v>
      </c>
      <c r="P88" s="18">
        <f t="shared" si="15"/>
        <v>900</v>
      </c>
      <c r="Q88" s="18">
        <v>28500</v>
      </c>
      <c r="R88" s="21">
        <f t="shared" si="16"/>
        <v>1500</v>
      </c>
      <c r="S88" s="21">
        <f t="shared" si="17"/>
        <v>30000</v>
      </c>
      <c r="T88" s="21">
        <f t="shared" si="18"/>
        <v>6000</v>
      </c>
      <c r="U88" s="18">
        <v>36000</v>
      </c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spans="1:37" ht="26">
      <c r="A89" s="5">
        <v>87</v>
      </c>
      <c r="B89" s="5" t="s">
        <v>50</v>
      </c>
      <c r="C89" s="5" t="s">
        <v>2</v>
      </c>
      <c r="D89" s="26"/>
      <c r="E89" s="22"/>
      <c r="F89" s="22">
        <v>15</v>
      </c>
      <c r="G89" s="22">
        <v>15</v>
      </c>
      <c r="H89" s="22"/>
      <c r="I89" s="8">
        <f t="shared" si="11"/>
        <v>30</v>
      </c>
      <c r="J89" s="8">
        <f t="shared" si="12"/>
        <v>2130</v>
      </c>
      <c r="K89" s="23">
        <v>48409</v>
      </c>
      <c r="L89" s="20">
        <f t="shared" si="9"/>
        <v>4841</v>
      </c>
      <c r="M89" s="20">
        <f t="shared" si="13"/>
        <v>53250</v>
      </c>
      <c r="N89" s="20">
        <f t="shared" si="14"/>
        <v>10650</v>
      </c>
      <c r="O89" s="18">
        <v>63900</v>
      </c>
      <c r="P89" s="18">
        <f t="shared" si="15"/>
        <v>2200</v>
      </c>
      <c r="Q89" s="18">
        <v>52250</v>
      </c>
      <c r="R89" s="21">
        <f t="shared" si="16"/>
        <v>2750</v>
      </c>
      <c r="S89" s="21">
        <f t="shared" si="17"/>
        <v>55000</v>
      </c>
      <c r="T89" s="21">
        <f t="shared" si="18"/>
        <v>11000</v>
      </c>
      <c r="U89" s="18">
        <v>66000</v>
      </c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7" ht="26">
      <c r="A90" s="5">
        <v>88</v>
      </c>
      <c r="B90" s="5" t="s">
        <v>51</v>
      </c>
      <c r="C90" s="5" t="s">
        <v>2</v>
      </c>
      <c r="D90" s="26"/>
      <c r="E90" s="22">
        <v>40</v>
      </c>
      <c r="F90" s="22"/>
      <c r="G90" s="22"/>
      <c r="H90" s="22">
        <v>40</v>
      </c>
      <c r="I90" s="8">
        <f t="shared" si="11"/>
        <v>80</v>
      </c>
      <c r="J90" s="8">
        <f t="shared" si="12"/>
        <v>1730</v>
      </c>
      <c r="K90" s="23">
        <v>104848</v>
      </c>
      <c r="L90" s="20">
        <f t="shared" si="9"/>
        <v>10485.333333333343</v>
      </c>
      <c r="M90" s="20">
        <f t="shared" si="13"/>
        <v>115333.33333333334</v>
      </c>
      <c r="N90" s="20">
        <f t="shared" si="14"/>
        <v>23066.666666666657</v>
      </c>
      <c r="O90" s="18">
        <v>138400</v>
      </c>
      <c r="P90" s="18">
        <f t="shared" si="15"/>
        <v>2000</v>
      </c>
      <c r="Q90" s="18">
        <v>126666.67</v>
      </c>
      <c r="R90" s="21">
        <f t="shared" si="16"/>
        <v>6666.6633333333448</v>
      </c>
      <c r="S90" s="21">
        <f t="shared" si="17"/>
        <v>133333.33333333334</v>
      </c>
      <c r="T90" s="21">
        <f t="shared" si="18"/>
        <v>26666.666666666657</v>
      </c>
      <c r="U90" s="18">
        <v>160000</v>
      </c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pans="1:37" ht="26">
      <c r="A91" s="5">
        <v>89</v>
      </c>
      <c r="B91" s="9" t="s">
        <v>42</v>
      </c>
      <c r="C91" s="9" t="s">
        <v>2</v>
      </c>
      <c r="D91" s="27"/>
      <c r="E91" s="28">
        <v>50</v>
      </c>
      <c r="F91" s="28">
        <v>40</v>
      </c>
      <c r="G91" s="28">
        <v>50</v>
      </c>
      <c r="H91" s="28">
        <v>40</v>
      </c>
      <c r="I91" s="8">
        <f t="shared" si="11"/>
        <v>180</v>
      </c>
      <c r="J91" s="8">
        <f t="shared" si="12"/>
        <v>4000</v>
      </c>
      <c r="K91" s="23">
        <v>545455</v>
      </c>
      <c r="L91" s="20">
        <f t="shared" si="9"/>
        <v>54545</v>
      </c>
      <c r="M91" s="20">
        <f t="shared" si="13"/>
        <v>600000</v>
      </c>
      <c r="N91" s="20">
        <f t="shared" si="14"/>
        <v>120000</v>
      </c>
      <c r="O91" s="18">
        <v>720000</v>
      </c>
      <c r="P91" s="18">
        <f t="shared" si="15"/>
        <v>0</v>
      </c>
      <c r="Q91" s="18"/>
      <c r="R91" s="21">
        <f t="shared" si="16"/>
        <v>0</v>
      </c>
      <c r="S91" s="21">
        <f t="shared" si="17"/>
        <v>0</v>
      </c>
      <c r="T91" s="21">
        <f t="shared" si="18"/>
        <v>0</v>
      </c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pans="1:37" ht="48">
      <c r="A92" s="5">
        <v>90</v>
      </c>
      <c r="B92" s="26" t="s">
        <v>105</v>
      </c>
      <c r="C92" s="26" t="s">
        <v>2</v>
      </c>
      <c r="D92" s="26"/>
      <c r="E92" s="22">
        <v>1.5</v>
      </c>
      <c r="F92" s="22">
        <v>1.5</v>
      </c>
      <c r="G92" s="22">
        <v>1.5</v>
      </c>
      <c r="H92" s="22">
        <v>1.5</v>
      </c>
      <c r="I92" s="29">
        <f t="shared" si="11"/>
        <v>6</v>
      </c>
      <c r="J92" s="8">
        <f t="shared" si="12"/>
        <v>1800</v>
      </c>
      <c r="K92" s="23">
        <v>8182</v>
      </c>
      <c r="L92" s="20">
        <f t="shared" si="9"/>
        <v>818</v>
      </c>
      <c r="M92" s="20">
        <f t="shared" si="13"/>
        <v>9000</v>
      </c>
      <c r="N92" s="20">
        <f t="shared" si="14"/>
        <v>1800</v>
      </c>
      <c r="O92" s="18">
        <v>10800</v>
      </c>
      <c r="P92" s="18">
        <f t="shared" si="15"/>
        <v>2000</v>
      </c>
      <c r="Q92" s="18">
        <v>9500</v>
      </c>
      <c r="R92" s="21">
        <f t="shared" si="16"/>
        <v>500</v>
      </c>
      <c r="S92" s="21">
        <f t="shared" si="17"/>
        <v>10000</v>
      </c>
      <c r="T92" s="21">
        <f t="shared" si="18"/>
        <v>2000</v>
      </c>
      <c r="U92" s="18">
        <v>12000</v>
      </c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pans="1:37">
      <c r="J93" s="10"/>
    </row>
  </sheetData>
  <mergeCells count="4">
    <mergeCell ref="B1:I1"/>
    <mergeCell ref="P1:U1"/>
    <mergeCell ref="V1:Y1"/>
    <mergeCell ref="AF1:A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gnman hamanakacuyc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2019-12-11T14:47:29Z</dcterms:modified>
</cp:coreProperties>
</file>