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350" tabRatio="852"/>
  </bookViews>
  <sheets>
    <sheet name="հայերեն" sheetId="163" r:id="rId1"/>
    <sheet name="ռուսերեն" sheetId="165" r:id="rId2"/>
  </sheets>
  <definedNames>
    <definedName name="_xlnm.Print_Area" localSheetId="1">ռուսերեն!$A$1:$H$234</definedName>
  </definedNames>
  <calcPr calcId="162913"/>
</workbook>
</file>

<file path=xl/calcChain.xml><?xml version="1.0" encoding="utf-8"?>
<calcChain xmlns="http://schemas.openxmlformats.org/spreadsheetml/2006/main">
  <c r="G216" i="163" l="1"/>
  <c r="G209" i="163"/>
  <c r="H229" i="163" l="1"/>
  <c r="J15" i="163"/>
  <c r="J16" i="163"/>
  <c r="J17" i="163"/>
  <c r="J18" i="163"/>
  <c r="J19" i="163"/>
  <c r="J20" i="163"/>
  <c r="J21" i="163"/>
  <c r="J22" i="163"/>
  <c r="J23" i="163"/>
  <c r="J24" i="163"/>
  <c r="J25" i="163"/>
  <c r="J26" i="163"/>
  <c r="J27" i="163"/>
  <c r="J28" i="163"/>
  <c r="J29" i="163"/>
  <c r="J30" i="163"/>
  <c r="J31" i="163"/>
  <c r="J32" i="163"/>
  <c r="J33" i="163"/>
  <c r="J34" i="163"/>
  <c r="J35" i="163"/>
  <c r="J36" i="163"/>
  <c r="J37" i="163"/>
  <c r="J38" i="163"/>
  <c r="J39" i="163"/>
  <c r="J40" i="163"/>
  <c r="J41" i="163"/>
  <c r="J42" i="163"/>
  <c r="J43" i="163"/>
  <c r="J44" i="163"/>
  <c r="J45" i="163"/>
  <c r="J46" i="163"/>
  <c r="J47" i="163"/>
  <c r="J48" i="163"/>
  <c r="J49" i="163"/>
  <c r="J50" i="163"/>
  <c r="J51" i="163"/>
  <c r="J52" i="163"/>
  <c r="J53" i="163"/>
  <c r="J54" i="163"/>
  <c r="J55" i="163"/>
  <c r="J56" i="163"/>
  <c r="J57" i="163"/>
  <c r="J58" i="163"/>
  <c r="J59" i="163"/>
  <c r="J60" i="163"/>
  <c r="J61" i="163"/>
  <c r="J62" i="163"/>
  <c r="J63" i="163"/>
  <c r="J64" i="163"/>
  <c r="J65" i="163"/>
  <c r="J66" i="163"/>
  <c r="J67" i="163"/>
  <c r="J68" i="163"/>
  <c r="J69" i="163"/>
  <c r="J70" i="163"/>
  <c r="J71" i="163"/>
  <c r="J72" i="163"/>
  <c r="J73" i="163"/>
  <c r="J74" i="163"/>
  <c r="J75" i="163"/>
  <c r="J76" i="163"/>
  <c r="J77" i="163"/>
  <c r="J78" i="163"/>
  <c r="J79" i="163"/>
  <c r="J80" i="163"/>
  <c r="J81" i="163"/>
  <c r="J82" i="163"/>
  <c r="J83" i="163"/>
  <c r="J84" i="163"/>
  <c r="J85" i="163"/>
  <c r="J86" i="163"/>
  <c r="J87" i="163"/>
  <c r="J88" i="163"/>
  <c r="J89" i="163"/>
  <c r="J90" i="163"/>
  <c r="J91" i="163"/>
  <c r="J92" i="163"/>
  <c r="J93" i="163"/>
  <c r="J94" i="163"/>
  <c r="J95" i="163"/>
  <c r="J96" i="163"/>
  <c r="J97" i="163"/>
  <c r="J98" i="163"/>
  <c r="J99" i="163"/>
  <c r="J100" i="163"/>
  <c r="J101" i="163"/>
  <c r="J102" i="163"/>
  <c r="J103" i="163"/>
  <c r="J104" i="163"/>
  <c r="J105" i="163"/>
  <c r="J106" i="163"/>
  <c r="J107" i="163"/>
  <c r="J108" i="163"/>
  <c r="J109" i="163"/>
  <c r="J110" i="163"/>
  <c r="J111" i="163"/>
  <c r="J112" i="163"/>
  <c r="J113" i="163"/>
  <c r="J114" i="163"/>
  <c r="J115" i="163"/>
  <c r="J116" i="163"/>
  <c r="J117" i="163"/>
  <c r="J118" i="163"/>
  <c r="J119" i="163"/>
  <c r="J120" i="163"/>
  <c r="J121" i="163"/>
  <c r="J122" i="163"/>
  <c r="J123" i="163"/>
  <c r="J124" i="163"/>
  <c r="J125" i="163"/>
  <c r="J126" i="163"/>
  <c r="J127" i="163"/>
  <c r="J128" i="163"/>
  <c r="J129" i="163"/>
  <c r="J130" i="163"/>
  <c r="J131" i="163"/>
  <c r="J132" i="163"/>
  <c r="J133" i="163"/>
  <c r="J134" i="163"/>
  <c r="J135" i="163"/>
  <c r="J136" i="163"/>
  <c r="J137" i="163"/>
  <c r="J138" i="163"/>
  <c r="J139" i="163"/>
  <c r="J140" i="163"/>
  <c r="J141" i="163"/>
  <c r="J142" i="163"/>
  <c r="J143" i="163"/>
  <c r="J144" i="163"/>
  <c r="J145" i="163"/>
  <c r="J146" i="163"/>
  <c r="J147" i="163"/>
  <c r="J148" i="163"/>
  <c r="J149" i="163"/>
  <c r="J150" i="163"/>
  <c r="J151" i="163"/>
  <c r="J152" i="163"/>
  <c r="J153" i="163"/>
  <c r="J154" i="163"/>
  <c r="J155" i="163"/>
  <c r="J156" i="163"/>
  <c r="J157" i="163"/>
  <c r="J158" i="163"/>
  <c r="J159" i="163"/>
  <c r="J160" i="163"/>
  <c r="J161" i="163"/>
  <c r="J162" i="163"/>
  <c r="J163" i="163"/>
  <c r="J164" i="163"/>
  <c r="J165" i="163"/>
  <c r="J166" i="163"/>
  <c r="J167" i="163"/>
  <c r="J168" i="163"/>
  <c r="J169" i="163"/>
  <c r="J170" i="163"/>
  <c r="J171" i="163"/>
  <c r="J172" i="163"/>
  <c r="J173" i="163"/>
  <c r="J174" i="163"/>
  <c r="J176" i="163"/>
  <c r="J177" i="163"/>
  <c r="J178" i="163"/>
  <c r="J179" i="163"/>
  <c r="J180" i="163"/>
  <c r="J181" i="163"/>
  <c r="J182" i="163"/>
  <c r="J183" i="163"/>
  <c r="J184" i="163"/>
  <c r="J185" i="163"/>
  <c r="J186" i="163"/>
  <c r="J187" i="163"/>
  <c r="J188" i="163"/>
  <c r="J189" i="163"/>
  <c r="J190" i="163"/>
  <c r="J191" i="163"/>
  <c r="J192" i="163"/>
  <c r="J193" i="163"/>
  <c r="J194" i="163"/>
  <c r="J195" i="163"/>
  <c r="J196" i="163"/>
  <c r="J197" i="163"/>
  <c r="J198" i="163"/>
  <c r="J199" i="163"/>
  <c r="J200" i="163"/>
  <c r="J201" i="163"/>
  <c r="J202" i="163"/>
  <c r="J203" i="163"/>
  <c r="J204" i="163"/>
  <c r="J205" i="163"/>
  <c r="J206" i="163"/>
  <c r="J207" i="163"/>
  <c r="J208" i="163"/>
  <c r="J209" i="163"/>
  <c r="J210" i="163"/>
  <c r="J211" i="163"/>
  <c r="J212" i="163"/>
  <c r="J213" i="163"/>
  <c r="J214" i="163"/>
  <c r="J215" i="163"/>
  <c r="J216" i="163"/>
  <c r="J217" i="163"/>
  <c r="J218" i="163"/>
  <c r="J219" i="163"/>
  <c r="J220" i="163"/>
  <c r="J221" i="163"/>
  <c r="J222" i="163"/>
  <c r="J223" i="163"/>
  <c r="J224" i="163"/>
  <c r="J225" i="163"/>
  <c r="J226" i="163"/>
  <c r="J227" i="163"/>
  <c r="G189" i="163"/>
  <c r="G190" i="163"/>
  <c r="M36" i="163" l="1"/>
  <c r="L36" i="163"/>
  <c r="H229" i="165" l="1"/>
  <c r="K229" i="163"/>
  <c r="G227" i="165"/>
  <c r="G226" i="165"/>
  <c r="G225" i="165"/>
  <c r="G224" i="165"/>
  <c r="G223" i="165"/>
  <c r="G222" i="165"/>
  <c r="G221" i="165"/>
  <c r="G220" i="165"/>
  <c r="G219" i="165"/>
  <c r="G228" i="165" s="1"/>
  <c r="G220" i="163"/>
  <c r="G221" i="163"/>
  <c r="G222" i="163"/>
  <c r="G223" i="163"/>
  <c r="G224" i="163"/>
  <c r="G225" i="163"/>
  <c r="G226" i="163"/>
  <c r="G227" i="163"/>
  <c r="G219" i="163"/>
  <c r="G228" i="163" s="1"/>
  <c r="G54" i="165"/>
  <c r="J215" i="165"/>
  <c r="G215" i="165"/>
  <c r="J214" i="165"/>
  <c r="G214" i="165"/>
  <c r="J213" i="165"/>
  <c r="J212" i="165"/>
  <c r="G212" i="165"/>
  <c r="J211" i="165"/>
  <c r="G211" i="165"/>
  <c r="J210" i="165"/>
  <c r="G210" i="165"/>
  <c r="J209" i="165"/>
  <c r="G209" i="165"/>
  <c r="J208" i="165"/>
  <c r="G208" i="165"/>
  <c r="J207" i="165"/>
  <c r="G207" i="165"/>
  <c r="J206" i="165"/>
  <c r="G206" i="165"/>
  <c r="J205" i="165"/>
  <c r="G205" i="165"/>
  <c r="J204" i="165"/>
  <c r="G204" i="165"/>
  <c r="J203" i="165"/>
  <c r="G203" i="165"/>
  <c r="J202" i="165"/>
  <c r="G202" i="165"/>
  <c r="J201" i="165"/>
  <c r="J200" i="165"/>
  <c r="G200" i="165"/>
  <c r="J199" i="165"/>
  <c r="G199" i="165"/>
  <c r="J198" i="165"/>
  <c r="G198" i="165"/>
  <c r="J197" i="165"/>
  <c r="G197" i="165"/>
  <c r="J196" i="165"/>
  <c r="G196" i="165"/>
  <c r="J195" i="165"/>
  <c r="G195" i="165"/>
  <c r="J194" i="165"/>
  <c r="G194" i="165"/>
  <c r="J193" i="165"/>
  <c r="G193" i="165"/>
  <c r="J192" i="165"/>
  <c r="G192" i="165"/>
  <c r="J191" i="165"/>
  <c r="G191" i="165"/>
  <c r="J190" i="165"/>
  <c r="G190" i="165"/>
  <c r="J189" i="165"/>
  <c r="G189" i="165"/>
  <c r="J188" i="165"/>
  <c r="G188" i="165"/>
  <c r="J187" i="165"/>
  <c r="G187" i="165"/>
  <c r="J186" i="165"/>
  <c r="G186" i="165"/>
  <c r="J185" i="165"/>
  <c r="G185" i="165"/>
  <c r="J184" i="165"/>
  <c r="G184" i="165"/>
  <c r="J183" i="165"/>
  <c r="G183" i="165"/>
  <c r="J182" i="165"/>
  <c r="G182" i="165"/>
  <c r="J181" i="165"/>
  <c r="G181" i="165"/>
  <c r="J180" i="165"/>
  <c r="G180" i="165"/>
  <c r="J179" i="165"/>
  <c r="J178" i="165"/>
  <c r="G178" i="165"/>
  <c r="J177" i="165"/>
  <c r="G177" i="165"/>
  <c r="J176" i="165"/>
  <c r="J174" i="165"/>
  <c r="J173" i="165"/>
  <c r="J172" i="165"/>
  <c r="J171" i="165"/>
  <c r="J170" i="165"/>
  <c r="G170" i="165"/>
  <c r="J169" i="165"/>
  <c r="J168" i="165"/>
  <c r="J167" i="165"/>
  <c r="J166" i="165"/>
  <c r="J165" i="165"/>
  <c r="J164" i="165"/>
  <c r="J163" i="165"/>
  <c r="J162" i="165"/>
  <c r="G162" i="165"/>
  <c r="J161" i="165"/>
  <c r="J160" i="165"/>
  <c r="J159" i="165"/>
  <c r="J158" i="165"/>
  <c r="G158" i="165"/>
  <c r="J157" i="165"/>
  <c r="J156" i="165"/>
  <c r="J155" i="165"/>
  <c r="J154" i="165"/>
  <c r="J153" i="165"/>
  <c r="J152" i="165"/>
  <c r="J151" i="165"/>
  <c r="J150" i="165"/>
  <c r="G150" i="165"/>
  <c r="J149" i="165"/>
  <c r="J148" i="165"/>
  <c r="J147" i="165"/>
  <c r="J146" i="165"/>
  <c r="G146" i="165"/>
  <c r="J145" i="165"/>
  <c r="J144" i="165"/>
  <c r="J143" i="165"/>
  <c r="J142" i="165"/>
  <c r="G142" i="165"/>
  <c r="J141" i="165"/>
  <c r="J140" i="165"/>
  <c r="J139" i="165"/>
  <c r="J138" i="165"/>
  <c r="G138" i="165"/>
  <c r="J137" i="165"/>
  <c r="J136" i="165"/>
  <c r="J135" i="165"/>
  <c r="J134" i="165"/>
  <c r="G134" i="165"/>
  <c r="J133" i="165"/>
  <c r="J132" i="165"/>
  <c r="J131" i="165"/>
  <c r="J130" i="165"/>
  <c r="G130" i="165"/>
  <c r="J129" i="165"/>
  <c r="J128" i="165"/>
  <c r="J127" i="165"/>
  <c r="J126" i="165"/>
  <c r="J125" i="165"/>
  <c r="J124" i="165"/>
  <c r="J123" i="165"/>
  <c r="J122" i="165"/>
  <c r="G122" i="165"/>
  <c r="J121" i="165"/>
  <c r="J120" i="165"/>
  <c r="J119" i="165"/>
  <c r="J118" i="165"/>
  <c r="G118" i="165"/>
  <c r="J117" i="165"/>
  <c r="J116" i="165"/>
  <c r="J115" i="165"/>
  <c r="J114" i="165"/>
  <c r="G114" i="165"/>
  <c r="J113" i="165"/>
  <c r="J112" i="165"/>
  <c r="J111" i="165"/>
  <c r="J110" i="165"/>
  <c r="G110" i="165"/>
  <c r="A110" i="165"/>
  <c r="J109" i="165"/>
  <c r="J108" i="165"/>
  <c r="J107" i="165"/>
  <c r="J106" i="165"/>
  <c r="G106" i="165"/>
  <c r="J105" i="165"/>
  <c r="J104" i="165"/>
  <c r="J103" i="165"/>
  <c r="J102" i="165"/>
  <c r="G102" i="165"/>
  <c r="A102" i="165"/>
  <c r="J101" i="165"/>
  <c r="J100" i="165"/>
  <c r="J99" i="165"/>
  <c r="J98" i="165"/>
  <c r="J97" i="165"/>
  <c r="J96" i="165"/>
  <c r="J95" i="165"/>
  <c r="J94" i="165"/>
  <c r="G94" i="165"/>
  <c r="A94" i="165"/>
  <c r="J93" i="165"/>
  <c r="J92" i="165"/>
  <c r="J91" i="165"/>
  <c r="J90" i="165"/>
  <c r="J89" i="165"/>
  <c r="J88" i="165"/>
  <c r="J87" i="165"/>
  <c r="J86" i="165"/>
  <c r="G86" i="165"/>
  <c r="A86" i="165"/>
  <c r="J85" i="165"/>
  <c r="J84" i="165"/>
  <c r="J83" i="165"/>
  <c r="J82" i="165"/>
  <c r="G82" i="165"/>
  <c r="J81" i="165"/>
  <c r="J80" i="165"/>
  <c r="J79" i="165"/>
  <c r="J78" i="165"/>
  <c r="G78" i="165"/>
  <c r="J77" i="165"/>
  <c r="J76" i="165"/>
  <c r="J75" i="165"/>
  <c r="J74" i="165"/>
  <c r="G74" i="165"/>
  <c r="J73" i="165"/>
  <c r="J72" i="165"/>
  <c r="J71" i="165"/>
  <c r="J70" i="165"/>
  <c r="G70" i="165"/>
  <c r="J69" i="165"/>
  <c r="J68" i="165"/>
  <c r="J67" i="165"/>
  <c r="J66" i="165"/>
  <c r="J65" i="165"/>
  <c r="J64" i="165"/>
  <c r="J63" i="165"/>
  <c r="J62" i="165"/>
  <c r="G62" i="165"/>
  <c r="J61" i="165"/>
  <c r="J60" i="165"/>
  <c r="J59" i="165"/>
  <c r="J58" i="165"/>
  <c r="G58" i="165"/>
  <c r="J57" i="165"/>
  <c r="J56" i="165"/>
  <c r="J55" i="165"/>
  <c r="J54" i="165"/>
  <c r="J53" i="165"/>
  <c r="J52" i="165"/>
  <c r="J51" i="165"/>
  <c r="J50" i="165"/>
  <c r="G50" i="165"/>
  <c r="J49" i="165"/>
  <c r="J48" i="165"/>
  <c r="J47" i="165"/>
  <c r="J46" i="165"/>
  <c r="J45" i="165"/>
  <c r="J44" i="165"/>
  <c r="J43" i="165"/>
  <c r="J42" i="165"/>
  <c r="G42" i="165"/>
  <c r="J41" i="165"/>
  <c r="J40" i="165"/>
  <c r="J39" i="165"/>
  <c r="J38" i="165"/>
  <c r="G38" i="165"/>
  <c r="J37" i="165"/>
  <c r="J36" i="165"/>
  <c r="J35" i="165"/>
  <c r="J34" i="165"/>
  <c r="J33" i="165"/>
  <c r="J32" i="165"/>
  <c r="J31" i="165"/>
  <c r="J30" i="165"/>
  <c r="G30" i="165"/>
  <c r="J29" i="165"/>
  <c r="J28" i="165"/>
  <c r="J27" i="165"/>
  <c r="J26" i="165"/>
  <c r="J25" i="165"/>
  <c r="J24" i="165"/>
  <c r="J23" i="165"/>
  <c r="J22" i="165"/>
  <c r="J21" i="165"/>
  <c r="J20" i="165"/>
  <c r="J19" i="165"/>
  <c r="J18" i="165"/>
  <c r="J17" i="165"/>
  <c r="J16" i="165"/>
  <c r="J15" i="165"/>
  <c r="G14" i="165"/>
  <c r="G174" i="165" s="1"/>
  <c r="A110" i="163"/>
  <c r="A102" i="163"/>
  <c r="A94" i="163"/>
  <c r="G178" i="163"/>
  <c r="G180" i="163"/>
  <c r="G181" i="163"/>
  <c r="G182" i="163"/>
  <c r="G183" i="163"/>
  <c r="G184" i="163"/>
  <c r="G185" i="163"/>
  <c r="G186" i="163"/>
  <c r="G187" i="163"/>
  <c r="G188" i="163"/>
  <c r="G191" i="163"/>
  <c r="G192" i="163"/>
  <c r="G193" i="163"/>
  <c r="G194" i="163"/>
  <c r="G195" i="163"/>
  <c r="G196" i="163"/>
  <c r="G197" i="163"/>
  <c r="G198" i="163"/>
  <c r="G199" i="163"/>
  <c r="G200" i="163"/>
  <c r="G202" i="163"/>
  <c r="G203" i="163"/>
  <c r="G204" i="163"/>
  <c r="G205" i="163"/>
  <c r="G206" i="163"/>
  <c r="G207" i="163"/>
  <c r="G208" i="163"/>
  <c r="G210" i="163"/>
  <c r="G211" i="163"/>
  <c r="G212" i="163"/>
  <c r="G213" i="163"/>
  <c r="G214" i="163"/>
  <c r="G215" i="163"/>
  <c r="G177" i="163"/>
  <c r="G14" i="163"/>
  <c r="G30" i="163"/>
  <c r="G70" i="163"/>
  <c r="G86" i="163"/>
  <c r="G138" i="163"/>
  <c r="G110" i="163"/>
  <c r="A86" i="163"/>
  <c r="G38" i="163"/>
  <c r="G54" i="163"/>
  <c r="G62" i="163"/>
  <c r="G78" i="163"/>
  <c r="G90" i="163"/>
  <c r="G94" i="163"/>
  <c r="G102" i="163"/>
  <c r="G114" i="163"/>
  <c r="G134" i="163"/>
  <c r="G170" i="163"/>
  <c r="G42" i="163"/>
  <c r="G50" i="163"/>
  <c r="G58" i="163"/>
  <c r="G74" i="163"/>
  <c r="G82" i="163"/>
  <c r="G106" i="163"/>
  <c r="G118" i="163"/>
  <c r="G122" i="163"/>
  <c r="G130" i="163"/>
  <c r="G142" i="163"/>
  <c r="G146" i="163"/>
  <c r="G150" i="163"/>
  <c r="G158" i="163"/>
  <c r="G162" i="163"/>
  <c r="G216" i="165" l="1"/>
  <c r="G229" i="165" s="1"/>
  <c r="G231" i="165" s="1"/>
  <c r="G232" i="165" s="1"/>
  <c r="G233" i="165" s="1"/>
  <c r="G234" i="165" s="1"/>
  <c r="G174" i="163"/>
  <c r="G229" i="163" l="1"/>
  <c r="G231" i="163" s="1"/>
  <c r="G232" i="163" s="1"/>
  <c r="G233" i="163" s="1"/>
  <c r="G234" i="163" s="1"/>
  <c r="I229" i="163" l="1"/>
  <c r="I229" i="165"/>
</calcChain>
</file>

<file path=xl/sharedStrings.xml><?xml version="1.0" encoding="utf-8"?>
<sst xmlns="http://schemas.openxmlformats.org/spreadsheetml/2006/main" count="528" uniqueCount="287">
  <si>
    <t>NN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</si>
  <si>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</si>
  <si>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</si>
  <si>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</si>
  <si>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</si>
  <si>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ÀÝ¹³Ù»ÝÁ</t>
  </si>
  <si>
    <t>Ծածկի կոնստրուկցիան</t>
  </si>
  <si>
    <t>Կողնակներ</t>
  </si>
  <si>
    <t>տ</t>
  </si>
  <si>
    <t>´Ý³ÑáÕÇ Ëï³óáõÙ  ·É¹áÝáí 25ï ù³ßáí 6 ³ÝóáõÙáí 1 Ñ»ïùÇ íñ³Ûáí</t>
  </si>
  <si>
    <t>27--164-2</t>
  </si>
  <si>
    <t>1--1140</t>
  </si>
  <si>
    <t>1--1186</t>
  </si>
  <si>
    <t>27--38-1 27--38--11</t>
  </si>
  <si>
    <r>
      <t>մ</t>
    </r>
    <r>
      <rPr>
        <vertAlign val="superscript"/>
        <sz val="9"/>
        <rFont val="Arial Armenian"/>
        <family val="2"/>
      </rPr>
      <t>3</t>
    </r>
  </si>
  <si>
    <r>
      <t>մ</t>
    </r>
    <r>
      <rPr>
        <vertAlign val="superscript"/>
        <sz val="9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</si>
  <si>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r>
      <t>մ</t>
    </r>
    <r>
      <rPr>
        <vertAlign val="superscript"/>
        <sz val="9"/>
        <rFont val="Arial Armenian"/>
        <family val="2"/>
        <charset val="204"/>
      </rPr>
      <t>3</t>
    </r>
  </si>
  <si>
    <t>մ2</t>
  </si>
  <si>
    <t>Ավազակոպճային շերտ  հ=10 սմ</t>
  </si>
  <si>
    <t>1--1613     1--1619</t>
  </si>
  <si>
    <t>Հողային պաստառի համահարթեցում</t>
  </si>
  <si>
    <t xml:space="preserve">Ա/բ ծածկույթի  իրականացում մանրահատիկ ա /բետոնով  h=5սմ </t>
  </si>
  <si>
    <t>Բնահողի ջրում</t>
  </si>
  <si>
    <t xml:space="preserve">1--1149 </t>
  </si>
  <si>
    <t>310-3</t>
  </si>
  <si>
    <t>Բիտումային էմոլսիա  0,6լ-1մ2 /1л-1,02кг/</t>
  </si>
  <si>
    <t>Մայթեր</t>
  </si>
  <si>
    <r>
      <t>մ</t>
    </r>
    <r>
      <rPr>
        <vertAlign val="superscript"/>
        <sz val="8"/>
        <rFont val="Arial Armenian"/>
        <family val="2"/>
      </rPr>
      <t>3</t>
    </r>
  </si>
  <si>
    <t>27--169</t>
  </si>
  <si>
    <t>Մանրահատիկ ա/բետոն հ=3սմ</t>
  </si>
  <si>
    <t>27--86-1</t>
  </si>
  <si>
    <t>Բազալտե եզրաքարերի տեղադրում 15x30սմ</t>
  </si>
  <si>
    <t>գծմ</t>
  </si>
  <si>
    <t>27--78</t>
  </si>
  <si>
    <t>Հավաքովի բետոնե եզրաշար 10x20 սմ  36,92խոր.մ</t>
  </si>
  <si>
    <t>Ավազակոպճային շերտ  եզրաքարերի տակ հ=8 սմ</t>
  </si>
  <si>
    <t xml:space="preserve">Կողնակների ամրացում կոպօային շերտով </t>
  </si>
  <si>
    <t>27--22-1 կիրառ</t>
  </si>
  <si>
    <t>6գ IVկարգի բնահողի  Ùß³ÏáõÙ բուլդոզերով տեղափոխելով   50Ù կուտակումով  դեպի լիցք Ñ³ñÃ»óáõÙáí</t>
  </si>
  <si>
    <t>Ավելորդ 6գ IV կարգի բնահողի տեղափոխում լցակույտ 3,0կմ   1000*1,95</t>
  </si>
  <si>
    <t>27--251 ÏÇñ³é</t>
  </si>
  <si>
    <t>23--1    23--3</t>
  </si>
  <si>
    <t>Ø»ï³Õ³Ï³Ý ËáÕáí³ÏÝ»ñÇ ï»Õ³¹ñáõÙD+325ÙÙ 1·Í.Ù 39,,5Ï·,Ñ³ëï 5ÙÙ</t>
  </si>
  <si>
    <t>·Í.Ù</t>
  </si>
  <si>
    <t>22--71</t>
  </si>
  <si>
    <t>¶ÉË³¹ÇñÝ»ñÇ ÙÇ³ÓáõÛÉ µ»ïáÝ B-15</t>
  </si>
  <si>
    <t xml:space="preserve">6--1                 ÏÇñ³é           </t>
  </si>
  <si>
    <t xml:space="preserve">Խճակոպճավազայի խառնուրդ                 C-5 h=10սմ </t>
  </si>
  <si>
    <t>Բիտումային էմոլսիա  0,6լ-1մ2 /1л-1,02кг/ 761,1*1,02</t>
  </si>
  <si>
    <t>Øáõïù»ñ</t>
  </si>
  <si>
    <t>Ուղիներ</t>
  </si>
  <si>
    <t>23--1                      23--3</t>
  </si>
  <si>
    <t>Ավազակոպճային շերտի իրականացում ËáÕáí³ÏÇ  տակ 10ëÙ Ñ³ëï</t>
  </si>
  <si>
    <t>Բիտումային էմոլսիա  0,6լ-1մ2 /1л-1,02кг/ 125,6,1*1,02</t>
  </si>
  <si>
    <t xml:space="preserve">Ա/բ ծածկույթի  իրականացում մանրահատիկ ա /բետոնով  h=4սմ </t>
  </si>
  <si>
    <t>²í³½³Ïáå×³ÛÇÝ շերտ  հ=12 սմ (մայթ)</t>
  </si>
  <si>
    <t>27--173 ÏÇñ³é</t>
  </si>
  <si>
    <t>27--187</t>
  </si>
  <si>
    <t>հատ</t>
  </si>
  <si>
    <t>Ö³Ý³å³ñÑÇ Ï³Ñ³íáñáõÙ</t>
  </si>
  <si>
    <t>Ö³Ý³å³ñÑÇ  նշանների տեղադրում, մետաղական կանգնակներÇ íñ³ È-3Ù,</t>
  </si>
  <si>
    <t>Առավելության</t>
  </si>
  <si>
    <t>27--245</t>
  </si>
  <si>
    <t>կմ</t>
  </si>
  <si>
    <t>ºñÃ¨»Ï»ÉÇ Ù³ëÇ ·Í³ÝßáõÙ ÑáÍ Éáõë³Ý¹ñ³¹³ñÓÇã ·Ý¹ÇÏÝ»ñÇ û·ï³·áñÍÙ³Ùµ.1Ù É³Û- 1.1</t>
  </si>
  <si>
    <t>ø³Ý³Ï</t>
  </si>
  <si>
    <t>33--621</t>
  </si>
  <si>
    <t>Ñ³ï</t>
  </si>
  <si>
    <t xml:space="preserve">310-3  ï.Ù.Ï 29 r23--226        </t>
  </si>
  <si>
    <t>ï</t>
  </si>
  <si>
    <t>33--764</t>
  </si>
  <si>
    <t>8--363-1</t>
  </si>
  <si>
    <t>8--409-3</t>
  </si>
  <si>
    <t>100 ·Í.Ù</t>
  </si>
  <si>
    <t>8--150-4</t>
  </si>
  <si>
    <t>8--525-1</t>
  </si>
  <si>
    <t>1</t>
  </si>
  <si>
    <t>8--594-1</t>
  </si>
  <si>
    <t>8--614-2</t>
  </si>
  <si>
    <t>11--423--21</t>
  </si>
  <si>
    <t>15--614</t>
  </si>
  <si>
    <t>Ð»Ý³ëÛáõÝ»ñÇ  2 ³Ý·³Ù  ÛáõÕ³Ý»ñÏÙ³Ý ÝÛáõÃ»ñ·áõÝ 1 Ñ³ïÇ</t>
  </si>
  <si>
    <t>ù³é.Ù</t>
  </si>
  <si>
    <t>8--418-1</t>
  </si>
  <si>
    <t xml:space="preserve">äáÕå³ï» Ñ»Ý³ëÛáõÝ»ñÇ ï»Õ³¹ñáõÙ    d-102*4ÙÙ  H=7Ù /Ñáñ³ïáõÙáí </t>
  </si>
  <si>
    <r>
      <t>Ù</t>
    </r>
    <r>
      <rPr>
        <vertAlign val="superscript"/>
        <sz val="9"/>
        <rFont val="Arial Armenian"/>
        <family val="2"/>
      </rPr>
      <t>3</t>
    </r>
  </si>
  <si>
    <t>6-1</t>
  </si>
  <si>
    <t>Ð»Ý³ëÛáõÝ»ñÇ ÑÇÙù»ñÇ Çñ³Ï³Ý³óáõÙ B20 ¹³ëÇ µ»ïáÝáí</t>
  </si>
  <si>
    <t>Øß³Ïí³Í ·ñáõÝïÇ µ³ñÓáõÙ Ó»éùáí ³íïáÇÝùÝ³Ã³÷»ñÇ íñ³ ¨ ï»Õ³÷áËáõÙ 3ÏÙ 1,584*1,8</t>
  </si>
  <si>
    <t>²Ùñ³Ý 14A500c 36Ñ³ï É-0,8Ù</t>
  </si>
  <si>
    <t>18</t>
  </si>
  <si>
    <t xml:space="preserve">´³ñÓ³ÏÝ»ñÇ ï»Õ³¹ñáõÙ ÙÇ³×ÛáõÕ 48*3ÙÙ ËáÕáí³ÏÝ»ñÇó È-1.5Ù </t>
  </si>
  <si>
    <t>äáÕå³ï» ÃÇ÷»Õ 105*105*3ÙÙ</t>
  </si>
  <si>
    <t>ÐáÕ³ÝóáõÙ</t>
  </si>
  <si>
    <t>54</t>
  </si>
  <si>
    <t xml:space="preserve">Ñ³ï </t>
  </si>
  <si>
    <t>ÐáÕ³ÝóÙ³Ý ¿É»Ïïñá¹ åáÕå³ï» ³ÝÏÛáõÝ³ÏÇó 50*50*5ÙÙ È-1Ù</t>
  </si>
  <si>
    <t>ÐáñÇ½áÝ³Ï³Ý ÑáÕ³ÝóÇãÙ»ï³Õ³Ï³Ý ·É³Ý³ÏÇó d-10ÙÙ</t>
  </si>
  <si>
    <t>108</t>
  </si>
  <si>
    <t>ÐÇÙù»ñ</t>
  </si>
  <si>
    <t>¾É»Ïïñ³Ï³Ý ë³ñù³íáñáõÙÝ»ñ ¨ ÝÛáõÃ»ñ</t>
  </si>
  <si>
    <t>´³½³Éï»  Ë×Çó Ý³Ë³å³ïñ³ëï³Ï³Ý ß»ñïÇ Çñ³Ï³Ý³óáõÙïá÷³ÝáõÙáí</t>
  </si>
  <si>
    <t>²ñï³ùÇÝ  Éáõë³íáñáõÃÛ³Ý Éáõë³¹Çá¹³ÛÇÝ Éáõë³ïáõ 60íï</t>
  </si>
  <si>
    <t xml:space="preserve">Ì³Éù³íáñ Ù»ÏáõëÇã ËáÕáí³Ï d=16ÙÙ </t>
  </si>
  <si>
    <t>Ð»Ý³ëÛáõÝ D-102*4ÙÙ</t>
  </si>
  <si>
    <t>AПВ -3  1*2,5 ù³é.ÙÙ Ñ³ï ³ÉÛáõÙÇÝ»  çÕ»ñáí Ù»Ïáõë³óí³Í Ñ³Õáñ¹³É³ñÇ ³ÝóÏ³óáõÙ</t>
  </si>
  <si>
    <t>ÆÝùÝ³ÏñáÕ Ù»Ïáõë³óí³Í Ñ³Õáñ¹³É³ñÇ  ³ÝóÏ³óáõÙ Ñ»Ý³ëÛáõÝ»ñÇ íñ³Ûáí /×áå³Ýáí/       СиП--2 1*25+1*16ù³é.ÙÙ</t>
  </si>
  <si>
    <t>ºÝÃ³Ï³É³ÛÇÝ ë»ÕÙ³Ï CS 10-3</t>
  </si>
  <si>
    <t>11</t>
  </si>
  <si>
    <t>Ê³ñëË³ÛÇÝ ë»÷³ÛÇÝ ë»ËÙ³Ï DN-35</t>
  </si>
  <si>
    <t>ØÇç³ÝÏÛ³É µ³ñÓ³Ï CS--1500</t>
  </si>
  <si>
    <t>12</t>
  </si>
  <si>
    <t>Ø³ÉáõË³ÛÇÝ ë»ÕÙ³Ï PS-1500</t>
  </si>
  <si>
    <t>ØáÝï³Å³ÛÇÝ Å³å³í»Ý F-207</t>
  </si>
  <si>
    <t>50</t>
  </si>
  <si>
    <t>Ö³ñÙ³Ý¹  NS-20</t>
  </si>
  <si>
    <t>Ü»ÛÉáÝ³ÛÇÝ ³éÓ·ÇãÝ»ñE200</t>
  </si>
  <si>
    <t>ÖÛáõÕ³íáñÙ³Ý ë»ÕÙ³Ï 5-95ÙÙ2  1,5*10 ÙÙ2 P4</t>
  </si>
  <si>
    <t>2</t>
  </si>
  <si>
    <t>ÖÛáõÕ³íáñÙ³Ý ë»ÕÙ³Ï  16-95ÙÙ2 6-35ÙÙ2 P635</t>
  </si>
  <si>
    <t>36</t>
  </si>
  <si>
    <t>Ô»Ï³í³ñÙ³Ý í³Ñ³Ý</t>
  </si>
  <si>
    <t>Ø»ï³Õ³Ï³Ý ì³Ñ³Ý³Ï 60*40*22ëÙ</t>
  </si>
  <si>
    <t>ØÇ³µ¨»é ÙÇ³ý³½ ÇÝùÝ³í³ñ ³Ýç³ïÇã æ»ñÙ³ÛÇÝ ¨ ¿É.Ù³·ÝÇë³Ï³Ý Ë½ÇãÝ»ñáí 16²  22ì</t>
  </si>
  <si>
    <t>ØÇ³µ¨»é ÙÇ³ý³½ ÇÝùÝ³í³ñ ³Ýç³ïÇã æ»ñÙ³ÛÇÝ ¨ ¿É.Ù³·ÝÇë³Ï³Ý Ë½ÇãÝ»ñáí 6²  22ì</t>
  </si>
  <si>
    <t>Ìñ³·ñ³íáñáÕ   Ä³Ù³Ý³ÏÇ é»É» ûñ³Ï³Ý å³ñµ»ñáõÃÛ³Ùµ 10² MCB</t>
  </si>
  <si>
    <t xml:space="preserve">Èáõë³íáñáõÃÛ³Ý ýáïáé»É» ûñ³Ï³Ý å³ñµ»ñáõÃÛ³Ùµ 5² </t>
  </si>
  <si>
    <t>Øá¹áõÉ³ÛÇÝ Ù³·ÝÇë³Ï³Ý ÃáÕ³ñÏÇã16²MCB 3Ü´--?Üö-Ü´</t>
  </si>
  <si>
    <t>DIN ÓáÕÆ</t>
  </si>
  <si>
    <t>Ð³Õáñ¹³É³ñ åÕÝÓ» çÇÕ»ñáíäìø Ù»Ïáõë³óÙ³Ùµ 1*1ÙÙ2</t>
  </si>
  <si>
    <t>20</t>
  </si>
  <si>
    <t>´»ïáÝ» Ý³Ë³å³ïñ³ëï³Ï³Ý ß»ñïÇ Çñ³Ï³Ý³óáõÙ  50ÙÙ Ñ³ëï B7,5</t>
  </si>
  <si>
    <t>ûÕ³·áïÇ NB -20</t>
  </si>
  <si>
    <t>äïáõï³Ï³ÛÇÝ ëЕÕÙ³Ï DIN ÓáÕÆ 25ØØ2</t>
  </si>
  <si>
    <t>8--472-2</t>
  </si>
  <si>
    <t>8--471--1</t>
  </si>
  <si>
    <t>ÀÝ¹Ñ³ÝáõñÁ</t>
  </si>
  <si>
    <t>23--1</t>
  </si>
  <si>
    <t>ÀÝ¹Ñ³Ýáõñ ³ñÅ»ùÁ    Ñ³½ ¹ñ³Ù</t>
  </si>
  <si>
    <t>ÐáÕ³ÛÇÝ ³ßË³ï³ÝùÝ»ñ</t>
  </si>
  <si>
    <t>¶Í³ÝßáõÙ</t>
  </si>
  <si>
    <t>âÝ³Ë³ï»ëí³Í Í³Ëë»ñ 1,5%</t>
  </si>
  <si>
    <t>²²Ð 20%</t>
  </si>
  <si>
    <t>²ñï³ùÇÝ Éáõë³íáñáõÃÛáõÝ</t>
  </si>
  <si>
    <t xml:space="preserve">6գ IVկարգի բնահողի  Ùß³ÏáõÙ բուլդոզերով ï»Õ³÷áË»Éáí  50Ù կուտակումով լիցք </t>
  </si>
  <si>
    <t xml:space="preserve">Հողային  աշխատանքներ </t>
  </si>
  <si>
    <r>
      <t xml:space="preserve">Հողային  աշխատանքներ </t>
    </r>
    <r>
      <rPr>
        <b/>
        <sz val="10"/>
        <rFont val="Arial Armenian"/>
        <family val="2"/>
      </rPr>
      <t>Землянхые работи</t>
    </r>
  </si>
  <si>
    <t>Раз-ка грунта 6գ IV группы экскаватором  с  вместимостью ковша 0,65м3в отвал для устр-ва борозд</t>
  </si>
  <si>
    <t>Раз-ка грунта 6գ IV группы бульдозером с перемещениен до 50м в насыпь</t>
  </si>
  <si>
    <t>Раз-ка грунта 6գ IV группы экскаватором вместимостью ковша 0,65м3 с погрузкой нз а/с</t>
  </si>
  <si>
    <t>Полив грунта</t>
  </si>
  <si>
    <t>Вывоз лишнего до 3,0км  1000*1,95</t>
  </si>
  <si>
    <t>Уплотнение грунта катком весом 25т с шестью проходами на одном следе</t>
  </si>
  <si>
    <t xml:space="preserve">Планировка земляного полотна </t>
  </si>
  <si>
    <t xml:space="preserve"> Конструкция покрытия дороги</t>
  </si>
  <si>
    <t xml:space="preserve"> Гравийнопесчанный слой толщ  հ=10см </t>
  </si>
  <si>
    <t xml:space="preserve"> Уср-во а/б покрытия из мелкозернистой а/б смеси  h=5см</t>
  </si>
  <si>
    <t>Тротуары</t>
  </si>
  <si>
    <t>Гравийнопесчаный слой под под бортовые камни հ=8 см</t>
  </si>
  <si>
    <t>Гравийнопесчаный слой  հ=12 см (тротуары)</t>
  </si>
  <si>
    <t>Мелкозернистая а/б смесь հ=3см</t>
  </si>
  <si>
    <t>Уст-ка бордюров из базальтовых камней 15x30см</t>
  </si>
  <si>
    <t>Уст-ка бетонных сборных бордюров 10x20 см</t>
  </si>
  <si>
    <t xml:space="preserve">Укрепление обочин гравием </t>
  </si>
  <si>
    <t xml:space="preserve"> Пути дорог</t>
  </si>
  <si>
    <t>Устр-во гравийнопесчаного слоя под трубопроводы  толщ.10см</t>
  </si>
  <si>
    <t>Проккладка стальных труб D+325мм 1п.м 39,,5кг,Ñ³ëï 5мм</t>
  </si>
  <si>
    <t>Устр-во бетонных оголовок B-15</t>
  </si>
  <si>
    <t>Щебеночногравийная смесь  C-5 h=10см</t>
  </si>
  <si>
    <t>Битумная эмульсия  0,6լ-1,2м2 /1л-1,02кг/ 761,1*1,02</t>
  </si>
  <si>
    <t xml:space="preserve"> Входы</t>
  </si>
  <si>
    <t>Проккладка стальных труб D+325мм 1п.м 39,,5кг,толщ. 5мм</t>
  </si>
  <si>
    <t xml:space="preserve"> Уср-во а/б покрытия из мелкозернистой а/б смеси  h=4см</t>
  </si>
  <si>
    <t>Оснастка дорог</t>
  </si>
  <si>
    <t xml:space="preserve"> È-3Ù, Уст-ка дорожных знаков  È-3м</t>
  </si>
  <si>
    <t>Знак преимушества</t>
  </si>
  <si>
    <t>Разметка проезжей части дорог</t>
  </si>
  <si>
    <t xml:space="preserve">Наружное освещение </t>
  </si>
  <si>
    <t>Земляные работы</t>
  </si>
  <si>
    <t>Уст-ка стальных труб d-102*4мм  H=7м с бурением скважин</t>
  </si>
  <si>
    <t>Погрузка лишнего грунта вручную на а/с с вывозом до 3 км 1,584*1,8</t>
  </si>
  <si>
    <t>Фундаменты</t>
  </si>
  <si>
    <t>Устр-во подготовительного слоя из щебня</t>
  </si>
  <si>
    <t>Устр-во подготовительного слоя из бетона ´»ïáÝ» B7,5</t>
  </si>
  <si>
    <t>Устр-во фундаментов под опоры B20</t>
  </si>
  <si>
    <t>Щвбеногравийнопесчаный смесь                C-5 h=15см</t>
  </si>
  <si>
    <t>Арматура 14A500c 36шт É-0,8м</t>
  </si>
  <si>
    <t>Стальной лист 105*105*3ÙÙ</t>
  </si>
  <si>
    <t>Электрооборудование и материалы</t>
  </si>
  <si>
    <t>Стальные опоры D-102*4мм</t>
  </si>
  <si>
    <t>Уст-ка консолей из труб  48*3мм È-1.5м</t>
  </si>
  <si>
    <t>Уст-ка светодиодных светильников</t>
  </si>
  <si>
    <t xml:space="preserve"> Провод AПВ -3  1*2,5мм2</t>
  </si>
  <si>
    <t>Зажимы CS 10-3</t>
  </si>
  <si>
    <t>Зажимы клинцовые  DN-35</t>
  </si>
  <si>
    <t>Провод самонесущий на опорах СиП--2 1*25+1*16кв.мм</t>
  </si>
  <si>
    <t>Консоль  CS--1500</t>
  </si>
  <si>
    <t>Зжимы для кабелей PS-1500</t>
  </si>
  <si>
    <t>Лента монтажная F-207</t>
  </si>
  <si>
    <t>Хомуты NS-20</t>
  </si>
  <si>
    <t>Поясная кольцо  NB -20</t>
  </si>
  <si>
    <t>Разветвленные зажимы  16-95мм2 6-35мм2 P635</t>
  </si>
  <si>
    <t>Разветвленные зажимы 5-95мм2  1,5*10 мм2 P4</t>
  </si>
  <si>
    <t>Нейлоновые затяжкиE200</t>
  </si>
  <si>
    <t xml:space="preserve"> Щит управления</t>
  </si>
  <si>
    <t>Щит металлический 60*40*22см</t>
  </si>
  <si>
    <t>Однофазный автоматический переключатель 16А 22В</t>
  </si>
  <si>
    <t>Однофазный автоматический переключатель 6А 220В</t>
  </si>
  <si>
    <t>Програмируемый реле времени с дневным периудом 10А MCB</t>
  </si>
  <si>
    <t>Фотореле освещения  с дневным временем  5А</t>
  </si>
  <si>
    <t>Модульный магнитный пускатель 16АMCB 3Ü´--?Üö-Ü´</t>
  </si>
  <si>
    <t>Зажим винтовой  DIN штыря  25мм2</t>
  </si>
  <si>
    <t>DIN штырь</t>
  </si>
  <si>
    <t xml:space="preserve"> 1*1мм2 Провод медными жилами с изоляцией из пвх</t>
  </si>
  <si>
    <t>Окраска стальных опор антикоррозийной краской за 2 раза</t>
  </si>
  <si>
    <t xml:space="preserve">Труба говрированная изоляционная  d=16мм </t>
  </si>
  <si>
    <t>Заземление</t>
  </si>
  <si>
    <t xml:space="preserve"> Заземление электродом из стального уголка  50*50*5мм È-1м</t>
  </si>
  <si>
    <t>Горизонтальная заземлениеÐáñÇ½áÝ³Ï³Ý из стального пруда d-10мм</t>
  </si>
  <si>
    <t>Итого</t>
  </si>
  <si>
    <t>Всего</t>
  </si>
  <si>
    <t>Непредвиденные работы 1,5%</t>
  </si>
  <si>
    <t>НДС20%</t>
  </si>
  <si>
    <r>
      <t>м</t>
    </r>
    <r>
      <rPr>
        <vertAlign val="superscript"/>
        <sz val="10"/>
        <rFont val="Arial Armenian"/>
        <family val="2"/>
      </rPr>
      <t>3</t>
    </r>
  </si>
  <si>
    <t>т</t>
  </si>
  <si>
    <r>
      <t>м</t>
    </r>
    <r>
      <rPr>
        <vertAlign val="superscript"/>
        <sz val="10"/>
        <rFont val="Arial Armenian"/>
        <family val="2"/>
      </rPr>
      <t>2</t>
    </r>
  </si>
  <si>
    <t>п.м</t>
  </si>
  <si>
    <t xml:space="preserve">Обочины </t>
  </si>
  <si>
    <t xml:space="preserve">6--1                прым          </t>
  </si>
  <si>
    <t xml:space="preserve">6--1                 прим           </t>
  </si>
  <si>
    <t>шт</t>
  </si>
  <si>
    <t>км</t>
  </si>
  <si>
    <t xml:space="preserve">т    </t>
  </si>
  <si>
    <t>100 п.м</t>
  </si>
  <si>
    <t>²é³í»É³·áõÛÝ ÏßÇé %</t>
  </si>
  <si>
    <t>Наименование работ и затрат</t>
  </si>
  <si>
    <t xml:space="preserve">обоснование </t>
  </si>
  <si>
    <t>Ед,измерен</t>
  </si>
  <si>
    <t>кол-во</t>
  </si>
  <si>
    <t>ед.измерения</t>
  </si>
  <si>
    <t>Общая ст-сть тыс.драм</t>
  </si>
  <si>
    <t>Наибольший вес %</t>
  </si>
  <si>
    <t>Ì³í³É³Ã»ñÃ Ñ³ßí³ñÏ</t>
  </si>
  <si>
    <t>Расчетная ведомость</t>
  </si>
  <si>
    <t xml:space="preserve"> Проект на капитальный ремонт 10-ой улицы общины Ахуряна в селе Аревик Ширакского марза РА</t>
  </si>
  <si>
    <t>¸Çï³ÑáñÇ ÃáõçÇó Ï³÷³ñÇãÝ»ñ D=700ÙÙ</t>
  </si>
  <si>
    <t>6-83</t>
  </si>
  <si>
    <t>Ø»ï. Ý»ñ¹ÇñÝ»ñÇ ï»Õ³¹ñáõÙ</t>
  </si>
  <si>
    <t xml:space="preserve">ÐáÕ³ÛÇÝ ³ßË³ï³ÝùÝ»ñ </t>
  </si>
  <si>
    <t>1-961</t>
  </si>
  <si>
    <t>²å³ÙáÝï³Å³ÛÇÝ ³ßË³ï³ÝùÝ»ñ</t>
  </si>
  <si>
    <t>23-109     ¶-0,8</t>
  </si>
  <si>
    <t>Монтажные работы</t>
  </si>
  <si>
    <t>ØáÝï³Å³ÛÇÝ ³ßË³ï³ÝùÝ»ñ</t>
  </si>
  <si>
    <t>23-111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</si>
  <si>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/>
    </r>
  </si>
  <si>
    <t xml:space="preserve">ï </t>
  </si>
  <si>
    <t xml:space="preserve">º/µ-Çó ÏÉáñ ¹Çï³Ñáñ»ñ Í³ÍÏÇ ë³É»ñÇ ³å³ÙáÝï³ÅáõÙ </t>
  </si>
  <si>
    <t>º/µ-Çó ÏÉáñ ¹Çï³Ñáñ»ñÇ ³å³ÙáÝï³Åí³Í Í³ÍÏÇ ë³É»ñÇ ÝáñÇó ÙáÝï³ÅáõÙ 1500*1500ÙÙ</t>
  </si>
  <si>
    <t xml:space="preserve"> III Ï³ñ·Ç µÝ³ÑáÕÇ Ùß³ÏáõÙ Ó»éùáí ¹Çï³Ñáñ»ñÇ å³ñ³·Íáí </t>
  </si>
  <si>
    <t>Ð»ïÉÇóù Ó»éùáí</t>
  </si>
  <si>
    <t>1--968</t>
  </si>
  <si>
    <t>6--90 ÏÇñ³é</t>
  </si>
  <si>
    <t>²ñï³ùÇÝ ÏáÛáõÕÇ /¹Çï³Ñáñ»ñÇ í»ñ³Ýáñá·áõÙ/</t>
  </si>
  <si>
    <t>Наружная канализация  /Ремонт колодцев/</t>
  </si>
  <si>
    <t>Раз-ка грунта 3-ей группы по периметру колодцев вручную</t>
  </si>
  <si>
    <t>Обратная засыпка вручную</t>
  </si>
  <si>
    <r>
      <t>м</t>
    </r>
    <r>
      <rPr>
        <vertAlign val="superscript"/>
        <sz val="8"/>
        <rFont val="Arial Armenian"/>
        <family val="2"/>
      </rPr>
      <t>3</t>
    </r>
  </si>
  <si>
    <t xml:space="preserve"> шт</t>
  </si>
  <si>
    <t xml:space="preserve"> т</t>
  </si>
  <si>
    <t>Демонтаж плит покрытия колодцев</t>
  </si>
  <si>
    <t>Демонтажные работы</t>
  </si>
  <si>
    <t>Исправление уровня колодцев  бетонном B15</t>
  </si>
  <si>
    <t>º/µ-Çó ÏÉáñ ¹Çï³Ñáñ»ñÇ Ù³Ï³ñ¹³ÏÇ áõÕÕáõÙ µ»ïáÝáí B15</t>
  </si>
  <si>
    <t xml:space="preserve">Խճակոպճավազայի խառնուրդ                    C-5 h=15սմ </t>
  </si>
  <si>
    <t xml:space="preserve"> Разметка проезжей части дорог сплошной линией с использованием светоотражающих шариков.1м шир 1.1</t>
  </si>
  <si>
    <t>Вновь монтаж демонтируемых сборных ж/б плит для круглых колодцев Ù 1500*1500мм</t>
  </si>
  <si>
    <t>Люки для колодцев чугунные D=700мм</t>
  </si>
  <si>
    <t xml:space="preserve">Металлические закладные детали </t>
  </si>
  <si>
    <t>6գ IV կարգի բնահողի  Ùշակում 1Ù3 շերեպի տարողությամբ բարձելով ա/ի վրա</t>
  </si>
  <si>
    <t>6գ IV կարգի բնահողի  Ùշակում ակոսներում 1Ù3 շերեպի տարողությամբ կողլից</t>
  </si>
  <si>
    <t>1--1582</t>
  </si>
  <si>
    <t>1--1540</t>
  </si>
  <si>
    <t>0.5</t>
  </si>
  <si>
    <t>1.08</t>
  </si>
  <si>
    <t>4.8</t>
  </si>
  <si>
    <t>ՀՀ Շիրակի մարզի ²ËáõñÛ³Ý Ñ³Ù³ÛÝùÇ ²ñ¨ÇÏ µÝ³Ï³í³ÛñÇ 10-ñ¹ ÷áÕáóÇ ÑÇÙÝ³Ýáñá·Ù³Ý աշխատանքների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</si>
</sst>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0.000"/>
    <numFmt numFmtId="166" formatCode="0.0000"/>
    <numFmt numFmtId="167" formatCode="0.0"/>
    <numFmt numFmtId="168" formatCode="0.00000"/>
    <numFmt numFmtId="169" formatCode="#,##0.0000"/>
  </numFmts>
  <fonts count="55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04"/>
    </font>
    <font>
      <sz val="10"/>
      <name val="Helv"/>
    </font>
    <font>
      <sz val="9"/>
      <name val="Arial Armenian"/>
      <family val="2"/>
    </font>
    <font>
      <vertAlign val="superscript"/>
      <sz val="9"/>
      <name val="Arial Armenian"/>
      <family val="2"/>
    </font>
    <font>
      <b/>
      <sz val="9"/>
      <name val="Arial Armenian"/>
      <family val="2"/>
    </font>
    <font>
      <vertAlign val="superscript"/>
      <sz val="9"/>
      <name val="Arial Armenian"/>
      <family val="2"/>
      <charset val="204"/>
    </font>
    <font>
      <sz val="9"/>
      <name val="Arial Armenian"/>
      <family val="2"/>
      <charset val="204"/>
    </font>
    <font>
      <b/>
      <sz val="9"/>
      <name val="Arial Armenian"/>
      <family val="2"/>
      <charset val="204"/>
    </font>
    <font>
      <sz val="8"/>
      <name val="Arial Armenian"/>
      <family val="2"/>
    </font>
    <font>
      <vertAlign val="superscript"/>
      <sz val="8"/>
      <name val="Arial Armenian"/>
      <family val="2"/>
    </font>
    <font>
      <sz val="8"/>
      <name val="Arial LatArm"/>
      <family val="2"/>
    </font>
    <font>
      <sz val="9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sz val="9"/>
      <color indexed="10"/>
      <name val="Arial Armenian"/>
      <family val="2"/>
    </font>
    <font>
      <b/>
      <sz val="8"/>
      <name val="Arial Armenian"/>
      <family val="2"/>
    </font>
    <font>
      <sz val="10"/>
      <color indexed="10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  <charset val="204"/>
    </font>
    <font>
      <vertAlign val="superscript"/>
      <sz val="10"/>
      <name val="Arial Armenian"/>
      <family val="2"/>
    </font>
    <font>
      <sz val="10"/>
      <name val="Arial LatArm"/>
      <family val="2"/>
    </font>
    <font>
      <sz val="12"/>
      <name val="Arial Armenian"/>
      <family val="2"/>
    </font>
    <font>
      <b/>
      <sz val="14"/>
      <name val="Arial Armenian"/>
      <family val="2"/>
    </font>
    <font>
      <b/>
      <sz val="12"/>
      <name val="Arial Armenian"/>
      <family val="2"/>
      <charset val="204"/>
    </font>
    <font>
      <b/>
      <i/>
      <sz val="8"/>
      <name val="Arial Armenian"/>
      <family val="2"/>
    </font>
    <font>
      <b/>
      <i/>
      <sz val="10"/>
      <name val="Arial Armenian"/>
      <family val="2"/>
    </font>
    <font>
      <sz val="9"/>
      <color rgb="FFFF0000"/>
      <name val="Arial Armenian"/>
      <family val="2"/>
    </font>
    <font>
      <b/>
      <sz val="9"/>
      <color rgb="FFFF0000"/>
      <name val="Arial Armenian"/>
      <family val="2"/>
    </font>
    <font>
      <sz val="10"/>
      <color rgb="FFFF0000"/>
      <name val="Arial Armenian"/>
      <family val="2"/>
    </font>
    <font>
      <b/>
      <sz val="10"/>
      <color rgb="FFFF0000"/>
      <name val="Arial Armenian"/>
      <family val="2"/>
    </font>
    <font>
      <sz val="8"/>
      <color rgb="FFFF0000"/>
      <name val="Arial Armenian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164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4" fillId="0" borderId="0"/>
    <xf numFmtId="0" fontId="5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23" borderId="7" applyNumberFormat="0" applyFont="0" applyAlignment="0" applyProtection="0"/>
    <xf numFmtId="0" fontId="20" fillId="20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25" fillId="0" borderId="0"/>
  </cellStyleXfs>
  <cellXfs count="300">
    <xf numFmtId="0" fontId="0" fillId="0" borderId="0" xfId="0"/>
    <xf numFmtId="0" fontId="26" fillId="24" borderId="0" xfId="0" applyFont="1" applyFill="1" applyAlignment="1"/>
    <xf numFmtId="0" fontId="26" fillId="24" borderId="0" xfId="0" applyFont="1" applyFill="1"/>
    <xf numFmtId="0" fontId="26" fillId="24" borderId="0" xfId="0" applyFont="1" applyFill="1" applyAlignment="1">
      <alignment horizontal="center"/>
    </xf>
    <xf numFmtId="0" fontId="28" fillId="24" borderId="0" xfId="0" applyFont="1" applyFill="1" applyAlignment="1">
      <alignment horizontal="center"/>
    </xf>
    <xf numFmtId="2" fontId="28" fillId="24" borderId="0" xfId="0" applyNumberFormat="1" applyFont="1" applyFill="1" applyAlignment="1">
      <alignment horizontal="center"/>
    </xf>
    <xf numFmtId="0" fontId="26" fillId="24" borderId="0" xfId="0" applyFont="1" applyFill="1" applyBorder="1"/>
    <xf numFmtId="0" fontId="26" fillId="24" borderId="10" xfId="0" applyFont="1" applyFill="1" applyBorder="1" applyAlignment="1">
      <alignment horizontal="center" wrapText="1"/>
    </xf>
    <xf numFmtId="1" fontId="26" fillId="24" borderId="10" xfId="0" applyNumberFormat="1" applyFont="1" applyFill="1" applyBorder="1" applyAlignment="1">
      <alignment horizontal="center" wrapText="1"/>
    </xf>
    <xf numFmtId="2" fontId="26" fillId="24" borderId="10" xfId="0" applyNumberFormat="1" applyFont="1" applyFill="1" applyBorder="1" applyAlignment="1">
      <alignment horizontal="center" wrapText="1"/>
    </xf>
    <xf numFmtId="0" fontId="26" fillId="24" borderId="10" xfId="0" applyFont="1" applyFill="1" applyBorder="1"/>
    <xf numFmtId="0" fontId="26" fillId="24" borderId="13" xfId="0" applyFont="1" applyFill="1" applyBorder="1" applyAlignment="1"/>
    <xf numFmtId="0" fontId="26" fillId="24" borderId="11" xfId="0" applyFont="1" applyFill="1" applyBorder="1" applyAlignment="1"/>
    <xf numFmtId="2" fontId="26" fillId="24" borderId="0" xfId="0" applyNumberFormat="1" applyFont="1" applyFill="1"/>
    <xf numFmtId="0" fontId="26" fillId="24" borderId="12" xfId="0" applyFont="1" applyFill="1" applyBorder="1" applyAlignment="1"/>
    <xf numFmtId="0" fontId="26" fillId="24" borderId="10" xfId="0" applyFont="1" applyFill="1" applyBorder="1" applyAlignment="1">
      <alignment horizontal="center"/>
    </xf>
    <xf numFmtId="0" fontId="50" fillId="24" borderId="10" xfId="0" applyFont="1" applyFill="1" applyBorder="1"/>
    <xf numFmtId="0" fontId="50" fillId="24" borderId="14" xfId="0" applyFont="1" applyFill="1" applyBorder="1" applyAlignment="1"/>
    <xf numFmtId="0" fontId="50" fillId="24" borderId="10" xfId="0" applyFont="1" applyFill="1" applyBorder="1" applyAlignment="1"/>
    <xf numFmtId="0" fontId="50" fillId="24" borderId="10" xfId="0" applyFont="1" applyFill="1" applyBorder="1" applyAlignment="1">
      <alignment horizontal="center"/>
    </xf>
    <xf numFmtId="2" fontId="50" fillId="24" borderId="10" xfId="0" applyNumberFormat="1" applyFont="1" applyFill="1" applyBorder="1" applyAlignment="1">
      <alignment horizontal="center"/>
    </xf>
    <xf numFmtId="2" fontId="50" fillId="24" borderId="10" xfId="0" applyNumberFormat="1" applyFont="1" applyFill="1" applyBorder="1" applyAlignment="1">
      <alignment horizontal="center" vertical="center"/>
    </xf>
    <xf numFmtId="0" fontId="50" fillId="24" borderId="0" xfId="0" applyFont="1" applyFill="1"/>
    <xf numFmtId="0" fontId="3" fillId="24" borderId="14" xfId="0" applyFont="1" applyFill="1" applyBorder="1" applyAlignment="1"/>
    <xf numFmtId="0" fontId="26" fillId="24" borderId="10" xfId="0" applyNumberFormat="1" applyFont="1" applyFill="1" applyBorder="1" applyAlignment="1">
      <alignment horizontal="center" vertical="center"/>
    </xf>
    <xf numFmtId="49" fontId="26" fillId="24" borderId="10" xfId="0" applyNumberFormat="1" applyFont="1" applyFill="1" applyBorder="1" applyAlignment="1">
      <alignment horizontal="center" vertical="center"/>
    </xf>
    <xf numFmtId="0" fontId="28" fillId="24" borderId="14" xfId="0" applyFont="1" applyFill="1" applyBorder="1" applyAlignment="1">
      <alignment vertical="center" wrapText="1"/>
    </xf>
    <xf numFmtId="0" fontId="26" fillId="24" borderId="10" xfId="0" applyFont="1" applyFill="1" applyBorder="1" applyAlignment="1">
      <alignment horizontal="center" vertical="center" wrapText="1"/>
    </xf>
    <xf numFmtId="49" fontId="26" fillId="24" borderId="10" xfId="0" applyNumberFormat="1" applyFont="1" applyFill="1" applyBorder="1" applyAlignment="1">
      <alignment horizontal="center" vertical="center" wrapText="1"/>
    </xf>
    <xf numFmtId="2" fontId="26" fillId="24" borderId="10" xfId="0" applyNumberFormat="1" applyFont="1" applyFill="1" applyBorder="1" applyAlignment="1">
      <alignment horizontal="center"/>
    </xf>
    <xf numFmtId="0" fontId="26" fillId="24" borderId="14" xfId="0" applyFont="1" applyFill="1" applyBorder="1" applyAlignment="1">
      <alignment vertical="center" wrapText="1"/>
    </xf>
    <xf numFmtId="167" fontId="26" fillId="24" borderId="10" xfId="0" applyNumberFormat="1" applyFont="1" applyFill="1" applyBorder="1" applyAlignment="1">
      <alignment horizontal="center" vertical="center" wrapText="1"/>
    </xf>
    <xf numFmtId="2" fontId="26" fillId="24" borderId="10" xfId="0" applyNumberFormat="1" applyFont="1" applyFill="1" applyBorder="1" applyAlignment="1">
      <alignment horizontal="center" vertical="center"/>
    </xf>
    <xf numFmtId="2" fontId="26" fillId="24" borderId="13" xfId="0" applyNumberFormat="1" applyFont="1" applyFill="1" applyBorder="1" applyAlignment="1"/>
    <xf numFmtId="2" fontId="26" fillId="24" borderId="10" xfId="0" applyNumberFormat="1" applyFont="1" applyFill="1" applyBorder="1" applyAlignment="1">
      <alignment horizontal="center" vertical="center" wrapText="1"/>
    </xf>
    <xf numFmtId="2" fontId="26" fillId="24" borderId="11" xfId="0" applyNumberFormat="1" applyFont="1" applyFill="1" applyBorder="1" applyAlignment="1"/>
    <xf numFmtId="165" fontId="26" fillId="24" borderId="10" xfId="0" applyNumberFormat="1" applyFont="1" applyFill="1" applyBorder="1" applyAlignment="1">
      <alignment horizontal="center" vertical="center" wrapText="1"/>
    </xf>
    <xf numFmtId="168" fontId="26" fillId="24" borderId="10" xfId="0" applyNumberFormat="1" applyFont="1" applyFill="1" applyBorder="1" applyAlignment="1">
      <alignment horizontal="center" vertical="center" wrapText="1"/>
    </xf>
    <xf numFmtId="0" fontId="26" fillId="24" borderId="10" xfId="0" applyNumberFormat="1" applyFont="1" applyFill="1" applyBorder="1" applyAlignment="1">
      <alignment horizontal="center" vertical="center" wrapText="1"/>
    </xf>
    <xf numFmtId="49" fontId="38" fillId="24" borderId="10" xfId="0" applyNumberFormat="1" applyFont="1" applyFill="1" applyBorder="1" applyAlignment="1">
      <alignment horizontal="center" vertical="center"/>
    </xf>
    <xf numFmtId="0" fontId="28" fillId="24" borderId="10" xfId="0" applyFont="1" applyFill="1" applyBorder="1" applyAlignment="1">
      <alignment vertical="center" wrapText="1"/>
    </xf>
    <xf numFmtId="0" fontId="38" fillId="24" borderId="10" xfId="0" applyFont="1" applyFill="1" applyBorder="1" applyAlignment="1">
      <alignment horizontal="center" vertical="center" wrapText="1"/>
    </xf>
    <xf numFmtId="49" fontId="38" fillId="24" borderId="10" xfId="0" applyNumberFormat="1" applyFont="1" applyFill="1" applyBorder="1" applyAlignment="1">
      <alignment horizontal="center" vertical="center" wrapText="1"/>
    </xf>
    <xf numFmtId="0" fontId="26" fillId="24" borderId="10" xfId="0" applyFont="1" applyFill="1" applyBorder="1" applyAlignment="1">
      <alignment vertical="center" wrapText="1"/>
    </xf>
    <xf numFmtId="49" fontId="26" fillId="24" borderId="13" xfId="0" applyNumberFormat="1" applyFont="1" applyFill="1" applyBorder="1" applyAlignment="1">
      <alignment horizontal="center" vertical="center"/>
    </xf>
    <xf numFmtId="0" fontId="26" fillId="24" borderId="13" xfId="0" applyFont="1" applyFill="1" applyBorder="1" applyAlignment="1">
      <alignment vertical="center" wrapText="1"/>
    </xf>
    <xf numFmtId="0" fontId="26" fillId="24" borderId="13" xfId="0" applyFont="1" applyFill="1" applyBorder="1" applyAlignment="1">
      <alignment horizontal="center" vertical="center" wrapText="1"/>
    </xf>
    <xf numFmtId="49" fontId="26" fillId="24" borderId="13" xfId="0" applyNumberFormat="1" applyFont="1" applyFill="1" applyBorder="1" applyAlignment="1">
      <alignment horizontal="center" vertical="center" wrapText="1"/>
    </xf>
    <xf numFmtId="2" fontId="26" fillId="24" borderId="12" xfId="0" applyNumberFormat="1" applyFont="1" applyFill="1" applyBorder="1" applyAlignment="1"/>
    <xf numFmtId="49" fontId="51" fillId="24" borderId="10" xfId="0" applyNumberFormat="1" applyFont="1" applyFill="1" applyBorder="1" applyAlignment="1">
      <alignment horizontal="center" vertical="center"/>
    </xf>
    <xf numFmtId="0" fontId="51" fillId="24" borderId="10" xfId="0" applyFont="1" applyFill="1" applyBorder="1" applyAlignment="1">
      <alignment vertical="center" wrapText="1"/>
    </xf>
    <xf numFmtId="0" fontId="51" fillId="24" borderId="10" xfId="0" applyFont="1" applyFill="1" applyBorder="1" applyAlignment="1">
      <alignment horizontal="center" vertical="center" wrapText="1"/>
    </xf>
    <xf numFmtId="49" fontId="51" fillId="24" borderId="10" xfId="0" applyNumberFormat="1" applyFont="1" applyFill="1" applyBorder="1" applyAlignment="1">
      <alignment horizontal="center" vertical="center" wrapText="1"/>
    </xf>
    <xf numFmtId="49" fontId="28" fillId="24" borderId="10" xfId="0" applyNumberFormat="1" applyFont="1" applyFill="1" applyBorder="1" applyAlignment="1">
      <alignment horizontal="center" vertical="center"/>
    </xf>
    <xf numFmtId="0" fontId="28" fillId="24" borderId="10" xfId="0" applyFont="1" applyFill="1" applyBorder="1" applyAlignment="1">
      <alignment horizontal="center" vertical="center" wrapText="1"/>
    </xf>
    <xf numFmtId="49" fontId="28" fillId="24" borderId="10" xfId="0" applyNumberFormat="1" applyFont="1" applyFill="1" applyBorder="1" applyAlignment="1">
      <alignment horizontal="center" vertical="center" wrapText="1"/>
    </xf>
    <xf numFmtId="2" fontId="26" fillId="24" borderId="0" xfId="0" applyNumberFormat="1" applyFont="1" applyFill="1" applyBorder="1" applyAlignment="1">
      <alignment horizontal="center"/>
    </xf>
    <xf numFmtId="49" fontId="32" fillId="24" borderId="10" xfId="0" applyNumberFormat="1" applyFont="1" applyFill="1" applyBorder="1" applyAlignment="1">
      <alignment horizontal="center" vertical="center" wrapText="1"/>
    </xf>
    <xf numFmtId="49" fontId="39" fillId="24" borderId="10" xfId="0" applyNumberFormat="1" applyFont="1" applyFill="1" applyBorder="1" applyAlignment="1">
      <alignment horizontal="left" vertical="center" wrapText="1"/>
    </xf>
    <xf numFmtId="0" fontId="54" fillId="24" borderId="13" xfId="0" applyFont="1" applyFill="1" applyBorder="1" applyAlignment="1">
      <alignment horizontal="left" vertical="center"/>
    </xf>
    <xf numFmtId="0" fontId="54" fillId="24" borderId="10" xfId="0" applyNumberFormat="1" applyFont="1" applyFill="1" applyBorder="1" applyAlignment="1">
      <alignment horizontal="center" vertical="center"/>
    </xf>
    <xf numFmtId="2" fontId="50" fillId="24" borderId="0" xfId="0" applyNumberFormat="1" applyFont="1" applyFill="1" applyBorder="1" applyAlignment="1">
      <alignment horizontal="center"/>
    </xf>
    <xf numFmtId="0" fontId="32" fillId="24" borderId="10" xfId="0" applyNumberFormat="1" applyFont="1" applyFill="1" applyBorder="1" applyAlignment="1">
      <alignment horizontal="center" vertical="center" wrapText="1"/>
    </xf>
    <xf numFmtId="49" fontId="32" fillId="24" borderId="10" xfId="0" applyNumberFormat="1" applyFont="1" applyFill="1" applyBorder="1" applyAlignment="1">
      <alignment horizontal="left" vertical="center" wrapText="1"/>
    </xf>
    <xf numFmtId="0" fontId="32" fillId="24" borderId="10" xfId="0" applyNumberFormat="1" applyFont="1" applyFill="1" applyBorder="1" applyAlignment="1">
      <alignment horizontal="center" vertical="center"/>
    </xf>
    <xf numFmtId="0" fontId="32" fillId="24" borderId="10" xfId="0" applyFont="1" applyFill="1" applyBorder="1" applyAlignment="1">
      <alignment horizontal="center" vertical="center"/>
    </xf>
    <xf numFmtId="2" fontId="32" fillId="24" borderId="10" xfId="0" applyNumberFormat="1" applyFont="1" applyFill="1" applyBorder="1" applyAlignment="1">
      <alignment horizontal="center" vertical="center"/>
    </xf>
    <xf numFmtId="2" fontId="50" fillId="24" borderId="20" xfId="0" applyNumberFormat="1" applyFont="1" applyFill="1" applyBorder="1" applyAlignment="1"/>
    <xf numFmtId="2" fontId="50" fillId="24" borderId="0" xfId="0" applyNumberFormat="1" applyFont="1" applyFill="1" applyAlignment="1">
      <alignment horizontal="center"/>
    </xf>
    <xf numFmtId="49" fontId="48" fillId="24" borderId="19" xfId="0" applyNumberFormat="1" applyFont="1" applyFill="1" applyBorder="1" applyAlignment="1">
      <alignment horizontal="center" vertical="center"/>
    </xf>
    <xf numFmtId="49" fontId="48" fillId="24" borderId="19" xfId="0" applyNumberFormat="1" applyFont="1" applyFill="1" applyBorder="1" applyAlignment="1">
      <alignment horizontal="left" vertical="center" wrapText="1"/>
    </xf>
    <xf numFmtId="49" fontId="48" fillId="24" borderId="13" xfId="0" applyNumberFormat="1" applyFont="1" applyFill="1" applyBorder="1" applyAlignment="1">
      <alignment vertical="center"/>
    </xf>
    <xf numFmtId="0" fontId="32" fillId="24" borderId="15" xfId="0" applyFont="1" applyFill="1" applyBorder="1" applyAlignment="1">
      <alignment horizontal="center" vertical="center"/>
    </xf>
    <xf numFmtId="2" fontId="32" fillId="24" borderId="10" xfId="0" applyNumberFormat="1" applyFont="1" applyFill="1" applyBorder="1" applyAlignment="1">
      <alignment horizontal="center" vertical="center" wrapText="1"/>
    </xf>
    <xf numFmtId="2" fontId="32" fillId="24" borderId="10" xfId="0" applyNumberFormat="1" applyFont="1" applyFill="1" applyBorder="1" applyAlignment="1">
      <alignment horizontal="left" vertical="center" wrapText="1"/>
    </xf>
    <xf numFmtId="2" fontId="32" fillId="24" borderId="12" xfId="0" applyNumberFormat="1" applyFont="1" applyFill="1" applyBorder="1" applyAlignment="1">
      <alignment horizontal="center" vertical="center" wrapText="1"/>
    </xf>
    <xf numFmtId="49" fontId="39" fillId="24" borderId="12" xfId="0" applyNumberFormat="1" applyFont="1" applyFill="1" applyBorder="1" applyAlignment="1">
      <alignment horizontal="left" vertical="center" wrapText="1"/>
    </xf>
    <xf numFmtId="0" fontId="54" fillId="24" borderId="10" xfId="0" applyFont="1" applyFill="1" applyBorder="1" applyAlignment="1">
      <alignment horizontal="left" vertical="center"/>
    </xf>
    <xf numFmtId="0" fontId="54" fillId="24" borderId="12" xfId="0" applyNumberFormat="1" applyFont="1" applyFill="1" applyBorder="1" applyAlignment="1">
      <alignment horizontal="center" vertical="center"/>
    </xf>
    <xf numFmtId="0" fontId="32" fillId="24" borderId="12" xfId="0" applyNumberFormat="1" applyFont="1" applyFill="1" applyBorder="1" applyAlignment="1">
      <alignment horizontal="center" vertical="center"/>
    </xf>
    <xf numFmtId="0" fontId="32" fillId="24" borderId="10" xfId="0" applyNumberFormat="1" applyFont="1" applyFill="1" applyBorder="1" applyAlignment="1">
      <alignment horizontal="left" vertical="center" wrapText="1"/>
    </xf>
    <xf numFmtId="49" fontId="32" fillId="24" borderId="16" xfId="0" applyNumberFormat="1" applyFont="1" applyFill="1" applyBorder="1" applyAlignment="1">
      <alignment horizontal="center" wrapText="1"/>
    </xf>
    <xf numFmtId="49" fontId="54" fillId="24" borderId="10" xfId="0" applyNumberFormat="1" applyFont="1" applyFill="1" applyBorder="1" applyAlignment="1">
      <alignment horizontal="left" vertical="center" wrapText="1"/>
    </xf>
    <xf numFmtId="0" fontId="28" fillId="24" borderId="10" xfId="0" applyFont="1" applyFill="1" applyBorder="1"/>
    <xf numFmtId="2" fontId="28" fillId="24" borderId="10" xfId="0" applyNumberFormat="1" applyFont="1" applyFill="1" applyBorder="1" applyAlignment="1">
      <alignment horizontal="center"/>
    </xf>
    <xf numFmtId="2" fontId="28" fillId="24" borderId="0" xfId="0" applyNumberFormat="1" applyFont="1" applyFill="1"/>
    <xf numFmtId="0" fontId="28" fillId="24" borderId="0" xfId="0" applyFont="1" applyFill="1"/>
    <xf numFmtId="0" fontId="26" fillId="24" borderId="17" xfId="0" applyFont="1" applyFill="1" applyBorder="1"/>
    <xf numFmtId="0" fontId="28" fillId="24" borderId="14" xfId="0" applyFont="1" applyFill="1" applyBorder="1"/>
    <xf numFmtId="2" fontId="26" fillId="24" borderId="0" xfId="0" applyNumberFormat="1" applyFont="1" applyFill="1" applyAlignment="1">
      <alignment horizontal="center"/>
    </xf>
    <xf numFmtId="0" fontId="2" fillId="24" borderId="0" xfId="0" applyFont="1" applyFill="1" applyAlignment="1"/>
    <xf numFmtId="0" fontId="2" fillId="24" borderId="0" xfId="0" applyFont="1" applyFill="1"/>
    <xf numFmtId="0" fontId="2" fillId="24" borderId="0" xfId="0" applyFont="1" applyFill="1" applyAlignment="1">
      <alignment horizontal="center"/>
    </xf>
    <xf numFmtId="0" fontId="3" fillId="24" borderId="0" xfId="0" applyFont="1" applyFill="1" applyAlignment="1">
      <alignment horizontal="center"/>
    </xf>
    <xf numFmtId="2" fontId="3" fillId="24" borderId="0" xfId="0" applyNumberFormat="1" applyFont="1" applyFill="1" applyAlignment="1">
      <alignment horizontal="center"/>
    </xf>
    <xf numFmtId="0" fontId="2" fillId="24" borderId="0" xfId="0" applyFont="1" applyFill="1" applyBorder="1"/>
    <xf numFmtId="0" fontId="2" fillId="24" borderId="10" xfId="0" applyFont="1" applyFill="1" applyBorder="1" applyAlignment="1">
      <alignment horizontal="center" wrapText="1"/>
    </xf>
    <xf numFmtId="1" fontId="2" fillId="24" borderId="10" xfId="0" applyNumberFormat="1" applyFont="1" applyFill="1" applyBorder="1" applyAlignment="1">
      <alignment horizontal="center" wrapText="1"/>
    </xf>
    <xf numFmtId="0" fontId="2" fillId="24" borderId="10" xfId="0" applyFont="1" applyFill="1" applyBorder="1"/>
    <xf numFmtId="0" fontId="2" fillId="24" borderId="13" xfId="0" applyFont="1" applyFill="1" applyBorder="1" applyAlignment="1"/>
    <xf numFmtId="0" fontId="2" fillId="24" borderId="11" xfId="0" applyFont="1" applyFill="1" applyBorder="1" applyAlignment="1"/>
    <xf numFmtId="0" fontId="2" fillId="24" borderId="10" xfId="0" applyFont="1" applyFill="1" applyBorder="1" applyAlignment="1">
      <alignment horizontal="center"/>
    </xf>
    <xf numFmtId="0" fontId="52" fillId="24" borderId="10" xfId="0" applyFont="1" applyFill="1" applyBorder="1"/>
    <xf numFmtId="0" fontId="52" fillId="24" borderId="14" xfId="0" applyFont="1" applyFill="1" applyBorder="1" applyAlignment="1"/>
    <xf numFmtId="0" fontId="52" fillId="24" borderId="10" xfId="0" applyFont="1" applyFill="1" applyBorder="1" applyAlignment="1"/>
    <xf numFmtId="0" fontId="52" fillId="24" borderId="10" xfId="0" applyFont="1" applyFill="1" applyBorder="1" applyAlignment="1">
      <alignment horizontal="center"/>
    </xf>
    <xf numFmtId="2" fontId="52" fillId="24" borderId="10" xfId="0" applyNumberFormat="1" applyFont="1" applyFill="1" applyBorder="1" applyAlignment="1">
      <alignment horizontal="center" vertical="center"/>
    </xf>
    <xf numFmtId="0" fontId="52" fillId="24" borderId="0" xfId="0" applyFont="1" applyFill="1"/>
    <xf numFmtId="2" fontId="52" fillId="24" borderId="10" xfId="0" applyNumberFormat="1" applyFont="1" applyFill="1" applyBorder="1" applyAlignment="1">
      <alignment horizontal="center"/>
    </xf>
    <xf numFmtId="0" fontId="2" fillId="24" borderId="10" xfId="0" applyNumberFormat="1" applyFont="1" applyFill="1" applyBorder="1" applyAlignment="1">
      <alignment horizontal="center" vertical="center"/>
    </xf>
    <xf numFmtId="49" fontId="2" fillId="24" borderId="10" xfId="0" applyNumberFormat="1" applyFont="1" applyFill="1" applyBorder="1" applyAlignment="1">
      <alignment horizontal="center" vertical="center"/>
    </xf>
    <xf numFmtId="0" fontId="3" fillId="24" borderId="14" xfId="0" applyFont="1" applyFill="1" applyBorder="1" applyAlignment="1">
      <alignment vertical="center" wrapText="1"/>
    </xf>
    <xf numFmtId="0" fontId="2" fillId="24" borderId="10" xfId="0" applyFont="1" applyFill="1" applyBorder="1" applyAlignment="1">
      <alignment horizontal="center" vertical="center" wrapText="1"/>
    </xf>
    <xf numFmtId="49" fontId="2" fillId="24" borderId="10" xfId="0" applyNumberFormat="1" applyFont="1" applyFill="1" applyBorder="1" applyAlignment="1">
      <alignment horizontal="center" vertical="center" wrapText="1"/>
    </xf>
    <xf numFmtId="2" fontId="2" fillId="24" borderId="10" xfId="0" applyNumberFormat="1" applyFont="1" applyFill="1" applyBorder="1" applyAlignment="1">
      <alignment horizontal="center"/>
    </xf>
    <xf numFmtId="0" fontId="2" fillId="24" borderId="14" xfId="0" applyFont="1" applyFill="1" applyBorder="1" applyAlignment="1">
      <alignment vertical="center" wrapText="1"/>
    </xf>
    <xf numFmtId="167" fontId="2" fillId="24" borderId="10" xfId="0" applyNumberFormat="1" applyFont="1" applyFill="1" applyBorder="1" applyAlignment="1">
      <alignment horizontal="center" vertical="center" wrapText="1"/>
    </xf>
    <xf numFmtId="2" fontId="2" fillId="24" borderId="10" xfId="0" applyNumberFormat="1" applyFont="1" applyFill="1" applyBorder="1" applyAlignment="1">
      <alignment horizontal="center" vertical="center"/>
    </xf>
    <xf numFmtId="2" fontId="2" fillId="24" borderId="10" xfId="0" applyNumberFormat="1" applyFont="1" applyFill="1" applyBorder="1" applyAlignment="1">
      <alignment horizontal="center" vertical="center" wrapText="1"/>
    </xf>
    <xf numFmtId="165" fontId="2" fillId="24" borderId="10" xfId="0" applyNumberFormat="1" applyFont="1" applyFill="1" applyBorder="1" applyAlignment="1">
      <alignment horizontal="center" vertical="center" wrapText="1"/>
    </xf>
    <xf numFmtId="168" fontId="2" fillId="24" borderId="10" xfId="0" applyNumberFormat="1" applyFont="1" applyFill="1" applyBorder="1" applyAlignment="1">
      <alignment horizontal="center" vertical="center" wrapText="1"/>
    </xf>
    <xf numFmtId="0" fontId="2" fillId="24" borderId="10" xfId="0" applyNumberFormat="1" applyFont="1" applyFill="1" applyBorder="1" applyAlignment="1">
      <alignment horizontal="center" vertical="center" wrapText="1"/>
    </xf>
    <xf numFmtId="49" fontId="40" fillId="24" borderId="10" xfId="0" applyNumberFormat="1" applyFont="1" applyFill="1" applyBorder="1" applyAlignment="1">
      <alignment horizontal="center" vertical="center"/>
    </xf>
    <xf numFmtId="0" fontId="3" fillId="24" borderId="10" xfId="0" applyFont="1" applyFill="1" applyBorder="1" applyAlignment="1">
      <alignment vertical="center" wrapText="1"/>
    </xf>
    <xf numFmtId="0" fontId="40" fillId="24" borderId="10" xfId="0" applyFont="1" applyFill="1" applyBorder="1" applyAlignment="1">
      <alignment horizontal="center" vertical="center" wrapText="1"/>
    </xf>
    <xf numFmtId="49" fontId="40" fillId="24" borderId="10" xfId="0" applyNumberFormat="1" applyFont="1" applyFill="1" applyBorder="1" applyAlignment="1">
      <alignment horizontal="center" vertical="center" wrapText="1"/>
    </xf>
    <xf numFmtId="0" fontId="2" fillId="24" borderId="10" xfId="0" applyFont="1" applyFill="1" applyBorder="1" applyAlignment="1">
      <alignment vertical="center" wrapText="1"/>
    </xf>
    <xf numFmtId="49" fontId="2" fillId="24" borderId="13" xfId="0" applyNumberFormat="1" applyFont="1" applyFill="1" applyBorder="1" applyAlignment="1">
      <alignment horizontal="center" vertical="center"/>
    </xf>
    <xf numFmtId="0" fontId="2" fillId="24" borderId="13" xfId="0" applyFont="1" applyFill="1" applyBorder="1" applyAlignment="1">
      <alignment vertical="center" wrapText="1"/>
    </xf>
    <xf numFmtId="0" fontId="2" fillId="24" borderId="13" xfId="0" applyFont="1" applyFill="1" applyBorder="1" applyAlignment="1">
      <alignment horizontal="center" vertical="center" wrapText="1"/>
    </xf>
    <xf numFmtId="49" fontId="2" fillId="24" borderId="13" xfId="0" applyNumberFormat="1" applyFont="1" applyFill="1" applyBorder="1" applyAlignment="1">
      <alignment horizontal="center" vertical="center" wrapText="1"/>
    </xf>
    <xf numFmtId="49" fontId="53" fillId="24" borderId="10" xfId="0" applyNumberFormat="1" applyFont="1" applyFill="1" applyBorder="1" applyAlignment="1">
      <alignment horizontal="center" vertical="center"/>
    </xf>
    <xf numFmtId="0" fontId="53" fillId="24" borderId="10" xfId="0" applyFont="1" applyFill="1" applyBorder="1" applyAlignment="1">
      <alignment vertical="center" wrapText="1"/>
    </xf>
    <xf numFmtId="0" fontId="53" fillId="24" borderId="10" xfId="0" applyFont="1" applyFill="1" applyBorder="1" applyAlignment="1">
      <alignment horizontal="center" vertical="center" wrapText="1"/>
    </xf>
    <xf numFmtId="49" fontId="53" fillId="24" borderId="10" xfId="0" applyNumberFormat="1" applyFont="1" applyFill="1" applyBorder="1" applyAlignment="1">
      <alignment horizontal="center" vertical="center" wrapText="1"/>
    </xf>
    <xf numFmtId="0" fontId="41" fillId="24" borderId="10" xfId="0" applyFont="1" applyFill="1" applyBorder="1" applyAlignment="1">
      <alignment vertical="center" wrapText="1"/>
    </xf>
    <xf numFmtId="2" fontId="26" fillId="24" borderId="19" xfId="0" applyNumberFormat="1" applyFont="1" applyFill="1" applyBorder="1" applyAlignment="1"/>
    <xf numFmtId="49" fontId="3" fillId="24" borderId="10" xfId="0" applyNumberFormat="1" applyFont="1" applyFill="1" applyBorder="1" applyAlignment="1">
      <alignment horizontal="left" vertical="center" wrapText="1"/>
    </xf>
    <xf numFmtId="2" fontId="26" fillId="24" borderId="20" xfId="0" applyNumberFormat="1" applyFont="1" applyFill="1" applyBorder="1" applyAlignment="1"/>
    <xf numFmtId="49" fontId="49" fillId="24" borderId="19" xfId="0" applyNumberFormat="1" applyFont="1" applyFill="1" applyBorder="1" applyAlignment="1">
      <alignment horizontal="left" vertical="center" wrapText="1"/>
    </xf>
    <xf numFmtId="2" fontId="2" fillId="24" borderId="10" xfId="0" applyNumberFormat="1" applyFont="1" applyFill="1" applyBorder="1" applyAlignment="1">
      <alignment horizontal="left" vertical="center" wrapText="1"/>
    </xf>
    <xf numFmtId="2" fontId="26" fillId="24" borderId="21" xfId="0" applyNumberFormat="1" applyFont="1" applyFill="1" applyBorder="1" applyAlignment="1"/>
    <xf numFmtId="0" fontId="3" fillId="24" borderId="10" xfId="0" applyFont="1" applyFill="1" applyBorder="1"/>
    <xf numFmtId="2" fontId="3" fillId="24" borderId="10" xfId="0" applyNumberFormat="1" applyFont="1" applyFill="1" applyBorder="1" applyAlignment="1">
      <alignment horizontal="center"/>
    </xf>
    <xf numFmtId="2" fontId="3" fillId="24" borderId="0" xfId="0" applyNumberFormat="1" applyFont="1" applyFill="1"/>
    <xf numFmtId="0" fontId="3" fillId="24" borderId="0" xfId="0" applyFont="1" applyFill="1"/>
    <xf numFmtId="0" fontId="2" fillId="24" borderId="17" xfId="0" applyFont="1" applyFill="1" applyBorder="1"/>
    <xf numFmtId="0" fontId="3" fillId="24" borderId="14" xfId="0" applyFont="1" applyFill="1" applyBorder="1"/>
    <xf numFmtId="2" fontId="2" fillId="24" borderId="0" xfId="0" applyNumberFormat="1" applyFont="1" applyFill="1" applyAlignment="1">
      <alignment horizontal="center"/>
    </xf>
    <xf numFmtId="166" fontId="26" fillId="24" borderId="13" xfId="0" applyNumberFormat="1" applyFont="1" applyFill="1" applyBorder="1" applyAlignment="1">
      <alignment horizontal="center" vertical="center"/>
    </xf>
    <xf numFmtId="166" fontId="26" fillId="24" borderId="11" xfId="0" applyNumberFormat="1" applyFont="1" applyFill="1" applyBorder="1" applyAlignment="1">
      <alignment horizontal="center" vertical="center"/>
    </xf>
    <xf numFmtId="166" fontId="26" fillId="24" borderId="12" xfId="0" applyNumberFormat="1" applyFont="1" applyFill="1" applyBorder="1" applyAlignment="1">
      <alignment horizontal="center" vertical="center"/>
    </xf>
    <xf numFmtId="2" fontId="26" fillId="24" borderId="13" xfId="0" applyNumberFormat="1" applyFont="1" applyFill="1" applyBorder="1" applyAlignment="1">
      <alignment horizontal="center" vertical="center"/>
    </xf>
    <xf numFmtId="2" fontId="26" fillId="24" borderId="11" xfId="0" applyNumberFormat="1" applyFont="1" applyFill="1" applyBorder="1" applyAlignment="1">
      <alignment horizontal="center" vertical="center"/>
    </xf>
    <xf numFmtId="2" fontId="26" fillId="24" borderId="12" xfId="0" applyNumberFormat="1" applyFont="1" applyFill="1" applyBorder="1" applyAlignment="1">
      <alignment horizontal="center" vertical="center"/>
    </xf>
    <xf numFmtId="0" fontId="26" fillId="24" borderId="18" xfId="0" applyFont="1" applyFill="1" applyBorder="1" applyAlignment="1">
      <alignment horizontal="center"/>
    </xf>
    <xf numFmtId="0" fontId="26" fillId="24" borderId="16" xfId="0" applyFont="1" applyFill="1" applyBorder="1" applyAlignment="1">
      <alignment horizontal="center"/>
    </xf>
    <xf numFmtId="0" fontId="26" fillId="24" borderId="14" xfId="0" applyFont="1" applyFill="1" applyBorder="1" applyAlignment="1">
      <alignment horizontal="center"/>
    </xf>
    <xf numFmtId="0" fontId="26" fillId="24" borderId="10" xfId="0" applyFont="1" applyFill="1" applyBorder="1" applyAlignment="1">
      <alignment horizontal="center" vertical="center"/>
    </xf>
    <xf numFmtId="0" fontId="26" fillId="24" borderId="13" xfId="0" applyFont="1" applyFill="1" applyBorder="1" applyAlignment="1">
      <alignment horizontal="center" vertical="center"/>
    </xf>
    <xf numFmtId="0" fontId="26" fillId="24" borderId="11" xfId="0" applyFont="1" applyFill="1" applyBorder="1" applyAlignment="1">
      <alignment horizontal="center" vertical="center"/>
    </xf>
    <xf numFmtId="0" fontId="26" fillId="24" borderId="12" xfId="0" applyFont="1" applyFill="1" applyBorder="1" applyAlignment="1">
      <alignment horizontal="center" vertical="center"/>
    </xf>
    <xf numFmtId="0" fontId="34" fillId="24" borderId="10" xfId="0" applyFont="1" applyFill="1" applyBorder="1" applyAlignment="1">
      <alignment horizontal="center" vertical="center"/>
    </xf>
    <xf numFmtId="49" fontId="34" fillId="24" borderId="13" xfId="0" applyNumberFormat="1" applyFont="1" applyFill="1" applyBorder="1" applyAlignment="1">
      <alignment horizontal="center" vertical="center" wrapText="1"/>
    </xf>
    <xf numFmtId="49" fontId="34" fillId="24" borderId="11" xfId="0" applyNumberFormat="1" applyFont="1" applyFill="1" applyBorder="1" applyAlignment="1">
      <alignment horizontal="center" vertical="center" wrapText="1"/>
    </xf>
    <xf numFmtId="49" fontId="34" fillId="24" borderId="12" xfId="0" applyNumberFormat="1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left" vertical="center" wrapText="1"/>
    </xf>
    <xf numFmtId="0" fontId="35" fillId="24" borderId="10" xfId="0" applyFont="1" applyFill="1" applyBorder="1" applyAlignment="1">
      <alignment horizontal="center" vertical="center"/>
    </xf>
    <xf numFmtId="169" fontId="34" fillId="24" borderId="13" xfId="0" applyNumberFormat="1" applyFont="1" applyFill="1" applyBorder="1" applyAlignment="1">
      <alignment horizontal="center" vertical="center"/>
    </xf>
    <xf numFmtId="169" fontId="34" fillId="24" borderId="11" xfId="0" applyNumberFormat="1" applyFont="1" applyFill="1" applyBorder="1" applyAlignment="1">
      <alignment horizontal="center" vertical="center"/>
    </xf>
    <xf numFmtId="169" fontId="34" fillId="24" borderId="12" xfId="0" applyNumberFormat="1" applyFont="1" applyFill="1" applyBorder="1" applyAlignment="1">
      <alignment horizontal="center" vertical="center"/>
    </xf>
    <xf numFmtId="0" fontId="35" fillId="24" borderId="10" xfId="0" applyFont="1" applyFill="1" applyBorder="1" applyAlignment="1">
      <alignment horizontal="center" vertical="center" wrapText="1"/>
    </xf>
    <xf numFmtId="0" fontId="37" fillId="24" borderId="10" xfId="0" applyFont="1" applyFill="1" applyBorder="1" applyAlignment="1">
      <alignment horizontal="left" vertical="center"/>
    </xf>
    <xf numFmtId="2" fontId="35" fillId="24" borderId="10" xfId="0" applyNumberFormat="1" applyFont="1" applyFill="1" applyBorder="1" applyAlignment="1">
      <alignment horizontal="center" vertical="center"/>
    </xf>
    <xf numFmtId="2" fontId="26" fillId="24" borderId="13" xfId="0" applyNumberFormat="1" applyFont="1" applyFill="1" applyBorder="1" applyAlignment="1">
      <alignment horizontal="center" vertical="center" wrapText="1"/>
    </xf>
    <xf numFmtId="2" fontId="26" fillId="24" borderId="11" xfId="0" applyNumberFormat="1" applyFont="1" applyFill="1" applyBorder="1" applyAlignment="1">
      <alignment horizontal="center" vertical="center" wrapText="1"/>
    </xf>
    <xf numFmtId="2" fontId="26" fillId="24" borderId="12" xfId="0" applyNumberFormat="1" applyFont="1" applyFill="1" applyBorder="1" applyAlignment="1">
      <alignment horizontal="center" vertical="center" wrapText="1"/>
    </xf>
    <xf numFmtId="2" fontId="26" fillId="24" borderId="10" xfId="0" applyNumberFormat="1" applyFont="1" applyFill="1" applyBorder="1" applyAlignment="1">
      <alignment horizontal="center" vertical="center" wrapText="1"/>
    </xf>
    <xf numFmtId="0" fontId="26" fillId="24" borderId="13" xfId="0" applyFont="1" applyFill="1" applyBorder="1" applyAlignment="1">
      <alignment horizontal="center" vertical="center" wrapText="1"/>
    </xf>
    <xf numFmtId="0" fontId="26" fillId="24" borderId="11" xfId="0" applyFont="1" applyFill="1" applyBorder="1" applyAlignment="1">
      <alignment horizontal="center" vertical="center" wrapText="1"/>
    </xf>
    <xf numFmtId="0" fontId="26" fillId="24" borderId="12" xfId="0" applyFont="1" applyFill="1" applyBorder="1" applyAlignment="1">
      <alignment horizontal="center" vertical="center" wrapText="1"/>
    </xf>
    <xf numFmtId="2" fontId="34" fillId="24" borderId="10" xfId="0" applyNumberFormat="1" applyFont="1" applyFill="1" applyBorder="1" applyAlignment="1">
      <alignment horizontal="center" vertical="center"/>
    </xf>
    <xf numFmtId="0" fontId="34" fillId="24" borderId="10" xfId="0" applyFont="1" applyFill="1" applyBorder="1" applyAlignment="1">
      <alignment horizontal="center" vertical="center" wrapText="1"/>
    </xf>
    <xf numFmtId="2" fontId="34" fillId="24" borderId="10" xfId="0" applyNumberFormat="1" applyFont="1" applyFill="1" applyBorder="1" applyAlignment="1">
      <alignment horizontal="center" vertical="center" wrapText="1"/>
    </xf>
    <xf numFmtId="2" fontId="32" fillId="24" borderId="13" xfId="0" applyNumberFormat="1" applyFont="1" applyFill="1" applyBorder="1" applyAlignment="1">
      <alignment horizontal="center" vertical="center"/>
    </xf>
    <xf numFmtId="2" fontId="32" fillId="24" borderId="11" xfId="0" applyNumberFormat="1" applyFont="1" applyFill="1" applyBorder="1" applyAlignment="1">
      <alignment horizontal="center" vertical="center"/>
    </xf>
    <xf numFmtId="2" fontId="32" fillId="24" borderId="12" xfId="0" applyNumberFormat="1" applyFont="1" applyFill="1" applyBorder="1" applyAlignment="1">
      <alignment horizontal="center" vertical="center"/>
    </xf>
    <xf numFmtId="2" fontId="34" fillId="24" borderId="13" xfId="0" applyNumberFormat="1" applyFont="1" applyFill="1" applyBorder="1" applyAlignment="1">
      <alignment horizontal="center" vertical="center"/>
    </xf>
    <xf numFmtId="2" fontId="34" fillId="24" borderId="11" xfId="0" applyNumberFormat="1" applyFont="1" applyFill="1" applyBorder="1" applyAlignment="1">
      <alignment horizontal="center" vertical="center"/>
    </xf>
    <xf numFmtId="2" fontId="34" fillId="24" borderId="12" xfId="0" applyNumberFormat="1" applyFont="1" applyFill="1" applyBorder="1" applyAlignment="1">
      <alignment horizontal="center" vertical="center"/>
    </xf>
    <xf numFmtId="2" fontId="35" fillId="24" borderId="10" xfId="0" applyNumberFormat="1" applyFont="1" applyFill="1" applyBorder="1" applyAlignment="1">
      <alignment horizontal="center" vertical="center" wrapText="1"/>
    </xf>
    <xf numFmtId="0" fontId="36" fillId="24" borderId="10" xfId="0" applyFont="1" applyFill="1" applyBorder="1" applyAlignment="1">
      <alignment horizontal="left" vertical="center"/>
    </xf>
    <xf numFmtId="166" fontId="26" fillId="24" borderId="10" xfId="0" applyNumberFormat="1" applyFont="1" applyFill="1" applyBorder="1" applyAlignment="1">
      <alignment horizontal="center" vertical="center"/>
    </xf>
    <xf numFmtId="2" fontId="32" fillId="24" borderId="10" xfId="0" applyNumberFormat="1" applyFont="1" applyFill="1" applyBorder="1" applyAlignment="1">
      <alignment horizontal="center" vertical="center" wrapText="1"/>
    </xf>
    <xf numFmtId="165" fontId="32" fillId="24" borderId="13" xfId="0" applyNumberFormat="1" applyFont="1" applyFill="1" applyBorder="1" applyAlignment="1">
      <alignment horizontal="center" vertical="center"/>
    </xf>
    <xf numFmtId="165" fontId="32" fillId="24" borderId="11" xfId="0" applyNumberFormat="1" applyFont="1" applyFill="1" applyBorder="1" applyAlignment="1">
      <alignment horizontal="center" vertical="center"/>
    </xf>
    <xf numFmtId="165" fontId="32" fillId="24" borderId="12" xfId="0" applyNumberFormat="1" applyFont="1" applyFill="1" applyBorder="1" applyAlignment="1">
      <alignment horizontal="center" vertical="center"/>
    </xf>
    <xf numFmtId="0" fontId="26" fillId="24" borderId="10" xfId="0" applyFont="1" applyFill="1" applyBorder="1" applyAlignment="1">
      <alignment horizontal="left" vertical="center" wrapText="1"/>
    </xf>
    <xf numFmtId="2" fontId="26" fillId="24" borderId="10" xfId="0" applyNumberFormat="1" applyFont="1" applyFill="1" applyBorder="1" applyAlignment="1">
      <alignment horizontal="center" vertical="center"/>
    </xf>
    <xf numFmtId="0" fontId="32" fillId="24" borderId="10" xfId="0" applyFont="1" applyFill="1" applyBorder="1" applyAlignment="1">
      <alignment horizontal="center" vertical="center" wrapText="1"/>
    </xf>
    <xf numFmtId="0" fontId="32" fillId="24" borderId="13" xfId="0" applyFont="1" applyFill="1" applyBorder="1" applyAlignment="1">
      <alignment horizontal="left" vertical="center" wrapText="1"/>
    </xf>
    <xf numFmtId="0" fontId="32" fillId="24" borderId="11" xfId="0" applyFont="1" applyFill="1" applyBorder="1" applyAlignment="1">
      <alignment horizontal="left" vertical="center" wrapText="1"/>
    </xf>
    <xf numFmtId="0" fontId="32" fillId="24" borderId="12" xfId="0" applyFont="1" applyFill="1" applyBorder="1" applyAlignment="1">
      <alignment horizontal="left" vertical="center" wrapText="1"/>
    </xf>
    <xf numFmtId="0" fontId="30" fillId="24" borderId="10" xfId="57" applyFont="1" applyFill="1" applyBorder="1" applyAlignment="1">
      <alignment horizontal="center" vertical="center" wrapText="1"/>
    </xf>
    <xf numFmtId="0" fontId="32" fillId="24" borderId="13" xfId="0" applyFont="1" applyFill="1" applyBorder="1" applyAlignment="1">
      <alignment horizontal="center" vertical="center" wrapText="1"/>
    </xf>
    <xf numFmtId="0" fontId="32" fillId="24" borderId="11" xfId="0" applyFont="1" applyFill="1" applyBorder="1" applyAlignment="1">
      <alignment horizontal="center" vertical="center" wrapText="1"/>
    </xf>
    <xf numFmtId="0" fontId="32" fillId="24" borderId="12" xfId="0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left" vertical="center" wrapText="1"/>
    </xf>
    <xf numFmtId="0" fontId="28" fillId="24" borderId="10" xfId="0" applyFont="1" applyFill="1" applyBorder="1" applyAlignment="1">
      <alignment horizontal="center" vertical="center"/>
    </xf>
    <xf numFmtId="0" fontId="26" fillId="24" borderId="10" xfId="0" applyFont="1" applyFill="1" applyBorder="1" applyAlignment="1">
      <alignment horizontal="left" vertical="center"/>
    </xf>
    <xf numFmtId="167" fontId="26" fillId="24" borderId="13" xfId="0" applyNumberFormat="1" applyFont="1" applyFill="1" applyBorder="1" applyAlignment="1">
      <alignment horizontal="center" vertical="center"/>
    </xf>
    <xf numFmtId="167" fontId="26" fillId="24" borderId="11" xfId="0" applyNumberFormat="1" applyFont="1" applyFill="1" applyBorder="1" applyAlignment="1">
      <alignment horizontal="center" vertical="center"/>
    </xf>
    <xf numFmtId="167" fontId="26" fillId="24" borderId="12" xfId="0" applyNumberFormat="1" applyFont="1" applyFill="1" applyBorder="1" applyAlignment="1">
      <alignment horizontal="center" vertical="center"/>
    </xf>
    <xf numFmtId="0" fontId="32" fillId="24" borderId="13" xfId="0" applyFont="1" applyFill="1" applyBorder="1" applyAlignment="1">
      <alignment horizontal="center" vertical="center"/>
    </xf>
    <xf numFmtId="0" fontId="32" fillId="24" borderId="11" xfId="0" applyFont="1" applyFill="1" applyBorder="1" applyAlignment="1">
      <alignment horizontal="center" vertical="center"/>
    </xf>
    <xf numFmtId="0" fontId="32" fillId="24" borderId="12" xfId="0" applyFont="1" applyFill="1" applyBorder="1" applyAlignment="1">
      <alignment horizontal="center" vertical="center"/>
    </xf>
    <xf numFmtId="0" fontId="32" fillId="24" borderId="10" xfId="0" applyFont="1" applyFill="1" applyBorder="1" applyAlignment="1">
      <alignment horizontal="left" vertical="center"/>
    </xf>
    <xf numFmtId="0" fontId="2" fillId="24" borderId="10" xfId="0" applyFont="1" applyFill="1" applyBorder="1" applyAlignment="1">
      <alignment horizontal="left" vertical="center" wrapText="1"/>
    </xf>
    <xf numFmtId="0" fontId="3" fillId="24" borderId="0" xfId="0" applyFont="1" applyFill="1" applyAlignment="1">
      <alignment horizontal="center" vertical="center" wrapText="1"/>
    </xf>
    <xf numFmtId="0" fontId="31" fillId="24" borderId="0" xfId="0" applyFont="1" applyFill="1" applyAlignment="1">
      <alignment horizontal="center"/>
    </xf>
    <xf numFmtId="0" fontId="46" fillId="24" borderId="0" xfId="0" applyFont="1" applyFill="1" applyAlignment="1">
      <alignment horizontal="center"/>
    </xf>
    <xf numFmtId="2" fontId="26" fillId="24" borderId="10" xfId="0" applyNumberFormat="1" applyFont="1" applyFill="1" applyBorder="1" applyAlignment="1">
      <alignment horizontal="center" vertical="center" textRotation="90" wrapText="1"/>
    </xf>
    <xf numFmtId="0" fontId="26" fillId="24" borderId="10" xfId="0" applyFont="1" applyFill="1" applyBorder="1" applyAlignment="1">
      <alignment horizontal="center" vertical="center" wrapText="1"/>
    </xf>
    <xf numFmtId="0" fontId="31" fillId="24" borderId="10" xfId="0" applyFont="1" applyFill="1" applyBorder="1" applyAlignment="1">
      <alignment horizontal="center" vertical="center" wrapText="1"/>
    </xf>
    <xf numFmtId="0" fontId="26" fillId="24" borderId="10" xfId="41" applyFont="1" applyFill="1" applyBorder="1" applyAlignment="1">
      <alignment horizontal="left" vertical="center" wrapText="1"/>
    </xf>
    <xf numFmtId="0" fontId="26" fillId="24" borderId="10" xfId="0" applyFont="1" applyFill="1" applyBorder="1" applyAlignment="1">
      <alignment horizontal="center" vertical="center" textRotation="90" wrapText="1"/>
    </xf>
    <xf numFmtId="2" fontId="26" fillId="24" borderId="13" xfId="0" applyNumberFormat="1" applyFont="1" applyFill="1" applyBorder="1" applyAlignment="1">
      <alignment horizontal="center" vertical="center" textRotation="90" wrapText="1"/>
    </xf>
    <xf numFmtId="2" fontId="26" fillId="24" borderId="11" xfId="0" applyNumberFormat="1" applyFont="1" applyFill="1" applyBorder="1" applyAlignment="1">
      <alignment horizontal="center" vertical="center" textRotation="90" wrapText="1"/>
    </xf>
    <xf numFmtId="2" fontId="26" fillId="24" borderId="12" xfId="0" applyNumberFormat="1" applyFont="1" applyFill="1" applyBorder="1" applyAlignment="1">
      <alignment horizontal="center" vertical="center" textRotation="90" wrapText="1"/>
    </xf>
    <xf numFmtId="0" fontId="3" fillId="24" borderId="10" xfId="0" applyFont="1" applyFill="1" applyBorder="1" applyAlignment="1">
      <alignment horizontal="left" vertical="center" wrapText="1"/>
    </xf>
    <xf numFmtId="0" fontId="28" fillId="24" borderId="13" xfId="0" applyFont="1" applyFill="1" applyBorder="1" applyAlignment="1">
      <alignment horizontal="center" vertical="center"/>
    </xf>
    <xf numFmtId="0" fontId="28" fillId="24" borderId="11" xfId="0" applyFont="1" applyFill="1" applyBorder="1" applyAlignment="1">
      <alignment horizontal="center" vertical="center"/>
    </xf>
    <xf numFmtId="0" fontId="28" fillId="24" borderId="12" xfId="0" applyFont="1" applyFill="1" applyBorder="1" applyAlignment="1">
      <alignment horizontal="center" vertical="center"/>
    </xf>
    <xf numFmtId="0" fontId="26" fillId="24" borderId="13" xfId="41" applyFont="1" applyFill="1" applyBorder="1" applyAlignment="1">
      <alignment horizontal="center" vertical="center" wrapText="1"/>
    </xf>
    <xf numFmtId="0" fontId="26" fillId="24" borderId="11" xfId="41" applyFont="1" applyFill="1" applyBorder="1" applyAlignment="1">
      <alignment horizontal="center" vertical="center" wrapText="1"/>
    </xf>
    <xf numFmtId="0" fontId="26" fillId="24" borderId="12" xfId="41" applyFont="1" applyFill="1" applyBorder="1" applyAlignment="1">
      <alignment horizontal="center" vertical="center" wrapText="1"/>
    </xf>
    <xf numFmtId="0" fontId="26" fillId="24" borderId="13" xfId="0" applyFont="1" applyFill="1" applyBorder="1" applyAlignment="1">
      <alignment horizontal="left" vertical="center" wrapText="1"/>
    </xf>
    <xf numFmtId="0" fontId="26" fillId="24" borderId="11" xfId="0" applyFont="1" applyFill="1" applyBorder="1" applyAlignment="1">
      <alignment horizontal="left" vertical="center" wrapText="1"/>
    </xf>
    <xf numFmtId="0" fontId="26" fillId="24" borderId="12" xfId="0" applyFont="1" applyFill="1" applyBorder="1" applyAlignment="1">
      <alignment horizontal="left" vertical="center" wrapText="1"/>
    </xf>
    <xf numFmtId="0" fontId="2" fillId="24" borderId="18" xfId="0" applyFont="1" applyFill="1" applyBorder="1" applyAlignment="1">
      <alignment horizontal="center"/>
    </xf>
    <xf numFmtId="0" fontId="2" fillId="24" borderId="16" xfId="0" applyFont="1" applyFill="1" applyBorder="1" applyAlignment="1">
      <alignment horizontal="center"/>
    </xf>
    <xf numFmtId="0" fontId="2" fillId="24" borderId="14" xfId="0" applyFont="1" applyFill="1" applyBorder="1" applyAlignment="1">
      <alignment horizontal="center"/>
    </xf>
    <xf numFmtId="2" fontId="2" fillId="24" borderId="10" xfId="0" applyNumberFormat="1" applyFont="1" applyFill="1" applyBorder="1" applyAlignment="1">
      <alignment horizontal="center" vertical="center" wrapText="1"/>
    </xf>
    <xf numFmtId="0" fontId="2" fillId="24" borderId="13" xfId="0" applyFont="1" applyFill="1" applyBorder="1" applyAlignment="1">
      <alignment horizontal="center" vertical="center" wrapText="1"/>
    </xf>
    <xf numFmtId="0" fontId="2" fillId="24" borderId="11" xfId="0" applyFont="1" applyFill="1" applyBorder="1" applyAlignment="1">
      <alignment horizontal="center" vertical="center" wrapText="1"/>
    </xf>
    <xf numFmtId="0" fontId="2" fillId="24" borderId="12" xfId="0" applyFont="1" applyFill="1" applyBorder="1" applyAlignment="1">
      <alignment horizontal="center" vertical="center" wrapText="1"/>
    </xf>
    <xf numFmtId="2" fontId="44" fillId="24" borderId="10" xfId="0" applyNumberFormat="1" applyFont="1" applyFill="1" applyBorder="1" applyAlignment="1">
      <alignment horizontal="center" vertical="center" wrapText="1"/>
    </xf>
    <xf numFmtId="2" fontId="2" fillId="24" borderId="13" xfId="0" applyNumberFormat="1" applyFont="1" applyFill="1" applyBorder="1" applyAlignment="1">
      <alignment horizontal="center" vertical="center" wrapText="1"/>
    </xf>
    <xf numFmtId="2" fontId="2" fillId="24" borderId="11" xfId="0" applyNumberFormat="1" applyFont="1" applyFill="1" applyBorder="1" applyAlignment="1">
      <alignment horizontal="center" vertical="center" wrapText="1"/>
    </xf>
    <xf numFmtId="2" fontId="2" fillId="24" borderId="12" xfId="0" applyNumberFormat="1" applyFont="1" applyFill="1" applyBorder="1" applyAlignment="1">
      <alignment horizontal="center" vertical="center" wrapText="1"/>
    </xf>
    <xf numFmtId="0" fontId="44" fillId="24" borderId="10" xfId="0" applyFont="1" applyFill="1" applyBorder="1" applyAlignment="1">
      <alignment horizontal="center" vertical="center"/>
    </xf>
    <xf numFmtId="49" fontId="44" fillId="24" borderId="13" xfId="0" applyNumberFormat="1" applyFont="1" applyFill="1" applyBorder="1" applyAlignment="1">
      <alignment horizontal="center" vertical="center" wrapText="1"/>
    </xf>
    <xf numFmtId="49" fontId="44" fillId="24" borderId="11" xfId="0" applyNumberFormat="1" applyFont="1" applyFill="1" applyBorder="1" applyAlignment="1">
      <alignment horizontal="center" vertical="center" wrapText="1"/>
    </xf>
    <xf numFmtId="49" fontId="44" fillId="24" borderId="12" xfId="0" applyNumberFormat="1" applyFont="1" applyFill="1" applyBorder="1" applyAlignment="1">
      <alignment horizontal="center" vertical="center" wrapText="1"/>
    </xf>
    <xf numFmtId="0" fontId="44" fillId="24" borderId="10" xfId="0" applyFont="1" applyFill="1" applyBorder="1" applyAlignment="1">
      <alignment horizontal="left" vertical="center" wrapText="1"/>
    </xf>
    <xf numFmtId="169" fontId="44" fillId="24" borderId="13" xfId="0" applyNumberFormat="1" applyFont="1" applyFill="1" applyBorder="1" applyAlignment="1">
      <alignment horizontal="center" vertical="center"/>
    </xf>
    <xf numFmtId="169" fontId="44" fillId="24" borderId="11" xfId="0" applyNumberFormat="1" applyFont="1" applyFill="1" applyBorder="1" applyAlignment="1">
      <alignment horizontal="center" vertical="center"/>
    </xf>
    <xf numFmtId="169" fontId="44" fillId="24" borderId="12" xfId="0" applyNumberFormat="1" applyFont="1" applyFill="1" applyBorder="1" applyAlignment="1">
      <alignment horizontal="center" vertical="center"/>
    </xf>
    <xf numFmtId="0" fontId="26" fillId="24" borderId="11" xfId="0" applyFont="1" applyFill="1" applyBorder="1" applyAlignment="1">
      <alignment horizontal="center"/>
    </xf>
    <xf numFmtId="0" fontId="26" fillId="24" borderId="12" xfId="0" applyFont="1" applyFill="1" applyBorder="1" applyAlignment="1">
      <alignment horizontal="center"/>
    </xf>
    <xf numFmtId="0" fontId="2" fillId="24" borderId="13" xfId="0" applyFont="1" applyFill="1" applyBorder="1" applyAlignment="1">
      <alignment horizontal="center" vertical="center"/>
    </xf>
    <xf numFmtId="0" fontId="2" fillId="24" borderId="11" xfId="0" applyFont="1" applyFill="1" applyBorder="1" applyAlignment="1">
      <alignment horizontal="center" vertical="center"/>
    </xf>
    <xf numFmtId="0" fontId="2" fillId="24" borderId="12" xfId="0" applyFont="1" applyFill="1" applyBorder="1" applyAlignment="1">
      <alignment horizontal="center" vertical="center"/>
    </xf>
    <xf numFmtId="2" fontId="44" fillId="24" borderId="10" xfId="0" applyNumberFormat="1" applyFont="1" applyFill="1" applyBorder="1" applyAlignment="1">
      <alignment horizontal="center" vertical="center"/>
    </xf>
    <xf numFmtId="0" fontId="44" fillId="24" borderId="10" xfId="0" applyFont="1" applyFill="1" applyBorder="1" applyAlignment="1">
      <alignment horizontal="center" vertical="center" wrapText="1"/>
    </xf>
    <xf numFmtId="0" fontId="2" fillId="24" borderId="10" xfId="0" applyFont="1" applyFill="1" applyBorder="1" applyAlignment="1">
      <alignment horizontal="center" vertical="center"/>
    </xf>
    <xf numFmtId="166" fontId="2" fillId="24" borderId="10" xfId="0" applyNumberFormat="1" applyFont="1" applyFill="1" applyBorder="1" applyAlignment="1">
      <alignment horizontal="center" vertical="center"/>
    </xf>
    <xf numFmtId="0" fontId="2" fillId="24" borderId="10" xfId="0" applyFont="1" applyFill="1" applyBorder="1" applyAlignment="1">
      <alignment horizontal="center" vertical="center" wrapText="1"/>
    </xf>
    <xf numFmtId="2" fontId="2" fillId="24" borderId="10" xfId="0" applyNumberFormat="1" applyFont="1" applyFill="1" applyBorder="1" applyAlignment="1">
      <alignment horizontal="center" vertical="center"/>
    </xf>
    <xf numFmtId="0" fontId="2" fillId="24" borderId="13" xfId="0" applyFont="1" applyFill="1" applyBorder="1" applyAlignment="1">
      <alignment horizontal="left" vertical="center" wrapText="1"/>
    </xf>
    <xf numFmtId="0" fontId="2" fillId="24" borderId="11" xfId="0" applyFont="1" applyFill="1" applyBorder="1" applyAlignment="1">
      <alignment horizontal="left" vertical="center" wrapText="1"/>
    </xf>
    <xf numFmtId="0" fontId="2" fillId="24" borderId="12" xfId="0" applyFont="1" applyFill="1" applyBorder="1" applyAlignment="1">
      <alignment horizontal="left" vertical="center" wrapText="1"/>
    </xf>
    <xf numFmtId="165" fontId="2" fillId="24" borderId="13" xfId="0" applyNumberFormat="1" applyFont="1" applyFill="1" applyBorder="1" applyAlignment="1">
      <alignment horizontal="center" vertical="center"/>
    </xf>
    <xf numFmtId="165" fontId="2" fillId="24" borderId="11" xfId="0" applyNumberFormat="1" applyFont="1" applyFill="1" applyBorder="1" applyAlignment="1">
      <alignment horizontal="center" vertical="center"/>
    </xf>
    <xf numFmtId="165" fontId="2" fillId="24" borderId="12" xfId="0" applyNumberFormat="1" applyFont="1" applyFill="1" applyBorder="1" applyAlignment="1">
      <alignment horizontal="center" vertical="center"/>
    </xf>
    <xf numFmtId="0" fontId="3" fillId="24" borderId="10" xfId="0" applyFont="1" applyFill="1" applyBorder="1" applyAlignment="1">
      <alignment horizontal="center" vertical="center"/>
    </xf>
    <xf numFmtId="0" fontId="2" fillId="24" borderId="10" xfId="0" applyFont="1" applyFill="1" applyBorder="1" applyAlignment="1">
      <alignment horizontal="left" vertical="center"/>
    </xf>
    <xf numFmtId="167" fontId="2" fillId="24" borderId="13" xfId="0" applyNumberFormat="1" applyFont="1" applyFill="1" applyBorder="1" applyAlignment="1">
      <alignment horizontal="center" vertical="center"/>
    </xf>
    <xf numFmtId="167" fontId="2" fillId="24" borderId="11" xfId="0" applyNumberFormat="1" applyFont="1" applyFill="1" applyBorder="1" applyAlignment="1">
      <alignment horizontal="center" vertical="center"/>
    </xf>
    <xf numFmtId="167" fontId="2" fillId="24" borderId="12" xfId="0" applyNumberFormat="1" applyFont="1" applyFill="1" applyBorder="1" applyAlignment="1">
      <alignment horizontal="center" vertical="center"/>
    </xf>
    <xf numFmtId="0" fontId="3" fillId="24" borderId="13" xfId="0" applyFont="1" applyFill="1" applyBorder="1" applyAlignment="1">
      <alignment horizontal="center" vertical="center"/>
    </xf>
    <xf numFmtId="0" fontId="3" fillId="24" borderId="11" xfId="0" applyFont="1" applyFill="1" applyBorder="1" applyAlignment="1">
      <alignment horizontal="center" vertical="center"/>
    </xf>
    <xf numFmtId="0" fontId="3" fillId="24" borderId="12" xfId="0" applyFont="1" applyFill="1" applyBorder="1" applyAlignment="1">
      <alignment horizontal="center" vertical="center"/>
    </xf>
    <xf numFmtId="0" fontId="2" fillId="24" borderId="13" xfId="41" applyFont="1" applyFill="1" applyBorder="1" applyAlignment="1">
      <alignment horizontal="center" vertical="center" wrapText="1"/>
    </xf>
    <xf numFmtId="0" fontId="2" fillId="24" borderId="11" xfId="41" applyFont="1" applyFill="1" applyBorder="1" applyAlignment="1">
      <alignment horizontal="center" vertical="center" wrapText="1"/>
    </xf>
    <xf numFmtId="0" fontId="2" fillId="24" borderId="12" xfId="41" applyFont="1" applyFill="1" applyBorder="1" applyAlignment="1">
      <alignment horizontal="center" vertical="center" wrapText="1"/>
    </xf>
    <xf numFmtId="2" fontId="2" fillId="24" borderId="13" xfId="0" applyNumberFormat="1" applyFont="1" applyFill="1" applyBorder="1" applyAlignment="1">
      <alignment horizontal="center" vertical="center"/>
    </xf>
    <xf numFmtId="2" fontId="2" fillId="24" borderId="11" xfId="0" applyNumberFormat="1" applyFont="1" applyFill="1" applyBorder="1" applyAlignment="1">
      <alignment horizontal="center" vertical="center"/>
    </xf>
    <xf numFmtId="2" fontId="2" fillId="24" borderId="12" xfId="0" applyNumberFormat="1" applyFont="1" applyFill="1" applyBorder="1" applyAlignment="1">
      <alignment horizontal="center" vertical="center"/>
    </xf>
    <xf numFmtId="0" fontId="41" fillId="24" borderId="10" xfId="0" applyFont="1" applyFill="1" applyBorder="1" applyAlignment="1">
      <alignment horizontal="left" vertical="center" wrapText="1"/>
    </xf>
    <xf numFmtId="0" fontId="2" fillId="24" borderId="10" xfId="41" applyFont="1" applyFill="1" applyBorder="1" applyAlignment="1">
      <alignment horizontal="left" vertical="center" wrapText="1"/>
    </xf>
    <xf numFmtId="0" fontId="42" fillId="24" borderId="10" xfId="0" applyFont="1" applyFill="1" applyBorder="1" applyAlignment="1">
      <alignment horizontal="center" vertical="center" wrapText="1"/>
    </xf>
    <xf numFmtId="0" fontId="47" fillId="24" borderId="0" xfId="0" applyFont="1" applyFill="1" applyAlignment="1">
      <alignment horizontal="center" vertical="center" wrapText="1"/>
    </xf>
    <xf numFmtId="0" fontId="42" fillId="24" borderId="0" xfId="0" applyFont="1" applyFill="1" applyAlignment="1">
      <alignment horizontal="center"/>
    </xf>
    <xf numFmtId="0" fontId="2" fillId="24" borderId="10" xfId="0" applyFont="1" applyFill="1" applyBorder="1" applyAlignment="1">
      <alignment horizontal="center" vertical="center" textRotation="90" wrapText="1"/>
    </xf>
    <xf numFmtId="0" fontId="45" fillId="24" borderId="10" xfId="0" applyFont="1" applyFill="1" applyBorder="1" applyAlignment="1">
      <alignment horizontal="center" vertical="center" wrapText="1"/>
    </xf>
    <xf numFmtId="2" fontId="2" fillId="24" borderId="13" xfId="0" applyNumberFormat="1" applyFont="1" applyFill="1" applyBorder="1" applyAlignment="1">
      <alignment horizontal="center" vertical="center" textRotation="90" wrapText="1"/>
    </xf>
    <xf numFmtId="2" fontId="2" fillId="24" borderId="11" xfId="0" applyNumberFormat="1" applyFont="1" applyFill="1" applyBorder="1" applyAlignment="1">
      <alignment horizontal="center" vertical="center" textRotation="90" wrapText="1"/>
    </xf>
    <xf numFmtId="2" fontId="2" fillId="24" borderId="12" xfId="0" applyNumberFormat="1" applyFont="1" applyFill="1" applyBorder="1" applyAlignment="1">
      <alignment horizontal="center" vertical="center" textRotation="90" wrapText="1"/>
    </xf>
    <xf numFmtId="2" fontId="2" fillId="24" borderId="10" xfId="0" applyNumberFormat="1" applyFont="1" applyFill="1" applyBorder="1" applyAlignment="1">
      <alignment horizontal="center" vertical="center" textRotation="90" wrapText="1"/>
    </xf>
  </cellXfs>
  <cellStyles count="6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2" xfId="28"/>
    <cellStyle name="Comma 3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 10" xfId="39"/>
    <cellStyle name="Normal 2" xfId="40"/>
    <cellStyle name="Normal 2 2" xfId="41"/>
    <cellStyle name="Normal 2 2 2" xfId="42"/>
    <cellStyle name="Normal 2 3" xfId="43"/>
    <cellStyle name="Normal 2 4" xfId="44"/>
    <cellStyle name="Normal 2_1.Копия SMETA BANADZEV-26.08.2015 (1) (1)" xfId="45"/>
    <cellStyle name="Normal 3" xfId="46"/>
    <cellStyle name="Normal 3 2" xfId="47"/>
    <cellStyle name="Normal 3 2 2" xfId="48"/>
    <cellStyle name="Normal 3 3" xfId="49"/>
    <cellStyle name="Normal 3_1.Копия SMETA BANADZEV-26.08.2015 (1) (1)" xfId="50"/>
    <cellStyle name="Normal 4" xfId="51"/>
    <cellStyle name="Normal 5" xfId="52"/>
    <cellStyle name="Normal 6" xfId="53"/>
    <cellStyle name="Normal 7" xfId="54"/>
    <cellStyle name="Normal 7 2" xfId="55"/>
    <cellStyle name="Normal 8" xfId="56"/>
    <cellStyle name="Normal_Asfalt  2" xfId="57"/>
    <cellStyle name="Note" xfId="58"/>
    <cellStyle name="Output" xfId="59"/>
    <cellStyle name="Title" xfId="60"/>
    <cellStyle name="Total" xfId="61"/>
    <cellStyle name="Warning Text" xfId="62"/>
    <cellStyle name="Обычный" xfId="0" builtinId="0"/>
    <cellStyle name="Обычный 2" xfId="63"/>
    <cellStyle name="Обычный 2 2" xfId="64"/>
    <cellStyle name="Обычный 3" xfId="65"/>
    <cellStyle name="Стиль 1" xfId="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4"/>
  <sheetViews>
    <sheetView tabSelected="1" view="pageBreakPreview" zoomScaleNormal="100" zoomScaleSheetLayoutView="100" workbookViewId="0">
      <selection activeCell="K8" sqref="K8"/>
    </sheetView>
  </sheetViews>
  <sheetFormatPr defaultRowHeight="12"/>
  <cols>
    <col min="1" max="1" width="3.7109375" style="3" customWidth="1"/>
    <col min="2" max="2" width="9" style="2" customWidth="1"/>
    <col min="3" max="3" width="32" style="2" customWidth="1"/>
    <col min="4" max="4" width="5.140625" style="2" customWidth="1"/>
    <col min="5" max="5" width="9.140625" style="89" customWidth="1"/>
    <col min="6" max="6" width="8.85546875" style="89" customWidth="1"/>
    <col min="7" max="7" width="13.28515625" style="89" customWidth="1"/>
    <col min="8" max="16384" width="9.140625" style="2"/>
  </cols>
  <sheetData>
    <row r="1" spans="1:10" ht="31.5" customHeight="1">
      <c r="A1" s="1"/>
      <c r="B1" s="218" t="s">
        <v>286</v>
      </c>
      <c r="C1" s="218"/>
      <c r="D1" s="218"/>
      <c r="E1" s="218"/>
      <c r="F1" s="218"/>
      <c r="G1" s="218"/>
    </row>
    <row r="2" spans="1:10" ht="15" customHeight="1">
      <c r="C2" s="1"/>
      <c r="D2" s="219"/>
      <c r="E2" s="219"/>
      <c r="F2" s="219"/>
      <c r="G2" s="219"/>
    </row>
    <row r="3" spans="1:10" ht="18">
      <c r="A3" s="220" t="s">
        <v>242</v>
      </c>
      <c r="B3" s="220"/>
      <c r="C3" s="220"/>
      <c r="D3" s="220"/>
      <c r="E3" s="220"/>
      <c r="F3" s="220"/>
      <c r="G3" s="220"/>
    </row>
    <row r="4" spans="1:10">
      <c r="A4" s="4"/>
      <c r="B4" s="4"/>
      <c r="C4" s="4"/>
      <c r="D4" s="4"/>
      <c r="E4" s="4"/>
      <c r="F4" s="5"/>
      <c r="G4" s="5"/>
    </row>
    <row r="5" spans="1:10" ht="22.5" customHeight="1">
      <c r="A5" s="222" t="s">
        <v>0</v>
      </c>
      <c r="B5" s="225" t="s">
        <v>1</v>
      </c>
      <c r="C5" s="222" t="s">
        <v>2</v>
      </c>
      <c r="D5" s="225" t="s">
        <v>3</v>
      </c>
      <c r="E5" s="226" t="s">
        <v>65</v>
      </c>
      <c r="F5" s="221" t="s">
        <v>4</v>
      </c>
      <c r="G5" s="174" t="s">
        <v>138</v>
      </c>
      <c r="H5" s="178" t="s">
        <v>234</v>
      </c>
    </row>
    <row r="6" spans="1:10" ht="19.5" customHeight="1">
      <c r="A6" s="222"/>
      <c r="B6" s="225"/>
      <c r="C6" s="222"/>
      <c r="D6" s="225"/>
      <c r="E6" s="227"/>
      <c r="F6" s="221"/>
      <c r="G6" s="175"/>
      <c r="H6" s="179"/>
    </row>
    <row r="7" spans="1:10" ht="27.75" customHeight="1">
      <c r="A7" s="222"/>
      <c r="B7" s="225"/>
      <c r="C7" s="222"/>
      <c r="D7" s="225"/>
      <c r="E7" s="227"/>
      <c r="F7" s="221"/>
      <c r="G7" s="175"/>
      <c r="H7" s="179"/>
    </row>
    <row r="8" spans="1:10" s="6" customFormat="1">
      <c r="A8" s="222"/>
      <c r="B8" s="225"/>
      <c r="C8" s="222"/>
      <c r="D8" s="225"/>
      <c r="E8" s="228"/>
      <c r="F8" s="221"/>
      <c r="G8" s="176"/>
      <c r="H8" s="180"/>
    </row>
    <row r="9" spans="1:10" s="6" customFormat="1">
      <c r="A9" s="7">
        <v>1</v>
      </c>
      <c r="B9" s="7">
        <v>2</v>
      </c>
      <c r="C9" s="7">
        <v>3</v>
      </c>
      <c r="D9" s="7">
        <v>4</v>
      </c>
      <c r="E9" s="8">
        <v>5</v>
      </c>
      <c r="F9" s="8">
        <v>6</v>
      </c>
      <c r="G9" s="9">
        <v>7</v>
      </c>
      <c r="H9" s="10"/>
    </row>
    <row r="10" spans="1:10">
      <c r="A10" s="158">
        <v>1</v>
      </c>
      <c r="B10" s="197"/>
      <c r="C10" s="223" t="s">
        <v>145</v>
      </c>
      <c r="D10" s="158"/>
      <c r="E10" s="152"/>
      <c r="F10" s="152"/>
      <c r="G10" s="177"/>
      <c r="H10" s="11"/>
    </row>
    <row r="11" spans="1:10" ht="0.75" customHeight="1">
      <c r="A11" s="158"/>
      <c r="B11" s="197"/>
      <c r="C11" s="223"/>
      <c r="D11" s="158"/>
      <c r="E11" s="153"/>
      <c r="F11" s="153"/>
      <c r="G11" s="177"/>
      <c r="H11" s="12"/>
    </row>
    <row r="12" spans="1:10" hidden="1">
      <c r="A12" s="158"/>
      <c r="B12" s="197"/>
      <c r="C12" s="223"/>
      <c r="D12" s="158"/>
      <c r="E12" s="153"/>
      <c r="F12" s="153"/>
      <c r="G12" s="177"/>
      <c r="H12" s="12"/>
    </row>
    <row r="13" spans="1:10" ht="6.75" customHeight="1">
      <c r="A13" s="158"/>
      <c r="B13" s="197"/>
      <c r="C13" s="223"/>
      <c r="D13" s="158"/>
      <c r="E13" s="154"/>
      <c r="F13" s="154"/>
      <c r="G13" s="177"/>
      <c r="H13" s="12"/>
    </row>
    <row r="14" spans="1:10">
      <c r="A14" s="158">
        <v>2</v>
      </c>
      <c r="B14" s="197" t="s">
        <v>19</v>
      </c>
      <c r="C14" s="224" t="s">
        <v>144</v>
      </c>
      <c r="D14" s="222" t="s">
        <v>15</v>
      </c>
      <c r="E14" s="198">
        <v>1000</v>
      </c>
      <c r="F14" s="152">
        <v>0.80702160184436966</v>
      </c>
      <c r="G14" s="177">
        <f>E14*F14</f>
        <v>807.02160184436968</v>
      </c>
      <c r="H14" s="12"/>
    </row>
    <row r="15" spans="1:10">
      <c r="A15" s="158"/>
      <c r="B15" s="197"/>
      <c r="C15" s="224"/>
      <c r="D15" s="158"/>
      <c r="E15" s="198"/>
      <c r="F15" s="153"/>
      <c r="G15" s="177"/>
      <c r="H15" s="12"/>
      <c r="I15" s="2">
        <v>0.62441453999999996</v>
      </c>
      <c r="J15" s="2">
        <f t="shared" ref="J15:J46" si="0">SUM(I15*1.133*1.11*1.018*1.008*1.0015)</f>
        <v>0.80702160184436966</v>
      </c>
    </row>
    <row r="16" spans="1:10">
      <c r="A16" s="158"/>
      <c r="B16" s="197"/>
      <c r="C16" s="224"/>
      <c r="D16" s="158"/>
      <c r="E16" s="198"/>
      <c r="F16" s="153"/>
      <c r="G16" s="177"/>
      <c r="H16" s="12"/>
      <c r="J16" s="2">
        <f t="shared" si="0"/>
        <v>0</v>
      </c>
    </row>
    <row r="17" spans="1:10">
      <c r="A17" s="158"/>
      <c r="B17" s="197"/>
      <c r="C17" s="224"/>
      <c r="D17" s="158"/>
      <c r="E17" s="198"/>
      <c r="F17" s="154"/>
      <c r="G17" s="177"/>
      <c r="H17" s="12"/>
      <c r="J17" s="2">
        <f t="shared" si="0"/>
        <v>0</v>
      </c>
    </row>
    <row r="18" spans="1:10">
      <c r="A18" s="158">
        <v>3</v>
      </c>
      <c r="B18" s="197" t="s">
        <v>281</v>
      </c>
      <c r="C18" s="224" t="s">
        <v>279</v>
      </c>
      <c r="D18" s="222" t="s">
        <v>15</v>
      </c>
      <c r="E18" s="198">
        <v>1000</v>
      </c>
      <c r="F18" s="159">
        <v>0.84</v>
      </c>
      <c r="G18" s="177">
        <v>842.7</v>
      </c>
      <c r="H18" s="12"/>
      <c r="J18" s="2">
        <f t="shared" si="0"/>
        <v>0</v>
      </c>
    </row>
    <row r="19" spans="1:10">
      <c r="A19" s="158"/>
      <c r="B19" s="197"/>
      <c r="C19" s="224"/>
      <c r="D19" s="158"/>
      <c r="E19" s="198"/>
      <c r="F19" s="160"/>
      <c r="G19" s="177"/>
      <c r="H19" s="12"/>
      <c r="I19" s="149">
        <v>5.9199999999999999E-3</v>
      </c>
      <c r="J19" s="2">
        <f t="shared" si="0"/>
        <v>7.6512758381934347E-3</v>
      </c>
    </row>
    <row r="20" spans="1:10">
      <c r="A20" s="158"/>
      <c r="B20" s="197"/>
      <c r="C20" s="224"/>
      <c r="D20" s="158"/>
      <c r="E20" s="198"/>
      <c r="F20" s="160"/>
      <c r="G20" s="177"/>
      <c r="H20" s="12"/>
      <c r="I20" s="150"/>
      <c r="J20" s="2">
        <f t="shared" si="0"/>
        <v>0</v>
      </c>
    </row>
    <row r="21" spans="1:10">
      <c r="A21" s="158"/>
      <c r="B21" s="197"/>
      <c r="C21" s="224"/>
      <c r="D21" s="158"/>
      <c r="E21" s="198"/>
      <c r="F21" s="161"/>
      <c r="G21" s="177"/>
      <c r="H21" s="12"/>
      <c r="I21" s="150"/>
      <c r="J21" s="2">
        <f t="shared" si="0"/>
        <v>0</v>
      </c>
    </row>
    <row r="22" spans="1:10">
      <c r="A22" s="158">
        <v>4</v>
      </c>
      <c r="B22" s="197" t="s">
        <v>282</v>
      </c>
      <c r="C22" s="224" t="s">
        <v>280</v>
      </c>
      <c r="D22" s="222" t="s">
        <v>15</v>
      </c>
      <c r="E22" s="198">
        <v>35</v>
      </c>
      <c r="F22" s="152">
        <v>0.68</v>
      </c>
      <c r="G22" s="177">
        <v>23.83</v>
      </c>
      <c r="H22" s="12"/>
      <c r="I22" s="151"/>
      <c r="J22" s="2">
        <f t="shared" si="0"/>
        <v>0</v>
      </c>
    </row>
    <row r="23" spans="1:10">
      <c r="A23" s="158"/>
      <c r="B23" s="197"/>
      <c r="C23" s="224"/>
      <c r="D23" s="158"/>
      <c r="E23" s="198"/>
      <c r="F23" s="153"/>
      <c r="G23" s="177"/>
      <c r="H23" s="12"/>
      <c r="I23" s="152">
        <v>0.50625235400000002</v>
      </c>
      <c r="J23" s="2">
        <f t="shared" si="0"/>
        <v>0.65430344665350515</v>
      </c>
    </row>
    <row r="24" spans="1:10">
      <c r="A24" s="158"/>
      <c r="B24" s="197"/>
      <c r="C24" s="224"/>
      <c r="D24" s="158"/>
      <c r="E24" s="198"/>
      <c r="F24" s="153"/>
      <c r="G24" s="177"/>
      <c r="H24" s="12"/>
      <c r="I24" s="153"/>
      <c r="J24" s="2">
        <f t="shared" si="0"/>
        <v>0</v>
      </c>
    </row>
    <row r="25" spans="1:10">
      <c r="A25" s="158"/>
      <c r="B25" s="197"/>
      <c r="C25" s="224"/>
      <c r="D25" s="158"/>
      <c r="E25" s="198"/>
      <c r="F25" s="154"/>
      <c r="G25" s="177"/>
      <c r="H25" s="12"/>
      <c r="I25" s="153"/>
      <c r="J25" s="2">
        <f t="shared" si="0"/>
        <v>0</v>
      </c>
    </row>
    <row r="26" spans="1:10">
      <c r="A26" s="158">
        <v>5</v>
      </c>
      <c r="B26" s="197" t="s">
        <v>19</v>
      </c>
      <c r="C26" s="224" t="s">
        <v>38</v>
      </c>
      <c r="D26" s="222" t="s">
        <v>15</v>
      </c>
      <c r="E26" s="198">
        <v>25</v>
      </c>
      <c r="F26" s="152">
        <v>0.81</v>
      </c>
      <c r="G26" s="177">
        <v>20.18</v>
      </c>
      <c r="H26" s="12"/>
      <c r="I26" s="154"/>
      <c r="J26" s="2">
        <f t="shared" si="0"/>
        <v>0</v>
      </c>
    </row>
    <row r="27" spans="1:10">
      <c r="A27" s="158"/>
      <c r="B27" s="197"/>
      <c r="C27" s="224"/>
      <c r="D27" s="158"/>
      <c r="E27" s="198"/>
      <c r="F27" s="153"/>
      <c r="G27" s="177"/>
      <c r="H27" s="12"/>
      <c r="I27" s="2">
        <v>0.62441453999999996</v>
      </c>
      <c r="J27" s="2">
        <f t="shared" si="0"/>
        <v>0.80702160184436966</v>
      </c>
    </row>
    <row r="28" spans="1:10">
      <c r="A28" s="158"/>
      <c r="B28" s="197"/>
      <c r="C28" s="224"/>
      <c r="D28" s="158"/>
      <c r="E28" s="198"/>
      <c r="F28" s="153"/>
      <c r="G28" s="177"/>
      <c r="H28" s="12"/>
      <c r="J28" s="2">
        <f t="shared" si="0"/>
        <v>0</v>
      </c>
    </row>
    <row r="29" spans="1:10">
      <c r="A29" s="158"/>
      <c r="B29" s="197"/>
      <c r="C29" s="224"/>
      <c r="D29" s="158"/>
      <c r="E29" s="198"/>
      <c r="F29" s="154"/>
      <c r="G29" s="177"/>
      <c r="H29" s="12"/>
      <c r="J29" s="2">
        <f t="shared" si="0"/>
        <v>0</v>
      </c>
    </row>
    <row r="30" spans="1:10">
      <c r="A30" s="158">
        <v>6</v>
      </c>
      <c r="B30" s="158" t="s">
        <v>12</v>
      </c>
      <c r="C30" s="197" t="s">
        <v>22</v>
      </c>
      <c r="D30" s="158" t="s">
        <v>14</v>
      </c>
      <c r="E30" s="152">
        <v>25</v>
      </c>
      <c r="F30" s="152">
        <v>0.38282473660422089</v>
      </c>
      <c r="G30" s="177">
        <f>E30*F30</f>
        <v>9.5706184151055229</v>
      </c>
      <c r="H30" s="12"/>
      <c r="J30" s="2">
        <f t="shared" si="0"/>
        <v>0</v>
      </c>
    </row>
    <row r="31" spans="1:10" ht="3" customHeight="1">
      <c r="A31" s="158"/>
      <c r="B31" s="158"/>
      <c r="C31" s="197"/>
      <c r="D31" s="158"/>
      <c r="E31" s="153"/>
      <c r="F31" s="153"/>
      <c r="G31" s="177"/>
      <c r="H31" s="12"/>
      <c r="I31" s="2">
        <v>0.29620189999999996</v>
      </c>
      <c r="J31" s="2">
        <f t="shared" si="0"/>
        <v>0.38282473660422089</v>
      </c>
    </row>
    <row r="32" spans="1:10" hidden="1">
      <c r="A32" s="158"/>
      <c r="B32" s="158"/>
      <c r="C32" s="197"/>
      <c r="D32" s="158"/>
      <c r="E32" s="153"/>
      <c r="F32" s="153"/>
      <c r="G32" s="177"/>
      <c r="H32" s="12"/>
      <c r="J32" s="2">
        <f t="shared" si="0"/>
        <v>0</v>
      </c>
    </row>
    <row r="33" spans="1:14" hidden="1">
      <c r="A33" s="158"/>
      <c r="B33" s="158"/>
      <c r="C33" s="197"/>
      <c r="D33" s="158"/>
      <c r="E33" s="154"/>
      <c r="F33" s="154"/>
      <c r="G33" s="177"/>
      <c r="H33" s="12"/>
      <c r="J33" s="2">
        <f t="shared" si="0"/>
        <v>0</v>
      </c>
    </row>
    <row r="34" spans="1:14" ht="12.75" customHeight="1">
      <c r="A34" s="158">
        <v>7</v>
      </c>
      <c r="B34" s="222" t="s">
        <v>24</v>
      </c>
      <c r="C34" s="224" t="s">
        <v>39</v>
      </c>
      <c r="D34" s="158" t="s">
        <v>8</v>
      </c>
      <c r="E34" s="198">
        <v>1950</v>
      </c>
      <c r="F34" s="152">
        <v>1.57</v>
      </c>
      <c r="G34" s="177">
        <v>3053.43</v>
      </c>
      <c r="H34" s="12"/>
      <c r="J34" s="2">
        <f t="shared" si="0"/>
        <v>0</v>
      </c>
    </row>
    <row r="35" spans="1:14">
      <c r="A35" s="158"/>
      <c r="B35" s="222"/>
      <c r="C35" s="224"/>
      <c r="D35" s="158"/>
      <c r="E35" s="198"/>
      <c r="F35" s="153"/>
      <c r="G35" s="177"/>
      <c r="H35" s="12"/>
      <c r="I35" s="2">
        <v>0.27</v>
      </c>
      <c r="J35" s="2">
        <f t="shared" si="0"/>
        <v>0.34896021559328161</v>
      </c>
    </row>
    <row r="36" spans="1:14">
      <c r="A36" s="158"/>
      <c r="B36" s="222"/>
      <c r="C36" s="224"/>
      <c r="D36" s="158"/>
      <c r="E36" s="198"/>
      <c r="F36" s="153"/>
      <c r="G36" s="177"/>
      <c r="H36" s="12"/>
      <c r="J36" s="2">
        <f t="shared" si="0"/>
        <v>0</v>
      </c>
      <c r="L36" s="13">
        <f>SUM(G34-1.92)</f>
        <v>3051.5099999999998</v>
      </c>
      <c r="M36" s="13">
        <f>SUM(H34-1.92)</f>
        <v>-1.92</v>
      </c>
      <c r="N36" s="13">
        <v>680.58</v>
      </c>
    </row>
    <row r="37" spans="1:14" ht="10.5" customHeight="1">
      <c r="A37" s="158"/>
      <c r="B37" s="222"/>
      <c r="C37" s="224"/>
      <c r="D37" s="158"/>
      <c r="E37" s="198"/>
      <c r="F37" s="154"/>
      <c r="G37" s="177"/>
      <c r="H37" s="12"/>
      <c r="J37" s="2">
        <f t="shared" si="0"/>
        <v>0</v>
      </c>
    </row>
    <row r="38" spans="1:14">
      <c r="A38" s="158">
        <v>8</v>
      </c>
      <c r="B38" s="197" t="s">
        <v>23</v>
      </c>
      <c r="C38" s="197" t="s">
        <v>9</v>
      </c>
      <c r="D38" s="209" t="s">
        <v>16</v>
      </c>
      <c r="E38" s="152">
        <v>25</v>
      </c>
      <c r="F38" s="152">
        <v>0.21440275392283256</v>
      </c>
      <c r="G38" s="174">
        <f>E38*F38</f>
        <v>5.3600688480708136</v>
      </c>
      <c r="H38" s="12"/>
      <c r="J38" s="2">
        <f t="shared" si="0"/>
        <v>0</v>
      </c>
    </row>
    <row r="39" spans="1:14">
      <c r="A39" s="158"/>
      <c r="B39" s="197"/>
      <c r="C39" s="197"/>
      <c r="D39" s="209"/>
      <c r="E39" s="153"/>
      <c r="F39" s="153"/>
      <c r="G39" s="175"/>
      <c r="H39" s="12"/>
      <c r="I39" s="2">
        <v>0.16588923600000002</v>
      </c>
      <c r="J39" s="2">
        <f t="shared" si="0"/>
        <v>0.21440275392283256</v>
      </c>
    </row>
    <row r="40" spans="1:14" ht="5.25" customHeight="1">
      <c r="A40" s="158"/>
      <c r="B40" s="197"/>
      <c r="C40" s="197"/>
      <c r="D40" s="209"/>
      <c r="E40" s="153"/>
      <c r="F40" s="153"/>
      <c r="G40" s="175"/>
      <c r="H40" s="12"/>
      <c r="J40" s="2">
        <f t="shared" si="0"/>
        <v>0</v>
      </c>
    </row>
    <row r="41" spans="1:14" hidden="1">
      <c r="A41" s="158"/>
      <c r="B41" s="197"/>
      <c r="C41" s="197"/>
      <c r="D41" s="209"/>
      <c r="E41" s="154"/>
      <c r="F41" s="154"/>
      <c r="G41" s="176"/>
      <c r="H41" s="12"/>
      <c r="J41" s="2">
        <f t="shared" si="0"/>
        <v>0</v>
      </c>
    </row>
    <row r="42" spans="1:14">
      <c r="A42" s="158">
        <v>9</v>
      </c>
      <c r="B42" s="158" t="s">
        <v>11</v>
      </c>
      <c r="C42" s="197" t="s">
        <v>20</v>
      </c>
      <c r="D42" s="158" t="s">
        <v>17</v>
      </c>
      <c r="E42" s="198">
        <v>4114</v>
      </c>
      <c r="F42" s="152">
        <v>0.10578117350621379</v>
      </c>
      <c r="G42" s="177">
        <f>E42*F42</f>
        <v>435.1837478045635</v>
      </c>
      <c r="H42" s="12"/>
      <c r="J42" s="2">
        <f t="shared" si="0"/>
        <v>0</v>
      </c>
    </row>
    <row r="43" spans="1:14" ht="3.75" customHeight="1">
      <c r="A43" s="158"/>
      <c r="B43" s="158"/>
      <c r="C43" s="197"/>
      <c r="D43" s="158"/>
      <c r="E43" s="198"/>
      <c r="F43" s="153"/>
      <c r="G43" s="177"/>
      <c r="H43" s="12"/>
      <c r="I43" s="2">
        <v>8.1845768000000013E-2</v>
      </c>
      <c r="J43" s="2">
        <f t="shared" si="0"/>
        <v>0.10578117350621379</v>
      </c>
    </row>
    <row r="44" spans="1:14" hidden="1">
      <c r="A44" s="158"/>
      <c r="B44" s="158"/>
      <c r="C44" s="197"/>
      <c r="D44" s="158"/>
      <c r="E44" s="198"/>
      <c r="F44" s="153"/>
      <c r="G44" s="177"/>
      <c r="H44" s="12"/>
      <c r="J44" s="2">
        <f t="shared" si="0"/>
        <v>0</v>
      </c>
    </row>
    <row r="45" spans="1:14" hidden="1">
      <c r="A45" s="158"/>
      <c r="B45" s="158"/>
      <c r="C45" s="197"/>
      <c r="D45" s="158"/>
      <c r="E45" s="198"/>
      <c r="F45" s="154"/>
      <c r="G45" s="177"/>
      <c r="H45" s="12"/>
      <c r="J45" s="2">
        <f t="shared" si="0"/>
        <v>0</v>
      </c>
    </row>
    <row r="46" spans="1:14">
      <c r="A46" s="158">
        <v>10</v>
      </c>
      <c r="B46" s="197"/>
      <c r="C46" s="208" t="s">
        <v>6</v>
      </c>
      <c r="D46" s="209"/>
      <c r="E46" s="152"/>
      <c r="F46" s="152"/>
      <c r="G46" s="174"/>
      <c r="H46" s="12"/>
      <c r="J46" s="2">
        <f t="shared" si="0"/>
        <v>0</v>
      </c>
    </row>
    <row r="47" spans="1:14" ht="3.75" customHeight="1">
      <c r="A47" s="158"/>
      <c r="B47" s="197"/>
      <c r="C47" s="208"/>
      <c r="D47" s="209"/>
      <c r="E47" s="153"/>
      <c r="F47" s="153"/>
      <c r="G47" s="175"/>
      <c r="H47" s="12"/>
      <c r="I47" s="2">
        <v>0</v>
      </c>
      <c r="J47" s="2">
        <f t="shared" ref="J47:J78" si="1">SUM(I47*1.133*1.11*1.018*1.008*1.0015)</f>
        <v>0</v>
      </c>
    </row>
    <row r="48" spans="1:14" hidden="1">
      <c r="A48" s="158"/>
      <c r="B48" s="197"/>
      <c r="C48" s="208"/>
      <c r="D48" s="209"/>
      <c r="E48" s="153"/>
      <c r="F48" s="153"/>
      <c r="G48" s="175"/>
      <c r="H48" s="12"/>
      <c r="J48" s="2">
        <f t="shared" si="1"/>
        <v>0</v>
      </c>
    </row>
    <row r="49" spans="1:10" hidden="1">
      <c r="A49" s="158"/>
      <c r="B49" s="197"/>
      <c r="C49" s="208"/>
      <c r="D49" s="209"/>
      <c r="E49" s="154"/>
      <c r="F49" s="154"/>
      <c r="G49" s="176"/>
      <c r="H49" s="12"/>
      <c r="J49" s="2">
        <f t="shared" si="1"/>
        <v>0</v>
      </c>
    </row>
    <row r="50" spans="1:10">
      <c r="A50" s="158">
        <v>11</v>
      </c>
      <c r="B50" s="197" t="s">
        <v>13</v>
      </c>
      <c r="C50" s="197" t="s">
        <v>18</v>
      </c>
      <c r="D50" s="222" t="s">
        <v>17</v>
      </c>
      <c r="E50" s="198">
        <v>4114</v>
      </c>
      <c r="F50" s="152">
        <v>0.55042880027660579</v>
      </c>
      <c r="G50" s="177">
        <f>E50*F50</f>
        <v>2264.4640843379561</v>
      </c>
      <c r="H50" s="12"/>
      <c r="J50" s="2">
        <f t="shared" si="1"/>
        <v>0</v>
      </c>
    </row>
    <row r="51" spans="1:10" ht="9" customHeight="1">
      <c r="A51" s="158"/>
      <c r="B51" s="197"/>
      <c r="C51" s="197"/>
      <c r="D51" s="158"/>
      <c r="E51" s="198"/>
      <c r="F51" s="153"/>
      <c r="G51" s="177"/>
      <c r="H51" s="12"/>
      <c r="I51" s="2">
        <v>0.42588171784000001</v>
      </c>
      <c r="J51" s="2">
        <f t="shared" si="1"/>
        <v>0.55042880027660579</v>
      </c>
    </row>
    <row r="52" spans="1:10" hidden="1">
      <c r="A52" s="158"/>
      <c r="B52" s="197"/>
      <c r="C52" s="197"/>
      <c r="D52" s="158"/>
      <c r="E52" s="198"/>
      <c r="F52" s="153"/>
      <c r="G52" s="177"/>
      <c r="H52" s="12"/>
      <c r="J52" s="2">
        <f t="shared" si="1"/>
        <v>0</v>
      </c>
    </row>
    <row r="53" spans="1:10" hidden="1">
      <c r="A53" s="158"/>
      <c r="B53" s="197"/>
      <c r="C53" s="197"/>
      <c r="D53" s="158"/>
      <c r="E53" s="198"/>
      <c r="F53" s="154"/>
      <c r="G53" s="177"/>
      <c r="H53" s="12"/>
      <c r="J53" s="2">
        <f t="shared" si="1"/>
        <v>0</v>
      </c>
    </row>
    <row r="54" spans="1:10">
      <c r="A54" s="158">
        <v>12</v>
      </c>
      <c r="B54" s="197" t="s">
        <v>13</v>
      </c>
      <c r="C54" s="197" t="s">
        <v>274</v>
      </c>
      <c r="D54" s="158" t="s">
        <v>17</v>
      </c>
      <c r="E54" s="198">
        <v>2632</v>
      </c>
      <c r="F54" s="152">
        <v>3.5302685779304368</v>
      </c>
      <c r="G54" s="177">
        <f>E54*F54</f>
        <v>9291.6668971129093</v>
      </c>
      <c r="H54" s="12"/>
      <c r="J54" s="2">
        <f t="shared" si="1"/>
        <v>0</v>
      </c>
    </row>
    <row r="55" spans="1:10">
      <c r="A55" s="158"/>
      <c r="B55" s="197"/>
      <c r="C55" s="197"/>
      <c r="D55" s="158"/>
      <c r="E55" s="198"/>
      <c r="F55" s="153"/>
      <c r="G55" s="177"/>
      <c r="H55" s="12"/>
      <c r="I55" s="2">
        <v>2.7314647156000005</v>
      </c>
      <c r="J55" s="2">
        <f t="shared" si="1"/>
        <v>3.5302685779304368</v>
      </c>
    </row>
    <row r="56" spans="1:10" ht="1.5" customHeight="1">
      <c r="A56" s="158"/>
      <c r="B56" s="197"/>
      <c r="C56" s="197"/>
      <c r="D56" s="158"/>
      <c r="E56" s="198"/>
      <c r="F56" s="153"/>
      <c r="G56" s="177"/>
      <c r="H56" s="12"/>
      <c r="J56" s="2">
        <f t="shared" si="1"/>
        <v>0</v>
      </c>
    </row>
    <row r="57" spans="1:10" hidden="1">
      <c r="A57" s="158"/>
      <c r="B57" s="197"/>
      <c r="C57" s="197"/>
      <c r="D57" s="158"/>
      <c r="E57" s="198"/>
      <c r="F57" s="154"/>
      <c r="G57" s="177"/>
      <c r="H57" s="12"/>
      <c r="J57" s="2">
        <f t="shared" si="1"/>
        <v>0</v>
      </c>
    </row>
    <row r="58" spans="1:10">
      <c r="A58" s="158">
        <v>13</v>
      </c>
      <c r="B58" s="197" t="s">
        <v>40</v>
      </c>
      <c r="C58" s="197" t="s">
        <v>25</v>
      </c>
      <c r="D58" s="158" t="s">
        <v>8</v>
      </c>
      <c r="E58" s="198">
        <v>2.6349999999999998</v>
      </c>
      <c r="F58" s="152">
        <v>262.96070957463638</v>
      </c>
      <c r="G58" s="177">
        <f>E58*F58</f>
        <v>692.90146972916682</v>
      </c>
      <c r="H58" s="12"/>
      <c r="J58" s="2">
        <f t="shared" si="1"/>
        <v>0</v>
      </c>
    </row>
    <row r="59" spans="1:10">
      <c r="A59" s="158"/>
      <c r="B59" s="197"/>
      <c r="C59" s="197"/>
      <c r="D59" s="158"/>
      <c r="E59" s="198"/>
      <c r="F59" s="153"/>
      <c r="G59" s="177"/>
      <c r="H59" s="12"/>
      <c r="I59" s="2">
        <v>203.45984560000005</v>
      </c>
      <c r="J59" s="2">
        <f t="shared" si="1"/>
        <v>262.96070957463638</v>
      </c>
    </row>
    <row r="60" spans="1:10" ht="1.5" customHeight="1">
      <c r="A60" s="158"/>
      <c r="B60" s="197"/>
      <c r="C60" s="197"/>
      <c r="D60" s="158"/>
      <c r="E60" s="198"/>
      <c r="F60" s="153"/>
      <c r="G60" s="177"/>
      <c r="H60" s="12"/>
      <c r="J60" s="2">
        <f t="shared" si="1"/>
        <v>0</v>
      </c>
    </row>
    <row r="61" spans="1:10" ht="12" hidden="1" customHeight="1">
      <c r="A61" s="158"/>
      <c r="B61" s="197"/>
      <c r="C61" s="197"/>
      <c r="D61" s="158"/>
      <c r="E61" s="198"/>
      <c r="F61" s="154"/>
      <c r="G61" s="177"/>
      <c r="H61" s="12"/>
      <c r="J61" s="2">
        <f t="shared" si="1"/>
        <v>0</v>
      </c>
    </row>
    <row r="62" spans="1:10">
      <c r="A62" s="158">
        <v>14</v>
      </c>
      <c r="B62" s="197" t="s">
        <v>10</v>
      </c>
      <c r="C62" s="197" t="s">
        <v>21</v>
      </c>
      <c r="D62" s="158" t="s">
        <v>17</v>
      </c>
      <c r="E62" s="198">
        <v>2583</v>
      </c>
      <c r="F62" s="152">
        <v>5.1839150720737175</v>
      </c>
      <c r="G62" s="177">
        <f>E62*F62</f>
        <v>13390.052631166413</v>
      </c>
      <c r="H62" s="12"/>
      <c r="J62" s="2">
        <f t="shared" si="1"/>
        <v>0</v>
      </c>
    </row>
    <row r="63" spans="1:10">
      <c r="A63" s="158"/>
      <c r="B63" s="197"/>
      <c r="C63" s="197"/>
      <c r="D63" s="158"/>
      <c r="E63" s="198"/>
      <c r="F63" s="153"/>
      <c r="G63" s="177"/>
      <c r="H63" s="12"/>
      <c r="I63" s="2">
        <v>4.0109359374400002</v>
      </c>
      <c r="J63" s="2">
        <f t="shared" si="1"/>
        <v>5.1839150720737175</v>
      </c>
    </row>
    <row r="64" spans="1:10" ht="5.25" customHeight="1">
      <c r="A64" s="158"/>
      <c r="B64" s="197"/>
      <c r="C64" s="197"/>
      <c r="D64" s="158"/>
      <c r="E64" s="198"/>
      <c r="F64" s="153"/>
      <c r="G64" s="177"/>
      <c r="H64" s="12"/>
      <c r="J64" s="2">
        <f t="shared" si="1"/>
        <v>0</v>
      </c>
    </row>
    <row r="65" spans="1:10" hidden="1">
      <c r="A65" s="158"/>
      <c r="B65" s="197"/>
      <c r="C65" s="197"/>
      <c r="D65" s="158"/>
      <c r="E65" s="198"/>
      <c r="F65" s="154"/>
      <c r="G65" s="177"/>
      <c r="H65" s="12"/>
      <c r="J65" s="2">
        <f t="shared" si="1"/>
        <v>0</v>
      </c>
    </row>
    <row r="66" spans="1:10">
      <c r="A66" s="158">
        <v>15</v>
      </c>
      <c r="B66" s="207"/>
      <c r="C66" s="229" t="s">
        <v>26</v>
      </c>
      <c r="D66" s="216"/>
      <c r="E66" s="184"/>
      <c r="F66" s="184"/>
      <c r="G66" s="193"/>
      <c r="H66" s="12"/>
      <c r="J66" s="2">
        <f t="shared" si="1"/>
        <v>0</v>
      </c>
    </row>
    <row r="67" spans="1:10" hidden="1">
      <c r="A67" s="158"/>
      <c r="B67" s="207"/>
      <c r="C67" s="229"/>
      <c r="D67" s="216"/>
      <c r="E67" s="185"/>
      <c r="F67" s="185"/>
      <c r="G67" s="193"/>
      <c r="H67" s="12"/>
      <c r="I67" s="2">
        <v>0</v>
      </c>
      <c r="J67" s="2">
        <f t="shared" si="1"/>
        <v>0</v>
      </c>
    </row>
    <row r="68" spans="1:10" hidden="1">
      <c r="A68" s="158"/>
      <c r="B68" s="207"/>
      <c r="C68" s="229"/>
      <c r="D68" s="216"/>
      <c r="E68" s="185"/>
      <c r="F68" s="185"/>
      <c r="G68" s="193"/>
      <c r="H68" s="12"/>
      <c r="J68" s="2">
        <f t="shared" si="1"/>
        <v>0</v>
      </c>
    </row>
    <row r="69" spans="1:10" hidden="1">
      <c r="A69" s="158"/>
      <c r="B69" s="207"/>
      <c r="C69" s="229"/>
      <c r="D69" s="216"/>
      <c r="E69" s="185"/>
      <c r="F69" s="186"/>
      <c r="G69" s="193"/>
      <c r="H69" s="12"/>
      <c r="J69" s="2">
        <f t="shared" si="1"/>
        <v>0</v>
      </c>
    </row>
    <row r="70" spans="1:10">
      <c r="A70" s="158">
        <v>16</v>
      </c>
      <c r="B70" s="197" t="s">
        <v>13</v>
      </c>
      <c r="C70" s="197" t="s">
        <v>35</v>
      </c>
      <c r="D70" s="222" t="s">
        <v>17</v>
      </c>
      <c r="E70" s="198">
        <v>68</v>
      </c>
      <c r="F70" s="152">
        <v>0.46557967660808075</v>
      </c>
      <c r="G70" s="177">
        <f>E70*F70</f>
        <v>31.659418009349491</v>
      </c>
      <c r="H70" s="12"/>
      <c r="J70" s="2">
        <f t="shared" si="1"/>
        <v>0</v>
      </c>
    </row>
    <row r="71" spans="1:10">
      <c r="A71" s="158"/>
      <c r="B71" s="197"/>
      <c r="C71" s="197"/>
      <c r="D71" s="158"/>
      <c r="E71" s="198"/>
      <c r="F71" s="153"/>
      <c r="G71" s="177"/>
      <c r="H71" s="12"/>
      <c r="I71" s="2">
        <v>0.36023164551999998</v>
      </c>
      <c r="J71" s="2">
        <f t="shared" si="1"/>
        <v>0.46557967660808075</v>
      </c>
    </row>
    <row r="72" spans="1:10" ht="2.25" customHeight="1">
      <c r="A72" s="158"/>
      <c r="B72" s="197"/>
      <c r="C72" s="197"/>
      <c r="D72" s="158"/>
      <c r="E72" s="198"/>
      <c r="F72" s="153"/>
      <c r="G72" s="177"/>
      <c r="H72" s="12"/>
      <c r="J72" s="2">
        <f t="shared" si="1"/>
        <v>0</v>
      </c>
    </row>
    <row r="73" spans="1:10" hidden="1">
      <c r="A73" s="158"/>
      <c r="B73" s="197"/>
      <c r="C73" s="197"/>
      <c r="D73" s="158"/>
      <c r="E73" s="198"/>
      <c r="F73" s="154"/>
      <c r="G73" s="177"/>
      <c r="H73" s="12"/>
      <c r="J73" s="2">
        <f t="shared" si="1"/>
        <v>0</v>
      </c>
    </row>
    <row r="74" spans="1:10">
      <c r="A74" s="158">
        <v>17</v>
      </c>
      <c r="B74" s="207" t="s">
        <v>56</v>
      </c>
      <c r="C74" s="217" t="s">
        <v>55</v>
      </c>
      <c r="D74" s="216" t="s">
        <v>17</v>
      </c>
      <c r="E74" s="184">
        <v>290.8</v>
      </c>
      <c r="F74" s="184">
        <v>0.44626531606550668</v>
      </c>
      <c r="G74" s="193">
        <f>E74*F74</f>
        <v>129.77395391184936</v>
      </c>
      <c r="H74" s="12"/>
      <c r="J74" s="2">
        <f t="shared" si="1"/>
        <v>0</v>
      </c>
    </row>
    <row r="75" spans="1:10">
      <c r="A75" s="158"/>
      <c r="B75" s="207"/>
      <c r="C75" s="217"/>
      <c r="D75" s="216"/>
      <c r="E75" s="185"/>
      <c r="F75" s="185"/>
      <c r="G75" s="193"/>
      <c r="H75" s="12"/>
      <c r="I75" s="2">
        <v>0.34528760000000003</v>
      </c>
      <c r="J75" s="2">
        <f t="shared" si="1"/>
        <v>0.44626531606550668</v>
      </c>
    </row>
    <row r="76" spans="1:10" ht="4.5" customHeight="1">
      <c r="A76" s="158"/>
      <c r="B76" s="207"/>
      <c r="C76" s="217"/>
      <c r="D76" s="216"/>
      <c r="E76" s="185"/>
      <c r="F76" s="185"/>
      <c r="G76" s="193"/>
      <c r="H76" s="12"/>
      <c r="J76" s="2">
        <f t="shared" si="1"/>
        <v>0</v>
      </c>
    </row>
    <row r="77" spans="1:10" hidden="1">
      <c r="A77" s="158"/>
      <c r="B77" s="207"/>
      <c r="C77" s="217"/>
      <c r="D77" s="216"/>
      <c r="E77" s="185"/>
      <c r="F77" s="186"/>
      <c r="G77" s="193"/>
      <c r="H77" s="12"/>
      <c r="J77" s="2">
        <f t="shared" si="1"/>
        <v>0</v>
      </c>
    </row>
    <row r="78" spans="1:10">
      <c r="A78" s="158">
        <v>18</v>
      </c>
      <c r="B78" s="213" t="s">
        <v>28</v>
      </c>
      <c r="C78" s="217" t="s">
        <v>29</v>
      </c>
      <c r="D78" s="216" t="s">
        <v>17</v>
      </c>
      <c r="E78" s="184">
        <v>290.60000000000002</v>
      </c>
      <c r="F78" s="184">
        <v>0.26234025365850855</v>
      </c>
      <c r="G78" s="193">
        <f>E78*F78</f>
        <v>76.236077713162587</v>
      </c>
      <c r="H78" s="12"/>
      <c r="J78" s="2">
        <f t="shared" si="1"/>
        <v>0</v>
      </c>
    </row>
    <row r="79" spans="1:10" ht="2.25" customHeight="1">
      <c r="A79" s="158"/>
      <c r="B79" s="214"/>
      <c r="C79" s="217"/>
      <c r="D79" s="216"/>
      <c r="E79" s="185"/>
      <c r="F79" s="185"/>
      <c r="G79" s="193"/>
      <c r="H79" s="12"/>
      <c r="I79" s="2">
        <v>0.202979782</v>
      </c>
      <c r="J79" s="2">
        <f t="shared" ref="J79:J110" si="2">SUM(I79*1.133*1.11*1.018*1.008*1.0015)</f>
        <v>0.26234025365850855</v>
      </c>
    </row>
    <row r="80" spans="1:10" hidden="1">
      <c r="A80" s="158"/>
      <c r="B80" s="214"/>
      <c r="C80" s="217"/>
      <c r="D80" s="216"/>
      <c r="E80" s="185"/>
      <c r="F80" s="185"/>
      <c r="G80" s="193"/>
      <c r="H80" s="12"/>
      <c r="J80" s="2">
        <f t="shared" si="2"/>
        <v>0</v>
      </c>
    </row>
    <row r="81" spans="1:10" hidden="1">
      <c r="A81" s="158"/>
      <c r="B81" s="215"/>
      <c r="C81" s="217"/>
      <c r="D81" s="216"/>
      <c r="E81" s="186"/>
      <c r="F81" s="186"/>
      <c r="G81" s="193"/>
      <c r="H81" s="12"/>
      <c r="J81" s="2">
        <f t="shared" si="2"/>
        <v>0</v>
      </c>
    </row>
    <row r="82" spans="1:10">
      <c r="A82" s="158">
        <v>19</v>
      </c>
      <c r="B82" s="213" t="s">
        <v>30</v>
      </c>
      <c r="C82" s="217" t="s">
        <v>31</v>
      </c>
      <c r="D82" s="216" t="s">
        <v>32</v>
      </c>
      <c r="E82" s="184">
        <v>157.30000000000001</v>
      </c>
      <c r="F82" s="184">
        <v>1.8870647650769996</v>
      </c>
      <c r="G82" s="193">
        <f>E82*F82</f>
        <v>296.83528754661205</v>
      </c>
      <c r="H82" s="12"/>
      <c r="J82" s="2">
        <f t="shared" si="2"/>
        <v>0</v>
      </c>
    </row>
    <row r="83" spans="1:10">
      <c r="A83" s="158"/>
      <c r="B83" s="214"/>
      <c r="C83" s="217"/>
      <c r="D83" s="216"/>
      <c r="E83" s="185"/>
      <c r="F83" s="185"/>
      <c r="G83" s="193"/>
      <c r="H83" s="12"/>
      <c r="I83" s="2">
        <v>1.46007328</v>
      </c>
      <c r="J83" s="2">
        <f t="shared" si="2"/>
        <v>1.8870647650769996</v>
      </c>
    </row>
    <row r="84" spans="1:10" ht="3.75" customHeight="1">
      <c r="A84" s="158"/>
      <c r="B84" s="214"/>
      <c r="C84" s="217"/>
      <c r="D84" s="216"/>
      <c r="E84" s="185"/>
      <c r="F84" s="185"/>
      <c r="G84" s="193"/>
      <c r="H84" s="12"/>
      <c r="J84" s="2">
        <f t="shared" si="2"/>
        <v>0</v>
      </c>
    </row>
    <row r="85" spans="1:10" hidden="1">
      <c r="A85" s="158"/>
      <c r="B85" s="215"/>
      <c r="C85" s="217"/>
      <c r="D85" s="216"/>
      <c r="E85" s="186"/>
      <c r="F85" s="186"/>
      <c r="G85" s="193"/>
      <c r="H85" s="12"/>
      <c r="J85" s="2">
        <f t="shared" si="2"/>
        <v>0</v>
      </c>
    </row>
    <row r="86" spans="1:10">
      <c r="A86" s="213">
        <f>A82+1</f>
        <v>20</v>
      </c>
      <c r="B86" s="213" t="s">
        <v>33</v>
      </c>
      <c r="C86" s="217" t="s">
        <v>34</v>
      </c>
      <c r="D86" s="216" t="s">
        <v>32</v>
      </c>
      <c r="E86" s="184">
        <v>130.41999999999999</v>
      </c>
      <c r="F86" s="184">
        <v>1.8870647650769996</v>
      </c>
      <c r="G86" s="193">
        <f>E86*F86</f>
        <v>246.11098666134225</v>
      </c>
      <c r="H86" s="12"/>
      <c r="J86" s="2">
        <f t="shared" si="2"/>
        <v>0</v>
      </c>
    </row>
    <row r="87" spans="1:10">
      <c r="A87" s="214"/>
      <c r="B87" s="214"/>
      <c r="C87" s="217"/>
      <c r="D87" s="216"/>
      <c r="E87" s="185"/>
      <c r="F87" s="185"/>
      <c r="G87" s="193"/>
      <c r="H87" s="12"/>
      <c r="I87" s="2">
        <v>1.46007328</v>
      </c>
      <c r="J87" s="2">
        <f t="shared" si="2"/>
        <v>1.8870647650769996</v>
      </c>
    </row>
    <row r="88" spans="1:10" ht="3" customHeight="1">
      <c r="A88" s="214"/>
      <c r="B88" s="214"/>
      <c r="C88" s="217"/>
      <c r="D88" s="216"/>
      <c r="E88" s="185"/>
      <c r="F88" s="185"/>
      <c r="G88" s="193"/>
      <c r="H88" s="12"/>
      <c r="J88" s="2">
        <f t="shared" si="2"/>
        <v>0</v>
      </c>
    </row>
    <row r="89" spans="1:10" hidden="1">
      <c r="A89" s="215"/>
      <c r="B89" s="215"/>
      <c r="C89" s="217"/>
      <c r="D89" s="216"/>
      <c r="E89" s="186"/>
      <c r="F89" s="186"/>
      <c r="G89" s="193"/>
      <c r="H89" s="12"/>
      <c r="J89" s="2">
        <f t="shared" si="2"/>
        <v>0</v>
      </c>
    </row>
    <row r="90" spans="1:10" ht="11.25" customHeight="1">
      <c r="A90" s="158">
        <v>21</v>
      </c>
      <c r="B90" s="236"/>
      <c r="C90" s="230" t="s">
        <v>7</v>
      </c>
      <c r="D90" s="236"/>
      <c r="E90" s="210"/>
      <c r="F90" s="152">
        <v>0</v>
      </c>
      <c r="G90" s="174">
        <f>E90*F90</f>
        <v>0</v>
      </c>
      <c r="H90" s="12"/>
      <c r="J90" s="2">
        <f t="shared" si="2"/>
        <v>0</v>
      </c>
    </row>
    <row r="91" spans="1:10" hidden="1">
      <c r="A91" s="158"/>
      <c r="B91" s="237"/>
      <c r="C91" s="231"/>
      <c r="D91" s="237"/>
      <c r="E91" s="211"/>
      <c r="F91" s="153"/>
      <c r="G91" s="175"/>
      <c r="H91" s="12"/>
      <c r="I91" s="2">
        <v>0</v>
      </c>
      <c r="J91" s="2">
        <f t="shared" si="2"/>
        <v>0</v>
      </c>
    </row>
    <row r="92" spans="1:10" hidden="1">
      <c r="A92" s="158"/>
      <c r="B92" s="237"/>
      <c r="C92" s="231"/>
      <c r="D92" s="237"/>
      <c r="E92" s="211"/>
      <c r="F92" s="153"/>
      <c r="G92" s="175"/>
      <c r="H92" s="12"/>
      <c r="J92" s="2">
        <f t="shared" si="2"/>
        <v>0</v>
      </c>
    </row>
    <row r="93" spans="1:10" hidden="1">
      <c r="A93" s="158"/>
      <c r="B93" s="238"/>
      <c r="C93" s="232"/>
      <c r="D93" s="238"/>
      <c r="E93" s="212"/>
      <c r="F93" s="154"/>
      <c r="G93" s="176"/>
      <c r="H93" s="12"/>
      <c r="J93" s="2">
        <f t="shared" si="2"/>
        <v>0</v>
      </c>
    </row>
    <row r="94" spans="1:10">
      <c r="A94" s="213">
        <f>A90+1</f>
        <v>22</v>
      </c>
      <c r="B94" s="178" t="s">
        <v>37</v>
      </c>
      <c r="C94" s="233" t="s">
        <v>36</v>
      </c>
      <c r="D94" s="159" t="s">
        <v>16</v>
      </c>
      <c r="E94" s="152">
        <v>15.17</v>
      </c>
      <c r="F94" s="152">
        <v>6.8387978892482701</v>
      </c>
      <c r="G94" s="174">
        <f>E94*F94</f>
        <v>103.74456397989626</v>
      </c>
      <c r="H94" s="12"/>
      <c r="J94" s="2">
        <f t="shared" si="2"/>
        <v>0</v>
      </c>
    </row>
    <row r="95" spans="1:10" ht="3.75" customHeight="1">
      <c r="A95" s="214"/>
      <c r="B95" s="179"/>
      <c r="C95" s="234"/>
      <c r="D95" s="160"/>
      <c r="E95" s="153"/>
      <c r="F95" s="153"/>
      <c r="G95" s="175"/>
      <c r="H95" s="12"/>
      <c r="I95" s="2">
        <v>5.291363736000001</v>
      </c>
      <c r="J95" s="2">
        <f t="shared" si="2"/>
        <v>6.8387978892482701</v>
      </c>
    </row>
    <row r="96" spans="1:10" hidden="1">
      <c r="A96" s="214"/>
      <c r="B96" s="179"/>
      <c r="C96" s="234"/>
      <c r="D96" s="160"/>
      <c r="E96" s="153"/>
      <c r="F96" s="153"/>
      <c r="G96" s="175"/>
      <c r="H96" s="12"/>
      <c r="J96" s="2">
        <f t="shared" si="2"/>
        <v>0</v>
      </c>
    </row>
    <row r="97" spans="1:10" ht="9" customHeight="1">
      <c r="A97" s="215"/>
      <c r="B97" s="180"/>
      <c r="C97" s="235"/>
      <c r="D97" s="161"/>
      <c r="E97" s="154"/>
      <c r="F97" s="154"/>
      <c r="G97" s="176"/>
      <c r="H97" s="12"/>
      <c r="J97" s="2">
        <f t="shared" si="2"/>
        <v>0</v>
      </c>
    </row>
    <row r="98" spans="1:10">
      <c r="A98" s="158">
        <v>23</v>
      </c>
      <c r="B98" s="197"/>
      <c r="C98" s="208" t="s">
        <v>50</v>
      </c>
      <c r="D98" s="197"/>
      <c r="E98" s="210"/>
      <c r="F98" s="152"/>
      <c r="G98" s="174"/>
      <c r="H98" s="12"/>
      <c r="J98" s="2">
        <f t="shared" si="2"/>
        <v>0</v>
      </c>
    </row>
    <row r="99" spans="1:10" ht="6" customHeight="1">
      <c r="A99" s="158"/>
      <c r="B99" s="197"/>
      <c r="C99" s="208"/>
      <c r="D99" s="209"/>
      <c r="E99" s="211"/>
      <c r="F99" s="153"/>
      <c r="G99" s="175"/>
      <c r="H99" s="12"/>
      <c r="I99" s="2">
        <v>0</v>
      </c>
      <c r="J99" s="2">
        <f t="shared" si="2"/>
        <v>0</v>
      </c>
    </row>
    <row r="100" spans="1:10" hidden="1">
      <c r="A100" s="158"/>
      <c r="B100" s="197"/>
      <c r="C100" s="208"/>
      <c r="D100" s="209"/>
      <c r="E100" s="211"/>
      <c r="F100" s="153"/>
      <c r="G100" s="175"/>
      <c r="H100" s="12"/>
      <c r="J100" s="2">
        <f t="shared" si="2"/>
        <v>0</v>
      </c>
    </row>
    <row r="101" spans="1:10" hidden="1">
      <c r="A101" s="158"/>
      <c r="B101" s="197"/>
      <c r="C101" s="208"/>
      <c r="D101" s="209"/>
      <c r="E101" s="212"/>
      <c r="F101" s="154"/>
      <c r="G101" s="176"/>
      <c r="H101" s="12"/>
      <c r="J101" s="2">
        <f t="shared" si="2"/>
        <v>0</v>
      </c>
    </row>
    <row r="102" spans="1:10">
      <c r="A102" s="213">
        <f>A98+1</f>
        <v>24</v>
      </c>
      <c r="B102" s="207" t="s">
        <v>41</v>
      </c>
      <c r="C102" s="200" t="s">
        <v>52</v>
      </c>
      <c r="D102" s="204" t="s">
        <v>27</v>
      </c>
      <c r="E102" s="194">
        <v>0.8</v>
      </c>
      <c r="F102" s="152">
        <v>5.8188904506137993</v>
      </c>
      <c r="G102" s="193">
        <f>E102*F102</f>
        <v>4.6551123604910396</v>
      </c>
      <c r="H102" s="12"/>
      <c r="J102" s="2">
        <f t="shared" si="2"/>
        <v>0</v>
      </c>
    </row>
    <row r="103" spans="1:10">
      <c r="A103" s="214"/>
      <c r="B103" s="207"/>
      <c r="C103" s="201"/>
      <c r="D103" s="205"/>
      <c r="E103" s="195"/>
      <c r="F103" s="153"/>
      <c r="G103" s="193"/>
      <c r="H103" s="12"/>
      <c r="I103" s="2">
        <v>4.5022336400000009</v>
      </c>
      <c r="J103" s="2">
        <f t="shared" si="2"/>
        <v>5.8188904506137993</v>
      </c>
    </row>
    <row r="104" spans="1:10" ht="1.5" customHeight="1">
      <c r="A104" s="214"/>
      <c r="B104" s="207"/>
      <c r="C104" s="201"/>
      <c r="D104" s="205"/>
      <c r="E104" s="195"/>
      <c r="F104" s="153"/>
      <c r="G104" s="193"/>
      <c r="H104" s="12"/>
      <c r="J104" s="2">
        <f t="shared" si="2"/>
        <v>0</v>
      </c>
    </row>
    <row r="105" spans="1:10" hidden="1">
      <c r="A105" s="215"/>
      <c r="B105" s="207"/>
      <c r="C105" s="202"/>
      <c r="D105" s="206"/>
      <c r="E105" s="196"/>
      <c r="F105" s="154"/>
      <c r="G105" s="193"/>
      <c r="H105" s="12"/>
      <c r="J105" s="2">
        <f t="shared" si="2"/>
        <v>0</v>
      </c>
    </row>
    <row r="106" spans="1:10">
      <c r="A106" s="158">
        <v>25</v>
      </c>
      <c r="B106" s="199" t="s">
        <v>44</v>
      </c>
      <c r="C106" s="200" t="s">
        <v>42</v>
      </c>
      <c r="D106" s="204" t="s">
        <v>43</v>
      </c>
      <c r="E106" s="194">
        <v>11.6</v>
      </c>
      <c r="F106" s="152">
        <v>35.119783793287667</v>
      </c>
      <c r="G106" s="193">
        <f>E106*F106</f>
        <v>407.38949200213693</v>
      </c>
      <c r="H106" s="12"/>
      <c r="J106" s="2">
        <f t="shared" si="2"/>
        <v>0</v>
      </c>
    </row>
    <row r="107" spans="1:10" ht="11.25" customHeight="1">
      <c r="A107" s="158"/>
      <c r="B107" s="199"/>
      <c r="C107" s="201"/>
      <c r="D107" s="205"/>
      <c r="E107" s="195"/>
      <c r="F107" s="153"/>
      <c r="G107" s="193"/>
      <c r="H107" s="12"/>
      <c r="I107" s="2">
        <v>27.173130920000002</v>
      </c>
      <c r="J107" s="2">
        <f t="shared" si="2"/>
        <v>35.119783793287667</v>
      </c>
    </row>
    <row r="108" spans="1:10" hidden="1">
      <c r="A108" s="158"/>
      <c r="B108" s="199"/>
      <c r="C108" s="201"/>
      <c r="D108" s="205"/>
      <c r="E108" s="195"/>
      <c r="F108" s="153"/>
      <c r="G108" s="193"/>
      <c r="H108" s="12"/>
      <c r="J108" s="2">
        <f t="shared" si="2"/>
        <v>0</v>
      </c>
    </row>
    <row r="109" spans="1:10" ht="11.25" customHeight="1">
      <c r="A109" s="158"/>
      <c r="B109" s="199"/>
      <c r="C109" s="202"/>
      <c r="D109" s="206"/>
      <c r="E109" s="196"/>
      <c r="F109" s="154"/>
      <c r="G109" s="193"/>
      <c r="H109" s="12"/>
      <c r="J109" s="2">
        <f t="shared" si="2"/>
        <v>0</v>
      </c>
    </row>
    <row r="110" spans="1:10">
      <c r="A110" s="213">
        <f>A106+1</f>
        <v>26</v>
      </c>
      <c r="B110" s="199" t="s">
        <v>46</v>
      </c>
      <c r="C110" s="200" t="s">
        <v>45</v>
      </c>
      <c r="D110" s="203" t="s">
        <v>16</v>
      </c>
      <c r="E110" s="194">
        <v>0.73</v>
      </c>
      <c r="F110" s="184">
        <v>3.3555357769266561</v>
      </c>
      <c r="G110" s="193">
        <f>E110*F110</f>
        <v>2.4495411171564587</v>
      </c>
      <c r="H110" s="12"/>
      <c r="J110" s="2">
        <f t="shared" si="2"/>
        <v>0</v>
      </c>
    </row>
    <row r="111" spans="1:10" ht="6.75" customHeight="1">
      <c r="A111" s="214"/>
      <c r="B111" s="199"/>
      <c r="C111" s="201"/>
      <c r="D111" s="203"/>
      <c r="E111" s="195"/>
      <c r="F111" s="185"/>
      <c r="G111" s="193"/>
      <c r="H111" s="12"/>
      <c r="I111" s="2">
        <v>2.5962692000000001</v>
      </c>
      <c r="J111" s="2">
        <f t="shared" ref="J111:J142" si="3">SUM(I111*1.133*1.11*1.018*1.008*1.0015)</f>
        <v>3.3555357769266561</v>
      </c>
    </row>
    <row r="112" spans="1:10" hidden="1">
      <c r="A112" s="214"/>
      <c r="B112" s="199"/>
      <c r="C112" s="201"/>
      <c r="D112" s="203"/>
      <c r="E112" s="195"/>
      <c r="F112" s="185"/>
      <c r="G112" s="193"/>
      <c r="H112" s="12"/>
      <c r="J112" s="2">
        <f t="shared" si="3"/>
        <v>0</v>
      </c>
    </row>
    <row r="113" spans="1:10" hidden="1">
      <c r="A113" s="215"/>
      <c r="B113" s="199"/>
      <c r="C113" s="202"/>
      <c r="D113" s="203"/>
      <c r="E113" s="196"/>
      <c r="F113" s="186"/>
      <c r="G113" s="193"/>
      <c r="H113" s="12"/>
      <c r="J113" s="2">
        <f t="shared" si="3"/>
        <v>0</v>
      </c>
    </row>
    <row r="114" spans="1:10">
      <c r="A114" s="158">
        <v>27</v>
      </c>
      <c r="B114" s="197" t="s">
        <v>13</v>
      </c>
      <c r="C114" s="197" t="s">
        <v>47</v>
      </c>
      <c r="D114" s="158" t="s">
        <v>17</v>
      </c>
      <c r="E114" s="198">
        <v>761</v>
      </c>
      <c r="F114" s="152">
        <v>3.5657650437007282</v>
      </c>
      <c r="G114" s="177">
        <f>E114*F114</f>
        <v>2713.547198256254</v>
      </c>
      <c r="H114" s="12"/>
      <c r="J114" s="2">
        <f t="shared" si="3"/>
        <v>0</v>
      </c>
    </row>
    <row r="115" spans="1:10" ht="11.25" customHeight="1">
      <c r="A115" s="158"/>
      <c r="B115" s="197"/>
      <c r="C115" s="197"/>
      <c r="D115" s="158"/>
      <c r="E115" s="198"/>
      <c r="F115" s="153"/>
      <c r="G115" s="177"/>
      <c r="H115" s="12"/>
      <c r="I115" s="2">
        <v>2.7589292956000002</v>
      </c>
      <c r="J115" s="2">
        <f t="shared" si="3"/>
        <v>3.5657650437007282</v>
      </c>
    </row>
    <row r="116" spans="1:10" hidden="1">
      <c r="A116" s="158"/>
      <c r="B116" s="197"/>
      <c r="C116" s="197"/>
      <c r="D116" s="158"/>
      <c r="E116" s="198"/>
      <c r="F116" s="153"/>
      <c r="G116" s="177"/>
      <c r="H116" s="12"/>
      <c r="J116" s="2">
        <f t="shared" si="3"/>
        <v>0</v>
      </c>
    </row>
    <row r="117" spans="1:10" hidden="1">
      <c r="A117" s="158"/>
      <c r="B117" s="197"/>
      <c r="C117" s="197"/>
      <c r="D117" s="158"/>
      <c r="E117" s="198"/>
      <c r="F117" s="154"/>
      <c r="G117" s="177"/>
      <c r="H117" s="12"/>
      <c r="J117" s="2">
        <f t="shared" si="3"/>
        <v>0</v>
      </c>
    </row>
    <row r="118" spans="1:10">
      <c r="A118" s="213">
        <v>28</v>
      </c>
      <c r="B118" s="197" t="s">
        <v>40</v>
      </c>
      <c r="C118" s="197" t="s">
        <v>48</v>
      </c>
      <c r="D118" s="158" t="s">
        <v>8</v>
      </c>
      <c r="E118" s="192">
        <v>0.77663199999999999</v>
      </c>
      <c r="F118" s="152">
        <v>262.96070957463638</v>
      </c>
      <c r="G118" s="177">
        <f>E118*F118</f>
        <v>204.22370179836901</v>
      </c>
      <c r="H118" s="12"/>
      <c r="J118" s="2">
        <f t="shared" si="3"/>
        <v>0</v>
      </c>
    </row>
    <row r="119" spans="1:10">
      <c r="A119" s="214"/>
      <c r="B119" s="197"/>
      <c r="C119" s="197"/>
      <c r="D119" s="158"/>
      <c r="E119" s="192"/>
      <c r="F119" s="153"/>
      <c r="G119" s="177"/>
      <c r="H119" s="12"/>
      <c r="I119" s="2">
        <v>203.45984560000005</v>
      </c>
      <c r="J119" s="2">
        <f t="shared" si="3"/>
        <v>262.96070957463638</v>
      </c>
    </row>
    <row r="120" spans="1:10" ht="1.5" customHeight="1">
      <c r="A120" s="214"/>
      <c r="B120" s="197"/>
      <c r="C120" s="197"/>
      <c r="D120" s="158"/>
      <c r="E120" s="192"/>
      <c r="F120" s="153"/>
      <c r="G120" s="177"/>
      <c r="H120" s="12"/>
      <c r="J120" s="2">
        <f t="shared" si="3"/>
        <v>0</v>
      </c>
    </row>
    <row r="121" spans="1:10" hidden="1">
      <c r="A121" s="215"/>
      <c r="B121" s="197"/>
      <c r="C121" s="197"/>
      <c r="D121" s="158"/>
      <c r="E121" s="192"/>
      <c r="F121" s="154"/>
      <c r="G121" s="177"/>
      <c r="H121" s="12"/>
      <c r="J121" s="2">
        <f t="shared" si="3"/>
        <v>0</v>
      </c>
    </row>
    <row r="122" spans="1:10">
      <c r="A122" s="158">
        <v>29</v>
      </c>
      <c r="B122" s="197" t="s">
        <v>10</v>
      </c>
      <c r="C122" s="197" t="s">
        <v>21</v>
      </c>
      <c r="D122" s="158" t="s">
        <v>17</v>
      </c>
      <c r="E122" s="198">
        <v>576.1</v>
      </c>
      <c r="F122" s="152">
        <v>5.1839150720737175</v>
      </c>
      <c r="G122" s="177">
        <f>E122*F122</f>
        <v>2986.4534730216687</v>
      </c>
      <c r="H122" s="12"/>
      <c r="J122" s="2">
        <f t="shared" si="3"/>
        <v>0</v>
      </c>
    </row>
    <row r="123" spans="1:10">
      <c r="A123" s="158"/>
      <c r="B123" s="197"/>
      <c r="C123" s="197"/>
      <c r="D123" s="158"/>
      <c r="E123" s="198"/>
      <c r="F123" s="153"/>
      <c r="G123" s="177"/>
      <c r="H123" s="12"/>
      <c r="I123" s="2">
        <v>4.0109359374400002</v>
      </c>
      <c r="J123" s="2">
        <f t="shared" si="3"/>
        <v>5.1839150720737175</v>
      </c>
    </row>
    <row r="124" spans="1:10" ht="5.25" customHeight="1">
      <c r="A124" s="158"/>
      <c r="B124" s="197"/>
      <c r="C124" s="197"/>
      <c r="D124" s="158"/>
      <c r="E124" s="198"/>
      <c r="F124" s="153"/>
      <c r="G124" s="177"/>
      <c r="H124" s="12"/>
      <c r="J124" s="2">
        <f t="shared" si="3"/>
        <v>0</v>
      </c>
    </row>
    <row r="125" spans="1:10" hidden="1">
      <c r="A125" s="158"/>
      <c r="B125" s="197"/>
      <c r="C125" s="197"/>
      <c r="D125" s="158"/>
      <c r="E125" s="198"/>
      <c r="F125" s="154"/>
      <c r="G125" s="177"/>
      <c r="H125" s="12"/>
      <c r="J125" s="2">
        <f t="shared" si="3"/>
        <v>0</v>
      </c>
    </row>
    <row r="126" spans="1:10">
      <c r="A126" s="158">
        <v>30</v>
      </c>
      <c r="B126" s="197"/>
      <c r="C126" s="208" t="s">
        <v>49</v>
      </c>
      <c r="D126" s="197"/>
      <c r="E126" s="210"/>
      <c r="F126" s="152"/>
      <c r="G126" s="174"/>
      <c r="H126" s="12"/>
      <c r="J126" s="2">
        <f t="shared" si="3"/>
        <v>0</v>
      </c>
    </row>
    <row r="127" spans="1:10" ht="0.75" customHeight="1">
      <c r="A127" s="158"/>
      <c r="B127" s="197"/>
      <c r="C127" s="208"/>
      <c r="D127" s="209"/>
      <c r="E127" s="211"/>
      <c r="F127" s="153"/>
      <c r="G127" s="175"/>
      <c r="H127" s="12"/>
      <c r="I127" s="2">
        <v>0</v>
      </c>
      <c r="J127" s="2">
        <f t="shared" si="3"/>
        <v>0</v>
      </c>
    </row>
    <row r="128" spans="1:10" hidden="1">
      <c r="A128" s="158"/>
      <c r="B128" s="197"/>
      <c r="C128" s="208"/>
      <c r="D128" s="209"/>
      <c r="E128" s="211"/>
      <c r="F128" s="153"/>
      <c r="G128" s="175"/>
      <c r="H128" s="12"/>
      <c r="J128" s="2">
        <f t="shared" si="3"/>
        <v>0</v>
      </c>
    </row>
    <row r="129" spans="1:10" hidden="1">
      <c r="A129" s="158"/>
      <c r="B129" s="197"/>
      <c r="C129" s="208"/>
      <c r="D129" s="209"/>
      <c r="E129" s="212"/>
      <c r="F129" s="154"/>
      <c r="G129" s="176"/>
      <c r="H129" s="12"/>
      <c r="J129" s="2">
        <f t="shared" si="3"/>
        <v>0</v>
      </c>
    </row>
    <row r="130" spans="1:10">
      <c r="A130" s="159">
        <v>31</v>
      </c>
      <c r="B130" s="207" t="s">
        <v>51</v>
      </c>
      <c r="C130" s="200" t="s">
        <v>52</v>
      </c>
      <c r="D130" s="204" t="s">
        <v>27</v>
      </c>
      <c r="E130" s="194">
        <v>1.8</v>
      </c>
      <c r="F130" s="152">
        <v>5.8188904506137993</v>
      </c>
      <c r="G130" s="193">
        <f>E130*F130</f>
        <v>10.474002811104839</v>
      </c>
      <c r="H130" s="12"/>
      <c r="J130" s="2">
        <f t="shared" si="3"/>
        <v>0</v>
      </c>
    </row>
    <row r="131" spans="1:10">
      <c r="A131" s="160"/>
      <c r="B131" s="207"/>
      <c r="C131" s="201"/>
      <c r="D131" s="205"/>
      <c r="E131" s="195"/>
      <c r="F131" s="153"/>
      <c r="G131" s="193"/>
      <c r="H131" s="12"/>
      <c r="I131" s="2">
        <v>4.5022336400000009</v>
      </c>
      <c r="J131" s="2">
        <f t="shared" si="3"/>
        <v>5.8188904506137993</v>
      </c>
    </row>
    <row r="132" spans="1:10" ht="1.5" customHeight="1">
      <c r="A132" s="160"/>
      <c r="B132" s="207"/>
      <c r="C132" s="201"/>
      <c r="D132" s="205"/>
      <c r="E132" s="195"/>
      <c r="F132" s="153"/>
      <c r="G132" s="193"/>
      <c r="H132" s="12"/>
      <c r="J132" s="2">
        <f t="shared" si="3"/>
        <v>0</v>
      </c>
    </row>
    <row r="133" spans="1:10" hidden="1">
      <c r="A133" s="161"/>
      <c r="B133" s="207"/>
      <c r="C133" s="202"/>
      <c r="D133" s="206"/>
      <c r="E133" s="196"/>
      <c r="F133" s="154"/>
      <c r="G133" s="193"/>
      <c r="H133" s="12"/>
      <c r="J133" s="2">
        <f t="shared" si="3"/>
        <v>0</v>
      </c>
    </row>
    <row r="134" spans="1:10">
      <c r="A134" s="159">
        <v>32</v>
      </c>
      <c r="B134" s="199" t="s">
        <v>44</v>
      </c>
      <c r="C134" s="200" t="s">
        <v>42</v>
      </c>
      <c r="D134" s="204" t="s">
        <v>43</v>
      </c>
      <c r="E134" s="194">
        <v>25</v>
      </c>
      <c r="F134" s="152">
        <v>35.119783793287667</v>
      </c>
      <c r="G134" s="193">
        <f>E134*F134</f>
        <v>877.99459483219164</v>
      </c>
      <c r="H134" s="12"/>
      <c r="J134" s="2">
        <f t="shared" si="3"/>
        <v>0</v>
      </c>
    </row>
    <row r="135" spans="1:10">
      <c r="A135" s="160"/>
      <c r="B135" s="199"/>
      <c r="C135" s="201"/>
      <c r="D135" s="205"/>
      <c r="E135" s="195"/>
      <c r="F135" s="153"/>
      <c r="G135" s="193"/>
      <c r="H135" s="12"/>
      <c r="I135" s="2">
        <v>27.173130920000002</v>
      </c>
      <c r="J135" s="2">
        <f t="shared" si="3"/>
        <v>35.119783793287667</v>
      </c>
    </row>
    <row r="136" spans="1:10" ht="7.5" customHeight="1">
      <c r="A136" s="160"/>
      <c r="B136" s="199"/>
      <c r="C136" s="201"/>
      <c r="D136" s="205"/>
      <c r="E136" s="195"/>
      <c r="F136" s="153"/>
      <c r="G136" s="193"/>
      <c r="H136" s="12"/>
      <c r="J136" s="2">
        <f t="shared" si="3"/>
        <v>0</v>
      </c>
    </row>
    <row r="137" spans="1:10" hidden="1">
      <c r="A137" s="161"/>
      <c r="B137" s="199"/>
      <c r="C137" s="202"/>
      <c r="D137" s="206"/>
      <c r="E137" s="196"/>
      <c r="F137" s="154"/>
      <c r="G137" s="193"/>
      <c r="H137" s="12"/>
      <c r="J137" s="2">
        <f t="shared" si="3"/>
        <v>0</v>
      </c>
    </row>
    <row r="138" spans="1:10">
      <c r="A138" s="159">
        <v>33</v>
      </c>
      <c r="B138" s="199" t="s">
        <v>46</v>
      </c>
      <c r="C138" s="200" t="s">
        <v>45</v>
      </c>
      <c r="D138" s="203" t="s">
        <v>16</v>
      </c>
      <c r="E138" s="194">
        <v>1.46</v>
      </c>
      <c r="F138" s="184">
        <v>3.3555357769266561</v>
      </c>
      <c r="G138" s="193">
        <f>E138*F138</f>
        <v>4.8990822343129174</v>
      </c>
      <c r="H138" s="12"/>
      <c r="J138" s="2">
        <f t="shared" si="3"/>
        <v>0</v>
      </c>
    </row>
    <row r="139" spans="1:10" ht="6" customHeight="1">
      <c r="A139" s="160"/>
      <c r="B139" s="199"/>
      <c r="C139" s="201"/>
      <c r="D139" s="203"/>
      <c r="E139" s="195"/>
      <c r="F139" s="185"/>
      <c r="G139" s="193"/>
      <c r="H139" s="12"/>
      <c r="I139" s="2">
        <v>2.5962692000000001</v>
      </c>
      <c r="J139" s="2">
        <f t="shared" si="3"/>
        <v>3.3555357769266561</v>
      </c>
    </row>
    <row r="140" spans="1:10" hidden="1">
      <c r="A140" s="160"/>
      <c r="B140" s="199"/>
      <c r="C140" s="201"/>
      <c r="D140" s="203"/>
      <c r="E140" s="195"/>
      <c r="F140" s="185"/>
      <c r="G140" s="193"/>
      <c r="H140" s="12"/>
      <c r="J140" s="2">
        <f t="shared" si="3"/>
        <v>0</v>
      </c>
    </row>
    <row r="141" spans="1:10" hidden="1">
      <c r="A141" s="161"/>
      <c r="B141" s="199"/>
      <c r="C141" s="202"/>
      <c r="D141" s="203"/>
      <c r="E141" s="196"/>
      <c r="F141" s="186"/>
      <c r="G141" s="193"/>
      <c r="H141" s="12"/>
      <c r="J141" s="2">
        <f t="shared" si="3"/>
        <v>0</v>
      </c>
    </row>
    <row r="142" spans="1:10">
      <c r="A142" s="159">
        <v>34</v>
      </c>
      <c r="B142" s="197" t="s">
        <v>13</v>
      </c>
      <c r="C142" s="197" t="s">
        <v>47</v>
      </c>
      <c r="D142" s="158" t="s">
        <v>17</v>
      </c>
      <c r="E142" s="198">
        <v>125.76</v>
      </c>
      <c r="F142" s="152">
        <v>3.5657650437007282</v>
      </c>
      <c r="G142" s="177">
        <f>E142*F142</f>
        <v>448.43061189580362</v>
      </c>
      <c r="H142" s="12"/>
      <c r="J142" s="2">
        <f t="shared" si="3"/>
        <v>0</v>
      </c>
    </row>
    <row r="143" spans="1:10">
      <c r="A143" s="160"/>
      <c r="B143" s="197"/>
      <c r="C143" s="197"/>
      <c r="D143" s="158"/>
      <c r="E143" s="198"/>
      <c r="F143" s="153"/>
      <c r="G143" s="177"/>
      <c r="H143" s="12"/>
      <c r="I143" s="2">
        <v>2.7589292956000002</v>
      </c>
      <c r="J143" s="2">
        <f t="shared" ref="J143:J174" si="4">SUM(I143*1.133*1.11*1.018*1.008*1.0015)</f>
        <v>3.5657650437007282</v>
      </c>
    </row>
    <row r="144" spans="1:10" ht="6.75" customHeight="1">
      <c r="A144" s="160"/>
      <c r="B144" s="197"/>
      <c r="C144" s="197"/>
      <c r="D144" s="158"/>
      <c r="E144" s="198"/>
      <c r="F144" s="153"/>
      <c r="G144" s="177"/>
      <c r="H144" s="12"/>
      <c r="J144" s="2">
        <f t="shared" si="4"/>
        <v>0</v>
      </c>
    </row>
    <row r="145" spans="1:10" hidden="1">
      <c r="A145" s="161"/>
      <c r="B145" s="197"/>
      <c r="C145" s="197"/>
      <c r="D145" s="158"/>
      <c r="E145" s="198"/>
      <c r="F145" s="154"/>
      <c r="G145" s="177"/>
      <c r="H145" s="12"/>
      <c r="J145" s="2">
        <f t="shared" si="4"/>
        <v>0</v>
      </c>
    </row>
    <row r="146" spans="1:10">
      <c r="A146" s="159">
        <v>35</v>
      </c>
      <c r="B146" s="197" t="s">
        <v>40</v>
      </c>
      <c r="C146" s="197" t="s">
        <v>53</v>
      </c>
      <c r="D146" s="158" t="s">
        <v>8</v>
      </c>
      <c r="E146" s="192">
        <v>0.128</v>
      </c>
      <c r="F146" s="152">
        <v>262.96070957463638</v>
      </c>
      <c r="G146" s="177">
        <f>E146*F146</f>
        <v>33.65897082555346</v>
      </c>
      <c r="H146" s="12"/>
      <c r="J146" s="2">
        <f t="shared" si="4"/>
        <v>0</v>
      </c>
    </row>
    <row r="147" spans="1:10" ht="11.25" customHeight="1">
      <c r="A147" s="160"/>
      <c r="B147" s="197"/>
      <c r="C147" s="197"/>
      <c r="D147" s="158"/>
      <c r="E147" s="192"/>
      <c r="F147" s="153"/>
      <c r="G147" s="177"/>
      <c r="H147" s="12"/>
      <c r="I147" s="2">
        <v>203.45984560000005</v>
      </c>
      <c r="J147" s="2">
        <f t="shared" si="4"/>
        <v>262.96070957463638</v>
      </c>
    </row>
    <row r="148" spans="1:10" hidden="1">
      <c r="A148" s="160"/>
      <c r="B148" s="197"/>
      <c r="C148" s="197"/>
      <c r="D148" s="158"/>
      <c r="E148" s="192"/>
      <c r="F148" s="153"/>
      <c r="G148" s="177"/>
      <c r="H148" s="12"/>
      <c r="J148" s="2">
        <f t="shared" si="4"/>
        <v>0</v>
      </c>
    </row>
    <row r="149" spans="1:10" hidden="1">
      <c r="A149" s="161"/>
      <c r="B149" s="197"/>
      <c r="C149" s="197"/>
      <c r="D149" s="158"/>
      <c r="E149" s="192"/>
      <c r="F149" s="154"/>
      <c r="G149" s="177"/>
      <c r="H149" s="12"/>
      <c r="J149" s="2">
        <f t="shared" si="4"/>
        <v>0</v>
      </c>
    </row>
    <row r="150" spans="1:10">
      <c r="A150" s="159">
        <v>36</v>
      </c>
      <c r="B150" s="197" t="s">
        <v>10</v>
      </c>
      <c r="C150" s="197" t="s">
        <v>54</v>
      </c>
      <c r="D150" s="158" t="s">
        <v>17</v>
      </c>
      <c r="E150" s="198">
        <v>125.76</v>
      </c>
      <c r="F150" s="152">
        <v>8.2563750326458027</v>
      </c>
      <c r="G150" s="177">
        <f>E150*F150</f>
        <v>1038.3217241055363</v>
      </c>
      <c r="H150" s="12"/>
      <c r="J150" s="2">
        <f t="shared" si="4"/>
        <v>0</v>
      </c>
    </row>
    <row r="151" spans="1:10">
      <c r="A151" s="160"/>
      <c r="B151" s="197"/>
      <c r="C151" s="197"/>
      <c r="D151" s="158"/>
      <c r="E151" s="198"/>
      <c r="F151" s="153"/>
      <c r="G151" s="177"/>
      <c r="H151" s="12"/>
      <c r="I151" s="2">
        <v>6.3881816872000012</v>
      </c>
      <c r="J151" s="2">
        <f t="shared" si="4"/>
        <v>8.2563750326458027</v>
      </c>
    </row>
    <row r="152" spans="1:10" ht="3" customHeight="1">
      <c r="A152" s="160"/>
      <c r="B152" s="197"/>
      <c r="C152" s="197"/>
      <c r="D152" s="158"/>
      <c r="E152" s="198"/>
      <c r="F152" s="153"/>
      <c r="G152" s="177"/>
      <c r="H152" s="12"/>
      <c r="J152" s="2">
        <f t="shared" si="4"/>
        <v>0</v>
      </c>
    </row>
    <row r="153" spans="1:10" hidden="1">
      <c r="A153" s="161"/>
      <c r="B153" s="197"/>
      <c r="C153" s="197"/>
      <c r="D153" s="158"/>
      <c r="E153" s="198"/>
      <c r="F153" s="154"/>
      <c r="G153" s="177"/>
      <c r="H153" s="12"/>
      <c r="J153" s="2">
        <f t="shared" si="4"/>
        <v>0</v>
      </c>
    </row>
    <row r="154" spans="1:10">
      <c r="A154" s="159">
        <v>37</v>
      </c>
      <c r="B154" s="182"/>
      <c r="C154" s="191" t="s">
        <v>59</v>
      </c>
      <c r="D154" s="162"/>
      <c r="E154" s="181"/>
      <c r="F154" s="187"/>
      <c r="G154" s="183"/>
      <c r="H154" s="12"/>
      <c r="J154" s="2">
        <f t="shared" si="4"/>
        <v>0</v>
      </c>
    </row>
    <row r="155" spans="1:10" ht="6.75" customHeight="1">
      <c r="A155" s="160"/>
      <c r="B155" s="182"/>
      <c r="C155" s="191"/>
      <c r="D155" s="162"/>
      <c r="E155" s="181"/>
      <c r="F155" s="188"/>
      <c r="G155" s="183"/>
      <c r="H155" s="12"/>
      <c r="I155" s="2">
        <v>0</v>
      </c>
      <c r="J155" s="2">
        <f t="shared" si="4"/>
        <v>0</v>
      </c>
    </row>
    <row r="156" spans="1:10" hidden="1">
      <c r="A156" s="160"/>
      <c r="B156" s="182"/>
      <c r="C156" s="191"/>
      <c r="D156" s="162"/>
      <c r="E156" s="181"/>
      <c r="F156" s="188"/>
      <c r="G156" s="183"/>
      <c r="H156" s="12"/>
      <c r="J156" s="2">
        <f t="shared" si="4"/>
        <v>0</v>
      </c>
    </row>
    <row r="157" spans="1:10" hidden="1">
      <c r="A157" s="161"/>
      <c r="B157" s="182"/>
      <c r="C157" s="191"/>
      <c r="D157" s="162"/>
      <c r="E157" s="181"/>
      <c r="F157" s="189"/>
      <c r="G157" s="183"/>
      <c r="H157" s="12"/>
      <c r="J157" s="2">
        <f t="shared" si="4"/>
        <v>0</v>
      </c>
    </row>
    <row r="158" spans="1:10">
      <c r="A158" s="159">
        <v>38</v>
      </c>
      <c r="B158" s="182" t="s">
        <v>57</v>
      </c>
      <c r="C158" s="166" t="s">
        <v>60</v>
      </c>
      <c r="D158" s="162" t="s">
        <v>58</v>
      </c>
      <c r="E158" s="181">
        <v>4</v>
      </c>
      <c r="F158" s="187">
        <v>27.458807415508044</v>
      </c>
      <c r="G158" s="183">
        <f>E158*F158</f>
        <v>109.83522966203218</v>
      </c>
      <c r="H158" s="12"/>
      <c r="J158" s="2">
        <f t="shared" si="4"/>
        <v>0</v>
      </c>
    </row>
    <row r="159" spans="1:10">
      <c r="A159" s="160"/>
      <c r="B159" s="182"/>
      <c r="C159" s="166"/>
      <c r="D159" s="162"/>
      <c r="E159" s="181"/>
      <c r="F159" s="188"/>
      <c r="G159" s="183"/>
      <c r="H159" s="12"/>
      <c r="I159" s="2">
        <v>21.245625348960001</v>
      </c>
      <c r="J159" s="2">
        <f t="shared" si="4"/>
        <v>27.458807415508044</v>
      </c>
    </row>
    <row r="160" spans="1:10" ht="4.5" customHeight="1">
      <c r="A160" s="160"/>
      <c r="B160" s="182"/>
      <c r="C160" s="166"/>
      <c r="D160" s="162"/>
      <c r="E160" s="181"/>
      <c r="F160" s="188"/>
      <c r="G160" s="183"/>
      <c r="H160" s="12"/>
      <c r="J160" s="2">
        <f t="shared" si="4"/>
        <v>0</v>
      </c>
    </row>
    <row r="161" spans="1:11" hidden="1">
      <c r="A161" s="161"/>
      <c r="B161" s="182"/>
      <c r="C161" s="166"/>
      <c r="D161" s="162"/>
      <c r="E161" s="181"/>
      <c r="F161" s="189"/>
      <c r="G161" s="183"/>
      <c r="H161" s="12"/>
      <c r="J161" s="2">
        <f t="shared" si="4"/>
        <v>0</v>
      </c>
    </row>
    <row r="162" spans="1:11">
      <c r="A162" s="159">
        <v>39</v>
      </c>
      <c r="B162" s="178"/>
      <c r="C162" s="166" t="s">
        <v>61</v>
      </c>
      <c r="D162" s="162" t="s">
        <v>58</v>
      </c>
      <c r="E162" s="181">
        <v>4</v>
      </c>
      <c r="F162" s="187">
        <v>21.596315821914228</v>
      </c>
      <c r="G162" s="183">
        <f>E162*F162</f>
        <v>86.385263287656912</v>
      </c>
      <c r="H162" s="12"/>
      <c r="J162" s="2">
        <f t="shared" si="4"/>
        <v>0</v>
      </c>
    </row>
    <row r="163" spans="1:11" ht="5.25" customHeight="1">
      <c r="A163" s="160"/>
      <c r="B163" s="179"/>
      <c r="C163" s="166"/>
      <c r="D163" s="162"/>
      <c r="E163" s="181"/>
      <c r="F163" s="188"/>
      <c r="G163" s="183"/>
      <c r="H163" s="12"/>
      <c r="I163" s="2">
        <v>16.709656320000001</v>
      </c>
      <c r="J163" s="2">
        <f t="shared" si="4"/>
        <v>21.596315821914228</v>
      </c>
    </row>
    <row r="164" spans="1:11" hidden="1">
      <c r="A164" s="160"/>
      <c r="B164" s="179"/>
      <c r="C164" s="166"/>
      <c r="D164" s="162"/>
      <c r="E164" s="181"/>
      <c r="F164" s="188"/>
      <c r="G164" s="183"/>
      <c r="H164" s="12"/>
      <c r="J164" s="2">
        <f t="shared" si="4"/>
        <v>0</v>
      </c>
    </row>
    <row r="165" spans="1:11" hidden="1">
      <c r="A165" s="161"/>
      <c r="B165" s="180"/>
      <c r="C165" s="166"/>
      <c r="D165" s="162"/>
      <c r="E165" s="181"/>
      <c r="F165" s="189"/>
      <c r="G165" s="183"/>
      <c r="H165" s="12"/>
      <c r="J165" s="2">
        <f t="shared" si="4"/>
        <v>0</v>
      </c>
    </row>
    <row r="166" spans="1:11">
      <c r="A166" s="162">
        <v>40</v>
      </c>
      <c r="B166" s="171"/>
      <c r="C166" s="172" t="s">
        <v>140</v>
      </c>
      <c r="D166" s="167"/>
      <c r="E166" s="173"/>
      <c r="F166" s="187"/>
      <c r="G166" s="190"/>
      <c r="H166" s="12"/>
      <c r="J166" s="2">
        <f t="shared" si="4"/>
        <v>0</v>
      </c>
    </row>
    <row r="167" spans="1:11" ht="6" customHeight="1">
      <c r="A167" s="162"/>
      <c r="B167" s="171"/>
      <c r="C167" s="172"/>
      <c r="D167" s="167"/>
      <c r="E167" s="173"/>
      <c r="F167" s="188"/>
      <c r="G167" s="190"/>
      <c r="H167" s="12"/>
      <c r="I167" s="2">
        <v>0</v>
      </c>
      <c r="J167" s="2">
        <f t="shared" si="4"/>
        <v>0</v>
      </c>
    </row>
    <row r="168" spans="1:11" hidden="1">
      <c r="A168" s="162"/>
      <c r="B168" s="171"/>
      <c r="C168" s="172"/>
      <c r="D168" s="167"/>
      <c r="E168" s="173"/>
      <c r="F168" s="188"/>
      <c r="G168" s="190"/>
      <c r="H168" s="12"/>
      <c r="J168" s="2">
        <f t="shared" si="4"/>
        <v>0</v>
      </c>
    </row>
    <row r="169" spans="1:11" hidden="1">
      <c r="A169" s="162"/>
      <c r="B169" s="171"/>
      <c r="C169" s="172"/>
      <c r="D169" s="167"/>
      <c r="E169" s="173"/>
      <c r="F169" s="189"/>
      <c r="G169" s="190"/>
      <c r="H169" s="12"/>
      <c r="J169" s="2">
        <f t="shared" si="4"/>
        <v>0</v>
      </c>
    </row>
    <row r="170" spans="1:11">
      <c r="A170" s="162">
        <v>41</v>
      </c>
      <c r="B170" s="163" t="s">
        <v>62</v>
      </c>
      <c r="C170" s="166" t="s">
        <v>64</v>
      </c>
      <c r="D170" s="167" t="s">
        <v>63</v>
      </c>
      <c r="E170" s="168">
        <v>0.43</v>
      </c>
      <c r="F170" s="187">
        <v>44.233664441164301</v>
      </c>
      <c r="G170" s="183">
        <f>E170*F170</f>
        <v>19.020475709700648</v>
      </c>
      <c r="H170" s="12"/>
      <c r="J170" s="2">
        <f t="shared" si="4"/>
        <v>0</v>
      </c>
    </row>
    <row r="171" spans="1:11">
      <c r="A171" s="162"/>
      <c r="B171" s="164"/>
      <c r="C171" s="166"/>
      <c r="D171" s="167"/>
      <c r="E171" s="169"/>
      <c r="F171" s="188"/>
      <c r="G171" s="183"/>
      <c r="H171" s="12"/>
      <c r="I171" s="2">
        <v>34.224788000000004</v>
      </c>
      <c r="J171" s="2">
        <f t="shared" si="4"/>
        <v>44.233664441164301</v>
      </c>
    </row>
    <row r="172" spans="1:11" ht="11.25" customHeight="1">
      <c r="A172" s="162"/>
      <c r="B172" s="164"/>
      <c r="C172" s="166"/>
      <c r="D172" s="167"/>
      <c r="E172" s="169"/>
      <c r="F172" s="188"/>
      <c r="G172" s="183"/>
      <c r="H172" s="12"/>
      <c r="J172" s="2">
        <f t="shared" si="4"/>
        <v>0</v>
      </c>
    </row>
    <row r="173" spans="1:11" hidden="1">
      <c r="A173" s="162"/>
      <c r="B173" s="165"/>
      <c r="C173" s="166"/>
      <c r="D173" s="167"/>
      <c r="E173" s="170"/>
      <c r="F173" s="189"/>
      <c r="G173" s="183"/>
      <c r="H173" s="14"/>
      <c r="J173" s="2">
        <f t="shared" si="4"/>
        <v>0</v>
      </c>
    </row>
    <row r="174" spans="1:11" s="22" customFormat="1">
      <c r="A174" s="15">
        <v>42</v>
      </c>
      <c r="B174" s="16"/>
      <c r="C174" s="17" t="s">
        <v>5</v>
      </c>
      <c r="D174" s="18"/>
      <c r="E174" s="19"/>
      <c r="F174" s="20"/>
      <c r="G174" s="21">
        <f>SUM(G10:G173)</f>
        <v>40668.459881000737</v>
      </c>
      <c r="H174" s="20">
        <v>89.451293455403146</v>
      </c>
      <c r="J174" s="2">
        <f t="shared" si="4"/>
        <v>0</v>
      </c>
      <c r="K174" s="22">
        <v>89.451293455403146</v>
      </c>
    </row>
    <row r="175" spans="1:11" s="22" customFormat="1" ht="12.75">
      <c r="A175" s="15">
        <v>43</v>
      </c>
      <c r="B175" s="16"/>
      <c r="C175" s="23" t="s">
        <v>143</v>
      </c>
      <c r="D175" s="18"/>
      <c r="E175" s="19"/>
      <c r="F175" s="20"/>
      <c r="G175" s="21"/>
      <c r="H175" s="20"/>
      <c r="J175" s="2"/>
    </row>
    <row r="176" spans="1:11">
      <c r="A176" s="24">
        <v>44</v>
      </c>
      <c r="B176" s="25"/>
      <c r="C176" s="26" t="s">
        <v>139</v>
      </c>
      <c r="D176" s="27"/>
      <c r="E176" s="28"/>
      <c r="F176" s="29"/>
      <c r="G176" s="29"/>
      <c r="H176" s="29"/>
      <c r="J176" s="2">
        <f t="shared" ref="J176:J207" si="5">SUM(I176*1.133*1.11*1.018*1.008*1.0015)</f>
        <v>0</v>
      </c>
    </row>
    <row r="177" spans="1:10" ht="36">
      <c r="A177" s="15">
        <v>45</v>
      </c>
      <c r="B177" s="28" t="s">
        <v>66</v>
      </c>
      <c r="C177" s="30" t="s">
        <v>84</v>
      </c>
      <c r="D177" s="27" t="s">
        <v>67</v>
      </c>
      <c r="E177" s="31">
        <v>18</v>
      </c>
      <c r="F177" s="32">
        <v>21.272073983476801</v>
      </c>
      <c r="G177" s="32">
        <f>SUM(E177*F177)</f>
        <v>382.89733170258239</v>
      </c>
      <c r="H177" s="33"/>
      <c r="I177" s="2">
        <v>16.458781599999998</v>
      </c>
      <c r="J177" s="2">
        <f t="shared" si="5"/>
        <v>21.272073983476801</v>
      </c>
    </row>
    <row r="178" spans="1:10" ht="36">
      <c r="A178" s="24">
        <v>46</v>
      </c>
      <c r="B178" s="28" t="s">
        <v>68</v>
      </c>
      <c r="C178" s="30" t="s">
        <v>88</v>
      </c>
      <c r="D178" s="27" t="s">
        <v>69</v>
      </c>
      <c r="E178" s="34">
        <v>2.851</v>
      </c>
      <c r="F178" s="32">
        <v>2.1396325016329998</v>
      </c>
      <c r="G178" s="32">
        <f t="shared" ref="G178:G215" si="6">SUM(E178*F178)</f>
        <v>6.1000922621556821</v>
      </c>
      <c r="H178" s="35"/>
      <c r="I178" s="2">
        <v>1.6554918000000001</v>
      </c>
      <c r="J178" s="2">
        <f t="shared" si="5"/>
        <v>2.1396325016329998</v>
      </c>
    </row>
    <row r="179" spans="1:10">
      <c r="A179" s="15">
        <v>47</v>
      </c>
      <c r="B179" s="25"/>
      <c r="C179" s="26" t="s">
        <v>99</v>
      </c>
      <c r="D179" s="27"/>
      <c r="E179" s="31"/>
      <c r="F179" s="32"/>
      <c r="G179" s="32"/>
      <c r="H179" s="35"/>
      <c r="J179" s="2">
        <f t="shared" si="5"/>
        <v>0</v>
      </c>
    </row>
    <row r="180" spans="1:10" ht="36">
      <c r="A180" s="24">
        <v>48</v>
      </c>
      <c r="B180" s="25" t="s">
        <v>137</v>
      </c>
      <c r="C180" s="30" t="s">
        <v>101</v>
      </c>
      <c r="D180" s="27" t="s">
        <v>85</v>
      </c>
      <c r="E180" s="36">
        <v>7.1999999999999995E-2</v>
      </c>
      <c r="F180" s="32">
        <v>9.46345699796613</v>
      </c>
      <c r="G180" s="32">
        <f t="shared" si="6"/>
        <v>0.6813689038535613</v>
      </c>
      <c r="H180" s="35"/>
      <c r="I180" s="2">
        <v>7.3221338000000014</v>
      </c>
      <c r="J180" s="2">
        <f t="shared" si="5"/>
        <v>9.46345699796613</v>
      </c>
    </row>
    <row r="181" spans="1:10" ht="36">
      <c r="A181" s="15">
        <v>49</v>
      </c>
      <c r="B181" s="25" t="s">
        <v>86</v>
      </c>
      <c r="C181" s="30" t="s">
        <v>131</v>
      </c>
      <c r="D181" s="27" t="s">
        <v>85</v>
      </c>
      <c r="E181" s="36">
        <v>7.1999999999999995E-2</v>
      </c>
      <c r="F181" s="32">
        <v>37.150607397830093</v>
      </c>
      <c r="G181" s="32">
        <f t="shared" si="6"/>
        <v>2.6748437326437666</v>
      </c>
      <c r="H181" s="35"/>
      <c r="I181" s="2">
        <v>28.744434320000003</v>
      </c>
      <c r="J181" s="2">
        <f t="shared" si="5"/>
        <v>37.150607397830093</v>
      </c>
    </row>
    <row r="182" spans="1:10" ht="24">
      <c r="A182" s="24">
        <v>50</v>
      </c>
      <c r="B182" s="28" t="s">
        <v>70</v>
      </c>
      <c r="C182" s="30" t="s">
        <v>87</v>
      </c>
      <c r="D182" s="27" t="s">
        <v>85</v>
      </c>
      <c r="E182" s="34">
        <v>1.44</v>
      </c>
      <c r="F182" s="32">
        <v>48.891726533923958</v>
      </c>
      <c r="G182" s="32">
        <f t="shared" si="6"/>
        <v>70.404086208850501</v>
      </c>
      <c r="H182" s="35"/>
      <c r="I182" s="2">
        <v>37.828857200000009</v>
      </c>
      <c r="J182" s="2">
        <f t="shared" si="5"/>
        <v>48.891726533923958</v>
      </c>
    </row>
    <row r="183" spans="1:10">
      <c r="A183" s="24">
        <v>52</v>
      </c>
      <c r="B183" s="28"/>
      <c r="C183" s="30" t="s">
        <v>89</v>
      </c>
      <c r="D183" s="27" t="s">
        <v>69</v>
      </c>
      <c r="E183" s="36">
        <v>3.5000000000000003E-2</v>
      </c>
      <c r="F183" s="32">
        <v>425.45043373017921</v>
      </c>
      <c r="G183" s="32">
        <f t="shared" si="6"/>
        <v>14.890765180556274</v>
      </c>
      <c r="H183" s="35"/>
      <c r="I183" s="2">
        <v>329.18256000000002</v>
      </c>
      <c r="J183" s="2">
        <f t="shared" si="5"/>
        <v>425.45043373017921</v>
      </c>
    </row>
    <row r="184" spans="1:10">
      <c r="A184" s="15">
        <v>53</v>
      </c>
      <c r="B184" s="28"/>
      <c r="C184" s="30" t="s">
        <v>92</v>
      </c>
      <c r="D184" s="27" t="s">
        <v>69</v>
      </c>
      <c r="E184" s="37">
        <v>9.3500000000000007E-3</v>
      </c>
      <c r="F184" s="32">
        <v>725.9012710015802</v>
      </c>
      <c r="G184" s="32">
        <f t="shared" si="6"/>
        <v>6.7871768838647757</v>
      </c>
      <c r="H184" s="35"/>
      <c r="I184" s="2">
        <v>561.64953600000013</v>
      </c>
      <c r="J184" s="2">
        <f t="shared" si="5"/>
        <v>725.9012710015802</v>
      </c>
    </row>
    <row r="185" spans="1:10" ht="24">
      <c r="A185" s="24">
        <v>54</v>
      </c>
      <c r="B185" s="28"/>
      <c r="C185" s="26" t="s">
        <v>100</v>
      </c>
      <c r="D185" s="27"/>
      <c r="E185" s="37"/>
      <c r="F185" s="32">
        <v>0</v>
      </c>
      <c r="G185" s="32">
        <f t="shared" si="6"/>
        <v>0</v>
      </c>
      <c r="H185" s="35"/>
      <c r="J185" s="2">
        <f t="shared" si="5"/>
        <v>0</v>
      </c>
    </row>
    <row r="186" spans="1:10">
      <c r="A186" s="15">
        <v>55</v>
      </c>
      <c r="B186" s="28"/>
      <c r="C186" s="30" t="s">
        <v>104</v>
      </c>
      <c r="D186" s="27" t="s">
        <v>43</v>
      </c>
      <c r="E186" s="34">
        <v>126</v>
      </c>
      <c r="F186" s="32">
        <v>7.8463602114486157</v>
      </c>
      <c r="G186" s="32">
        <f t="shared" si="6"/>
        <v>988.64138664252562</v>
      </c>
      <c r="H186" s="35"/>
      <c r="I186" s="2">
        <v>6.0709420800000009</v>
      </c>
      <c r="J186" s="2">
        <f t="shared" si="5"/>
        <v>7.8463602114486157</v>
      </c>
    </row>
    <row r="187" spans="1:10" ht="24">
      <c r="A187" s="24">
        <v>56</v>
      </c>
      <c r="B187" s="25" t="s">
        <v>71</v>
      </c>
      <c r="C187" s="30" t="s">
        <v>91</v>
      </c>
      <c r="D187" s="27" t="s">
        <v>67</v>
      </c>
      <c r="E187" s="28" t="s">
        <v>90</v>
      </c>
      <c r="F187" s="32">
        <v>21.087703722796537</v>
      </c>
      <c r="G187" s="32">
        <f t="shared" si="6"/>
        <v>379.57866701033765</v>
      </c>
      <c r="H187" s="35"/>
      <c r="I187" s="2">
        <v>16.316129320000002</v>
      </c>
      <c r="J187" s="2">
        <f t="shared" si="5"/>
        <v>21.087703722796537</v>
      </c>
    </row>
    <row r="188" spans="1:10" ht="24">
      <c r="A188" s="15">
        <v>57</v>
      </c>
      <c r="B188" s="25" t="s">
        <v>77</v>
      </c>
      <c r="C188" s="30" t="s">
        <v>102</v>
      </c>
      <c r="D188" s="27" t="s">
        <v>67</v>
      </c>
      <c r="E188" s="38">
        <v>18</v>
      </c>
      <c r="F188" s="32">
        <v>49.361419229441061</v>
      </c>
      <c r="G188" s="32">
        <f t="shared" si="6"/>
        <v>888.50554612993915</v>
      </c>
      <c r="H188" s="35"/>
      <c r="I188" s="2">
        <v>38.192271200000008</v>
      </c>
      <c r="J188" s="2">
        <f t="shared" si="5"/>
        <v>49.361419229441061</v>
      </c>
    </row>
    <row r="189" spans="1:10" ht="36">
      <c r="A189" s="24">
        <v>58</v>
      </c>
      <c r="B189" s="25" t="s">
        <v>72</v>
      </c>
      <c r="C189" s="30" t="s">
        <v>105</v>
      </c>
      <c r="D189" s="27" t="s">
        <v>73</v>
      </c>
      <c r="E189" s="28" t="s">
        <v>284</v>
      </c>
      <c r="F189" s="32">
        <v>32.532680304085865</v>
      </c>
      <c r="G189" s="32">
        <f t="shared" si="6"/>
        <v>35.135294728412738</v>
      </c>
      <c r="H189" s="35"/>
      <c r="I189" s="2">
        <v>25.1714186592</v>
      </c>
      <c r="J189" s="2">
        <f t="shared" si="5"/>
        <v>32.532680304085865</v>
      </c>
    </row>
    <row r="190" spans="1:10" ht="48">
      <c r="A190" s="15">
        <v>59</v>
      </c>
      <c r="B190" s="25" t="s">
        <v>74</v>
      </c>
      <c r="C190" s="30" t="s">
        <v>106</v>
      </c>
      <c r="D190" s="27" t="s">
        <v>73</v>
      </c>
      <c r="E190" s="28" t="s">
        <v>285</v>
      </c>
      <c r="F190" s="32">
        <v>65.609333392484757</v>
      </c>
      <c r="G190" s="32">
        <f t="shared" si="6"/>
        <v>314.9248002839268</v>
      </c>
      <c r="H190" s="35"/>
      <c r="I190" s="2">
        <v>50.763723841280004</v>
      </c>
      <c r="J190" s="2">
        <f t="shared" si="5"/>
        <v>65.609333392484757</v>
      </c>
    </row>
    <row r="191" spans="1:10">
      <c r="A191" s="24">
        <v>60</v>
      </c>
      <c r="B191" s="25"/>
      <c r="C191" s="30" t="s">
        <v>107</v>
      </c>
      <c r="D191" s="27" t="s">
        <v>67</v>
      </c>
      <c r="E191" s="28" t="s">
        <v>108</v>
      </c>
      <c r="F191" s="32">
        <v>1.715355908030705</v>
      </c>
      <c r="G191" s="32">
        <f t="shared" si="6"/>
        <v>18.868914988337757</v>
      </c>
      <c r="H191" s="35"/>
      <c r="I191" s="2">
        <v>1.3272174720000003</v>
      </c>
      <c r="J191" s="2">
        <f t="shared" si="5"/>
        <v>1.715355908030705</v>
      </c>
    </row>
    <row r="192" spans="1:10" ht="24">
      <c r="A192" s="15">
        <v>61</v>
      </c>
      <c r="B192" s="25"/>
      <c r="C192" s="30" t="s">
        <v>109</v>
      </c>
      <c r="D192" s="27" t="s">
        <v>67</v>
      </c>
      <c r="E192" s="28" t="s">
        <v>108</v>
      </c>
      <c r="F192" s="32">
        <v>3.8795055479254574</v>
      </c>
      <c r="G192" s="32">
        <f t="shared" si="6"/>
        <v>42.674561027180033</v>
      </c>
      <c r="H192" s="35"/>
      <c r="I192" s="2">
        <v>3.0016788480000005</v>
      </c>
      <c r="J192" s="2">
        <f t="shared" si="5"/>
        <v>3.8795055479254574</v>
      </c>
    </row>
    <row r="193" spans="1:10">
      <c r="A193" s="24">
        <v>62</v>
      </c>
      <c r="B193" s="25"/>
      <c r="C193" s="30" t="s">
        <v>110</v>
      </c>
      <c r="D193" s="27" t="s">
        <v>67</v>
      </c>
      <c r="E193" s="28" t="s">
        <v>111</v>
      </c>
      <c r="F193" s="32">
        <v>2.4578233906111597</v>
      </c>
      <c r="G193" s="32">
        <f t="shared" si="6"/>
        <v>29.493880687333917</v>
      </c>
      <c r="H193" s="35"/>
      <c r="I193" s="2">
        <v>1.9016847360000002</v>
      </c>
      <c r="J193" s="2">
        <f t="shared" si="5"/>
        <v>2.4578233906111597</v>
      </c>
    </row>
    <row r="194" spans="1:10">
      <c r="A194" s="15">
        <v>63</v>
      </c>
      <c r="B194" s="25"/>
      <c r="C194" s="30" t="s">
        <v>112</v>
      </c>
      <c r="D194" s="27" t="s">
        <v>67</v>
      </c>
      <c r="E194" s="28" t="s">
        <v>111</v>
      </c>
      <c r="F194" s="32">
        <v>2.2816191401813151</v>
      </c>
      <c r="G194" s="32">
        <f t="shared" si="6"/>
        <v>27.379429682175783</v>
      </c>
      <c r="H194" s="35"/>
      <c r="I194" s="2">
        <v>1.76535072</v>
      </c>
      <c r="J194" s="2">
        <f t="shared" si="5"/>
        <v>2.2816191401813151</v>
      </c>
    </row>
    <row r="195" spans="1:10">
      <c r="A195" s="24">
        <v>64</v>
      </c>
      <c r="B195" s="25"/>
      <c r="C195" s="30" t="s">
        <v>113</v>
      </c>
      <c r="D195" s="27" t="s">
        <v>43</v>
      </c>
      <c r="E195" s="28" t="s">
        <v>114</v>
      </c>
      <c r="F195" s="32">
        <v>0.30120384688862245</v>
      </c>
      <c r="G195" s="32">
        <f t="shared" si="6"/>
        <v>15.060192344431123</v>
      </c>
      <c r="H195" s="35"/>
      <c r="I195" s="2">
        <v>0.23304960000000005</v>
      </c>
      <c r="J195" s="2">
        <f t="shared" si="5"/>
        <v>0.30120384688862245</v>
      </c>
    </row>
    <row r="196" spans="1:10">
      <c r="A196" s="15">
        <v>65</v>
      </c>
      <c r="B196" s="25"/>
      <c r="C196" s="30" t="s">
        <v>115</v>
      </c>
      <c r="D196" s="27" t="s">
        <v>67</v>
      </c>
      <c r="E196" s="28" t="s">
        <v>108</v>
      </c>
      <c r="F196" s="32">
        <v>4.0662519329964036E-2</v>
      </c>
      <c r="G196" s="32">
        <f t="shared" si="6"/>
        <v>0.44728771262960443</v>
      </c>
      <c r="H196" s="35"/>
      <c r="I196" s="2">
        <v>3.1461696000000004E-2</v>
      </c>
      <c r="J196" s="2">
        <f t="shared" si="5"/>
        <v>4.0662519329964036E-2</v>
      </c>
    </row>
    <row r="197" spans="1:10">
      <c r="A197" s="24">
        <v>66</v>
      </c>
      <c r="B197" s="25"/>
      <c r="C197" s="30" t="s">
        <v>132</v>
      </c>
      <c r="D197" s="27" t="s">
        <v>67</v>
      </c>
      <c r="E197" s="28" t="s">
        <v>111</v>
      </c>
      <c r="F197" s="32">
        <v>0.52108265511731688</v>
      </c>
      <c r="G197" s="32">
        <f t="shared" si="6"/>
        <v>6.2529918614078026</v>
      </c>
      <c r="H197" s="35"/>
      <c r="I197" s="2">
        <v>0.40317580800000002</v>
      </c>
      <c r="J197" s="2">
        <f t="shared" si="5"/>
        <v>0.52108265511731688</v>
      </c>
    </row>
    <row r="198" spans="1:10" ht="24">
      <c r="A198" s="15">
        <v>67</v>
      </c>
      <c r="B198" s="25"/>
      <c r="C198" s="30" t="s">
        <v>119</v>
      </c>
      <c r="D198" s="27" t="s">
        <v>67</v>
      </c>
      <c r="E198" s="28" t="s">
        <v>118</v>
      </c>
      <c r="F198" s="32">
        <v>0.56174517444728089</v>
      </c>
      <c r="G198" s="32">
        <f t="shared" si="6"/>
        <v>1.1234903488945618</v>
      </c>
      <c r="H198" s="35"/>
      <c r="I198" s="2">
        <v>0.43463750400000001</v>
      </c>
      <c r="J198" s="2">
        <f t="shared" si="5"/>
        <v>0.56174517444728089</v>
      </c>
    </row>
    <row r="199" spans="1:10" ht="24">
      <c r="A199" s="24">
        <v>68</v>
      </c>
      <c r="B199" s="25"/>
      <c r="C199" s="30" t="s">
        <v>117</v>
      </c>
      <c r="D199" s="27" t="s">
        <v>67</v>
      </c>
      <c r="E199" s="28" t="s">
        <v>120</v>
      </c>
      <c r="F199" s="32">
        <v>0.74849155951822688</v>
      </c>
      <c r="G199" s="32">
        <f t="shared" si="6"/>
        <v>26.945696142656168</v>
      </c>
      <c r="H199" s="35"/>
      <c r="I199" s="2">
        <v>0.57912825600000006</v>
      </c>
      <c r="J199" s="2">
        <f t="shared" si="5"/>
        <v>0.74849155951822688</v>
      </c>
    </row>
    <row r="200" spans="1:10">
      <c r="A200" s="15">
        <v>69</v>
      </c>
      <c r="B200" s="25"/>
      <c r="C200" s="30" t="s">
        <v>116</v>
      </c>
      <c r="D200" s="27" t="s">
        <v>58</v>
      </c>
      <c r="E200" s="28" t="s">
        <v>114</v>
      </c>
      <c r="F200" s="32">
        <v>0.22590288516646684</v>
      </c>
      <c r="G200" s="32">
        <f t="shared" si="6"/>
        <v>11.295144258323342</v>
      </c>
      <c r="H200" s="35"/>
      <c r="I200" s="2">
        <v>0.1747872</v>
      </c>
      <c r="J200" s="2">
        <f t="shared" si="5"/>
        <v>0.22590288516646684</v>
      </c>
    </row>
    <row r="201" spans="1:10">
      <c r="A201" s="24">
        <v>70</v>
      </c>
      <c r="B201" s="25"/>
      <c r="C201" s="26" t="s">
        <v>121</v>
      </c>
      <c r="D201" s="27"/>
      <c r="E201" s="28"/>
      <c r="F201" s="32"/>
      <c r="G201" s="32"/>
      <c r="H201" s="35"/>
      <c r="J201" s="2">
        <f t="shared" si="5"/>
        <v>0</v>
      </c>
    </row>
    <row r="202" spans="1:10">
      <c r="A202" s="15">
        <v>71</v>
      </c>
      <c r="B202" s="25" t="s">
        <v>78</v>
      </c>
      <c r="C202" s="30" t="s">
        <v>122</v>
      </c>
      <c r="D202" s="27" t="s">
        <v>67</v>
      </c>
      <c r="E202" s="38">
        <v>1</v>
      </c>
      <c r="F202" s="32">
        <v>32.99</v>
      </c>
      <c r="G202" s="32">
        <f t="shared" si="6"/>
        <v>32.99</v>
      </c>
      <c r="H202" s="35"/>
      <c r="I202" s="2">
        <v>31.660392600000002</v>
      </c>
      <c r="J202" s="2">
        <f t="shared" si="5"/>
        <v>40.919323805422003</v>
      </c>
    </row>
    <row r="203" spans="1:10" ht="36">
      <c r="A203" s="24">
        <v>72</v>
      </c>
      <c r="B203" s="25" t="s">
        <v>75</v>
      </c>
      <c r="C203" s="30" t="s">
        <v>123</v>
      </c>
      <c r="D203" s="27" t="s">
        <v>67</v>
      </c>
      <c r="E203" s="38">
        <v>2</v>
      </c>
      <c r="F203" s="32">
        <v>3.9831077673174775</v>
      </c>
      <c r="G203" s="32">
        <f t="shared" si="6"/>
        <v>7.966215534634955</v>
      </c>
      <c r="H203" s="35"/>
      <c r="I203" s="2">
        <v>3.0818387</v>
      </c>
      <c r="J203" s="2">
        <f t="shared" si="5"/>
        <v>3.9831077673174775</v>
      </c>
    </row>
    <row r="204" spans="1:10" ht="36">
      <c r="A204" s="15">
        <v>73</v>
      </c>
      <c r="B204" s="25" t="s">
        <v>75</v>
      </c>
      <c r="C204" s="30" t="s">
        <v>124</v>
      </c>
      <c r="D204" s="27" t="s">
        <v>67</v>
      </c>
      <c r="E204" s="38">
        <v>1</v>
      </c>
      <c r="F204" s="32">
        <v>3.9831077673174775</v>
      </c>
      <c r="G204" s="32">
        <f t="shared" si="6"/>
        <v>3.9831077673174775</v>
      </c>
      <c r="H204" s="35"/>
      <c r="I204" s="2">
        <v>3.0818387</v>
      </c>
      <c r="J204" s="2">
        <f t="shared" si="5"/>
        <v>3.9831077673174775</v>
      </c>
    </row>
    <row r="205" spans="1:10" ht="24">
      <c r="A205" s="24">
        <v>76</v>
      </c>
      <c r="B205" s="25" t="s">
        <v>79</v>
      </c>
      <c r="C205" s="30" t="s">
        <v>125</v>
      </c>
      <c r="D205" s="27" t="s">
        <v>67</v>
      </c>
      <c r="E205" s="28" t="s">
        <v>76</v>
      </c>
      <c r="F205" s="32">
        <v>16.515006924903169</v>
      </c>
      <c r="G205" s="32">
        <f t="shared" si="6"/>
        <v>16.515006924903169</v>
      </c>
      <c r="H205" s="35"/>
      <c r="I205" s="2">
        <v>12.778109568000001</v>
      </c>
      <c r="J205" s="2">
        <f t="shared" si="5"/>
        <v>16.515006924903169</v>
      </c>
    </row>
    <row r="206" spans="1:10" ht="24">
      <c r="A206" s="15">
        <v>77</v>
      </c>
      <c r="B206" s="25"/>
      <c r="C206" s="30" t="s">
        <v>126</v>
      </c>
      <c r="D206" s="27" t="s">
        <v>67</v>
      </c>
      <c r="E206" s="28" t="s">
        <v>76</v>
      </c>
      <c r="F206" s="32">
        <v>7.3885303641779085</v>
      </c>
      <c r="G206" s="32">
        <f t="shared" si="6"/>
        <v>7.3885303641779085</v>
      </c>
      <c r="H206" s="35"/>
      <c r="I206" s="2">
        <v>5.7167066880000004</v>
      </c>
      <c r="J206" s="2">
        <f t="shared" si="5"/>
        <v>7.3885303641779085</v>
      </c>
    </row>
    <row r="207" spans="1:10" ht="24">
      <c r="A207" s="24">
        <v>78</v>
      </c>
      <c r="B207" s="25"/>
      <c r="C207" s="30" t="s">
        <v>127</v>
      </c>
      <c r="D207" s="27" t="s">
        <v>67</v>
      </c>
      <c r="E207" s="28" t="s">
        <v>76</v>
      </c>
      <c r="F207" s="32">
        <v>5.2710673205508929</v>
      </c>
      <c r="G207" s="32">
        <f t="shared" si="6"/>
        <v>5.2710673205508929</v>
      </c>
      <c r="H207" s="35"/>
      <c r="I207" s="2">
        <v>4.0783680000000011</v>
      </c>
      <c r="J207" s="2">
        <f t="shared" si="5"/>
        <v>5.2710673205508929</v>
      </c>
    </row>
    <row r="208" spans="1:10" ht="24">
      <c r="A208" s="15">
        <v>79</v>
      </c>
      <c r="B208" s="25"/>
      <c r="C208" s="30" t="s">
        <v>133</v>
      </c>
      <c r="D208" s="27" t="s">
        <v>67</v>
      </c>
      <c r="E208" s="28" t="s">
        <v>76</v>
      </c>
      <c r="F208" s="32">
        <v>3.0120384688862245</v>
      </c>
      <c r="G208" s="32">
        <f t="shared" si="6"/>
        <v>3.0120384688862245</v>
      </c>
      <c r="H208" s="35"/>
      <c r="I208" s="2">
        <v>2.3304960000000001</v>
      </c>
      <c r="J208" s="2">
        <f t="shared" ref="J208:J227" si="7">SUM(I208*1.133*1.11*1.018*1.008*1.0015)</f>
        <v>3.0120384688862245</v>
      </c>
    </row>
    <row r="209" spans="1:11">
      <c r="A209" s="24">
        <v>80</v>
      </c>
      <c r="B209" s="25"/>
      <c r="C209" s="30" t="s">
        <v>128</v>
      </c>
      <c r="D209" s="27" t="s">
        <v>43</v>
      </c>
      <c r="E209" s="28" t="s">
        <v>283</v>
      </c>
      <c r="F209" s="32">
        <v>1.8072230813317347</v>
      </c>
      <c r="G209" s="32">
        <f t="shared" si="6"/>
        <v>0.90361154066586735</v>
      </c>
      <c r="H209" s="35"/>
      <c r="I209" s="2">
        <v>1.3982976</v>
      </c>
      <c r="J209" s="2">
        <f t="shared" si="7"/>
        <v>1.8072230813317347</v>
      </c>
    </row>
    <row r="210" spans="1:11" ht="24">
      <c r="A210" s="15">
        <v>81</v>
      </c>
      <c r="B210" s="25" t="s">
        <v>72</v>
      </c>
      <c r="C210" s="30" t="s">
        <v>129</v>
      </c>
      <c r="D210" s="27" t="s">
        <v>43</v>
      </c>
      <c r="E210" s="28" t="s">
        <v>130</v>
      </c>
      <c r="F210" s="32">
        <v>32.532680304085865</v>
      </c>
      <c r="G210" s="32">
        <f t="shared" si="6"/>
        <v>650.65360608171727</v>
      </c>
      <c r="H210" s="35"/>
      <c r="I210" s="2">
        <v>25.1714186592</v>
      </c>
      <c r="J210" s="2">
        <f t="shared" si="7"/>
        <v>32.532680304085865</v>
      </c>
    </row>
    <row r="211" spans="1:11" ht="24">
      <c r="A211" s="15">
        <v>83</v>
      </c>
      <c r="B211" s="25" t="s">
        <v>80</v>
      </c>
      <c r="C211" s="30" t="s">
        <v>81</v>
      </c>
      <c r="D211" s="27" t="s">
        <v>82</v>
      </c>
      <c r="E211" s="32">
        <v>37.68</v>
      </c>
      <c r="F211" s="32">
        <v>0.47096233499505002</v>
      </c>
      <c r="G211" s="32">
        <f t="shared" si="6"/>
        <v>17.745860782613484</v>
      </c>
      <c r="H211" s="35"/>
      <c r="I211" s="2">
        <v>0.36439635456000002</v>
      </c>
      <c r="J211" s="2">
        <f t="shared" si="7"/>
        <v>0.47096233499505002</v>
      </c>
    </row>
    <row r="212" spans="1:11" ht="24">
      <c r="A212" s="15">
        <v>87</v>
      </c>
      <c r="B212" s="25" t="s">
        <v>83</v>
      </c>
      <c r="C212" s="30" t="s">
        <v>103</v>
      </c>
      <c r="D212" s="27" t="s">
        <v>43</v>
      </c>
      <c r="E212" s="28" t="s">
        <v>94</v>
      </c>
      <c r="F212" s="32">
        <v>0.56572565061514146</v>
      </c>
      <c r="G212" s="32">
        <f t="shared" si="6"/>
        <v>30.549185133217637</v>
      </c>
      <c r="H212" s="35"/>
      <c r="I212" s="2">
        <v>0.43771730656000007</v>
      </c>
      <c r="J212" s="2">
        <f t="shared" si="7"/>
        <v>0.56572565061514146</v>
      </c>
    </row>
    <row r="213" spans="1:11">
      <c r="A213" s="24">
        <v>88</v>
      </c>
      <c r="B213" s="39"/>
      <c r="C213" s="40" t="s">
        <v>93</v>
      </c>
      <c r="D213" s="41"/>
      <c r="E213" s="42"/>
      <c r="F213" s="32">
        <v>0</v>
      </c>
      <c r="G213" s="32">
        <f t="shared" si="6"/>
        <v>0</v>
      </c>
      <c r="H213" s="35"/>
      <c r="J213" s="2">
        <f t="shared" si="7"/>
        <v>0</v>
      </c>
    </row>
    <row r="214" spans="1:11" ht="24">
      <c r="A214" s="15">
        <v>89</v>
      </c>
      <c r="B214" s="25" t="s">
        <v>135</v>
      </c>
      <c r="C214" s="43" t="s">
        <v>96</v>
      </c>
      <c r="D214" s="27" t="s">
        <v>95</v>
      </c>
      <c r="E214" s="28" t="s">
        <v>94</v>
      </c>
      <c r="F214" s="32">
        <v>19.393700757565131</v>
      </c>
      <c r="G214" s="32">
        <f t="shared" si="6"/>
        <v>1047.2598409085172</v>
      </c>
      <c r="H214" s="35"/>
      <c r="I214" s="2">
        <v>15.005433200000001</v>
      </c>
      <c r="J214" s="2">
        <f t="shared" si="7"/>
        <v>19.393700757565131</v>
      </c>
    </row>
    <row r="215" spans="1:11" ht="36">
      <c r="A215" s="24">
        <v>90</v>
      </c>
      <c r="B215" s="44" t="s">
        <v>134</v>
      </c>
      <c r="C215" s="45" t="s">
        <v>97</v>
      </c>
      <c r="D215" s="46" t="s">
        <v>43</v>
      </c>
      <c r="E215" s="47" t="s">
        <v>98</v>
      </c>
      <c r="F215" s="32">
        <v>1.1565042755026567</v>
      </c>
      <c r="G215" s="32">
        <f t="shared" si="6"/>
        <v>124.90246175428692</v>
      </c>
      <c r="H215" s="48"/>
      <c r="I215" s="2">
        <v>0.89481878000000004</v>
      </c>
      <c r="J215" s="2">
        <f t="shared" si="7"/>
        <v>1.1565042755026567</v>
      </c>
    </row>
    <row r="216" spans="1:11" s="22" customFormat="1">
      <c r="A216" s="15">
        <v>91</v>
      </c>
      <c r="B216" s="49"/>
      <c r="C216" s="50" t="s">
        <v>5</v>
      </c>
      <c r="D216" s="51"/>
      <c r="E216" s="52"/>
      <c r="F216" s="20"/>
      <c r="G216" s="21">
        <f>SUM(G177:G215)</f>
        <v>5219.9034813045073</v>
      </c>
      <c r="H216" s="20">
        <v>9.927005481532559</v>
      </c>
      <c r="I216" s="22">
        <v>0.89481878000000004</v>
      </c>
      <c r="J216" s="2">
        <f t="shared" si="7"/>
        <v>1.1565042755026567</v>
      </c>
      <c r="K216" s="22">
        <v>9.927005481532559</v>
      </c>
    </row>
    <row r="217" spans="1:11" ht="24">
      <c r="A217" s="15"/>
      <c r="B217" s="53"/>
      <c r="C217" s="40" t="s">
        <v>263</v>
      </c>
      <c r="D217" s="54"/>
      <c r="E217" s="55"/>
      <c r="F217" s="29"/>
      <c r="G217" s="32"/>
      <c r="H217" s="56"/>
      <c r="J217" s="2">
        <f t="shared" si="7"/>
        <v>0</v>
      </c>
    </row>
    <row r="218" spans="1:11" s="22" customFormat="1">
      <c r="A218" s="15"/>
      <c r="B218" s="57"/>
      <c r="C218" s="58" t="s">
        <v>248</v>
      </c>
      <c r="D218" s="59"/>
      <c r="E218" s="60"/>
      <c r="F218" s="20"/>
      <c r="G218" s="21"/>
      <c r="H218" s="61"/>
      <c r="J218" s="2">
        <f t="shared" si="7"/>
        <v>0</v>
      </c>
    </row>
    <row r="219" spans="1:11" s="22" customFormat="1" ht="21">
      <c r="A219" s="15"/>
      <c r="B219" s="62" t="s">
        <v>249</v>
      </c>
      <c r="C219" s="63" t="s">
        <v>259</v>
      </c>
      <c r="D219" s="64" t="s">
        <v>255</v>
      </c>
      <c r="E219" s="65">
        <v>0.6</v>
      </c>
      <c r="F219" s="66">
        <v>11.777338001208234</v>
      </c>
      <c r="G219" s="32">
        <f t="shared" ref="G219:G227" si="8">SUM(E219*F219)</f>
        <v>7.0664028007249398</v>
      </c>
      <c r="H219" s="67"/>
      <c r="I219" s="68">
        <v>9.1124463999999996</v>
      </c>
      <c r="J219" s="2">
        <f t="shared" si="7"/>
        <v>11.777338001208234</v>
      </c>
    </row>
    <row r="220" spans="1:11" s="22" customFormat="1">
      <c r="A220" s="15"/>
      <c r="B220" s="62" t="s">
        <v>261</v>
      </c>
      <c r="C220" s="63" t="s">
        <v>260</v>
      </c>
      <c r="D220" s="64" t="s">
        <v>255</v>
      </c>
      <c r="E220" s="64">
        <v>0.6</v>
      </c>
      <c r="F220" s="66">
        <v>1.4663003242152368</v>
      </c>
      <c r="G220" s="32">
        <f t="shared" si="8"/>
        <v>0.87978019452914202</v>
      </c>
      <c r="H220" s="67"/>
      <c r="I220" s="68">
        <v>1.1345164000000003</v>
      </c>
      <c r="J220" s="2">
        <f t="shared" si="7"/>
        <v>1.4663003242152368</v>
      </c>
    </row>
    <row r="221" spans="1:11" s="22" customFormat="1">
      <c r="A221" s="15"/>
      <c r="B221" s="69"/>
      <c r="C221" s="70" t="s">
        <v>250</v>
      </c>
      <c r="D221" s="71"/>
      <c r="E221" s="72"/>
      <c r="F221" s="29">
        <v>0</v>
      </c>
      <c r="G221" s="32">
        <f t="shared" si="8"/>
        <v>0</v>
      </c>
      <c r="H221" s="67"/>
      <c r="I221" s="68"/>
      <c r="J221" s="2">
        <f t="shared" si="7"/>
        <v>0</v>
      </c>
    </row>
    <row r="222" spans="1:11" s="22" customFormat="1" ht="21">
      <c r="A222" s="15"/>
      <c r="B222" s="73" t="s">
        <v>251</v>
      </c>
      <c r="C222" s="74" t="s">
        <v>257</v>
      </c>
      <c r="D222" s="64" t="s">
        <v>255</v>
      </c>
      <c r="E222" s="66">
        <v>1.18</v>
      </c>
      <c r="F222" s="32">
        <v>21.211440982816754</v>
      </c>
      <c r="G222" s="32">
        <f t="shared" si="8"/>
        <v>25.02950035972377</v>
      </c>
      <c r="H222" s="67"/>
      <c r="I222" s="68">
        <v>16.411868200000001</v>
      </c>
      <c r="J222" s="2">
        <f t="shared" si="7"/>
        <v>21.211440982816754</v>
      </c>
    </row>
    <row r="223" spans="1:11" s="22" customFormat="1">
      <c r="A223" s="15"/>
      <c r="B223" s="75"/>
      <c r="C223" s="76" t="s">
        <v>253</v>
      </c>
      <c r="D223" s="77"/>
      <c r="E223" s="78"/>
      <c r="F223" s="32">
        <v>0</v>
      </c>
      <c r="G223" s="32">
        <f t="shared" si="8"/>
        <v>0</v>
      </c>
      <c r="H223" s="67"/>
      <c r="I223" s="68"/>
      <c r="J223" s="2">
        <f t="shared" si="7"/>
        <v>0</v>
      </c>
    </row>
    <row r="224" spans="1:11" s="22" customFormat="1" ht="21">
      <c r="A224" s="15"/>
      <c r="B224" s="75" t="s">
        <v>262</v>
      </c>
      <c r="C224" s="74" t="s">
        <v>273</v>
      </c>
      <c r="D224" s="64" t="s">
        <v>255</v>
      </c>
      <c r="E224" s="79">
        <v>0.3</v>
      </c>
      <c r="F224" s="32">
        <v>56.954455474025615</v>
      </c>
      <c r="G224" s="32">
        <f t="shared" si="8"/>
        <v>17.086336642207684</v>
      </c>
      <c r="H224" s="67"/>
      <c r="I224" s="68">
        <v>44.067209644064008</v>
      </c>
      <c r="J224" s="2">
        <f t="shared" si="7"/>
        <v>56.954455474025615</v>
      </c>
    </row>
    <row r="225" spans="1:11" s="22" customFormat="1" ht="31.5">
      <c r="A225" s="15"/>
      <c r="B225" s="73" t="s">
        <v>254</v>
      </c>
      <c r="C225" s="74" t="s">
        <v>258</v>
      </c>
      <c r="D225" s="64" t="s">
        <v>255</v>
      </c>
      <c r="E225" s="66">
        <v>1.18</v>
      </c>
      <c r="F225" s="32">
        <v>49.601427600191236</v>
      </c>
      <c r="G225" s="32">
        <f t="shared" si="8"/>
        <v>58.529684568225655</v>
      </c>
      <c r="H225" s="67"/>
      <c r="I225" s="68">
        <v>38.377972197440002</v>
      </c>
      <c r="J225" s="2">
        <f t="shared" si="7"/>
        <v>49.601427600191236</v>
      </c>
    </row>
    <row r="226" spans="1:11" s="22" customFormat="1">
      <c r="A226" s="15"/>
      <c r="B226" s="73"/>
      <c r="C226" s="74" t="s">
        <v>245</v>
      </c>
      <c r="D226" s="73" t="s">
        <v>67</v>
      </c>
      <c r="E226" s="66">
        <v>2</v>
      </c>
      <c r="F226" s="32">
        <v>97.891250238802286</v>
      </c>
      <c r="G226" s="32">
        <f t="shared" si="8"/>
        <v>195.78250047760457</v>
      </c>
      <c r="H226" s="67"/>
      <c r="I226" s="68">
        <v>75.741119999999995</v>
      </c>
      <c r="J226" s="2">
        <f t="shared" si="7"/>
        <v>97.891250238802286</v>
      </c>
    </row>
    <row r="227" spans="1:11" s="22" customFormat="1">
      <c r="A227" s="15"/>
      <c r="B227" s="57" t="s">
        <v>246</v>
      </c>
      <c r="C227" s="80" t="s">
        <v>247</v>
      </c>
      <c r="D227" s="62" t="s">
        <v>256</v>
      </c>
      <c r="E227" s="64">
        <v>0.02</v>
      </c>
      <c r="F227" s="32">
        <v>1126.7</v>
      </c>
      <c r="G227" s="32">
        <f t="shared" si="8"/>
        <v>22.534000000000002</v>
      </c>
      <c r="H227" s="67"/>
      <c r="I227" s="68">
        <v>871.82485200000019</v>
      </c>
      <c r="J227" s="2">
        <f t="shared" si="7"/>
        <v>1126.7858826425961</v>
      </c>
    </row>
    <row r="228" spans="1:11" s="22" customFormat="1">
      <c r="A228" s="15"/>
      <c r="B228" s="81"/>
      <c r="C228" s="82" t="s">
        <v>5</v>
      </c>
      <c r="D228" s="77"/>
      <c r="E228" s="60"/>
      <c r="F228" s="20"/>
      <c r="G228" s="21">
        <f>SUM(G219:G227)</f>
        <v>326.90820504301576</v>
      </c>
      <c r="H228" s="20">
        <v>0.62170106306428752</v>
      </c>
      <c r="K228" s="22">
        <v>0.62170106306428752</v>
      </c>
    </row>
    <row r="229" spans="1:11" s="86" customFormat="1">
      <c r="A229" s="24">
        <v>92</v>
      </c>
      <c r="B229" s="83"/>
      <c r="C229" s="83" t="s">
        <v>136</v>
      </c>
      <c r="D229" s="83"/>
      <c r="E229" s="84"/>
      <c r="F229" s="84"/>
      <c r="G229" s="84">
        <f>SUM(G228+G216+G174)</f>
        <v>46215.27156734826</v>
      </c>
      <c r="H229" s="5">
        <f>SUM(H174:H228)</f>
        <v>100</v>
      </c>
      <c r="I229" s="85" t="e">
        <f>SUM(#REF!-հայերեն!G229)</f>
        <v>#REF!</v>
      </c>
      <c r="K229" s="86">
        <f>SUM(K174:K228)</f>
        <v>100</v>
      </c>
    </row>
    <row r="231" spans="1:11">
      <c r="B231" s="87"/>
      <c r="C231" s="88" t="s">
        <v>141</v>
      </c>
      <c r="D231" s="155"/>
      <c r="E231" s="156"/>
      <c r="F231" s="157"/>
      <c r="G231" s="84">
        <f>SUM(G229*0.015)</f>
        <v>693.22907351022388</v>
      </c>
    </row>
    <row r="232" spans="1:11">
      <c r="B232" s="87"/>
      <c r="C232" s="88" t="s">
        <v>5</v>
      </c>
      <c r="D232" s="155"/>
      <c r="E232" s="156"/>
      <c r="F232" s="157"/>
      <c r="G232" s="84">
        <f>SUM(G231+G229)</f>
        <v>46908.500640858481</v>
      </c>
    </row>
    <row r="233" spans="1:11">
      <c r="B233" s="87"/>
      <c r="C233" s="88" t="s">
        <v>142</v>
      </c>
      <c r="D233" s="155"/>
      <c r="E233" s="156"/>
      <c r="F233" s="157"/>
      <c r="G233" s="84">
        <f>SUM(G232*0.2)</f>
        <v>9381.7001281716966</v>
      </c>
    </row>
    <row r="234" spans="1:11">
      <c r="B234" s="87"/>
      <c r="C234" s="88" t="s">
        <v>5</v>
      </c>
      <c r="D234" s="155"/>
      <c r="E234" s="156"/>
      <c r="F234" s="157"/>
      <c r="G234" s="84">
        <f>SUM(G233+G232)</f>
        <v>56290.200769030176</v>
      </c>
    </row>
  </sheetData>
  <mergeCells count="304">
    <mergeCell ref="C38:C41"/>
    <mergeCell ref="C42:C45"/>
    <mergeCell ref="E74:E77"/>
    <mergeCell ref="E58:E61"/>
    <mergeCell ref="D66:D69"/>
    <mergeCell ref="E66:E69"/>
    <mergeCell ref="E46:E49"/>
    <mergeCell ref="B90:B93"/>
    <mergeCell ref="D90:D93"/>
    <mergeCell ref="D74:D77"/>
    <mergeCell ref="D58:D61"/>
    <mergeCell ref="D46:D49"/>
    <mergeCell ref="B74:B77"/>
    <mergeCell ref="C58:C61"/>
    <mergeCell ref="B70:B73"/>
    <mergeCell ref="D70:D73"/>
    <mergeCell ref="A90:A93"/>
    <mergeCell ref="A98:A101"/>
    <mergeCell ref="B98:B101"/>
    <mergeCell ref="D98:D101"/>
    <mergeCell ref="E98:E101"/>
    <mergeCell ref="C98:C101"/>
    <mergeCell ref="E90:E93"/>
    <mergeCell ref="C90:C93"/>
    <mergeCell ref="C94:C97"/>
    <mergeCell ref="B94:B97"/>
    <mergeCell ref="D94:D97"/>
    <mergeCell ref="E94:E97"/>
    <mergeCell ref="A78:A81"/>
    <mergeCell ref="B78:B81"/>
    <mergeCell ref="D78:D81"/>
    <mergeCell ref="E78:E81"/>
    <mergeCell ref="C78:C81"/>
    <mergeCell ref="A66:A69"/>
    <mergeCell ref="B66:B69"/>
    <mergeCell ref="C66:C69"/>
    <mergeCell ref="C70:C73"/>
    <mergeCell ref="A74:A77"/>
    <mergeCell ref="E70:E73"/>
    <mergeCell ref="A54:A57"/>
    <mergeCell ref="B54:B57"/>
    <mergeCell ref="D54:D57"/>
    <mergeCell ref="E54:E57"/>
    <mergeCell ref="A62:A65"/>
    <mergeCell ref="B62:B65"/>
    <mergeCell ref="D62:D65"/>
    <mergeCell ref="E62:E65"/>
    <mergeCell ref="A58:A61"/>
    <mergeCell ref="B58:B61"/>
    <mergeCell ref="A50:A53"/>
    <mergeCell ref="B50:B53"/>
    <mergeCell ref="D50:D53"/>
    <mergeCell ref="E50:E53"/>
    <mergeCell ref="A46:A49"/>
    <mergeCell ref="B46:B49"/>
    <mergeCell ref="C46:C49"/>
    <mergeCell ref="C50:C53"/>
    <mergeCell ref="A42:A45"/>
    <mergeCell ref="B42:B45"/>
    <mergeCell ref="D42:D45"/>
    <mergeCell ref="E42:E45"/>
    <mergeCell ref="A38:A41"/>
    <mergeCell ref="B38:B41"/>
    <mergeCell ref="D38:D41"/>
    <mergeCell ref="E38:E41"/>
    <mergeCell ref="E18:E21"/>
    <mergeCell ref="A14:A17"/>
    <mergeCell ref="B14:B17"/>
    <mergeCell ref="D14:D17"/>
    <mergeCell ref="A22:A25"/>
    <mergeCell ref="B22:B25"/>
    <mergeCell ref="D22:D25"/>
    <mergeCell ref="E22:E25"/>
    <mergeCell ref="C14:C17"/>
    <mergeCell ref="A30:A33"/>
    <mergeCell ref="A34:A37"/>
    <mergeCell ref="B30:B33"/>
    <mergeCell ref="C30:C33"/>
    <mergeCell ref="D30:D33"/>
    <mergeCell ref="E30:E33"/>
    <mergeCell ref="B34:B37"/>
    <mergeCell ref="C34:C37"/>
    <mergeCell ref="D34:D37"/>
    <mergeCell ref="E34:E37"/>
    <mergeCell ref="C18:C21"/>
    <mergeCell ref="A10:A13"/>
    <mergeCell ref="B10:B13"/>
    <mergeCell ref="E10:E13"/>
    <mergeCell ref="F10:F13"/>
    <mergeCell ref="C5:C8"/>
    <mergeCell ref="C10:C13"/>
    <mergeCell ref="B26:B29"/>
    <mergeCell ref="C26:C29"/>
    <mergeCell ref="D26:D29"/>
    <mergeCell ref="E26:E29"/>
    <mergeCell ref="A5:A8"/>
    <mergeCell ref="B5:B8"/>
    <mergeCell ref="D5:D8"/>
    <mergeCell ref="E5:E8"/>
    <mergeCell ref="A18:A21"/>
    <mergeCell ref="B18:B21"/>
    <mergeCell ref="C22:C25"/>
    <mergeCell ref="D18:D21"/>
    <mergeCell ref="B1:G1"/>
    <mergeCell ref="D2:G2"/>
    <mergeCell ref="A3:G3"/>
    <mergeCell ref="A94:A97"/>
    <mergeCell ref="C62:C65"/>
    <mergeCell ref="C54:C57"/>
    <mergeCell ref="C74:C77"/>
    <mergeCell ref="D10:D13"/>
    <mergeCell ref="G54:G57"/>
    <mergeCell ref="G50:G53"/>
    <mergeCell ref="G46:G49"/>
    <mergeCell ref="G42:G45"/>
    <mergeCell ref="G38:G41"/>
    <mergeCell ref="G34:G37"/>
    <mergeCell ref="G78:G81"/>
    <mergeCell ref="G74:G77"/>
    <mergeCell ref="G70:G73"/>
    <mergeCell ref="G66:G69"/>
    <mergeCell ref="G62:G65"/>
    <mergeCell ref="G58:G61"/>
    <mergeCell ref="F46:F49"/>
    <mergeCell ref="F50:F53"/>
    <mergeCell ref="F5:F8"/>
    <mergeCell ref="E14:E17"/>
    <mergeCell ref="G94:G97"/>
    <mergeCell ref="G90:G93"/>
    <mergeCell ref="G86:G89"/>
    <mergeCell ref="G82:G85"/>
    <mergeCell ref="A106:A109"/>
    <mergeCell ref="B106:B109"/>
    <mergeCell ref="C106:C109"/>
    <mergeCell ref="D106:D109"/>
    <mergeCell ref="E106:E109"/>
    <mergeCell ref="G102:G105"/>
    <mergeCell ref="A102:A105"/>
    <mergeCell ref="B102:B105"/>
    <mergeCell ref="C102:C105"/>
    <mergeCell ref="D102:D105"/>
    <mergeCell ref="A86:A89"/>
    <mergeCell ref="B86:B89"/>
    <mergeCell ref="D86:D89"/>
    <mergeCell ref="E86:E89"/>
    <mergeCell ref="A82:A85"/>
    <mergeCell ref="B82:B85"/>
    <mergeCell ref="D82:D85"/>
    <mergeCell ref="E82:E85"/>
    <mergeCell ref="C82:C85"/>
    <mergeCell ref="C86:C89"/>
    <mergeCell ref="G110:G113"/>
    <mergeCell ref="G106:G109"/>
    <mergeCell ref="A110:A113"/>
    <mergeCell ref="B110:B113"/>
    <mergeCell ref="C110:C113"/>
    <mergeCell ref="D110:D113"/>
    <mergeCell ref="E110:E113"/>
    <mergeCell ref="E102:E105"/>
    <mergeCell ref="G98:G101"/>
    <mergeCell ref="A118:A121"/>
    <mergeCell ref="B118:B121"/>
    <mergeCell ref="C118:C121"/>
    <mergeCell ref="D118:D121"/>
    <mergeCell ref="E118:E121"/>
    <mergeCell ref="A114:A117"/>
    <mergeCell ref="B114:B117"/>
    <mergeCell ref="C114:C117"/>
    <mergeCell ref="D114:D117"/>
    <mergeCell ref="E114:E117"/>
    <mergeCell ref="A126:A129"/>
    <mergeCell ref="B126:B129"/>
    <mergeCell ref="C126:C129"/>
    <mergeCell ref="D126:D129"/>
    <mergeCell ref="E126:E129"/>
    <mergeCell ref="B122:B125"/>
    <mergeCell ref="C122:C125"/>
    <mergeCell ref="D122:D125"/>
    <mergeCell ref="E122:E125"/>
    <mergeCell ref="A134:A137"/>
    <mergeCell ref="B134:B137"/>
    <mergeCell ref="C134:C137"/>
    <mergeCell ref="D134:D137"/>
    <mergeCell ref="E134:E137"/>
    <mergeCell ref="G130:G133"/>
    <mergeCell ref="A130:A133"/>
    <mergeCell ref="B130:B133"/>
    <mergeCell ref="C130:C133"/>
    <mergeCell ref="D130:D133"/>
    <mergeCell ref="A142:A145"/>
    <mergeCell ref="B142:B145"/>
    <mergeCell ref="C142:C145"/>
    <mergeCell ref="D142:D145"/>
    <mergeCell ref="E142:E145"/>
    <mergeCell ref="G138:G141"/>
    <mergeCell ref="A138:A141"/>
    <mergeCell ref="B138:B141"/>
    <mergeCell ref="C138:C141"/>
    <mergeCell ref="D138:D141"/>
    <mergeCell ref="B150:B153"/>
    <mergeCell ref="C150:C153"/>
    <mergeCell ref="D150:D153"/>
    <mergeCell ref="E150:E153"/>
    <mergeCell ref="G146:G149"/>
    <mergeCell ref="A146:A149"/>
    <mergeCell ref="B146:B149"/>
    <mergeCell ref="C146:C149"/>
    <mergeCell ref="D146:D149"/>
    <mergeCell ref="H5:H8"/>
    <mergeCell ref="G154:G157"/>
    <mergeCell ref="G150:G153"/>
    <mergeCell ref="B154:B157"/>
    <mergeCell ref="C154:C157"/>
    <mergeCell ref="D154:D157"/>
    <mergeCell ref="E154:E157"/>
    <mergeCell ref="G142:G145"/>
    <mergeCell ref="E146:E149"/>
    <mergeCell ref="G134:G137"/>
    <mergeCell ref="F126:F129"/>
    <mergeCell ref="F130:F133"/>
    <mergeCell ref="F134:F137"/>
    <mergeCell ref="F138:F141"/>
    <mergeCell ref="F142:F145"/>
    <mergeCell ref="E138:E141"/>
    <mergeCell ref="E130:E133"/>
    <mergeCell ref="F66:F69"/>
    <mergeCell ref="F70:F73"/>
    <mergeCell ref="F74:F77"/>
    <mergeCell ref="F78:F81"/>
    <mergeCell ref="F82:F85"/>
    <mergeCell ref="F86:F89"/>
    <mergeCell ref="F42:F45"/>
    <mergeCell ref="G170:G173"/>
    <mergeCell ref="F90:F93"/>
    <mergeCell ref="F94:F97"/>
    <mergeCell ref="F98:F101"/>
    <mergeCell ref="F102:F105"/>
    <mergeCell ref="F106:F109"/>
    <mergeCell ref="F110:F113"/>
    <mergeCell ref="F114:F117"/>
    <mergeCell ref="F118:F121"/>
    <mergeCell ref="F122:F125"/>
    <mergeCell ref="F166:F169"/>
    <mergeCell ref="F170:F173"/>
    <mergeCell ref="G162:G165"/>
    <mergeCell ref="F146:F149"/>
    <mergeCell ref="F150:F153"/>
    <mergeCell ref="F154:F157"/>
    <mergeCell ref="F158:F161"/>
    <mergeCell ref="F162:F165"/>
    <mergeCell ref="G158:G161"/>
    <mergeCell ref="G166:G169"/>
    <mergeCell ref="G126:G129"/>
    <mergeCell ref="G122:G125"/>
    <mergeCell ref="G118:G121"/>
    <mergeCell ref="G114:G117"/>
    <mergeCell ref="E166:E169"/>
    <mergeCell ref="A162:A165"/>
    <mergeCell ref="G5:G8"/>
    <mergeCell ref="F14:F17"/>
    <mergeCell ref="F18:F21"/>
    <mergeCell ref="F22:F25"/>
    <mergeCell ref="F34:F37"/>
    <mergeCell ref="F38:F41"/>
    <mergeCell ref="G30:G33"/>
    <mergeCell ref="G26:G29"/>
    <mergeCell ref="G22:G25"/>
    <mergeCell ref="G18:G21"/>
    <mergeCell ref="G14:G17"/>
    <mergeCell ref="G10:G13"/>
    <mergeCell ref="B162:B165"/>
    <mergeCell ref="C162:C165"/>
    <mergeCell ref="D162:D165"/>
    <mergeCell ref="E162:E165"/>
    <mergeCell ref="A158:A161"/>
    <mergeCell ref="B158:B161"/>
    <mergeCell ref="C158:C161"/>
    <mergeCell ref="D158:D161"/>
    <mergeCell ref="E158:E161"/>
    <mergeCell ref="A150:A153"/>
    <mergeCell ref="I19:I22"/>
    <mergeCell ref="I23:I26"/>
    <mergeCell ref="D231:F231"/>
    <mergeCell ref="D232:F232"/>
    <mergeCell ref="D233:F233"/>
    <mergeCell ref="D234:F234"/>
    <mergeCell ref="A26:A29"/>
    <mergeCell ref="A70:A73"/>
    <mergeCell ref="A122:A125"/>
    <mergeCell ref="A154:A157"/>
    <mergeCell ref="F26:F29"/>
    <mergeCell ref="F30:F33"/>
    <mergeCell ref="F54:F57"/>
    <mergeCell ref="F58:F61"/>
    <mergeCell ref="F62:F65"/>
    <mergeCell ref="A170:A173"/>
    <mergeCell ref="B170:B173"/>
    <mergeCell ref="C170:C173"/>
    <mergeCell ref="D170:D173"/>
    <mergeCell ref="E170:E173"/>
    <mergeCell ref="A166:A169"/>
    <mergeCell ref="B166:B169"/>
    <mergeCell ref="C166:C169"/>
    <mergeCell ref="D166:D169"/>
  </mergeCells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4"/>
  <sheetViews>
    <sheetView view="pageBreakPreview" topLeftCell="A215" zoomScaleNormal="100" zoomScaleSheetLayoutView="100" workbookViewId="0">
      <selection activeCell="N225" sqref="N225"/>
    </sheetView>
  </sheetViews>
  <sheetFormatPr defaultRowHeight="12.75"/>
  <cols>
    <col min="1" max="1" width="3.7109375" style="92" customWidth="1"/>
    <col min="2" max="2" width="8.28515625" style="91" customWidth="1"/>
    <col min="3" max="3" width="33.85546875" style="91" customWidth="1"/>
    <col min="4" max="4" width="7" style="91" customWidth="1"/>
    <col min="5" max="5" width="9" style="148" customWidth="1"/>
    <col min="6" max="6" width="8.140625" style="148" customWidth="1"/>
    <col min="7" max="7" width="9.85546875" style="148" customWidth="1"/>
    <col min="8" max="16384" width="9.140625" style="91"/>
  </cols>
  <sheetData>
    <row r="1" spans="1:10" ht="33" customHeight="1">
      <c r="A1" s="90"/>
      <c r="B1" s="292" t="s">
        <v>244</v>
      </c>
      <c r="C1" s="292"/>
      <c r="D1" s="292"/>
      <c r="E1" s="292"/>
      <c r="F1" s="292"/>
      <c r="G1" s="292"/>
    </row>
    <row r="2" spans="1:10" ht="15" customHeight="1">
      <c r="C2" s="90"/>
      <c r="D2" s="293"/>
      <c r="E2" s="293"/>
      <c r="F2" s="293"/>
      <c r="G2" s="293"/>
    </row>
    <row r="3" spans="1:10" ht="18">
      <c r="A3" s="220" t="s">
        <v>243</v>
      </c>
      <c r="B3" s="220"/>
      <c r="C3" s="220"/>
      <c r="D3" s="220"/>
      <c r="E3" s="220"/>
      <c r="F3" s="220"/>
      <c r="G3" s="220"/>
    </row>
    <row r="4" spans="1:10">
      <c r="A4" s="93"/>
      <c r="B4" s="93"/>
      <c r="C4" s="93"/>
      <c r="D4" s="93"/>
      <c r="E4" s="93"/>
      <c r="F4" s="94"/>
      <c r="G4" s="94"/>
    </row>
    <row r="5" spans="1:10" ht="22.5" customHeight="1">
      <c r="A5" s="267" t="s">
        <v>0</v>
      </c>
      <c r="B5" s="294" t="s">
        <v>236</v>
      </c>
      <c r="C5" s="295" t="s">
        <v>235</v>
      </c>
      <c r="D5" s="294" t="s">
        <v>237</v>
      </c>
      <c r="E5" s="296" t="s">
        <v>238</v>
      </c>
      <c r="F5" s="299" t="s">
        <v>239</v>
      </c>
      <c r="G5" s="247" t="s">
        <v>240</v>
      </c>
      <c r="H5" s="243" t="s">
        <v>241</v>
      </c>
    </row>
    <row r="6" spans="1:10" ht="19.5" customHeight="1">
      <c r="A6" s="267"/>
      <c r="B6" s="294"/>
      <c r="C6" s="295"/>
      <c r="D6" s="294"/>
      <c r="E6" s="297"/>
      <c r="F6" s="299"/>
      <c r="G6" s="248"/>
      <c r="H6" s="244"/>
    </row>
    <row r="7" spans="1:10" ht="27.75" customHeight="1">
      <c r="A7" s="267"/>
      <c r="B7" s="294"/>
      <c r="C7" s="295"/>
      <c r="D7" s="294"/>
      <c r="E7" s="297"/>
      <c r="F7" s="299"/>
      <c r="G7" s="248"/>
      <c r="H7" s="244"/>
    </row>
    <row r="8" spans="1:10" s="95" customFormat="1" ht="1.5" customHeight="1">
      <c r="A8" s="267"/>
      <c r="B8" s="294"/>
      <c r="C8" s="295"/>
      <c r="D8" s="294"/>
      <c r="E8" s="298"/>
      <c r="F8" s="299"/>
      <c r="G8" s="249"/>
      <c r="H8" s="245"/>
    </row>
    <row r="9" spans="1:10" s="95" customFormat="1">
      <c r="A9" s="96">
        <v>1</v>
      </c>
      <c r="B9" s="96">
        <v>2</v>
      </c>
      <c r="C9" s="96">
        <v>3</v>
      </c>
      <c r="D9" s="96">
        <v>4</v>
      </c>
      <c r="E9" s="97">
        <v>5</v>
      </c>
      <c r="F9" s="97">
        <v>6</v>
      </c>
      <c r="G9" s="97">
        <v>7</v>
      </c>
      <c r="H9" s="98"/>
    </row>
    <row r="10" spans="1:10" ht="12.75" customHeight="1">
      <c r="A10" s="265">
        <v>1</v>
      </c>
      <c r="B10" s="217"/>
      <c r="C10" s="291" t="s">
        <v>146</v>
      </c>
      <c r="D10" s="265"/>
      <c r="E10" s="286"/>
      <c r="F10" s="286"/>
      <c r="G10" s="242"/>
      <c r="H10" s="99"/>
    </row>
    <row r="11" spans="1:10" ht="9.75" customHeight="1">
      <c r="A11" s="265"/>
      <c r="B11" s="217"/>
      <c r="C11" s="291"/>
      <c r="D11" s="265"/>
      <c r="E11" s="287"/>
      <c r="F11" s="287"/>
      <c r="G11" s="242"/>
      <c r="H11" s="100"/>
    </row>
    <row r="12" spans="1:10" ht="17.25" hidden="1" customHeight="1">
      <c r="A12" s="265"/>
      <c r="B12" s="217"/>
      <c r="C12" s="291"/>
      <c r="D12" s="265"/>
      <c r="E12" s="287"/>
      <c r="F12" s="287"/>
      <c r="G12" s="242"/>
      <c r="H12" s="100"/>
    </row>
    <row r="13" spans="1:10" ht="4.5" customHeight="1">
      <c r="A13" s="265"/>
      <c r="B13" s="217"/>
      <c r="C13" s="291"/>
      <c r="D13" s="265"/>
      <c r="E13" s="288"/>
      <c r="F13" s="288"/>
      <c r="G13" s="242"/>
      <c r="H13" s="100"/>
    </row>
    <row r="14" spans="1:10">
      <c r="A14" s="265">
        <v>2</v>
      </c>
      <c r="B14" s="217" t="s">
        <v>19</v>
      </c>
      <c r="C14" s="290" t="s">
        <v>148</v>
      </c>
      <c r="D14" s="267" t="s">
        <v>223</v>
      </c>
      <c r="E14" s="268">
        <v>1000</v>
      </c>
      <c r="F14" s="152">
        <v>0.80702160184436966</v>
      </c>
      <c r="G14" s="242">
        <f>E14*F14</f>
        <v>807.02160184436968</v>
      </c>
      <c r="H14" s="258"/>
    </row>
    <row r="15" spans="1:10" ht="18" customHeight="1">
      <c r="A15" s="265"/>
      <c r="B15" s="217"/>
      <c r="C15" s="290"/>
      <c r="D15" s="265"/>
      <c r="E15" s="268"/>
      <c r="F15" s="153"/>
      <c r="G15" s="242"/>
      <c r="H15" s="258"/>
      <c r="I15" s="91">
        <v>0.62441453999999996</v>
      </c>
      <c r="J15" s="91">
        <f>SUM(I15*1.133*1.11*1.018*1.008*1.0015)</f>
        <v>0.80702160184436966</v>
      </c>
    </row>
    <row r="16" spans="1:10" ht="1.5" customHeight="1">
      <c r="A16" s="265"/>
      <c r="B16" s="217"/>
      <c r="C16" s="290"/>
      <c r="D16" s="265"/>
      <c r="E16" s="268"/>
      <c r="F16" s="153"/>
      <c r="G16" s="242"/>
      <c r="H16" s="258"/>
      <c r="J16" s="91">
        <f t="shared" ref="J16:J79" si="0">SUM(I16*1.133*1.11*1.018*1.008*1.0015)</f>
        <v>0</v>
      </c>
    </row>
    <row r="17" spans="1:10" ht="12" hidden="1" customHeight="1">
      <c r="A17" s="265"/>
      <c r="B17" s="217"/>
      <c r="C17" s="290"/>
      <c r="D17" s="265"/>
      <c r="E17" s="268"/>
      <c r="F17" s="154"/>
      <c r="G17" s="242"/>
      <c r="H17" s="258"/>
      <c r="J17" s="91">
        <f t="shared" si="0"/>
        <v>0</v>
      </c>
    </row>
    <row r="18" spans="1:10" ht="12.75" customHeight="1">
      <c r="A18" s="265">
        <v>3</v>
      </c>
      <c r="B18" s="197" t="s">
        <v>281</v>
      </c>
      <c r="C18" s="290" t="s">
        <v>149</v>
      </c>
      <c r="D18" s="267" t="s">
        <v>223</v>
      </c>
      <c r="E18" s="268">
        <v>1000</v>
      </c>
      <c r="F18" s="159">
        <v>0.84</v>
      </c>
      <c r="G18" s="242">
        <v>842.7</v>
      </c>
      <c r="H18" s="258"/>
      <c r="J18" s="91">
        <f t="shared" si="0"/>
        <v>0</v>
      </c>
    </row>
    <row r="19" spans="1:10">
      <c r="A19" s="265"/>
      <c r="B19" s="197"/>
      <c r="C19" s="290"/>
      <c r="D19" s="265"/>
      <c r="E19" s="268"/>
      <c r="F19" s="160"/>
      <c r="G19" s="242"/>
      <c r="H19" s="258"/>
      <c r="I19" s="91">
        <v>0.65201834459999986</v>
      </c>
      <c r="J19" s="91">
        <f t="shared" si="0"/>
        <v>0.84269800778663173</v>
      </c>
    </row>
    <row r="20" spans="1:10" ht="4.5" customHeight="1">
      <c r="A20" s="265"/>
      <c r="B20" s="197"/>
      <c r="C20" s="290"/>
      <c r="D20" s="265"/>
      <c r="E20" s="268"/>
      <c r="F20" s="160"/>
      <c r="G20" s="242"/>
      <c r="H20" s="258"/>
      <c r="J20" s="91">
        <f t="shared" si="0"/>
        <v>0</v>
      </c>
    </row>
    <row r="21" spans="1:10" ht="6.75" customHeight="1">
      <c r="A21" s="265"/>
      <c r="B21" s="197"/>
      <c r="C21" s="290"/>
      <c r="D21" s="265"/>
      <c r="E21" s="268"/>
      <c r="F21" s="161"/>
      <c r="G21" s="242"/>
      <c r="H21" s="258"/>
      <c r="J21" s="91">
        <f t="shared" si="0"/>
        <v>0</v>
      </c>
    </row>
    <row r="22" spans="1:10" ht="12.75" customHeight="1">
      <c r="A22" s="265">
        <v>4</v>
      </c>
      <c r="B22" s="197" t="s">
        <v>282</v>
      </c>
      <c r="C22" s="290" t="s">
        <v>147</v>
      </c>
      <c r="D22" s="267" t="s">
        <v>223</v>
      </c>
      <c r="E22" s="268">
        <v>35</v>
      </c>
      <c r="F22" s="152">
        <v>0.68</v>
      </c>
      <c r="G22" s="242">
        <v>23.83</v>
      </c>
      <c r="H22" s="258"/>
      <c r="J22" s="91">
        <f t="shared" si="0"/>
        <v>0</v>
      </c>
    </row>
    <row r="23" spans="1:10">
      <c r="A23" s="265"/>
      <c r="B23" s="197"/>
      <c r="C23" s="290"/>
      <c r="D23" s="265"/>
      <c r="E23" s="268"/>
      <c r="F23" s="153"/>
      <c r="G23" s="242"/>
      <c r="H23" s="258"/>
      <c r="I23" s="91">
        <v>0.52679098980000005</v>
      </c>
      <c r="J23" s="91">
        <f t="shared" si="0"/>
        <v>0.68084850878965286</v>
      </c>
    </row>
    <row r="24" spans="1:10" ht="9" customHeight="1">
      <c r="A24" s="265"/>
      <c r="B24" s="197"/>
      <c r="C24" s="290"/>
      <c r="D24" s="265"/>
      <c r="E24" s="268"/>
      <c r="F24" s="153"/>
      <c r="G24" s="242"/>
      <c r="H24" s="258"/>
      <c r="J24" s="91">
        <f t="shared" si="0"/>
        <v>0</v>
      </c>
    </row>
    <row r="25" spans="1:10" ht="3" customHeight="1">
      <c r="A25" s="265"/>
      <c r="B25" s="197"/>
      <c r="C25" s="290"/>
      <c r="D25" s="265"/>
      <c r="E25" s="268"/>
      <c r="F25" s="154"/>
      <c r="G25" s="242"/>
      <c r="H25" s="258"/>
      <c r="J25" s="91">
        <f t="shared" si="0"/>
        <v>0</v>
      </c>
    </row>
    <row r="26" spans="1:10" ht="12.75" customHeight="1">
      <c r="A26" s="265">
        <v>5</v>
      </c>
      <c r="B26" s="217" t="s">
        <v>19</v>
      </c>
      <c r="C26" s="290" t="s">
        <v>148</v>
      </c>
      <c r="D26" s="267" t="s">
        <v>223</v>
      </c>
      <c r="E26" s="268">
        <v>25</v>
      </c>
      <c r="F26" s="152">
        <v>0.81</v>
      </c>
      <c r="G26" s="242">
        <v>20.18</v>
      </c>
      <c r="H26" s="258"/>
      <c r="J26" s="91">
        <f t="shared" si="0"/>
        <v>0</v>
      </c>
    </row>
    <row r="27" spans="1:10">
      <c r="A27" s="265"/>
      <c r="B27" s="217"/>
      <c r="C27" s="290"/>
      <c r="D27" s="265"/>
      <c r="E27" s="268"/>
      <c r="F27" s="153"/>
      <c r="G27" s="242"/>
      <c r="H27" s="258"/>
      <c r="I27" s="91">
        <v>0.62441453999999996</v>
      </c>
      <c r="J27" s="91">
        <f t="shared" si="0"/>
        <v>0.80702160184436966</v>
      </c>
    </row>
    <row r="28" spans="1:10" ht="5.25" customHeight="1">
      <c r="A28" s="265"/>
      <c r="B28" s="217"/>
      <c r="C28" s="290"/>
      <c r="D28" s="265"/>
      <c r="E28" s="268"/>
      <c r="F28" s="153"/>
      <c r="G28" s="242"/>
      <c r="H28" s="258"/>
      <c r="J28" s="91">
        <f t="shared" si="0"/>
        <v>0</v>
      </c>
    </row>
    <row r="29" spans="1:10" ht="12.75" hidden="1" customHeight="1">
      <c r="A29" s="265"/>
      <c r="B29" s="217"/>
      <c r="C29" s="290"/>
      <c r="D29" s="265"/>
      <c r="E29" s="268"/>
      <c r="F29" s="154"/>
      <c r="G29" s="242"/>
      <c r="H29" s="258"/>
      <c r="J29" s="91">
        <f t="shared" si="0"/>
        <v>0</v>
      </c>
    </row>
    <row r="30" spans="1:10" ht="12.75" customHeight="1">
      <c r="A30" s="265">
        <v>6</v>
      </c>
      <c r="B30" s="265" t="s">
        <v>12</v>
      </c>
      <c r="C30" s="217" t="s">
        <v>150</v>
      </c>
      <c r="D30" s="267" t="s">
        <v>223</v>
      </c>
      <c r="E30" s="286">
        <v>25</v>
      </c>
      <c r="F30" s="152">
        <v>0.38282473660422089</v>
      </c>
      <c r="G30" s="242">
        <f>E30*F30</f>
        <v>9.5706184151055229</v>
      </c>
      <c r="H30" s="258"/>
      <c r="J30" s="91">
        <f t="shared" si="0"/>
        <v>0</v>
      </c>
    </row>
    <row r="31" spans="1:10" ht="3" customHeight="1">
      <c r="A31" s="265"/>
      <c r="B31" s="265"/>
      <c r="C31" s="217"/>
      <c r="D31" s="265"/>
      <c r="E31" s="287"/>
      <c r="F31" s="153"/>
      <c r="G31" s="242"/>
      <c r="H31" s="258"/>
      <c r="I31" s="91">
        <v>0.29620189999999996</v>
      </c>
      <c r="J31" s="91">
        <f t="shared" si="0"/>
        <v>0.38282473660422089</v>
      </c>
    </row>
    <row r="32" spans="1:10" ht="2.25" hidden="1" customHeight="1">
      <c r="A32" s="265"/>
      <c r="B32" s="265"/>
      <c r="C32" s="217"/>
      <c r="D32" s="265"/>
      <c r="E32" s="287"/>
      <c r="F32" s="153"/>
      <c r="G32" s="242"/>
      <c r="H32" s="258"/>
      <c r="J32" s="91">
        <f t="shared" si="0"/>
        <v>0</v>
      </c>
    </row>
    <row r="33" spans="1:10" ht="12.75" hidden="1" customHeight="1">
      <c r="A33" s="265"/>
      <c r="B33" s="265"/>
      <c r="C33" s="217"/>
      <c r="D33" s="265"/>
      <c r="E33" s="288"/>
      <c r="F33" s="154"/>
      <c r="G33" s="242"/>
      <c r="H33" s="258"/>
      <c r="J33" s="91">
        <f t="shared" si="0"/>
        <v>0</v>
      </c>
    </row>
    <row r="34" spans="1:10">
      <c r="A34" s="265">
        <v>7</v>
      </c>
      <c r="B34" s="267" t="s">
        <v>24</v>
      </c>
      <c r="C34" s="290" t="s">
        <v>151</v>
      </c>
      <c r="D34" s="265" t="s">
        <v>224</v>
      </c>
      <c r="E34" s="268">
        <v>1950</v>
      </c>
      <c r="F34" s="152">
        <v>1.57</v>
      </c>
      <c r="G34" s="242">
        <v>3053.43</v>
      </c>
      <c r="H34" s="258"/>
      <c r="J34" s="91">
        <f t="shared" si="0"/>
        <v>0</v>
      </c>
    </row>
    <row r="35" spans="1:10" ht="5.25" customHeight="1">
      <c r="A35" s="265"/>
      <c r="B35" s="267"/>
      <c r="C35" s="290"/>
      <c r="D35" s="265"/>
      <c r="E35" s="268"/>
      <c r="F35" s="153"/>
      <c r="G35" s="242"/>
      <c r="H35" s="258"/>
      <c r="I35" s="91">
        <v>1.2115506</v>
      </c>
      <c r="J35" s="91">
        <f t="shared" si="0"/>
        <v>1.565862809548777</v>
      </c>
    </row>
    <row r="36" spans="1:10" ht="12.75" hidden="1" customHeight="1">
      <c r="A36" s="265"/>
      <c r="B36" s="267"/>
      <c r="C36" s="290"/>
      <c r="D36" s="265"/>
      <c r="E36" s="268"/>
      <c r="F36" s="153"/>
      <c r="G36" s="242"/>
      <c r="H36" s="258"/>
      <c r="J36" s="91">
        <f t="shared" si="0"/>
        <v>0</v>
      </c>
    </row>
    <row r="37" spans="1:10" ht="12.75" hidden="1" customHeight="1">
      <c r="A37" s="265"/>
      <c r="B37" s="267"/>
      <c r="C37" s="290"/>
      <c r="D37" s="265"/>
      <c r="E37" s="268"/>
      <c r="F37" s="154"/>
      <c r="G37" s="242"/>
      <c r="H37" s="258"/>
      <c r="J37" s="91">
        <f t="shared" si="0"/>
        <v>0</v>
      </c>
    </row>
    <row r="38" spans="1:10" ht="12.75" customHeight="1">
      <c r="A38" s="265">
        <v>8</v>
      </c>
      <c r="B38" s="217" t="s">
        <v>23</v>
      </c>
      <c r="C38" s="217" t="s">
        <v>152</v>
      </c>
      <c r="D38" s="267" t="s">
        <v>223</v>
      </c>
      <c r="E38" s="286">
        <v>25</v>
      </c>
      <c r="F38" s="152">
        <v>0.21440275392283256</v>
      </c>
      <c r="G38" s="247">
        <f>E38*F38</f>
        <v>5.3600688480708136</v>
      </c>
      <c r="H38" s="258"/>
      <c r="J38" s="91">
        <f t="shared" si="0"/>
        <v>0</v>
      </c>
    </row>
    <row r="39" spans="1:10">
      <c r="A39" s="265"/>
      <c r="B39" s="217"/>
      <c r="C39" s="217"/>
      <c r="D39" s="265"/>
      <c r="E39" s="287"/>
      <c r="F39" s="153"/>
      <c r="G39" s="248"/>
      <c r="H39" s="258"/>
      <c r="I39" s="91">
        <v>0.16588923600000002</v>
      </c>
      <c r="J39" s="91">
        <f t="shared" si="0"/>
        <v>0.21440275392283256</v>
      </c>
    </row>
    <row r="40" spans="1:10" ht="2.25" customHeight="1">
      <c r="A40" s="265"/>
      <c r="B40" s="217"/>
      <c r="C40" s="217"/>
      <c r="D40" s="265"/>
      <c r="E40" s="287"/>
      <c r="F40" s="153"/>
      <c r="G40" s="248"/>
      <c r="H40" s="258"/>
      <c r="J40" s="91">
        <f t="shared" si="0"/>
        <v>0</v>
      </c>
    </row>
    <row r="41" spans="1:10" ht="12.75" hidden="1" customHeight="1">
      <c r="A41" s="265"/>
      <c r="B41" s="217"/>
      <c r="C41" s="217"/>
      <c r="D41" s="265"/>
      <c r="E41" s="288"/>
      <c r="F41" s="154"/>
      <c r="G41" s="249"/>
      <c r="H41" s="258"/>
      <c r="J41" s="91">
        <f t="shared" si="0"/>
        <v>0</v>
      </c>
    </row>
    <row r="42" spans="1:10">
      <c r="A42" s="265">
        <v>9</v>
      </c>
      <c r="B42" s="265" t="s">
        <v>11</v>
      </c>
      <c r="C42" s="217" t="s">
        <v>153</v>
      </c>
      <c r="D42" s="267" t="s">
        <v>225</v>
      </c>
      <c r="E42" s="268">
        <v>4114</v>
      </c>
      <c r="F42" s="152">
        <v>0.10578117350621379</v>
      </c>
      <c r="G42" s="242">
        <f>E42*F42</f>
        <v>435.1837478045635</v>
      </c>
      <c r="H42" s="258"/>
      <c r="J42" s="91">
        <f t="shared" si="0"/>
        <v>0</v>
      </c>
    </row>
    <row r="43" spans="1:10" ht="2.25" customHeight="1">
      <c r="A43" s="265"/>
      <c r="B43" s="265"/>
      <c r="C43" s="217"/>
      <c r="D43" s="265"/>
      <c r="E43" s="268"/>
      <c r="F43" s="153"/>
      <c r="G43" s="242"/>
      <c r="H43" s="258"/>
      <c r="I43" s="91">
        <v>8.1845768000000013E-2</v>
      </c>
      <c r="J43" s="91">
        <f t="shared" si="0"/>
        <v>0.10578117350621379</v>
      </c>
    </row>
    <row r="44" spans="1:10" ht="0.75" hidden="1" customHeight="1">
      <c r="A44" s="265"/>
      <c r="B44" s="265"/>
      <c r="C44" s="217"/>
      <c r="D44" s="265"/>
      <c r="E44" s="268"/>
      <c r="F44" s="153"/>
      <c r="G44" s="242"/>
      <c r="H44" s="258"/>
      <c r="J44" s="91">
        <f t="shared" si="0"/>
        <v>0</v>
      </c>
    </row>
    <row r="45" spans="1:10" ht="12.75" hidden="1" customHeight="1">
      <c r="A45" s="265"/>
      <c r="B45" s="265"/>
      <c r="C45" s="217"/>
      <c r="D45" s="265"/>
      <c r="E45" s="268"/>
      <c r="F45" s="154"/>
      <c r="G45" s="242"/>
      <c r="H45" s="258"/>
      <c r="J45" s="91">
        <f t="shared" si="0"/>
        <v>0</v>
      </c>
    </row>
    <row r="46" spans="1:10" ht="12.75" customHeight="1">
      <c r="A46" s="265">
        <v>10</v>
      </c>
      <c r="B46" s="217"/>
      <c r="C46" s="275" t="s">
        <v>154</v>
      </c>
      <c r="D46" s="276"/>
      <c r="E46" s="286"/>
      <c r="F46" s="152"/>
      <c r="G46" s="247"/>
      <c r="H46" s="258"/>
      <c r="J46" s="91">
        <f t="shared" si="0"/>
        <v>0</v>
      </c>
    </row>
    <row r="47" spans="1:10" ht="2.25" customHeight="1">
      <c r="A47" s="265"/>
      <c r="B47" s="217"/>
      <c r="C47" s="275"/>
      <c r="D47" s="276"/>
      <c r="E47" s="287"/>
      <c r="F47" s="153"/>
      <c r="G47" s="248"/>
      <c r="H47" s="258"/>
      <c r="I47" s="91">
        <v>0</v>
      </c>
      <c r="J47" s="91">
        <f t="shared" si="0"/>
        <v>0</v>
      </c>
    </row>
    <row r="48" spans="1:10" ht="0.75" hidden="1" customHeight="1">
      <c r="A48" s="265"/>
      <c r="B48" s="217"/>
      <c r="C48" s="275"/>
      <c r="D48" s="276"/>
      <c r="E48" s="287"/>
      <c r="F48" s="153"/>
      <c r="G48" s="248"/>
      <c r="H48" s="258"/>
      <c r="J48" s="91">
        <f t="shared" si="0"/>
        <v>0</v>
      </c>
    </row>
    <row r="49" spans="1:10" ht="12.75" hidden="1" customHeight="1">
      <c r="A49" s="265"/>
      <c r="B49" s="217"/>
      <c r="C49" s="275"/>
      <c r="D49" s="276"/>
      <c r="E49" s="288"/>
      <c r="F49" s="154"/>
      <c r="G49" s="249"/>
      <c r="H49" s="258"/>
      <c r="J49" s="91">
        <f t="shared" si="0"/>
        <v>0</v>
      </c>
    </row>
    <row r="50" spans="1:10">
      <c r="A50" s="265">
        <v>11</v>
      </c>
      <c r="B50" s="217" t="s">
        <v>13</v>
      </c>
      <c r="C50" s="217" t="s">
        <v>155</v>
      </c>
      <c r="D50" s="267" t="s">
        <v>225</v>
      </c>
      <c r="E50" s="268">
        <v>4114</v>
      </c>
      <c r="F50" s="152">
        <v>0.55042880027660579</v>
      </c>
      <c r="G50" s="242">
        <f>E50*F50</f>
        <v>2264.4640843379561</v>
      </c>
      <c r="H50" s="258"/>
      <c r="J50" s="91">
        <f t="shared" si="0"/>
        <v>0</v>
      </c>
    </row>
    <row r="51" spans="1:10">
      <c r="A51" s="265"/>
      <c r="B51" s="217"/>
      <c r="C51" s="217"/>
      <c r="D51" s="265"/>
      <c r="E51" s="268"/>
      <c r="F51" s="153"/>
      <c r="G51" s="242"/>
      <c r="H51" s="258"/>
      <c r="I51" s="91">
        <v>0.42588171784000001</v>
      </c>
      <c r="J51" s="91">
        <f t="shared" si="0"/>
        <v>0.55042880027660579</v>
      </c>
    </row>
    <row r="52" spans="1:10" ht="6" customHeight="1">
      <c r="A52" s="265"/>
      <c r="B52" s="217"/>
      <c r="C52" s="217"/>
      <c r="D52" s="265"/>
      <c r="E52" s="268"/>
      <c r="F52" s="153"/>
      <c r="G52" s="242"/>
      <c r="H52" s="258"/>
      <c r="J52" s="91">
        <f t="shared" si="0"/>
        <v>0</v>
      </c>
    </row>
    <row r="53" spans="1:10" ht="12.75" hidden="1" customHeight="1">
      <c r="A53" s="265"/>
      <c r="B53" s="217"/>
      <c r="C53" s="217"/>
      <c r="D53" s="265"/>
      <c r="E53" s="268"/>
      <c r="F53" s="154"/>
      <c r="G53" s="242"/>
      <c r="H53" s="258"/>
      <c r="J53" s="91">
        <f t="shared" si="0"/>
        <v>0</v>
      </c>
    </row>
    <row r="54" spans="1:10">
      <c r="A54" s="265">
        <v>12</v>
      </c>
      <c r="B54" s="217" t="s">
        <v>13</v>
      </c>
      <c r="C54" s="217" t="s">
        <v>185</v>
      </c>
      <c r="D54" s="267" t="s">
        <v>225</v>
      </c>
      <c r="E54" s="198">
        <v>2632</v>
      </c>
      <c r="F54" s="152">
        <v>3.5302685779304368</v>
      </c>
      <c r="G54" s="242">
        <f>E54*F54</f>
        <v>9291.6668971129093</v>
      </c>
      <c r="H54" s="258"/>
      <c r="J54" s="91">
        <f t="shared" si="0"/>
        <v>0</v>
      </c>
    </row>
    <row r="55" spans="1:10">
      <c r="A55" s="265"/>
      <c r="B55" s="217"/>
      <c r="C55" s="217"/>
      <c r="D55" s="265"/>
      <c r="E55" s="198"/>
      <c r="F55" s="153"/>
      <c r="G55" s="242"/>
      <c r="H55" s="258"/>
      <c r="I55" s="91">
        <v>2.7314647156000005</v>
      </c>
      <c r="J55" s="91">
        <f t="shared" si="0"/>
        <v>3.5302685779304368</v>
      </c>
    </row>
    <row r="56" spans="1:10" ht="1.5" customHeight="1">
      <c r="A56" s="265"/>
      <c r="B56" s="217"/>
      <c r="C56" s="217"/>
      <c r="D56" s="265"/>
      <c r="E56" s="198"/>
      <c r="F56" s="153"/>
      <c r="G56" s="242"/>
      <c r="H56" s="258"/>
      <c r="J56" s="91">
        <f t="shared" si="0"/>
        <v>0</v>
      </c>
    </row>
    <row r="57" spans="1:10" ht="12.75" hidden="1" customHeight="1">
      <c r="A57" s="265"/>
      <c r="B57" s="217"/>
      <c r="C57" s="217"/>
      <c r="D57" s="265"/>
      <c r="E57" s="198"/>
      <c r="F57" s="154"/>
      <c r="G57" s="242"/>
      <c r="H57" s="258"/>
      <c r="J57" s="91">
        <f t="shared" si="0"/>
        <v>0</v>
      </c>
    </row>
    <row r="58" spans="1:10">
      <c r="A58" s="265">
        <v>13</v>
      </c>
      <c r="B58" s="217" t="s">
        <v>40</v>
      </c>
      <c r="C58" s="243" t="s">
        <v>25</v>
      </c>
      <c r="D58" s="265" t="s">
        <v>224</v>
      </c>
      <c r="E58" s="198">
        <v>2.6349999999999998</v>
      </c>
      <c r="F58" s="152">
        <v>262.96070957463638</v>
      </c>
      <c r="G58" s="242">
        <f>E58*F58</f>
        <v>692.90146972916682</v>
      </c>
      <c r="H58" s="258"/>
      <c r="J58" s="91">
        <f t="shared" si="0"/>
        <v>0</v>
      </c>
    </row>
    <row r="59" spans="1:10">
      <c r="A59" s="265"/>
      <c r="B59" s="217"/>
      <c r="C59" s="244"/>
      <c r="D59" s="265"/>
      <c r="E59" s="198"/>
      <c r="F59" s="153"/>
      <c r="G59" s="242"/>
      <c r="H59" s="258"/>
      <c r="I59" s="91">
        <v>203.45984560000005</v>
      </c>
      <c r="J59" s="91">
        <f t="shared" si="0"/>
        <v>262.96070957463638</v>
      </c>
    </row>
    <row r="60" spans="1:10" ht="3.75" customHeight="1">
      <c r="A60" s="265"/>
      <c r="B60" s="217"/>
      <c r="C60" s="244"/>
      <c r="D60" s="265"/>
      <c r="E60" s="198"/>
      <c r="F60" s="153"/>
      <c r="G60" s="242"/>
      <c r="H60" s="258"/>
      <c r="J60" s="91">
        <f t="shared" si="0"/>
        <v>0</v>
      </c>
    </row>
    <row r="61" spans="1:10" ht="12.75" hidden="1" customHeight="1">
      <c r="A61" s="265"/>
      <c r="B61" s="217"/>
      <c r="C61" s="245"/>
      <c r="D61" s="265"/>
      <c r="E61" s="198"/>
      <c r="F61" s="154"/>
      <c r="G61" s="242"/>
      <c r="H61" s="258"/>
      <c r="J61" s="91">
        <f t="shared" si="0"/>
        <v>0</v>
      </c>
    </row>
    <row r="62" spans="1:10" ht="24" customHeight="1">
      <c r="A62" s="265">
        <v>14</v>
      </c>
      <c r="B62" s="217" t="s">
        <v>10</v>
      </c>
      <c r="C62" s="217" t="s">
        <v>156</v>
      </c>
      <c r="D62" s="267" t="s">
        <v>225</v>
      </c>
      <c r="E62" s="268">
        <v>2583</v>
      </c>
      <c r="F62" s="152">
        <v>5.1839150720737175</v>
      </c>
      <c r="G62" s="242">
        <f>E62*F62</f>
        <v>13390.052631166413</v>
      </c>
      <c r="H62" s="258"/>
      <c r="J62" s="91">
        <f t="shared" si="0"/>
        <v>0</v>
      </c>
    </row>
    <row r="63" spans="1:10" ht="0.75" customHeight="1">
      <c r="A63" s="265"/>
      <c r="B63" s="217"/>
      <c r="C63" s="217"/>
      <c r="D63" s="265"/>
      <c r="E63" s="268"/>
      <c r="F63" s="153"/>
      <c r="G63" s="242"/>
      <c r="H63" s="258"/>
      <c r="I63" s="91">
        <v>4.0109359374400002</v>
      </c>
      <c r="J63" s="91">
        <f t="shared" si="0"/>
        <v>5.1839150720737175</v>
      </c>
    </row>
    <row r="64" spans="1:10" ht="0.75" hidden="1" customHeight="1">
      <c r="A64" s="265"/>
      <c r="B64" s="217"/>
      <c r="C64" s="217"/>
      <c r="D64" s="265"/>
      <c r="E64" s="268"/>
      <c r="F64" s="153"/>
      <c r="G64" s="242"/>
      <c r="H64" s="258"/>
      <c r="J64" s="91">
        <f t="shared" si="0"/>
        <v>0</v>
      </c>
    </row>
    <row r="65" spans="1:10" ht="12.75" hidden="1" customHeight="1">
      <c r="A65" s="265"/>
      <c r="B65" s="217"/>
      <c r="C65" s="217"/>
      <c r="D65" s="265"/>
      <c r="E65" s="268"/>
      <c r="F65" s="154"/>
      <c r="G65" s="242"/>
      <c r="H65" s="258"/>
      <c r="J65" s="91">
        <f t="shared" si="0"/>
        <v>0</v>
      </c>
    </row>
    <row r="66" spans="1:10">
      <c r="A66" s="265">
        <v>15</v>
      </c>
      <c r="B66" s="217"/>
      <c r="C66" s="289" t="s">
        <v>157</v>
      </c>
      <c r="D66" s="276"/>
      <c r="E66" s="286"/>
      <c r="F66" s="184"/>
      <c r="G66" s="242"/>
      <c r="H66" s="258"/>
      <c r="J66" s="91">
        <f t="shared" si="0"/>
        <v>0</v>
      </c>
    </row>
    <row r="67" spans="1:10" ht="2.25" customHeight="1">
      <c r="A67" s="265"/>
      <c r="B67" s="217"/>
      <c r="C67" s="289"/>
      <c r="D67" s="276"/>
      <c r="E67" s="287"/>
      <c r="F67" s="185"/>
      <c r="G67" s="242"/>
      <c r="H67" s="258"/>
      <c r="I67" s="91">
        <v>0</v>
      </c>
      <c r="J67" s="91">
        <f t="shared" si="0"/>
        <v>0</v>
      </c>
    </row>
    <row r="68" spans="1:10" ht="3.75" hidden="1" customHeight="1">
      <c r="A68" s="265"/>
      <c r="B68" s="217"/>
      <c r="C68" s="289"/>
      <c r="D68" s="276"/>
      <c r="E68" s="287"/>
      <c r="F68" s="185"/>
      <c r="G68" s="242"/>
      <c r="H68" s="258"/>
      <c r="J68" s="91">
        <f t="shared" si="0"/>
        <v>0</v>
      </c>
    </row>
    <row r="69" spans="1:10" ht="12.75" hidden="1" customHeight="1">
      <c r="A69" s="265"/>
      <c r="B69" s="217"/>
      <c r="C69" s="289"/>
      <c r="D69" s="276"/>
      <c r="E69" s="287"/>
      <c r="F69" s="186"/>
      <c r="G69" s="242"/>
      <c r="H69" s="258"/>
      <c r="J69" s="91">
        <f t="shared" si="0"/>
        <v>0</v>
      </c>
    </row>
    <row r="70" spans="1:10">
      <c r="A70" s="265">
        <v>16</v>
      </c>
      <c r="B70" s="217" t="s">
        <v>13</v>
      </c>
      <c r="C70" s="217" t="s">
        <v>158</v>
      </c>
      <c r="D70" s="267" t="s">
        <v>225</v>
      </c>
      <c r="E70" s="268">
        <v>68</v>
      </c>
      <c r="F70" s="152">
        <v>0.46557967660808075</v>
      </c>
      <c r="G70" s="242">
        <f>E70*F70</f>
        <v>31.659418009349491</v>
      </c>
      <c r="H70" s="258"/>
      <c r="J70" s="91">
        <f t="shared" si="0"/>
        <v>0</v>
      </c>
    </row>
    <row r="71" spans="1:10">
      <c r="A71" s="265"/>
      <c r="B71" s="217"/>
      <c r="C71" s="217"/>
      <c r="D71" s="265"/>
      <c r="E71" s="268"/>
      <c r="F71" s="153"/>
      <c r="G71" s="242"/>
      <c r="H71" s="258"/>
      <c r="I71" s="91">
        <v>0.36023164551999998</v>
      </c>
      <c r="J71" s="91">
        <f t="shared" si="0"/>
        <v>0.46557967660808075</v>
      </c>
    </row>
    <row r="72" spans="1:10">
      <c r="A72" s="265"/>
      <c r="B72" s="217"/>
      <c r="C72" s="217"/>
      <c r="D72" s="265"/>
      <c r="E72" s="268"/>
      <c r="F72" s="153"/>
      <c r="G72" s="242"/>
      <c r="H72" s="258"/>
      <c r="J72" s="91">
        <f t="shared" si="0"/>
        <v>0</v>
      </c>
    </row>
    <row r="73" spans="1:10" ht="2.25" customHeight="1">
      <c r="A73" s="265"/>
      <c r="B73" s="217"/>
      <c r="C73" s="217"/>
      <c r="D73" s="265"/>
      <c r="E73" s="268"/>
      <c r="F73" s="154"/>
      <c r="G73" s="242"/>
      <c r="H73" s="258"/>
      <c r="J73" s="91">
        <f t="shared" si="0"/>
        <v>0</v>
      </c>
    </row>
    <row r="74" spans="1:10">
      <c r="A74" s="265">
        <v>17</v>
      </c>
      <c r="B74" s="217" t="s">
        <v>56</v>
      </c>
      <c r="C74" s="217" t="s">
        <v>159</v>
      </c>
      <c r="D74" s="267" t="s">
        <v>225</v>
      </c>
      <c r="E74" s="286">
        <v>290.8</v>
      </c>
      <c r="F74" s="184">
        <v>0.44626531606550668</v>
      </c>
      <c r="G74" s="242">
        <f>E74*F74</f>
        <v>129.77395391184936</v>
      </c>
      <c r="H74" s="258"/>
      <c r="J74" s="91">
        <f t="shared" si="0"/>
        <v>0</v>
      </c>
    </row>
    <row r="75" spans="1:10">
      <c r="A75" s="265"/>
      <c r="B75" s="217"/>
      <c r="C75" s="217"/>
      <c r="D75" s="265"/>
      <c r="E75" s="287"/>
      <c r="F75" s="185"/>
      <c r="G75" s="242"/>
      <c r="H75" s="258"/>
      <c r="I75" s="91">
        <v>0.34528760000000003</v>
      </c>
      <c r="J75" s="91">
        <f t="shared" si="0"/>
        <v>0.44626531606550668</v>
      </c>
    </row>
    <row r="76" spans="1:10" ht="7.5" customHeight="1">
      <c r="A76" s="265"/>
      <c r="B76" s="217"/>
      <c r="C76" s="217"/>
      <c r="D76" s="265"/>
      <c r="E76" s="287"/>
      <c r="F76" s="185"/>
      <c r="G76" s="242"/>
      <c r="H76" s="258"/>
      <c r="J76" s="91">
        <f t="shared" si="0"/>
        <v>0</v>
      </c>
    </row>
    <row r="77" spans="1:10" ht="12.75" hidden="1" customHeight="1">
      <c r="A77" s="265"/>
      <c r="B77" s="217"/>
      <c r="C77" s="217"/>
      <c r="D77" s="265"/>
      <c r="E77" s="287"/>
      <c r="F77" s="186"/>
      <c r="G77" s="242"/>
      <c r="H77" s="258"/>
      <c r="J77" s="91">
        <f t="shared" si="0"/>
        <v>0</v>
      </c>
    </row>
    <row r="78" spans="1:10">
      <c r="A78" s="265">
        <v>18</v>
      </c>
      <c r="B78" s="260" t="s">
        <v>28</v>
      </c>
      <c r="C78" s="217" t="s">
        <v>160</v>
      </c>
      <c r="D78" s="267" t="s">
        <v>225</v>
      </c>
      <c r="E78" s="286">
        <v>290.60000000000002</v>
      </c>
      <c r="F78" s="184">
        <v>0.26234025365850855</v>
      </c>
      <c r="G78" s="242">
        <f>E78*F78</f>
        <v>76.236077713162587</v>
      </c>
      <c r="H78" s="258"/>
      <c r="J78" s="91">
        <f t="shared" si="0"/>
        <v>0</v>
      </c>
    </row>
    <row r="79" spans="1:10" ht="3" customHeight="1">
      <c r="A79" s="265"/>
      <c r="B79" s="261"/>
      <c r="C79" s="217"/>
      <c r="D79" s="265"/>
      <c r="E79" s="287"/>
      <c r="F79" s="185"/>
      <c r="G79" s="242"/>
      <c r="H79" s="258"/>
      <c r="I79" s="91">
        <v>0.202979782</v>
      </c>
      <c r="J79" s="91">
        <f t="shared" si="0"/>
        <v>0.26234025365850855</v>
      </c>
    </row>
    <row r="80" spans="1:10" ht="12.75" hidden="1" customHeight="1">
      <c r="A80" s="265"/>
      <c r="B80" s="261"/>
      <c r="C80" s="217"/>
      <c r="D80" s="265"/>
      <c r="E80" s="287"/>
      <c r="F80" s="185"/>
      <c r="G80" s="242"/>
      <c r="H80" s="258"/>
      <c r="J80" s="91">
        <f t="shared" ref="J80:J143" si="1">SUM(I80*1.133*1.11*1.018*1.008*1.0015)</f>
        <v>0</v>
      </c>
    </row>
    <row r="81" spans="1:10" ht="12.75" hidden="1" customHeight="1">
      <c r="A81" s="265"/>
      <c r="B81" s="262"/>
      <c r="C81" s="217"/>
      <c r="D81" s="265"/>
      <c r="E81" s="288"/>
      <c r="F81" s="186"/>
      <c r="G81" s="242"/>
      <c r="H81" s="258"/>
      <c r="J81" s="91">
        <f t="shared" si="1"/>
        <v>0</v>
      </c>
    </row>
    <row r="82" spans="1:10">
      <c r="A82" s="265">
        <v>19</v>
      </c>
      <c r="B82" s="260" t="s">
        <v>30</v>
      </c>
      <c r="C82" s="217" t="s">
        <v>161</v>
      </c>
      <c r="D82" s="276" t="s">
        <v>226</v>
      </c>
      <c r="E82" s="286">
        <v>157.30000000000001</v>
      </c>
      <c r="F82" s="184">
        <v>1.8870647650769996</v>
      </c>
      <c r="G82" s="242">
        <f>E82*F82</f>
        <v>296.83528754661205</v>
      </c>
      <c r="H82" s="258"/>
      <c r="J82" s="91">
        <f t="shared" si="1"/>
        <v>0</v>
      </c>
    </row>
    <row r="83" spans="1:10" ht="9.75" customHeight="1">
      <c r="A83" s="265"/>
      <c r="B83" s="261"/>
      <c r="C83" s="217"/>
      <c r="D83" s="276"/>
      <c r="E83" s="287"/>
      <c r="F83" s="185"/>
      <c r="G83" s="242"/>
      <c r="H83" s="258"/>
      <c r="I83" s="91">
        <v>1.46007328</v>
      </c>
      <c r="J83" s="91">
        <f t="shared" si="1"/>
        <v>1.8870647650769996</v>
      </c>
    </row>
    <row r="84" spans="1:10" ht="10.5" hidden="1" customHeight="1">
      <c r="A84" s="265"/>
      <c r="B84" s="261"/>
      <c r="C84" s="217"/>
      <c r="D84" s="276"/>
      <c r="E84" s="287"/>
      <c r="F84" s="185"/>
      <c r="G84" s="242"/>
      <c r="H84" s="258"/>
      <c r="J84" s="91">
        <f t="shared" si="1"/>
        <v>0</v>
      </c>
    </row>
    <row r="85" spans="1:10" ht="12.75" hidden="1" customHeight="1">
      <c r="A85" s="265"/>
      <c r="B85" s="262"/>
      <c r="C85" s="217"/>
      <c r="D85" s="276"/>
      <c r="E85" s="288"/>
      <c r="F85" s="186"/>
      <c r="G85" s="242"/>
      <c r="H85" s="258"/>
      <c r="J85" s="91">
        <f t="shared" si="1"/>
        <v>0</v>
      </c>
    </row>
    <row r="86" spans="1:10">
      <c r="A86" s="260">
        <f>A82+1</f>
        <v>20</v>
      </c>
      <c r="B86" s="260" t="s">
        <v>33</v>
      </c>
      <c r="C86" s="217" t="s">
        <v>162</v>
      </c>
      <c r="D86" s="276" t="s">
        <v>226</v>
      </c>
      <c r="E86" s="286">
        <v>130.41999999999999</v>
      </c>
      <c r="F86" s="184">
        <v>1.8870647650769996</v>
      </c>
      <c r="G86" s="242">
        <f>E86*F86</f>
        <v>246.11098666134225</v>
      </c>
      <c r="H86" s="258"/>
      <c r="J86" s="91">
        <f t="shared" si="1"/>
        <v>0</v>
      </c>
    </row>
    <row r="87" spans="1:10">
      <c r="A87" s="261"/>
      <c r="B87" s="261"/>
      <c r="C87" s="217"/>
      <c r="D87" s="276"/>
      <c r="E87" s="287"/>
      <c r="F87" s="185"/>
      <c r="G87" s="242"/>
      <c r="H87" s="258"/>
      <c r="I87" s="91">
        <v>1.46007328</v>
      </c>
      <c r="J87" s="91">
        <f t="shared" si="1"/>
        <v>1.8870647650769996</v>
      </c>
    </row>
    <row r="88" spans="1:10" ht="0.75" customHeight="1">
      <c r="A88" s="261"/>
      <c r="B88" s="261"/>
      <c r="C88" s="217"/>
      <c r="D88" s="276"/>
      <c r="E88" s="287"/>
      <c r="F88" s="185"/>
      <c r="G88" s="242"/>
      <c r="H88" s="258"/>
      <c r="J88" s="91">
        <f t="shared" si="1"/>
        <v>0</v>
      </c>
    </row>
    <row r="89" spans="1:10" ht="12.75" hidden="1" customHeight="1">
      <c r="A89" s="262"/>
      <c r="B89" s="262"/>
      <c r="C89" s="217"/>
      <c r="D89" s="276"/>
      <c r="E89" s="288"/>
      <c r="F89" s="186"/>
      <c r="G89" s="242"/>
      <c r="H89" s="258"/>
      <c r="J89" s="91">
        <f t="shared" si="1"/>
        <v>0</v>
      </c>
    </row>
    <row r="90" spans="1:10" ht="12.75" customHeight="1">
      <c r="A90" s="265">
        <v>21</v>
      </c>
      <c r="B90" s="269"/>
      <c r="C90" s="280" t="s">
        <v>227</v>
      </c>
      <c r="D90" s="269"/>
      <c r="E90" s="277"/>
      <c r="F90" s="152">
        <v>0</v>
      </c>
      <c r="G90" s="247"/>
      <c r="H90" s="258"/>
      <c r="J90" s="91">
        <f t="shared" si="1"/>
        <v>0</v>
      </c>
    </row>
    <row r="91" spans="1:10" ht="3.75" customHeight="1">
      <c r="A91" s="265"/>
      <c r="B91" s="270"/>
      <c r="C91" s="281"/>
      <c r="D91" s="270"/>
      <c r="E91" s="278"/>
      <c r="F91" s="153"/>
      <c r="G91" s="248"/>
      <c r="H91" s="258"/>
      <c r="I91" s="91">
        <v>0</v>
      </c>
      <c r="J91" s="91">
        <f t="shared" si="1"/>
        <v>0</v>
      </c>
    </row>
    <row r="92" spans="1:10" ht="12.75" hidden="1" customHeight="1">
      <c r="A92" s="265"/>
      <c r="B92" s="270"/>
      <c r="C92" s="281"/>
      <c r="D92" s="270"/>
      <c r="E92" s="278"/>
      <c r="F92" s="153"/>
      <c r="G92" s="248"/>
      <c r="H92" s="258"/>
      <c r="J92" s="91">
        <f t="shared" si="1"/>
        <v>0</v>
      </c>
    </row>
    <row r="93" spans="1:10" ht="10.5" hidden="1" customHeight="1">
      <c r="A93" s="265"/>
      <c r="B93" s="271"/>
      <c r="C93" s="282"/>
      <c r="D93" s="271"/>
      <c r="E93" s="279"/>
      <c r="F93" s="154"/>
      <c r="G93" s="249"/>
      <c r="H93" s="258"/>
      <c r="J93" s="91">
        <f t="shared" si="1"/>
        <v>0</v>
      </c>
    </row>
    <row r="94" spans="1:10" ht="24" customHeight="1">
      <c r="A94" s="260">
        <f>A90+1</f>
        <v>22</v>
      </c>
      <c r="B94" s="243" t="s">
        <v>37</v>
      </c>
      <c r="C94" s="283" t="s">
        <v>163</v>
      </c>
      <c r="D94" s="267" t="s">
        <v>223</v>
      </c>
      <c r="E94" s="286">
        <v>15.17</v>
      </c>
      <c r="F94" s="152">
        <v>6.8387978892482701</v>
      </c>
      <c r="G94" s="247">
        <f>E94*F94</f>
        <v>103.74456397989626</v>
      </c>
      <c r="H94" s="258"/>
      <c r="J94" s="91">
        <f t="shared" si="1"/>
        <v>0</v>
      </c>
    </row>
    <row r="95" spans="1:10" ht="6.75" customHeight="1">
      <c r="A95" s="261"/>
      <c r="B95" s="244"/>
      <c r="C95" s="284"/>
      <c r="D95" s="265"/>
      <c r="E95" s="287"/>
      <c r="F95" s="153"/>
      <c r="G95" s="248"/>
      <c r="H95" s="258"/>
      <c r="I95" s="91">
        <v>5.291363736000001</v>
      </c>
      <c r="J95" s="91">
        <f t="shared" si="1"/>
        <v>6.8387978892482701</v>
      </c>
    </row>
    <row r="96" spans="1:10" ht="12.75" hidden="1" customHeight="1">
      <c r="A96" s="261"/>
      <c r="B96" s="244"/>
      <c r="C96" s="284"/>
      <c r="D96" s="265"/>
      <c r="E96" s="287"/>
      <c r="F96" s="153"/>
      <c r="G96" s="248"/>
      <c r="H96" s="258"/>
      <c r="J96" s="91">
        <f t="shared" si="1"/>
        <v>0</v>
      </c>
    </row>
    <row r="97" spans="1:10" ht="12.75" hidden="1" customHeight="1">
      <c r="A97" s="262"/>
      <c r="B97" s="245"/>
      <c r="C97" s="285"/>
      <c r="D97" s="265"/>
      <c r="E97" s="288"/>
      <c r="F97" s="154"/>
      <c r="G97" s="249"/>
      <c r="H97" s="258"/>
      <c r="J97" s="91">
        <f t="shared" si="1"/>
        <v>0</v>
      </c>
    </row>
    <row r="98" spans="1:10">
      <c r="A98" s="265">
        <v>23</v>
      </c>
      <c r="B98" s="217"/>
      <c r="C98" s="275" t="s">
        <v>164</v>
      </c>
      <c r="D98" s="217"/>
      <c r="E98" s="277"/>
      <c r="F98" s="152"/>
      <c r="G98" s="247"/>
      <c r="H98" s="258"/>
      <c r="J98" s="91">
        <f t="shared" si="1"/>
        <v>0</v>
      </c>
    </row>
    <row r="99" spans="1:10" ht="5.25" customHeight="1">
      <c r="A99" s="265"/>
      <c r="B99" s="217"/>
      <c r="C99" s="275"/>
      <c r="D99" s="276"/>
      <c r="E99" s="278"/>
      <c r="F99" s="153"/>
      <c r="G99" s="248"/>
      <c r="H99" s="258"/>
      <c r="I99" s="91">
        <v>0</v>
      </c>
      <c r="J99" s="91">
        <f t="shared" si="1"/>
        <v>0</v>
      </c>
    </row>
    <row r="100" spans="1:10" ht="12.75" hidden="1" customHeight="1">
      <c r="A100" s="265"/>
      <c r="B100" s="217"/>
      <c r="C100" s="275"/>
      <c r="D100" s="276"/>
      <c r="E100" s="278"/>
      <c r="F100" s="153"/>
      <c r="G100" s="248"/>
      <c r="H100" s="258"/>
      <c r="J100" s="91">
        <f t="shared" si="1"/>
        <v>0</v>
      </c>
    </row>
    <row r="101" spans="1:10" ht="12.75" hidden="1" customHeight="1">
      <c r="A101" s="265"/>
      <c r="B101" s="217"/>
      <c r="C101" s="275"/>
      <c r="D101" s="276"/>
      <c r="E101" s="279"/>
      <c r="F101" s="154"/>
      <c r="G101" s="249"/>
      <c r="H101" s="258"/>
      <c r="J101" s="91">
        <f t="shared" si="1"/>
        <v>0</v>
      </c>
    </row>
    <row r="102" spans="1:10" ht="13.5" customHeight="1">
      <c r="A102" s="260">
        <f>A98+1</f>
        <v>24</v>
      </c>
      <c r="B102" s="217" t="s">
        <v>41</v>
      </c>
      <c r="C102" s="269" t="s">
        <v>165</v>
      </c>
      <c r="D102" s="267" t="s">
        <v>223</v>
      </c>
      <c r="E102" s="272">
        <v>0.8</v>
      </c>
      <c r="F102" s="152">
        <v>5.8188904506137993</v>
      </c>
      <c r="G102" s="242">
        <f>E102*F102</f>
        <v>4.6551123604910396</v>
      </c>
      <c r="H102" s="258"/>
      <c r="J102" s="91">
        <f t="shared" si="1"/>
        <v>0</v>
      </c>
    </row>
    <row r="103" spans="1:10">
      <c r="A103" s="261"/>
      <c r="B103" s="217"/>
      <c r="C103" s="270"/>
      <c r="D103" s="265"/>
      <c r="E103" s="273"/>
      <c r="F103" s="153"/>
      <c r="G103" s="242"/>
      <c r="H103" s="258"/>
      <c r="I103" s="91">
        <v>4.5022336400000009</v>
      </c>
      <c r="J103" s="91">
        <f t="shared" si="1"/>
        <v>5.8188904506137993</v>
      </c>
    </row>
    <row r="104" spans="1:10" ht="0.75" customHeight="1">
      <c r="A104" s="261"/>
      <c r="B104" s="217"/>
      <c r="C104" s="270"/>
      <c r="D104" s="265"/>
      <c r="E104" s="273"/>
      <c r="F104" s="153"/>
      <c r="G104" s="242"/>
      <c r="H104" s="258"/>
      <c r="J104" s="91">
        <f t="shared" si="1"/>
        <v>0</v>
      </c>
    </row>
    <row r="105" spans="1:10" ht="12.75" hidden="1" customHeight="1">
      <c r="A105" s="262"/>
      <c r="B105" s="217"/>
      <c r="C105" s="271"/>
      <c r="D105" s="265"/>
      <c r="E105" s="274"/>
      <c r="F105" s="154"/>
      <c r="G105" s="242"/>
      <c r="H105" s="258"/>
      <c r="J105" s="91">
        <f t="shared" si="1"/>
        <v>0</v>
      </c>
    </row>
    <row r="106" spans="1:10">
      <c r="A106" s="265">
        <v>25</v>
      </c>
      <c r="B106" s="267" t="s">
        <v>44</v>
      </c>
      <c r="C106" s="269" t="s">
        <v>166</v>
      </c>
      <c r="D106" s="243" t="s">
        <v>226</v>
      </c>
      <c r="E106" s="272">
        <v>11.6</v>
      </c>
      <c r="F106" s="152">
        <v>35.119783793287667</v>
      </c>
      <c r="G106" s="242">
        <f>E106*F106</f>
        <v>407.38949200213693</v>
      </c>
      <c r="H106" s="258"/>
      <c r="J106" s="91">
        <f t="shared" si="1"/>
        <v>0</v>
      </c>
    </row>
    <row r="107" spans="1:10">
      <c r="A107" s="265"/>
      <c r="B107" s="267"/>
      <c r="C107" s="270"/>
      <c r="D107" s="244"/>
      <c r="E107" s="273"/>
      <c r="F107" s="153"/>
      <c r="G107" s="242"/>
      <c r="H107" s="258"/>
      <c r="I107" s="91">
        <v>27.173130920000002</v>
      </c>
      <c r="J107" s="91">
        <f t="shared" si="1"/>
        <v>35.119783793287667</v>
      </c>
    </row>
    <row r="108" spans="1:10" ht="2.25" customHeight="1">
      <c r="A108" s="265"/>
      <c r="B108" s="267"/>
      <c r="C108" s="270"/>
      <c r="D108" s="244"/>
      <c r="E108" s="273"/>
      <c r="F108" s="153"/>
      <c r="G108" s="242"/>
      <c r="H108" s="258"/>
      <c r="J108" s="91">
        <f t="shared" si="1"/>
        <v>0</v>
      </c>
    </row>
    <row r="109" spans="1:10" ht="12.75" hidden="1" customHeight="1">
      <c r="A109" s="265"/>
      <c r="B109" s="267"/>
      <c r="C109" s="271"/>
      <c r="D109" s="245"/>
      <c r="E109" s="274"/>
      <c r="F109" s="154"/>
      <c r="G109" s="242"/>
      <c r="H109" s="258"/>
      <c r="J109" s="91">
        <f t="shared" si="1"/>
        <v>0</v>
      </c>
    </row>
    <row r="110" spans="1:10" ht="12.75" customHeight="1">
      <c r="A110" s="260">
        <f>A106+1</f>
        <v>26</v>
      </c>
      <c r="B110" s="267" t="s">
        <v>228</v>
      </c>
      <c r="C110" s="269" t="s">
        <v>167</v>
      </c>
      <c r="D110" s="267" t="s">
        <v>223</v>
      </c>
      <c r="E110" s="272">
        <v>0.73</v>
      </c>
      <c r="F110" s="184">
        <v>3.3555357769266561</v>
      </c>
      <c r="G110" s="242">
        <f>E110*F110</f>
        <v>2.4495411171564587</v>
      </c>
      <c r="H110" s="258"/>
      <c r="J110" s="91">
        <f t="shared" si="1"/>
        <v>0</v>
      </c>
    </row>
    <row r="111" spans="1:10" ht="3" customHeight="1">
      <c r="A111" s="261"/>
      <c r="B111" s="267"/>
      <c r="C111" s="270"/>
      <c r="D111" s="265"/>
      <c r="E111" s="273"/>
      <c r="F111" s="185"/>
      <c r="G111" s="242"/>
      <c r="H111" s="258"/>
      <c r="I111" s="91">
        <v>2.5962692000000001</v>
      </c>
      <c r="J111" s="91">
        <f t="shared" si="1"/>
        <v>3.3555357769266561</v>
      </c>
    </row>
    <row r="112" spans="1:10" ht="12.75" hidden="1" customHeight="1">
      <c r="A112" s="261"/>
      <c r="B112" s="267"/>
      <c r="C112" s="270"/>
      <c r="D112" s="265"/>
      <c r="E112" s="273"/>
      <c r="F112" s="185"/>
      <c r="G112" s="242"/>
      <c r="H112" s="258"/>
      <c r="J112" s="91">
        <f t="shared" si="1"/>
        <v>0</v>
      </c>
    </row>
    <row r="113" spans="1:10" ht="11.25" customHeight="1">
      <c r="A113" s="262"/>
      <c r="B113" s="267"/>
      <c r="C113" s="271"/>
      <c r="D113" s="265"/>
      <c r="E113" s="274"/>
      <c r="F113" s="186"/>
      <c r="G113" s="242"/>
      <c r="H113" s="258"/>
      <c r="J113" s="91">
        <f t="shared" si="1"/>
        <v>0</v>
      </c>
    </row>
    <row r="114" spans="1:10">
      <c r="A114" s="265">
        <v>27</v>
      </c>
      <c r="B114" s="217" t="s">
        <v>13</v>
      </c>
      <c r="C114" s="217" t="s">
        <v>168</v>
      </c>
      <c r="D114" s="267" t="s">
        <v>225</v>
      </c>
      <c r="E114" s="268">
        <v>761</v>
      </c>
      <c r="F114" s="152">
        <v>3.5657650437007282</v>
      </c>
      <c r="G114" s="242">
        <f>E114*F114</f>
        <v>2713.547198256254</v>
      </c>
      <c r="H114" s="258"/>
      <c r="J114" s="91">
        <f t="shared" si="1"/>
        <v>0</v>
      </c>
    </row>
    <row r="115" spans="1:10">
      <c r="A115" s="265"/>
      <c r="B115" s="217"/>
      <c r="C115" s="217"/>
      <c r="D115" s="265"/>
      <c r="E115" s="268"/>
      <c r="F115" s="153"/>
      <c r="G115" s="242"/>
      <c r="H115" s="258"/>
      <c r="I115" s="91">
        <v>2.7589292956000002</v>
      </c>
      <c r="J115" s="91">
        <f t="shared" si="1"/>
        <v>3.5657650437007282</v>
      </c>
    </row>
    <row r="116" spans="1:10" ht="2.25" customHeight="1">
      <c r="A116" s="265"/>
      <c r="B116" s="217"/>
      <c r="C116" s="217"/>
      <c r="D116" s="265"/>
      <c r="E116" s="268"/>
      <c r="F116" s="153"/>
      <c r="G116" s="242"/>
      <c r="H116" s="258"/>
      <c r="J116" s="91">
        <f t="shared" si="1"/>
        <v>0</v>
      </c>
    </row>
    <row r="117" spans="1:10" ht="12.75" hidden="1" customHeight="1">
      <c r="A117" s="265"/>
      <c r="B117" s="217"/>
      <c r="C117" s="217"/>
      <c r="D117" s="265"/>
      <c r="E117" s="268"/>
      <c r="F117" s="154"/>
      <c r="G117" s="242"/>
      <c r="H117" s="258"/>
      <c r="J117" s="91">
        <f t="shared" si="1"/>
        <v>0</v>
      </c>
    </row>
    <row r="118" spans="1:10">
      <c r="A118" s="260">
        <v>28</v>
      </c>
      <c r="B118" s="217" t="s">
        <v>40</v>
      </c>
      <c r="C118" s="217" t="s">
        <v>169</v>
      </c>
      <c r="D118" s="265" t="s">
        <v>224</v>
      </c>
      <c r="E118" s="266">
        <v>0.77663199999999999</v>
      </c>
      <c r="F118" s="152">
        <v>262.96070957463638</v>
      </c>
      <c r="G118" s="242">
        <f>E118*F118</f>
        <v>204.22370179836901</v>
      </c>
      <c r="H118" s="258"/>
      <c r="J118" s="91">
        <f t="shared" si="1"/>
        <v>0</v>
      </c>
    </row>
    <row r="119" spans="1:10" ht="10.5" customHeight="1">
      <c r="A119" s="261"/>
      <c r="B119" s="217"/>
      <c r="C119" s="217"/>
      <c r="D119" s="265"/>
      <c r="E119" s="266"/>
      <c r="F119" s="153"/>
      <c r="G119" s="242"/>
      <c r="H119" s="258"/>
      <c r="I119" s="91">
        <v>203.45984560000005</v>
      </c>
      <c r="J119" s="91">
        <f t="shared" si="1"/>
        <v>262.96070957463638</v>
      </c>
    </row>
    <row r="120" spans="1:10" ht="12.75" hidden="1" customHeight="1">
      <c r="A120" s="261"/>
      <c r="B120" s="217"/>
      <c r="C120" s="217"/>
      <c r="D120" s="265"/>
      <c r="E120" s="266"/>
      <c r="F120" s="153"/>
      <c r="G120" s="242"/>
      <c r="H120" s="258"/>
      <c r="J120" s="91">
        <f t="shared" si="1"/>
        <v>0</v>
      </c>
    </row>
    <row r="121" spans="1:10" ht="5.25" customHeight="1">
      <c r="A121" s="262"/>
      <c r="B121" s="217"/>
      <c r="C121" s="217"/>
      <c r="D121" s="265"/>
      <c r="E121" s="266"/>
      <c r="F121" s="154"/>
      <c r="G121" s="242"/>
      <c r="H121" s="258"/>
      <c r="J121" s="91">
        <f t="shared" si="1"/>
        <v>0</v>
      </c>
    </row>
    <row r="122" spans="1:10" ht="12.75" customHeight="1">
      <c r="A122" s="265">
        <v>29</v>
      </c>
      <c r="B122" s="217" t="s">
        <v>10</v>
      </c>
      <c r="C122" s="217" t="s">
        <v>156</v>
      </c>
      <c r="D122" s="267" t="s">
        <v>225</v>
      </c>
      <c r="E122" s="268">
        <v>576.1</v>
      </c>
      <c r="F122" s="152">
        <v>5.1839150720737175</v>
      </c>
      <c r="G122" s="242">
        <f>E122*F122</f>
        <v>2986.4534730216687</v>
      </c>
      <c r="H122" s="258"/>
      <c r="J122" s="91">
        <f t="shared" si="1"/>
        <v>0</v>
      </c>
    </row>
    <row r="123" spans="1:10">
      <c r="A123" s="265"/>
      <c r="B123" s="217"/>
      <c r="C123" s="217"/>
      <c r="D123" s="265"/>
      <c r="E123" s="268"/>
      <c r="F123" s="153"/>
      <c r="G123" s="242"/>
      <c r="H123" s="258"/>
      <c r="I123" s="91">
        <v>4.0109359374400002</v>
      </c>
      <c r="J123" s="91">
        <f t="shared" si="1"/>
        <v>5.1839150720737175</v>
      </c>
    </row>
    <row r="124" spans="1:10" ht="3" customHeight="1">
      <c r="A124" s="265"/>
      <c r="B124" s="217"/>
      <c r="C124" s="217"/>
      <c r="D124" s="265"/>
      <c r="E124" s="268"/>
      <c r="F124" s="153"/>
      <c r="G124" s="242"/>
      <c r="H124" s="258"/>
      <c r="J124" s="91">
        <f t="shared" si="1"/>
        <v>0</v>
      </c>
    </row>
    <row r="125" spans="1:10" ht="12.75" hidden="1" customHeight="1">
      <c r="A125" s="265"/>
      <c r="B125" s="217"/>
      <c r="C125" s="217"/>
      <c r="D125" s="265"/>
      <c r="E125" s="268"/>
      <c r="F125" s="154"/>
      <c r="G125" s="242"/>
      <c r="H125" s="258"/>
      <c r="J125" s="91">
        <f t="shared" si="1"/>
        <v>0</v>
      </c>
    </row>
    <row r="126" spans="1:10">
      <c r="A126" s="265">
        <v>30</v>
      </c>
      <c r="B126" s="217"/>
      <c r="C126" s="275" t="s">
        <v>170</v>
      </c>
      <c r="D126" s="217"/>
      <c r="E126" s="277"/>
      <c r="F126" s="152"/>
      <c r="G126" s="247"/>
      <c r="H126" s="258"/>
      <c r="J126" s="91">
        <f t="shared" si="1"/>
        <v>0</v>
      </c>
    </row>
    <row r="127" spans="1:10" ht="1.5" customHeight="1">
      <c r="A127" s="265"/>
      <c r="B127" s="217"/>
      <c r="C127" s="275"/>
      <c r="D127" s="276"/>
      <c r="E127" s="278"/>
      <c r="F127" s="153"/>
      <c r="G127" s="248"/>
      <c r="H127" s="258"/>
      <c r="I127" s="91">
        <v>0</v>
      </c>
      <c r="J127" s="91">
        <f t="shared" si="1"/>
        <v>0</v>
      </c>
    </row>
    <row r="128" spans="1:10" ht="12.75" hidden="1" customHeight="1">
      <c r="A128" s="265"/>
      <c r="B128" s="217"/>
      <c r="C128" s="275"/>
      <c r="D128" s="276"/>
      <c r="E128" s="278"/>
      <c r="F128" s="153"/>
      <c r="G128" s="248"/>
      <c r="H128" s="258"/>
      <c r="J128" s="91">
        <f t="shared" si="1"/>
        <v>0</v>
      </c>
    </row>
    <row r="129" spans="1:10" ht="12.75" hidden="1" customHeight="1">
      <c r="A129" s="265"/>
      <c r="B129" s="217"/>
      <c r="C129" s="275"/>
      <c r="D129" s="276"/>
      <c r="E129" s="279"/>
      <c r="F129" s="154"/>
      <c r="G129" s="249"/>
      <c r="H129" s="258"/>
      <c r="J129" s="91">
        <f t="shared" si="1"/>
        <v>0</v>
      </c>
    </row>
    <row r="130" spans="1:10" ht="12.75" customHeight="1">
      <c r="A130" s="260">
        <v>31</v>
      </c>
      <c r="B130" s="217" t="s">
        <v>51</v>
      </c>
      <c r="C130" s="269" t="s">
        <v>165</v>
      </c>
      <c r="D130" s="267" t="s">
        <v>223</v>
      </c>
      <c r="E130" s="272">
        <v>1.8</v>
      </c>
      <c r="F130" s="152">
        <v>5.8188904506137993</v>
      </c>
      <c r="G130" s="242">
        <f>E130*F130</f>
        <v>10.474002811104839</v>
      </c>
      <c r="H130" s="258"/>
      <c r="J130" s="91">
        <f t="shared" si="1"/>
        <v>0</v>
      </c>
    </row>
    <row r="131" spans="1:10">
      <c r="A131" s="261"/>
      <c r="B131" s="217"/>
      <c r="C131" s="270"/>
      <c r="D131" s="265"/>
      <c r="E131" s="273"/>
      <c r="F131" s="153"/>
      <c r="G131" s="242"/>
      <c r="H131" s="258"/>
      <c r="I131" s="91">
        <v>4.5022336400000009</v>
      </c>
      <c r="J131" s="91">
        <f t="shared" si="1"/>
        <v>5.8188904506137993</v>
      </c>
    </row>
    <row r="132" spans="1:10" ht="0.75" customHeight="1">
      <c r="A132" s="261"/>
      <c r="B132" s="217"/>
      <c r="C132" s="270"/>
      <c r="D132" s="265"/>
      <c r="E132" s="273"/>
      <c r="F132" s="153"/>
      <c r="G132" s="242"/>
      <c r="H132" s="258"/>
      <c r="J132" s="91">
        <f t="shared" si="1"/>
        <v>0</v>
      </c>
    </row>
    <row r="133" spans="1:10" ht="12.75" hidden="1" customHeight="1">
      <c r="A133" s="262"/>
      <c r="B133" s="217"/>
      <c r="C133" s="271"/>
      <c r="D133" s="265"/>
      <c r="E133" s="274"/>
      <c r="F133" s="154"/>
      <c r="G133" s="242"/>
      <c r="H133" s="258"/>
      <c r="J133" s="91">
        <f t="shared" si="1"/>
        <v>0</v>
      </c>
    </row>
    <row r="134" spans="1:10" ht="12.75" customHeight="1">
      <c r="A134" s="260">
        <v>32</v>
      </c>
      <c r="B134" s="267" t="s">
        <v>44</v>
      </c>
      <c r="C134" s="269" t="s">
        <v>171</v>
      </c>
      <c r="D134" s="243" t="s">
        <v>226</v>
      </c>
      <c r="E134" s="272">
        <v>25</v>
      </c>
      <c r="F134" s="152">
        <v>35.119783793287667</v>
      </c>
      <c r="G134" s="242">
        <f>E134*F134</f>
        <v>877.99459483219164</v>
      </c>
      <c r="H134" s="258"/>
      <c r="J134" s="91">
        <f t="shared" si="1"/>
        <v>0</v>
      </c>
    </row>
    <row r="135" spans="1:10">
      <c r="A135" s="261"/>
      <c r="B135" s="267"/>
      <c r="C135" s="270"/>
      <c r="D135" s="244"/>
      <c r="E135" s="273"/>
      <c r="F135" s="153"/>
      <c r="G135" s="242"/>
      <c r="H135" s="258"/>
      <c r="I135" s="91">
        <v>27.173130920000002</v>
      </c>
      <c r="J135" s="91">
        <f t="shared" si="1"/>
        <v>35.119783793287667</v>
      </c>
    </row>
    <row r="136" spans="1:10" ht="6" customHeight="1">
      <c r="A136" s="261"/>
      <c r="B136" s="267"/>
      <c r="C136" s="270"/>
      <c r="D136" s="244"/>
      <c r="E136" s="273"/>
      <c r="F136" s="153"/>
      <c r="G136" s="242"/>
      <c r="H136" s="258"/>
      <c r="J136" s="91">
        <f t="shared" si="1"/>
        <v>0</v>
      </c>
    </row>
    <row r="137" spans="1:10" ht="12.75" hidden="1" customHeight="1">
      <c r="A137" s="262"/>
      <c r="B137" s="267"/>
      <c r="C137" s="271"/>
      <c r="D137" s="245"/>
      <c r="E137" s="274"/>
      <c r="F137" s="154"/>
      <c r="G137" s="242"/>
      <c r="H137" s="258"/>
      <c r="J137" s="91">
        <f t="shared" si="1"/>
        <v>0</v>
      </c>
    </row>
    <row r="138" spans="1:10" ht="12.75" customHeight="1">
      <c r="A138" s="260">
        <v>33</v>
      </c>
      <c r="B138" s="267" t="s">
        <v>229</v>
      </c>
      <c r="C138" s="269" t="s">
        <v>167</v>
      </c>
      <c r="D138" s="267" t="s">
        <v>223</v>
      </c>
      <c r="E138" s="272">
        <v>1.46</v>
      </c>
      <c r="F138" s="184">
        <v>3.3555357769266561</v>
      </c>
      <c r="G138" s="242">
        <f>E138*F138</f>
        <v>4.8990822343129174</v>
      </c>
      <c r="H138" s="258"/>
      <c r="J138" s="91">
        <f t="shared" si="1"/>
        <v>0</v>
      </c>
    </row>
    <row r="139" spans="1:10" ht="11.25" customHeight="1">
      <c r="A139" s="261"/>
      <c r="B139" s="267"/>
      <c r="C139" s="270"/>
      <c r="D139" s="265"/>
      <c r="E139" s="273"/>
      <c r="F139" s="185"/>
      <c r="G139" s="242"/>
      <c r="H139" s="258"/>
      <c r="I139" s="91">
        <v>2.5962692000000001</v>
      </c>
      <c r="J139" s="91">
        <f t="shared" si="1"/>
        <v>3.3555357769266561</v>
      </c>
    </row>
    <row r="140" spans="1:10" ht="6" hidden="1" customHeight="1">
      <c r="A140" s="261"/>
      <c r="B140" s="267"/>
      <c r="C140" s="270"/>
      <c r="D140" s="265"/>
      <c r="E140" s="273"/>
      <c r="F140" s="185"/>
      <c r="G140" s="242"/>
      <c r="H140" s="258"/>
      <c r="J140" s="91">
        <f t="shared" si="1"/>
        <v>0</v>
      </c>
    </row>
    <row r="141" spans="1:10" ht="12.75" hidden="1" customHeight="1">
      <c r="A141" s="262"/>
      <c r="B141" s="267"/>
      <c r="C141" s="271"/>
      <c r="D141" s="265"/>
      <c r="E141" s="274"/>
      <c r="F141" s="186"/>
      <c r="G141" s="242"/>
      <c r="H141" s="258"/>
      <c r="J141" s="91">
        <f t="shared" si="1"/>
        <v>0</v>
      </c>
    </row>
    <row r="142" spans="1:10" ht="12.75" customHeight="1">
      <c r="A142" s="260">
        <v>34</v>
      </c>
      <c r="B142" s="217" t="s">
        <v>13</v>
      </c>
      <c r="C142" s="217" t="s">
        <v>168</v>
      </c>
      <c r="D142" s="267" t="s">
        <v>225</v>
      </c>
      <c r="E142" s="268">
        <v>125.76</v>
      </c>
      <c r="F142" s="152">
        <v>3.5657650437007282</v>
      </c>
      <c r="G142" s="242">
        <f>E142*F142</f>
        <v>448.43061189580362</v>
      </c>
      <c r="H142" s="258"/>
      <c r="J142" s="91">
        <f t="shared" si="1"/>
        <v>0</v>
      </c>
    </row>
    <row r="143" spans="1:10">
      <c r="A143" s="261"/>
      <c r="B143" s="217"/>
      <c r="C143" s="217"/>
      <c r="D143" s="265"/>
      <c r="E143" s="268"/>
      <c r="F143" s="153"/>
      <c r="G143" s="242"/>
      <c r="H143" s="258"/>
      <c r="I143" s="91">
        <v>2.7589292956000002</v>
      </c>
      <c r="J143" s="91">
        <f t="shared" si="1"/>
        <v>3.5657650437007282</v>
      </c>
    </row>
    <row r="144" spans="1:10" ht="5.25" customHeight="1">
      <c r="A144" s="261"/>
      <c r="B144" s="217"/>
      <c r="C144" s="217"/>
      <c r="D144" s="265"/>
      <c r="E144" s="268"/>
      <c r="F144" s="153"/>
      <c r="G144" s="242"/>
      <c r="H144" s="258"/>
      <c r="J144" s="91">
        <f t="shared" ref="J144:J173" si="2">SUM(I144*1.133*1.11*1.018*1.008*1.0015)</f>
        <v>0</v>
      </c>
    </row>
    <row r="145" spans="1:10" ht="12.75" hidden="1" customHeight="1">
      <c r="A145" s="262"/>
      <c r="B145" s="217"/>
      <c r="C145" s="217"/>
      <c r="D145" s="265"/>
      <c r="E145" s="268"/>
      <c r="F145" s="154"/>
      <c r="G145" s="242"/>
      <c r="H145" s="258"/>
      <c r="J145" s="91">
        <f t="shared" si="2"/>
        <v>0</v>
      </c>
    </row>
    <row r="146" spans="1:10" ht="12.75" customHeight="1">
      <c r="A146" s="260">
        <v>35</v>
      </c>
      <c r="B146" s="217" t="s">
        <v>40</v>
      </c>
      <c r="C146" s="217" t="s">
        <v>169</v>
      </c>
      <c r="D146" s="265" t="s">
        <v>224</v>
      </c>
      <c r="E146" s="266">
        <v>0.128</v>
      </c>
      <c r="F146" s="152">
        <v>262.96070957463638</v>
      </c>
      <c r="G146" s="242">
        <f>E146*F146</f>
        <v>33.65897082555346</v>
      </c>
      <c r="H146" s="258"/>
      <c r="J146" s="91">
        <f t="shared" si="2"/>
        <v>0</v>
      </c>
    </row>
    <row r="147" spans="1:10">
      <c r="A147" s="261"/>
      <c r="B147" s="217"/>
      <c r="C147" s="217"/>
      <c r="D147" s="265"/>
      <c r="E147" s="266"/>
      <c r="F147" s="153"/>
      <c r="G147" s="242"/>
      <c r="H147" s="258"/>
      <c r="I147" s="91">
        <v>203.45984560000005</v>
      </c>
      <c r="J147" s="91">
        <f t="shared" si="2"/>
        <v>262.96070957463638</v>
      </c>
    </row>
    <row r="148" spans="1:10" ht="0.75" customHeight="1">
      <c r="A148" s="261"/>
      <c r="B148" s="217"/>
      <c r="C148" s="217"/>
      <c r="D148" s="265"/>
      <c r="E148" s="266"/>
      <c r="F148" s="153"/>
      <c r="G148" s="242"/>
      <c r="H148" s="258"/>
      <c r="J148" s="91">
        <f t="shared" si="2"/>
        <v>0</v>
      </c>
    </row>
    <row r="149" spans="1:10" ht="12.75" hidden="1" customHeight="1">
      <c r="A149" s="262"/>
      <c r="B149" s="217"/>
      <c r="C149" s="217"/>
      <c r="D149" s="265"/>
      <c r="E149" s="266"/>
      <c r="F149" s="154"/>
      <c r="G149" s="242"/>
      <c r="H149" s="258"/>
      <c r="J149" s="91">
        <f t="shared" si="2"/>
        <v>0</v>
      </c>
    </row>
    <row r="150" spans="1:10">
      <c r="A150" s="260">
        <v>36</v>
      </c>
      <c r="B150" s="217" t="s">
        <v>10</v>
      </c>
      <c r="C150" s="217" t="s">
        <v>172</v>
      </c>
      <c r="D150" s="267" t="s">
        <v>225</v>
      </c>
      <c r="E150" s="268">
        <v>125.76</v>
      </c>
      <c r="F150" s="152">
        <v>8.2563750326458027</v>
      </c>
      <c r="G150" s="242">
        <f>E150*F150</f>
        <v>1038.3217241055363</v>
      </c>
      <c r="H150" s="258"/>
      <c r="J150" s="91">
        <f t="shared" si="2"/>
        <v>0</v>
      </c>
    </row>
    <row r="151" spans="1:10" ht="15" customHeight="1">
      <c r="A151" s="261"/>
      <c r="B151" s="217"/>
      <c r="C151" s="217"/>
      <c r="D151" s="265"/>
      <c r="E151" s="268"/>
      <c r="F151" s="153"/>
      <c r="G151" s="242"/>
      <c r="H151" s="258"/>
      <c r="I151" s="91">
        <v>6.3881816872000012</v>
      </c>
      <c r="J151" s="91">
        <f t="shared" si="2"/>
        <v>8.2563750326458027</v>
      </c>
    </row>
    <row r="152" spans="1:10" ht="21" hidden="1" customHeight="1">
      <c r="A152" s="261"/>
      <c r="B152" s="217"/>
      <c r="C152" s="217"/>
      <c r="D152" s="265"/>
      <c r="E152" s="268"/>
      <c r="F152" s="153"/>
      <c r="G152" s="242"/>
      <c r="H152" s="258"/>
      <c r="J152" s="91">
        <f t="shared" si="2"/>
        <v>0</v>
      </c>
    </row>
    <row r="153" spans="1:10" ht="7.5" hidden="1" customHeight="1">
      <c r="A153" s="262"/>
      <c r="B153" s="217"/>
      <c r="C153" s="217"/>
      <c r="D153" s="265"/>
      <c r="E153" s="268"/>
      <c r="F153" s="154"/>
      <c r="G153" s="242"/>
      <c r="H153" s="258"/>
      <c r="J153" s="91">
        <f t="shared" si="2"/>
        <v>0</v>
      </c>
    </row>
    <row r="154" spans="1:10" ht="12" customHeight="1">
      <c r="A154" s="260">
        <v>37</v>
      </c>
      <c r="B154" s="264"/>
      <c r="C154" s="191" t="s">
        <v>173</v>
      </c>
      <c r="D154" s="250"/>
      <c r="E154" s="263"/>
      <c r="F154" s="187"/>
      <c r="G154" s="246"/>
      <c r="H154" s="258"/>
      <c r="J154" s="91">
        <f t="shared" si="2"/>
        <v>0</v>
      </c>
    </row>
    <row r="155" spans="1:10" ht="6" hidden="1" customHeight="1">
      <c r="A155" s="261"/>
      <c r="B155" s="264"/>
      <c r="C155" s="191"/>
      <c r="D155" s="250"/>
      <c r="E155" s="263"/>
      <c r="F155" s="188"/>
      <c r="G155" s="246"/>
      <c r="H155" s="258"/>
      <c r="I155" s="91">
        <v>0</v>
      </c>
      <c r="J155" s="91">
        <f t="shared" si="2"/>
        <v>0</v>
      </c>
    </row>
    <row r="156" spans="1:10" ht="12.75" hidden="1" customHeight="1">
      <c r="A156" s="261"/>
      <c r="B156" s="264"/>
      <c r="C156" s="191"/>
      <c r="D156" s="250"/>
      <c r="E156" s="263"/>
      <c r="F156" s="188"/>
      <c r="G156" s="246"/>
      <c r="H156" s="258"/>
      <c r="J156" s="91">
        <f t="shared" si="2"/>
        <v>0</v>
      </c>
    </row>
    <row r="157" spans="1:10" ht="12" hidden="1" customHeight="1">
      <c r="A157" s="262"/>
      <c r="B157" s="264"/>
      <c r="C157" s="191"/>
      <c r="D157" s="250"/>
      <c r="E157" s="263"/>
      <c r="F157" s="189"/>
      <c r="G157" s="246"/>
      <c r="H157" s="258"/>
      <c r="J157" s="91">
        <f t="shared" si="2"/>
        <v>0</v>
      </c>
    </row>
    <row r="158" spans="1:10">
      <c r="A158" s="260">
        <v>38</v>
      </c>
      <c r="B158" s="264" t="s">
        <v>57</v>
      </c>
      <c r="C158" s="254" t="s">
        <v>174</v>
      </c>
      <c r="D158" s="250" t="s">
        <v>230</v>
      </c>
      <c r="E158" s="263">
        <v>4</v>
      </c>
      <c r="F158" s="187">
        <v>27.458807415508044</v>
      </c>
      <c r="G158" s="246">
        <f>E158*F158</f>
        <v>109.83522966203218</v>
      </c>
      <c r="H158" s="258"/>
      <c r="J158" s="91">
        <f t="shared" si="2"/>
        <v>0</v>
      </c>
    </row>
    <row r="159" spans="1:10" ht="4.5" customHeight="1">
      <c r="A159" s="261"/>
      <c r="B159" s="264"/>
      <c r="C159" s="254"/>
      <c r="D159" s="250"/>
      <c r="E159" s="263"/>
      <c r="F159" s="188"/>
      <c r="G159" s="246"/>
      <c r="H159" s="258"/>
      <c r="I159" s="91">
        <v>21.245625348960001</v>
      </c>
      <c r="J159" s="91">
        <f t="shared" si="2"/>
        <v>27.458807415508044</v>
      </c>
    </row>
    <row r="160" spans="1:10" ht="21.75" hidden="1" customHeight="1">
      <c r="A160" s="261"/>
      <c r="B160" s="264"/>
      <c r="C160" s="254"/>
      <c r="D160" s="250"/>
      <c r="E160" s="263"/>
      <c r="F160" s="188"/>
      <c r="G160" s="246"/>
      <c r="H160" s="258"/>
      <c r="J160" s="91">
        <f t="shared" si="2"/>
        <v>0</v>
      </c>
    </row>
    <row r="161" spans="1:10" ht="10.5" hidden="1" customHeight="1">
      <c r="A161" s="262"/>
      <c r="B161" s="264"/>
      <c r="C161" s="254"/>
      <c r="D161" s="250"/>
      <c r="E161" s="263"/>
      <c r="F161" s="189"/>
      <c r="G161" s="246"/>
      <c r="H161" s="258"/>
      <c r="J161" s="91">
        <f t="shared" si="2"/>
        <v>0</v>
      </c>
    </row>
    <row r="162" spans="1:10" ht="13.5" customHeight="1">
      <c r="A162" s="260">
        <v>39</v>
      </c>
      <c r="B162" s="243"/>
      <c r="C162" s="254" t="s">
        <v>175</v>
      </c>
      <c r="D162" s="250" t="s">
        <v>230</v>
      </c>
      <c r="E162" s="263">
        <v>4</v>
      </c>
      <c r="F162" s="187">
        <v>21.596315821914228</v>
      </c>
      <c r="G162" s="246">
        <f>E162*F162</f>
        <v>86.385263287656912</v>
      </c>
      <c r="H162" s="258"/>
      <c r="J162" s="91">
        <f t="shared" si="2"/>
        <v>0</v>
      </c>
    </row>
    <row r="163" spans="1:10" ht="9" hidden="1" customHeight="1">
      <c r="A163" s="261"/>
      <c r="B163" s="244"/>
      <c r="C163" s="254"/>
      <c r="D163" s="250"/>
      <c r="E163" s="263"/>
      <c r="F163" s="188"/>
      <c r="G163" s="246"/>
      <c r="H163" s="258"/>
      <c r="I163" s="91">
        <v>16.709656320000001</v>
      </c>
      <c r="J163" s="91">
        <f t="shared" si="2"/>
        <v>21.596315821914228</v>
      </c>
    </row>
    <row r="164" spans="1:10" ht="12.75" hidden="1" customHeight="1">
      <c r="A164" s="261"/>
      <c r="B164" s="244"/>
      <c r="C164" s="254"/>
      <c r="D164" s="250"/>
      <c r="E164" s="263"/>
      <c r="F164" s="188"/>
      <c r="G164" s="246"/>
      <c r="H164" s="258"/>
      <c r="J164" s="91">
        <f t="shared" si="2"/>
        <v>0</v>
      </c>
    </row>
    <row r="165" spans="1:10" ht="15" hidden="1" customHeight="1">
      <c r="A165" s="262"/>
      <c r="B165" s="245"/>
      <c r="C165" s="254"/>
      <c r="D165" s="250"/>
      <c r="E165" s="263"/>
      <c r="F165" s="189"/>
      <c r="G165" s="246"/>
      <c r="H165" s="258"/>
      <c r="J165" s="91">
        <f t="shared" si="2"/>
        <v>0</v>
      </c>
    </row>
    <row r="166" spans="1:10" ht="15.75" customHeight="1">
      <c r="A166" s="250">
        <v>40</v>
      </c>
      <c r="B166" s="264"/>
      <c r="C166" s="191" t="s">
        <v>176</v>
      </c>
      <c r="D166" s="250"/>
      <c r="E166" s="263"/>
      <c r="F166" s="187"/>
      <c r="G166" s="246"/>
      <c r="H166" s="258"/>
      <c r="J166" s="91">
        <f t="shared" si="2"/>
        <v>0</v>
      </c>
    </row>
    <row r="167" spans="1:10" ht="4.5" hidden="1" customHeight="1">
      <c r="A167" s="250"/>
      <c r="B167" s="264"/>
      <c r="C167" s="191"/>
      <c r="D167" s="250"/>
      <c r="E167" s="263"/>
      <c r="F167" s="188"/>
      <c r="G167" s="246"/>
      <c r="H167" s="258"/>
      <c r="I167" s="91">
        <v>0</v>
      </c>
      <c r="J167" s="91">
        <f t="shared" si="2"/>
        <v>0</v>
      </c>
    </row>
    <row r="168" spans="1:10" ht="19.5" hidden="1" customHeight="1">
      <c r="A168" s="250"/>
      <c r="B168" s="264"/>
      <c r="C168" s="191"/>
      <c r="D168" s="250"/>
      <c r="E168" s="263"/>
      <c r="F168" s="188"/>
      <c r="G168" s="246"/>
      <c r="H168" s="258"/>
      <c r="J168" s="91">
        <f t="shared" si="2"/>
        <v>0</v>
      </c>
    </row>
    <row r="169" spans="1:10" ht="12.75" hidden="1" customHeight="1">
      <c r="A169" s="250"/>
      <c r="B169" s="264"/>
      <c r="C169" s="191"/>
      <c r="D169" s="250"/>
      <c r="E169" s="263"/>
      <c r="F169" s="189"/>
      <c r="G169" s="246"/>
      <c r="H169" s="258"/>
      <c r="J169" s="91">
        <f t="shared" si="2"/>
        <v>0</v>
      </c>
    </row>
    <row r="170" spans="1:10" ht="13.5" customHeight="1">
      <c r="A170" s="250">
        <v>41</v>
      </c>
      <c r="B170" s="251" t="s">
        <v>62</v>
      </c>
      <c r="C170" s="254" t="s">
        <v>275</v>
      </c>
      <c r="D170" s="250" t="s">
        <v>231</v>
      </c>
      <c r="E170" s="255">
        <v>0.43</v>
      </c>
      <c r="F170" s="187">
        <v>44.233664441164301</v>
      </c>
      <c r="G170" s="246">
        <f>E170*F170</f>
        <v>19.020475709700648</v>
      </c>
      <c r="H170" s="258"/>
      <c r="J170" s="91">
        <f t="shared" si="2"/>
        <v>0</v>
      </c>
    </row>
    <row r="171" spans="1:10">
      <c r="A171" s="250"/>
      <c r="B171" s="252"/>
      <c r="C171" s="254"/>
      <c r="D171" s="250"/>
      <c r="E171" s="256"/>
      <c r="F171" s="188"/>
      <c r="G171" s="246"/>
      <c r="H171" s="258"/>
      <c r="I171" s="91">
        <v>34.224788000000004</v>
      </c>
      <c r="J171" s="91">
        <f t="shared" si="2"/>
        <v>44.233664441164301</v>
      </c>
    </row>
    <row r="172" spans="1:10">
      <c r="A172" s="250"/>
      <c r="B172" s="252"/>
      <c r="C172" s="254"/>
      <c r="D172" s="250"/>
      <c r="E172" s="256"/>
      <c r="F172" s="188"/>
      <c r="G172" s="246"/>
      <c r="H172" s="258"/>
      <c r="J172" s="91">
        <f t="shared" si="2"/>
        <v>0</v>
      </c>
    </row>
    <row r="173" spans="1:10" ht="0.75" customHeight="1">
      <c r="A173" s="250"/>
      <c r="B173" s="253"/>
      <c r="C173" s="254"/>
      <c r="D173" s="250"/>
      <c r="E173" s="257"/>
      <c r="F173" s="189"/>
      <c r="G173" s="246"/>
      <c r="H173" s="259"/>
      <c r="J173" s="91">
        <f t="shared" si="2"/>
        <v>0</v>
      </c>
    </row>
    <row r="174" spans="1:10" s="107" customFormat="1">
      <c r="A174" s="101">
        <v>42</v>
      </c>
      <c r="B174" s="102"/>
      <c r="C174" s="103" t="s">
        <v>5</v>
      </c>
      <c r="D174" s="104"/>
      <c r="E174" s="105"/>
      <c r="F174" s="20"/>
      <c r="G174" s="106">
        <f>SUM(G10:G173)</f>
        <v>40668.459881000737</v>
      </c>
      <c r="H174" s="61">
        <v>89.451293455403146</v>
      </c>
      <c r="J174" s="91">
        <f>SUM(I174*1.133*1.11*1.018*1.008*1.0015)</f>
        <v>0</v>
      </c>
    </row>
    <row r="175" spans="1:10" s="107" customFormat="1">
      <c r="A175" s="101">
        <v>43</v>
      </c>
      <c r="B175" s="102"/>
      <c r="C175" s="23" t="s">
        <v>177</v>
      </c>
      <c r="D175" s="104"/>
      <c r="E175" s="105"/>
      <c r="F175" s="20"/>
      <c r="G175" s="106"/>
      <c r="H175" s="108"/>
      <c r="J175" s="91"/>
    </row>
    <row r="176" spans="1:10">
      <c r="A176" s="109">
        <v>44</v>
      </c>
      <c r="B176" s="110"/>
      <c r="C176" s="111" t="s">
        <v>178</v>
      </c>
      <c r="D176" s="112"/>
      <c r="E176" s="113"/>
      <c r="F176" s="29"/>
      <c r="G176" s="114"/>
      <c r="H176" s="114"/>
      <c r="J176" s="91">
        <f>SUM(I176*1.133*1.11*1.018*1.008*1.0015)</f>
        <v>0</v>
      </c>
    </row>
    <row r="177" spans="1:10" ht="25.5">
      <c r="A177" s="101">
        <v>45</v>
      </c>
      <c r="B177" s="113" t="s">
        <v>66</v>
      </c>
      <c r="C177" s="115" t="s">
        <v>179</v>
      </c>
      <c r="D177" s="112" t="s">
        <v>230</v>
      </c>
      <c r="E177" s="116">
        <v>18</v>
      </c>
      <c r="F177" s="32">
        <v>21.272073983476801</v>
      </c>
      <c r="G177" s="117">
        <f>SUM(E177*F177)</f>
        <v>382.89733170258239</v>
      </c>
      <c r="H177" s="114"/>
      <c r="I177" s="91">
        <v>16.458781599999998</v>
      </c>
      <c r="J177" s="91">
        <f>SUM(I177*1.133*1.11*1.018*1.008*1.0015)</f>
        <v>21.272073983476801</v>
      </c>
    </row>
    <row r="178" spans="1:10" ht="39" customHeight="1">
      <c r="A178" s="109">
        <v>46</v>
      </c>
      <c r="B178" s="113" t="s">
        <v>68</v>
      </c>
      <c r="C178" s="115" t="s">
        <v>180</v>
      </c>
      <c r="D178" s="112" t="s">
        <v>232</v>
      </c>
      <c r="E178" s="118">
        <v>2.851</v>
      </c>
      <c r="F178" s="32">
        <v>2.1396325016329998</v>
      </c>
      <c r="G178" s="117">
        <f t="shared" ref="G178:G215" si="3">SUM(E178*F178)</f>
        <v>6.1000922621556821</v>
      </c>
      <c r="H178" s="114"/>
      <c r="I178" s="91">
        <v>1.6554918000000001</v>
      </c>
      <c r="J178" s="91">
        <f t="shared" ref="J178:J215" si="4">SUM(I178*1.133*1.11*1.018*1.008*1.0015)</f>
        <v>2.1396325016329998</v>
      </c>
    </row>
    <row r="179" spans="1:10">
      <c r="A179" s="101">
        <v>47</v>
      </c>
      <c r="B179" s="110"/>
      <c r="C179" s="111" t="s">
        <v>181</v>
      </c>
      <c r="D179" s="112"/>
      <c r="E179" s="116"/>
      <c r="F179" s="32"/>
      <c r="G179" s="117"/>
      <c r="H179" s="114"/>
      <c r="J179" s="91">
        <f t="shared" si="4"/>
        <v>0</v>
      </c>
    </row>
    <row r="180" spans="1:10" ht="25.5">
      <c r="A180" s="109">
        <v>48</v>
      </c>
      <c r="B180" s="110" t="s">
        <v>137</v>
      </c>
      <c r="C180" s="115" t="s">
        <v>182</v>
      </c>
      <c r="D180" s="112" t="s">
        <v>223</v>
      </c>
      <c r="E180" s="119">
        <v>7.1999999999999995E-2</v>
      </c>
      <c r="F180" s="32">
        <v>9.46345699796613</v>
      </c>
      <c r="G180" s="117">
        <f t="shared" si="3"/>
        <v>0.6813689038535613</v>
      </c>
      <c r="H180" s="114"/>
      <c r="I180" s="91">
        <v>7.3221338000000014</v>
      </c>
      <c r="J180" s="91">
        <f t="shared" si="4"/>
        <v>9.46345699796613</v>
      </c>
    </row>
    <row r="181" spans="1:10" ht="25.5">
      <c r="A181" s="101">
        <v>49</v>
      </c>
      <c r="B181" s="110" t="s">
        <v>86</v>
      </c>
      <c r="C181" s="115" t="s">
        <v>183</v>
      </c>
      <c r="D181" s="112" t="s">
        <v>223</v>
      </c>
      <c r="E181" s="119">
        <v>7.1999999999999995E-2</v>
      </c>
      <c r="F181" s="32">
        <v>37.150607397830093</v>
      </c>
      <c r="G181" s="117">
        <f t="shared" si="3"/>
        <v>2.6748437326437666</v>
      </c>
      <c r="H181" s="114"/>
      <c r="I181" s="91">
        <v>28.744434320000003</v>
      </c>
      <c r="J181" s="91">
        <f t="shared" si="4"/>
        <v>37.150607397830093</v>
      </c>
    </row>
    <row r="182" spans="1:10" ht="14.25">
      <c r="A182" s="109">
        <v>50</v>
      </c>
      <c r="B182" s="113" t="s">
        <v>70</v>
      </c>
      <c r="C182" s="115" t="s">
        <v>184</v>
      </c>
      <c r="D182" s="112" t="s">
        <v>223</v>
      </c>
      <c r="E182" s="118">
        <v>1.44</v>
      </c>
      <c r="F182" s="32">
        <v>48.891726533923958</v>
      </c>
      <c r="G182" s="117">
        <f t="shared" si="3"/>
        <v>70.404086208850501</v>
      </c>
      <c r="H182" s="114"/>
      <c r="I182" s="91">
        <v>37.828857200000009</v>
      </c>
      <c r="J182" s="91">
        <f t="shared" si="4"/>
        <v>48.891726533923958</v>
      </c>
    </row>
    <row r="183" spans="1:10">
      <c r="A183" s="109">
        <v>52</v>
      </c>
      <c r="B183" s="113"/>
      <c r="C183" s="115" t="s">
        <v>186</v>
      </c>
      <c r="D183" s="112" t="s">
        <v>224</v>
      </c>
      <c r="E183" s="119">
        <v>3.5000000000000003E-2</v>
      </c>
      <c r="F183" s="32">
        <v>425.45043373017921</v>
      </c>
      <c r="G183" s="117">
        <f t="shared" si="3"/>
        <v>14.890765180556274</v>
      </c>
      <c r="H183" s="114"/>
      <c r="I183" s="91">
        <v>329.18256000000002</v>
      </c>
      <c r="J183" s="91">
        <f t="shared" si="4"/>
        <v>425.45043373017921</v>
      </c>
    </row>
    <row r="184" spans="1:10">
      <c r="A184" s="101">
        <v>53</v>
      </c>
      <c r="B184" s="113"/>
      <c r="C184" s="115" t="s">
        <v>187</v>
      </c>
      <c r="D184" s="112" t="s">
        <v>224</v>
      </c>
      <c r="E184" s="120">
        <v>9.3500000000000007E-3</v>
      </c>
      <c r="F184" s="32">
        <v>725.9012710015802</v>
      </c>
      <c r="G184" s="117">
        <f t="shared" si="3"/>
        <v>6.7871768838647757</v>
      </c>
      <c r="H184" s="114"/>
      <c r="I184" s="91">
        <v>561.64953600000013</v>
      </c>
      <c r="J184" s="91">
        <f t="shared" si="4"/>
        <v>725.9012710015802</v>
      </c>
    </row>
    <row r="185" spans="1:10">
      <c r="A185" s="109">
        <v>54</v>
      </c>
      <c r="B185" s="113"/>
      <c r="C185" s="111" t="s">
        <v>188</v>
      </c>
      <c r="D185" s="112"/>
      <c r="E185" s="120"/>
      <c r="F185" s="32">
        <v>0</v>
      </c>
      <c r="G185" s="117">
        <f t="shared" si="3"/>
        <v>0</v>
      </c>
      <c r="H185" s="114"/>
      <c r="J185" s="91">
        <f t="shared" si="4"/>
        <v>0</v>
      </c>
    </row>
    <row r="186" spans="1:10">
      <c r="A186" s="101">
        <v>55</v>
      </c>
      <c r="B186" s="113"/>
      <c r="C186" s="115" t="s">
        <v>189</v>
      </c>
      <c r="D186" s="112" t="s">
        <v>226</v>
      </c>
      <c r="E186" s="118">
        <v>126</v>
      </c>
      <c r="F186" s="32">
        <v>7.8463602114486157</v>
      </c>
      <c r="G186" s="117">
        <f t="shared" si="3"/>
        <v>988.64138664252562</v>
      </c>
      <c r="H186" s="114"/>
      <c r="I186" s="91">
        <v>6.0709420800000009</v>
      </c>
      <c r="J186" s="91">
        <f t="shared" si="4"/>
        <v>7.8463602114486157</v>
      </c>
    </row>
    <row r="187" spans="1:10" ht="25.5">
      <c r="A187" s="109">
        <v>56</v>
      </c>
      <c r="B187" s="110" t="s">
        <v>71</v>
      </c>
      <c r="C187" s="115" t="s">
        <v>190</v>
      </c>
      <c r="D187" s="112" t="s">
        <v>230</v>
      </c>
      <c r="E187" s="113" t="s">
        <v>90</v>
      </c>
      <c r="F187" s="32">
        <v>21.087703722796537</v>
      </c>
      <c r="G187" s="117">
        <f t="shared" si="3"/>
        <v>379.57866701033765</v>
      </c>
      <c r="H187" s="114"/>
      <c r="I187" s="91">
        <v>16.316129320000002</v>
      </c>
      <c r="J187" s="91">
        <f t="shared" si="4"/>
        <v>21.087703722796537</v>
      </c>
    </row>
    <row r="188" spans="1:10">
      <c r="A188" s="101">
        <v>57</v>
      </c>
      <c r="B188" s="110" t="s">
        <v>77</v>
      </c>
      <c r="C188" s="115" t="s">
        <v>191</v>
      </c>
      <c r="D188" s="112" t="s">
        <v>230</v>
      </c>
      <c r="E188" s="121">
        <v>18</v>
      </c>
      <c r="F188" s="32">
        <v>49.361419229441061</v>
      </c>
      <c r="G188" s="117">
        <f t="shared" si="3"/>
        <v>888.50554612993915</v>
      </c>
      <c r="H188" s="114"/>
      <c r="I188" s="91">
        <v>38.192271200000008</v>
      </c>
      <c r="J188" s="91">
        <f t="shared" si="4"/>
        <v>49.361419229441061</v>
      </c>
    </row>
    <row r="189" spans="1:10" ht="25.5" customHeight="1">
      <c r="A189" s="109">
        <v>58</v>
      </c>
      <c r="B189" s="110" t="s">
        <v>72</v>
      </c>
      <c r="C189" s="115" t="s">
        <v>192</v>
      </c>
      <c r="D189" s="112" t="s">
        <v>233</v>
      </c>
      <c r="E189" s="113" t="s">
        <v>284</v>
      </c>
      <c r="F189" s="32">
        <v>32.532680304085865</v>
      </c>
      <c r="G189" s="117">
        <f t="shared" si="3"/>
        <v>35.135294728412738</v>
      </c>
      <c r="H189" s="114"/>
      <c r="I189" s="91">
        <v>25.1714186592</v>
      </c>
      <c r="J189" s="91">
        <f t="shared" si="4"/>
        <v>32.532680304085865</v>
      </c>
    </row>
    <row r="190" spans="1:10" ht="25.5">
      <c r="A190" s="101">
        <v>59</v>
      </c>
      <c r="B190" s="110" t="s">
        <v>74</v>
      </c>
      <c r="C190" s="115" t="s">
        <v>195</v>
      </c>
      <c r="D190" s="112" t="s">
        <v>233</v>
      </c>
      <c r="E190" s="113" t="s">
        <v>285</v>
      </c>
      <c r="F190" s="32">
        <v>65.609333392484757</v>
      </c>
      <c r="G190" s="117">
        <f t="shared" si="3"/>
        <v>314.9248002839268</v>
      </c>
      <c r="H190" s="114"/>
      <c r="I190" s="91">
        <v>50.763723841280004</v>
      </c>
      <c r="J190" s="91">
        <f t="shared" si="4"/>
        <v>65.609333392484757</v>
      </c>
    </row>
    <row r="191" spans="1:10" ht="11.25" customHeight="1">
      <c r="A191" s="109">
        <v>60</v>
      </c>
      <c r="B191" s="110"/>
      <c r="C191" s="115" t="s">
        <v>193</v>
      </c>
      <c r="D191" s="112" t="s">
        <v>230</v>
      </c>
      <c r="E191" s="113" t="s">
        <v>108</v>
      </c>
      <c r="F191" s="32">
        <v>1.715355908030705</v>
      </c>
      <c r="G191" s="117">
        <f t="shared" si="3"/>
        <v>18.868914988337757</v>
      </c>
      <c r="H191" s="114"/>
      <c r="I191" s="91">
        <v>1.3272174720000003</v>
      </c>
      <c r="J191" s="91">
        <f t="shared" si="4"/>
        <v>1.715355908030705</v>
      </c>
    </row>
    <row r="192" spans="1:10">
      <c r="A192" s="101">
        <v>61</v>
      </c>
      <c r="B192" s="110"/>
      <c r="C192" s="115" t="s">
        <v>194</v>
      </c>
      <c r="D192" s="112" t="s">
        <v>230</v>
      </c>
      <c r="E192" s="113" t="s">
        <v>108</v>
      </c>
      <c r="F192" s="32">
        <v>3.8795055479254574</v>
      </c>
      <c r="G192" s="117">
        <f t="shared" si="3"/>
        <v>42.674561027180033</v>
      </c>
      <c r="H192" s="114"/>
      <c r="I192" s="91">
        <v>3.0016788480000005</v>
      </c>
      <c r="J192" s="91">
        <f t="shared" si="4"/>
        <v>3.8795055479254574</v>
      </c>
    </row>
    <row r="193" spans="1:10" ht="9.75" customHeight="1">
      <c r="A193" s="109">
        <v>62</v>
      </c>
      <c r="B193" s="110"/>
      <c r="C193" s="115" t="s">
        <v>196</v>
      </c>
      <c r="D193" s="112" t="s">
        <v>230</v>
      </c>
      <c r="E193" s="113" t="s">
        <v>111</v>
      </c>
      <c r="F193" s="32">
        <v>2.4578233906111597</v>
      </c>
      <c r="G193" s="117">
        <f t="shared" si="3"/>
        <v>29.493880687333917</v>
      </c>
      <c r="H193" s="114"/>
      <c r="I193" s="91">
        <v>1.9016847360000002</v>
      </c>
      <c r="J193" s="91">
        <f t="shared" si="4"/>
        <v>2.4578233906111597</v>
      </c>
    </row>
    <row r="194" spans="1:10" ht="12.75" customHeight="1">
      <c r="A194" s="101">
        <v>63</v>
      </c>
      <c r="B194" s="110"/>
      <c r="C194" s="115" t="s">
        <v>197</v>
      </c>
      <c r="D194" s="112" t="s">
        <v>230</v>
      </c>
      <c r="E194" s="113" t="s">
        <v>111</v>
      </c>
      <c r="F194" s="32">
        <v>2.2816191401813151</v>
      </c>
      <c r="G194" s="117">
        <f t="shared" si="3"/>
        <v>27.379429682175783</v>
      </c>
      <c r="H194" s="114"/>
      <c r="I194" s="91">
        <v>1.76535072</v>
      </c>
      <c r="J194" s="91">
        <f t="shared" si="4"/>
        <v>2.2816191401813151</v>
      </c>
    </row>
    <row r="195" spans="1:10" ht="10.5" customHeight="1">
      <c r="A195" s="109">
        <v>64</v>
      </c>
      <c r="B195" s="110"/>
      <c r="C195" s="115" t="s">
        <v>198</v>
      </c>
      <c r="D195" s="112" t="s">
        <v>230</v>
      </c>
      <c r="E195" s="113" t="s">
        <v>114</v>
      </c>
      <c r="F195" s="32">
        <v>0.30120384688862245</v>
      </c>
      <c r="G195" s="117">
        <f t="shared" si="3"/>
        <v>15.060192344431123</v>
      </c>
      <c r="H195" s="114"/>
      <c r="I195" s="91">
        <v>0.23304960000000005</v>
      </c>
      <c r="J195" s="91">
        <f t="shared" si="4"/>
        <v>0.30120384688862245</v>
      </c>
    </row>
    <row r="196" spans="1:10">
      <c r="A196" s="101">
        <v>65</v>
      </c>
      <c r="B196" s="110"/>
      <c r="C196" s="115" t="s">
        <v>199</v>
      </c>
      <c r="D196" s="112" t="s">
        <v>230</v>
      </c>
      <c r="E196" s="113" t="s">
        <v>108</v>
      </c>
      <c r="F196" s="32">
        <v>4.0662519329964036E-2</v>
      </c>
      <c r="G196" s="117">
        <f t="shared" si="3"/>
        <v>0.44728771262960443</v>
      </c>
      <c r="H196" s="114"/>
      <c r="I196" s="91">
        <v>3.1461696000000004E-2</v>
      </c>
      <c r="J196" s="91">
        <f t="shared" si="4"/>
        <v>4.0662519329964036E-2</v>
      </c>
    </row>
    <row r="197" spans="1:10" ht="12.75" customHeight="1">
      <c r="A197" s="109">
        <v>66</v>
      </c>
      <c r="B197" s="110"/>
      <c r="C197" s="115" t="s">
        <v>200</v>
      </c>
      <c r="D197" s="112" t="s">
        <v>230</v>
      </c>
      <c r="E197" s="113" t="s">
        <v>111</v>
      </c>
      <c r="F197" s="32">
        <v>0.52108265511731688</v>
      </c>
      <c r="G197" s="117">
        <f t="shared" si="3"/>
        <v>6.2529918614078026</v>
      </c>
      <c r="H197" s="114"/>
      <c r="I197" s="91">
        <v>0.40317580800000002</v>
      </c>
      <c r="J197" s="91">
        <f t="shared" si="4"/>
        <v>0.52108265511731688</v>
      </c>
    </row>
    <row r="198" spans="1:10" ht="12.75" customHeight="1">
      <c r="A198" s="101">
        <v>67</v>
      </c>
      <c r="B198" s="110"/>
      <c r="C198" s="115" t="s">
        <v>201</v>
      </c>
      <c r="D198" s="112" t="s">
        <v>230</v>
      </c>
      <c r="E198" s="113" t="s">
        <v>118</v>
      </c>
      <c r="F198" s="32">
        <v>0.56174517444728089</v>
      </c>
      <c r="G198" s="117">
        <f t="shared" si="3"/>
        <v>1.1234903488945618</v>
      </c>
      <c r="H198" s="114"/>
      <c r="I198" s="91">
        <v>0.43463750400000001</v>
      </c>
      <c r="J198" s="91">
        <f t="shared" si="4"/>
        <v>0.56174517444728089</v>
      </c>
    </row>
    <row r="199" spans="1:10" ht="12" customHeight="1">
      <c r="A199" s="109">
        <v>68</v>
      </c>
      <c r="B199" s="110"/>
      <c r="C199" s="115" t="s">
        <v>202</v>
      </c>
      <c r="D199" s="112" t="s">
        <v>230</v>
      </c>
      <c r="E199" s="113" t="s">
        <v>120</v>
      </c>
      <c r="F199" s="32">
        <v>0.74849155951822688</v>
      </c>
      <c r="G199" s="117">
        <f t="shared" si="3"/>
        <v>26.945696142656168</v>
      </c>
      <c r="H199" s="114"/>
      <c r="I199" s="91">
        <v>0.57912825600000006</v>
      </c>
      <c r="J199" s="91">
        <f t="shared" si="4"/>
        <v>0.74849155951822688</v>
      </c>
    </row>
    <row r="200" spans="1:10">
      <c r="A200" s="101">
        <v>69</v>
      </c>
      <c r="B200" s="110"/>
      <c r="C200" s="115" t="s">
        <v>203</v>
      </c>
      <c r="D200" s="112" t="s">
        <v>230</v>
      </c>
      <c r="E200" s="113" t="s">
        <v>114</v>
      </c>
      <c r="F200" s="32">
        <v>0.22590288516646684</v>
      </c>
      <c r="G200" s="117">
        <f t="shared" si="3"/>
        <v>11.295144258323342</v>
      </c>
      <c r="H200" s="114"/>
      <c r="I200" s="91">
        <v>0.1747872</v>
      </c>
      <c r="J200" s="91">
        <f t="shared" si="4"/>
        <v>0.22590288516646684</v>
      </c>
    </row>
    <row r="201" spans="1:10">
      <c r="A201" s="109">
        <v>70</v>
      </c>
      <c r="B201" s="110"/>
      <c r="C201" s="111" t="s">
        <v>204</v>
      </c>
      <c r="D201" s="112"/>
      <c r="E201" s="113"/>
      <c r="F201" s="32"/>
      <c r="G201" s="117"/>
      <c r="H201" s="114"/>
      <c r="J201" s="91">
        <f t="shared" si="4"/>
        <v>0</v>
      </c>
    </row>
    <row r="202" spans="1:10">
      <c r="A202" s="101">
        <v>71</v>
      </c>
      <c r="B202" s="110" t="s">
        <v>78</v>
      </c>
      <c r="C202" s="115" t="s">
        <v>205</v>
      </c>
      <c r="D202" s="112" t="s">
        <v>230</v>
      </c>
      <c r="E202" s="121">
        <v>1</v>
      </c>
      <c r="F202" s="32">
        <v>32.99</v>
      </c>
      <c r="G202" s="117">
        <f t="shared" si="3"/>
        <v>32.99</v>
      </c>
      <c r="H202" s="114"/>
      <c r="I202" s="91">
        <v>31.660392600000002</v>
      </c>
      <c r="J202" s="91">
        <f t="shared" si="4"/>
        <v>40.919323805422003</v>
      </c>
    </row>
    <row r="203" spans="1:10" ht="25.5">
      <c r="A203" s="109">
        <v>72</v>
      </c>
      <c r="B203" s="110" t="s">
        <v>75</v>
      </c>
      <c r="C203" s="115" t="s">
        <v>206</v>
      </c>
      <c r="D203" s="112" t="s">
        <v>230</v>
      </c>
      <c r="E203" s="121">
        <v>2</v>
      </c>
      <c r="F203" s="32">
        <v>3.9831077673174775</v>
      </c>
      <c r="G203" s="117">
        <f t="shared" si="3"/>
        <v>7.966215534634955</v>
      </c>
      <c r="H203" s="114"/>
      <c r="I203" s="91">
        <v>3.0818387</v>
      </c>
      <c r="J203" s="91">
        <f t="shared" si="4"/>
        <v>3.9831077673174775</v>
      </c>
    </row>
    <row r="204" spans="1:10" ht="25.5">
      <c r="A204" s="101">
        <v>73</v>
      </c>
      <c r="B204" s="110" t="s">
        <v>75</v>
      </c>
      <c r="C204" s="115" t="s">
        <v>207</v>
      </c>
      <c r="D204" s="112" t="s">
        <v>230</v>
      </c>
      <c r="E204" s="121">
        <v>1</v>
      </c>
      <c r="F204" s="32">
        <v>3.9831077673174775</v>
      </c>
      <c r="G204" s="117">
        <f t="shared" si="3"/>
        <v>3.9831077673174775</v>
      </c>
      <c r="H204" s="114"/>
      <c r="I204" s="91">
        <v>3.0818387</v>
      </c>
      <c r="J204" s="91">
        <f t="shared" si="4"/>
        <v>3.9831077673174775</v>
      </c>
    </row>
    <row r="205" spans="1:10" ht="25.5">
      <c r="A205" s="109">
        <v>76</v>
      </c>
      <c r="B205" s="110" t="s">
        <v>79</v>
      </c>
      <c r="C205" s="115" t="s">
        <v>208</v>
      </c>
      <c r="D205" s="112" t="s">
        <v>230</v>
      </c>
      <c r="E205" s="113" t="s">
        <v>76</v>
      </c>
      <c r="F205" s="32">
        <v>16.515006924903169</v>
      </c>
      <c r="G205" s="117">
        <f t="shared" si="3"/>
        <v>16.515006924903169</v>
      </c>
      <c r="H205" s="114"/>
      <c r="I205" s="91">
        <v>12.778109568000001</v>
      </c>
      <c r="J205" s="91">
        <f t="shared" si="4"/>
        <v>16.515006924903169</v>
      </c>
    </row>
    <row r="206" spans="1:10" ht="11.25" customHeight="1">
      <c r="A206" s="101">
        <v>77</v>
      </c>
      <c r="B206" s="110"/>
      <c r="C206" s="115" t="s">
        <v>209</v>
      </c>
      <c r="D206" s="112" t="s">
        <v>230</v>
      </c>
      <c r="E206" s="113" t="s">
        <v>76</v>
      </c>
      <c r="F206" s="32">
        <v>7.3885303641779085</v>
      </c>
      <c r="G206" s="117">
        <f t="shared" si="3"/>
        <v>7.3885303641779085</v>
      </c>
      <c r="H206" s="114"/>
      <c r="I206" s="91">
        <v>5.7167066880000004</v>
      </c>
      <c r="J206" s="91">
        <f t="shared" si="4"/>
        <v>7.3885303641779085</v>
      </c>
    </row>
    <row r="207" spans="1:10" ht="25.5">
      <c r="A207" s="109">
        <v>78</v>
      </c>
      <c r="B207" s="110"/>
      <c r="C207" s="115" t="s">
        <v>210</v>
      </c>
      <c r="D207" s="112" t="s">
        <v>230</v>
      </c>
      <c r="E207" s="113" t="s">
        <v>76</v>
      </c>
      <c r="F207" s="32">
        <v>5.2710673205508929</v>
      </c>
      <c r="G207" s="117">
        <f t="shared" si="3"/>
        <v>5.2710673205508929</v>
      </c>
      <c r="H207" s="114"/>
      <c r="I207" s="91">
        <v>4.0783680000000011</v>
      </c>
      <c r="J207" s="91">
        <f t="shared" si="4"/>
        <v>5.2710673205508929</v>
      </c>
    </row>
    <row r="208" spans="1:10">
      <c r="A208" s="101">
        <v>79</v>
      </c>
      <c r="B208" s="110"/>
      <c r="C208" s="115" t="s">
        <v>211</v>
      </c>
      <c r="D208" s="112" t="s">
        <v>230</v>
      </c>
      <c r="E208" s="113" t="s">
        <v>76</v>
      </c>
      <c r="F208" s="32">
        <v>3.0120384688862245</v>
      </c>
      <c r="G208" s="117">
        <f t="shared" si="3"/>
        <v>3.0120384688862245</v>
      </c>
      <c r="H208" s="114"/>
      <c r="I208" s="91">
        <v>2.3304960000000001</v>
      </c>
      <c r="J208" s="91">
        <f t="shared" si="4"/>
        <v>3.0120384688862245</v>
      </c>
    </row>
    <row r="209" spans="1:10">
      <c r="A209" s="109">
        <v>80</v>
      </c>
      <c r="B209" s="110"/>
      <c r="C209" s="115" t="s">
        <v>212</v>
      </c>
      <c r="D209" s="112" t="s">
        <v>226</v>
      </c>
      <c r="E209" s="113" t="s">
        <v>283</v>
      </c>
      <c r="F209" s="32">
        <v>1.8072230813317347</v>
      </c>
      <c r="G209" s="117">
        <f t="shared" si="3"/>
        <v>0.90361154066586735</v>
      </c>
      <c r="H209" s="114"/>
      <c r="I209" s="91">
        <v>1.3982976</v>
      </c>
      <c r="J209" s="91">
        <f t="shared" si="4"/>
        <v>1.8072230813317347</v>
      </c>
    </row>
    <row r="210" spans="1:10" ht="25.5">
      <c r="A210" s="101">
        <v>81</v>
      </c>
      <c r="B210" s="110" t="s">
        <v>72</v>
      </c>
      <c r="C210" s="115" t="s">
        <v>213</v>
      </c>
      <c r="D210" s="112" t="s">
        <v>226</v>
      </c>
      <c r="E210" s="113" t="s">
        <v>130</v>
      </c>
      <c r="F210" s="32">
        <v>32.532680304085865</v>
      </c>
      <c r="G210" s="117">
        <f t="shared" si="3"/>
        <v>650.65360608171727</v>
      </c>
      <c r="H210" s="114"/>
      <c r="I210" s="91">
        <v>25.1714186592</v>
      </c>
      <c r="J210" s="91">
        <f t="shared" si="4"/>
        <v>32.532680304085865</v>
      </c>
    </row>
    <row r="211" spans="1:10" ht="25.5">
      <c r="A211" s="101">
        <v>83</v>
      </c>
      <c r="B211" s="110" t="s">
        <v>80</v>
      </c>
      <c r="C211" s="115" t="s">
        <v>214</v>
      </c>
      <c r="D211" s="112" t="s">
        <v>225</v>
      </c>
      <c r="E211" s="117">
        <v>37.68</v>
      </c>
      <c r="F211" s="32">
        <v>0.47096233499505002</v>
      </c>
      <c r="G211" s="117">
        <f t="shared" si="3"/>
        <v>17.745860782613484</v>
      </c>
      <c r="H211" s="114"/>
      <c r="I211" s="91">
        <v>0.36439635456000002</v>
      </c>
      <c r="J211" s="91">
        <f t="shared" si="4"/>
        <v>0.47096233499505002</v>
      </c>
    </row>
    <row r="212" spans="1:10" ht="25.5">
      <c r="A212" s="101">
        <v>87</v>
      </c>
      <c r="B212" s="110" t="s">
        <v>83</v>
      </c>
      <c r="C212" s="115" t="s">
        <v>215</v>
      </c>
      <c r="D212" s="112" t="s">
        <v>226</v>
      </c>
      <c r="E212" s="113" t="s">
        <v>94</v>
      </c>
      <c r="F212" s="32">
        <v>0.56572565061514146</v>
      </c>
      <c r="G212" s="117">
        <f t="shared" si="3"/>
        <v>30.549185133217637</v>
      </c>
      <c r="H212" s="114"/>
      <c r="I212" s="91">
        <v>0.43771730656000007</v>
      </c>
      <c r="J212" s="91">
        <f t="shared" si="4"/>
        <v>0.56572565061514146</v>
      </c>
    </row>
    <row r="213" spans="1:10">
      <c r="A213" s="109">
        <v>88</v>
      </c>
      <c r="B213" s="122"/>
      <c r="C213" s="123" t="s">
        <v>216</v>
      </c>
      <c r="D213" s="124"/>
      <c r="E213" s="125"/>
      <c r="F213" s="32">
        <v>0</v>
      </c>
      <c r="G213" s="117"/>
      <c r="H213" s="114"/>
      <c r="J213" s="91">
        <f t="shared" si="4"/>
        <v>0</v>
      </c>
    </row>
    <row r="214" spans="1:10" ht="25.5">
      <c r="A214" s="101">
        <v>89</v>
      </c>
      <c r="B214" s="110" t="s">
        <v>135</v>
      </c>
      <c r="C214" s="126" t="s">
        <v>217</v>
      </c>
      <c r="D214" s="112" t="s">
        <v>230</v>
      </c>
      <c r="E214" s="113" t="s">
        <v>94</v>
      </c>
      <c r="F214" s="32">
        <v>19.393700757565131</v>
      </c>
      <c r="G214" s="117">
        <f t="shared" si="3"/>
        <v>1047.2598409085172</v>
      </c>
      <c r="H214" s="114"/>
      <c r="I214" s="91">
        <v>15.005433200000001</v>
      </c>
      <c r="J214" s="91">
        <f t="shared" si="4"/>
        <v>19.393700757565131</v>
      </c>
    </row>
    <row r="215" spans="1:10" ht="32.25" customHeight="1">
      <c r="A215" s="109">
        <v>90</v>
      </c>
      <c r="B215" s="127" t="s">
        <v>134</v>
      </c>
      <c r="C215" s="128" t="s">
        <v>218</v>
      </c>
      <c r="D215" s="129" t="s">
        <v>226</v>
      </c>
      <c r="E215" s="130" t="s">
        <v>98</v>
      </c>
      <c r="F215" s="32">
        <v>1.1565042755026567</v>
      </c>
      <c r="G215" s="117">
        <f t="shared" si="3"/>
        <v>124.90246175428692</v>
      </c>
      <c r="H215" s="114"/>
      <c r="I215" s="91">
        <v>0.89481878000000004</v>
      </c>
      <c r="J215" s="91">
        <f t="shared" si="4"/>
        <v>1.1565042755026567</v>
      </c>
    </row>
    <row r="216" spans="1:10" s="107" customFormat="1">
      <c r="A216" s="101">
        <v>91</v>
      </c>
      <c r="B216" s="131"/>
      <c r="C216" s="132" t="s">
        <v>219</v>
      </c>
      <c r="D216" s="133"/>
      <c r="E216" s="134"/>
      <c r="F216" s="20"/>
      <c r="G216" s="106">
        <f>SUM(G177:G215)</f>
        <v>5219.9034813045073</v>
      </c>
      <c r="H216" s="108">
        <v>9.927005481532559</v>
      </c>
      <c r="I216" s="107">
        <v>0.89481878000000004</v>
      </c>
    </row>
    <row r="217" spans="1:10" s="107" customFormat="1" ht="28.5">
      <c r="A217" s="109">
        <v>92</v>
      </c>
      <c r="B217" s="53"/>
      <c r="C217" s="135" t="s">
        <v>264</v>
      </c>
      <c r="D217" s="54"/>
      <c r="E217" s="55"/>
      <c r="F217" s="29"/>
      <c r="G217" s="32"/>
      <c r="H217" s="136"/>
    </row>
    <row r="218" spans="1:10" s="107" customFormat="1">
      <c r="A218" s="101">
        <v>93</v>
      </c>
      <c r="B218" s="57"/>
      <c r="C218" s="137" t="s">
        <v>178</v>
      </c>
      <c r="D218" s="59"/>
      <c r="E218" s="60"/>
      <c r="F218" s="20"/>
      <c r="G218" s="21"/>
      <c r="H218" s="138"/>
    </row>
    <row r="219" spans="1:10" s="107" customFormat="1" ht="21">
      <c r="A219" s="109">
        <v>94</v>
      </c>
      <c r="B219" s="62" t="s">
        <v>249</v>
      </c>
      <c r="C219" s="63" t="s">
        <v>265</v>
      </c>
      <c r="D219" s="64" t="s">
        <v>267</v>
      </c>
      <c r="E219" s="65">
        <v>0.6</v>
      </c>
      <c r="F219" s="66">
        <v>11.777338001208234</v>
      </c>
      <c r="G219" s="32">
        <f t="shared" ref="G219:G227" si="5">SUM(E219*F219)</f>
        <v>7.0664028007249398</v>
      </c>
      <c r="H219" s="138"/>
    </row>
    <row r="220" spans="1:10" s="107" customFormat="1">
      <c r="A220" s="101">
        <v>95</v>
      </c>
      <c r="B220" s="62" t="s">
        <v>261</v>
      </c>
      <c r="C220" s="63" t="s">
        <v>266</v>
      </c>
      <c r="D220" s="64" t="s">
        <v>267</v>
      </c>
      <c r="E220" s="64">
        <v>0.6</v>
      </c>
      <c r="F220" s="66">
        <v>1.4663003242152368</v>
      </c>
      <c r="G220" s="32">
        <f t="shared" si="5"/>
        <v>0.87978019452914202</v>
      </c>
      <c r="H220" s="138"/>
    </row>
    <row r="221" spans="1:10" s="107" customFormat="1">
      <c r="A221" s="109">
        <v>96</v>
      </c>
      <c r="B221" s="69"/>
      <c r="C221" s="139" t="s">
        <v>271</v>
      </c>
      <c r="D221" s="71"/>
      <c r="E221" s="72"/>
      <c r="F221" s="29">
        <v>0</v>
      </c>
      <c r="G221" s="32">
        <f t="shared" si="5"/>
        <v>0</v>
      </c>
      <c r="H221" s="138"/>
    </row>
    <row r="222" spans="1:10" s="107" customFormat="1" ht="15.75" customHeight="1">
      <c r="A222" s="101">
        <v>97</v>
      </c>
      <c r="B222" s="73" t="s">
        <v>251</v>
      </c>
      <c r="C222" s="140" t="s">
        <v>270</v>
      </c>
      <c r="D222" s="64" t="s">
        <v>267</v>
      </c>
      <c r="E222" s="66">
        <v>1.18</v>
      </c>
      <c r="F222" s="32">
        <v>21.211440982816754</v>
      </c>
      <c r="G222" s="32">
        <f t="shared" si="5"/>
        <v>25.02950035972377</v>
      </c>
      <c r="H222" s="138"/>
    </row>
    <row r="223" spans="1:10" s="107" customFormat="1">
      <c r="A223" s="109">
        <v>98</v>
      </c>
      <c r="B223" s="75"/>
      <c r="C223" s="139" t="s">
        <v>252</v>
      </c>
      <c r="D223" s="77"/>
      <c r="E223" s="78"/>
      <c r="F223" s="32">
        <v>0</v>
      </c>
      <c r="G223" s="32">
        <f t="shared" si="5"/>
        <v>0</v>
      </c>
      <c r="H223" s="138"/>
    </row>
    <row r="224" spans="1:10" s="107" customFormat="1" ht="25.5">
      <c r="A224" s="101">
        <v>99</v>
      </c>
      <c r="B224" s="75" t="s">
        <v>262</v>
      </c>
      <c r="C224" s="140" t="s">
        <v>272</v>
      </c>
      <c r="D224" s="64" t="s">
        <v>267</v>
      </c>
      <c r="E224" s="79">
        <v>0.3</v>
      </c>
      <c r="F224" s="32">
        <v>56.954455474025615</v>
      </c>
      <c r="G224" s="32">
        <f t="shared" si="5"/>
        <v>17.086336642207684</v>
      </c>
      <c r="H224" s="138"/>
    </row>
    <row r="225" spans="1:9" s="107" customFormat="1" ht="21">
      <c r="A225" s="109">
        <v>100</v>
      </c>
      <c r="B225" s="73" t="s">
        <v>254</v>
      </c>
      <c r="C225" s="74" t="s">
        <v>276</v>
      </c>
      <c r="D225" s="64" t="s">
        <v>267</v>
      </c>
      <c r="E225" s="66">
        <v>1.18</v>
      </c>
      <c r="F225" s="32">
        <v>49.601427600191236</v>
      </c>
      <c r="G225" s="32">
        <f t="shared" si="5"/>
        <v>58.529684568225655</v>
      </c>
      <c r="H225" s="138"/>
    </row>
    <row r="226" spans="1:9" s="107" customFormat="1">
      <c r="A226" s="101">
        <v>101</v>
      </c>
      <c r="B226" s="73"/>
      <c r="C226" s="74" t="s">
        <v>277</v>
      </c>
      <c r="D226" s="73" t="s">
        <v>268</v>
      </c>
      <c r="E226" s="66">
        <v>2</v>
      </c>
      <c r="F226" s="32">
        <v>97.891250238802286</v>
      </c>
      <c r="G226" s="32">
        <f t="shared" si="5"/>
        <v>195.78250047760457</v>
      </c>
      <c r="H226" s="138"/>
    </row>
    <row r="227" spans="1:9" s="107" customFormat="1">
      <c r="A227" s="109">
        <v>102</v>
      </c>
      <c r="B227" s="57" t="s">
        <v>246</v>
      </c>
      <c r="C227" s="80" t="s">
        <v>278</v>
      </c>
      <c r="D227" s="62" t="s">
        <v>269</v>
      </c>
      <c r="E227" s="64">
        <v>0.02</v>
      </c>
      <c r="F227" s="32">
        <v>1126.7</v>
      </c>
      <c r="G227" s="32">
        <f t="shared" si="5"/>
        <v>22.534000000000002</v>
      </c>
      <c r="H227" s="141"/>
    </row>
    <row r="228" spans="1:9" s="107" customFormat="1">
      <c r="A228" s="101">
        <v>103</v>
      </c>
      <c r="B228" s="81"/>
      <c r="C228" s="82" t="s">
        <v>219</v>
      </c>
      <c r="D228" s="77"/>
      <c r="E228" s="60"/>
      <c r="F228" s="20"/>
      <c r="G228" s="21">
        <f>SUM(G219:G227)</f>
        <v>326.90820504301576</v>
      </c>
      <c r="H228" s="20">
        <v>0.62170106306428752</v>
      </c>
    </row>
    <row r="229" spans="1:9" s="145" customFormat="1">
      <c r="A229" s="109">
        <v>104</v>
      </c>
      <c r="B229" s="142"/>
      <c r="C229" s="142" t="s">
        <v>220</v>
      </c>
      <c r="D229" s="142"/>
      <c r="E229" s="143"/>
      <c r="F229" s="143"/>
      <c r="G229" s="143">
        <f>SUM(G228+G216+G174)</f>
        <v>46215.27156734826</v>
      </c>
      <c r="H229" s="143">
        <f>SUM(H174:H228)</f>
        <v>100</v>
      </c>
      <c r="I229" s="144" t="e">
        <f>SUM(#REF!-հայերեն!G229)</f>
        <v>#REF!</v>
      </c>
    </row>
    <row r="231" spans="1:9">
      <c r="B231" s="146"/>
      <c r="C231" s="147" t="s">
        <v>221</v>
      </c>
      <c r="D231" s="239"/>
      <c r="E231" s="240"/>
      <c r="F231" s="241"/>
      <c r="G231" s="143">
        <f>SUM(G229*0.015)</f>
        <v>693.22907351022388</v>
      </c>
    </row>
    <row r="232" spans="1:9">
      <c r="B232" s="146"/>
      <c r="C232" s="147" t="s">
        <v>219</v>
      </c>
      <c r="D232" s="239"/>
      <c r="E232" s="240"/>
      <c r="F232" s="241"/>
      <c r="G232" s="143">
        <f>SUM(G231+G229)</f>
        <v>46908.500640858481</v>
      </c>
    </row>
    <row r="233" spans="1:9">
      <c r="B233" s="146"/>
      <c r="C233" s="147" t="s">
        <v>222</v>
      </c>
      <c r="D233" s="239"/>
      <c r="E233" s="240"/>
      <c r="F233" s="241"/>
      <c r="G233" s="143">
        <f>SUM(G232*0.2)</f>
        <v>9381.7001281716966</v>
      </c>
    </row>
    <row r="234" spans="1:9">
      <c r="B234" s="146"/>
      <c r="C234" s="147" t="s">
        <v>219</v>
      </c>
      <c r="D234" s="239"/>
      <c r="E234" s="240"/>
      <c r="F234" s="241"/>
      <c r="G234" s="143">
        <f>SUM(G233+G232)</f>
        <v>56290.200769030176</v>
      </c>
    </row>
  </sheetData>
  <mergeCells count="303">
    <mergeCell ref="B1:G1"/>
    <mergeCell ref="D2:G2"/>
    <mergeCell ref="A3:G3"/>
    <mergeCell ref="A5:A8"/>
    <mergeCell ref="B5:B8"/>
    <mergeCell ref="C5:C8"/>
    <mergeCell ref="D5:D8"/>
    <mergeCell ref="E5:E8"/>
    <mergeCell ref="F5:F8"/>
    <mergeCell ref="G5:G8"/>
    <mergeCell ref="F14:F17"/>
    <mergeCell ref="G14:G17"/>
    <mergeCell ref="A10:A13"/>
    <mergeCell ref="B10:B13"/>
    <mergeCell ref="C10:C13"/>
    <mergeCell ref="D10:D13"/>
    <mergeCell ref="E10:E13"/>
    <mergeCell ref="F10:F13"/>
    <mergeCell ref="C18:C21"/>
    <mergeCell ref="D18:D21"/>
    <mergeCell ref="E18:E21"/>
    <mergeCell ref="F18:F21"/>
    <mergeCell ref="G10:G13"/>
    <mergeCell ref="A14:A17"/>
    <mergeCell ref="B14:B17"/>
    <mergeCell ref="C14:C17"/>
    <mergeCell ref="D14:D17"/>
    <mergeCell ref="E14:E17"/>
    <mergeCell ref="G18:G21"/>
    <mergeCell ref="A22:A25"/>
    <mergeCell ref="B22:B25"/>
    <mergeCell ref="C22:C25"/>
    <mergeCell ref="D22:D25"/>
    <mergeCell ref="E22:E25"/>
    <mergeCell ref="F22:F25"/>
    <mergeCell ref="G22:G25"/>
    <mergeCell ref="A18:A21"/>
    <mergeCell ref="B18:B21"/>
    <mergeCell ref="F30:F33"/>
    <mergeCell ref="G30:G33"/>
    <mergeCell ref="A26:A29"/>
    <mergeCell ref="B26:B29"/>
    <mergeCell ref="C26:C29"/>
    <mergeCell ref="D26:D29"/>
    <mergeCell ref="E26:E29"/>
    <mergeCell ref="F26:F29"/>
    <mergeCell ref="C34:C37"/>
    <mergeCell ref="D34:D37"/>
    <mergeCell ref="E34:E37"/>
    <mergeCell ref="F34:F37"/>
    <mergeCell ref="G26:G29"/>
    <mergeCell ref="A30:A33"/>
    <mergeCell ref="B30:B33"/>
    <mergeCell ref="C30:C33"/>
    <mergeCell ref="D30:D33"/>
    <mergeCell ref="E30:E33"/>
    <mergeCell ref="G34:G37"/>
    <mergeCell ref="A38:A41"/>
    <mergeCell ref="B38:B41"/>
    <mergeCell ref="C38:C41"/>
    <mergeCell ref="D38:D41"/>
    <mergeCell ref="E38:E41"/>
    <mergeCell ref="F38:F41"/>
    <mergeCell ref="G38:G41"/>
    <mergeCell ref="A34:A37"/>
    <mergeCell ref="B34:B37"/>
    <mergeCell ref="F46:F49"/>
    <mergeCell ref="G46:G49"/>
    <mergeCell ref="A42:A45"/>
    <mergeCell ref="B42:B45"/>
    <mergeCell ref="C42:C45"/>
    <mergeCell ref="D42:D45"/>
    <mergeCell ref="E42:E45"/>
    <mergeCell ref="F42:F45"/>
    <mergeCell ref="C50:C53"/>
    <mergeCell ref="D50:D53"/>
    <mergeCell ref="E50:E53"/>
    <mergeCell ref="F50:F53"/>
    <mergeCell ref="G42:G45"/>
    <mergeCell ref="A46:A49"/>
    <mergeCell ref="B46:B49"/>
    <mergeCell ref="C46:C49"/>
    <mergeCell ref="D46:D49"/>
    <mergeCell ref="E46:E49"/>
    <mergeCell ref="G50:G53"/>
    <mergeCell ref="A54:A57"/>
    <mergeCell ref="B54:B57"/>
    <mergeCell ref="C54:C57"/>
    <mergeCell ref="D54:D57"/>
    <mergeCell ref="E54:E57"/>
    <mergeCell ref="F54:F57"/>
    <mergeCell ref="G54:G57"/>
    <mergeCell ref="A50:A53"/>
    <mergeCell ref="B50:B53"/>
    <mergeCell ref="F62:F65"/>
    <mergeCell ref="G62:G65"/>
    <mergeCell ref="A58:A61"/>
    <mergeCell ref="B58:B61"/>
    <mergeCell ref="C58:C61"/>
    <mergeCell ref="D58:D61"/>
    <mergeCell ref="E58:E61"/>
    <mergeCell ref="F58:F61"/>
    <mergeCell ref="C66:C69"/>
    <mergeCell ref="D66:D69"/>
    <mergeCell ref="E66:E69"/>
    <mergeCell ref="F66:F69"/>
    <mergeCell ref="G58:G61"/>
    <mergeCell ref="A62:A65"/>
    <mergeCell ref="B62:B65"/>
    <mergeCell ref="C62:C65"/>
    <mergeCell ref="D62:D65"/>
    <mergeCell ref="E62:E65"/>
    <mergeCell ref="G66:G69"/>
    <mergeCell ref="A70:A73"/>
    <mergeCell ref="B70:B73"/>
    <mergeCell ref="C70:C73"/>
    <mergeCell ref="D70:D73"/>
    <mergeCell ref="E70:E73"/>
    <mergeCell ref="F70:F73"/>
    <mergeCell ref="G70:G73"/>
    <mergeCell ref="A66:A69"/>
    <mergeCell ref="B66:B69"/>
    <mergeCell ref="F78:F81"/>
    <mergeCell ref="G78:G81"/>
    <mergeCell ref="A74:A77"/>
    <mergeCell ref="B74:B77"/>
    <mergeCell ref="C74:C77"/>
    <mergeCell ref="D74:D77"/>
    <mergeCell ref="E74:E77"/>
    <mergeCell ref="F74:F77"/>
    <mergeCell ref="C82:C85"/>
    <mergeCell ref="D82:D85"/>
    <mergeCell ref="E82:E85"/>
    <mergeCell ref="F82:F85"/>
    <mergeCell ref="G74:G77"/>
    <mergeCell ref="A78:A81"/>
    <mergeCell ref="B78:B81"/>
    <mergeCell ref="C78:C81"/>
    <mergeCell ref="D78:D81"/>
    <mergeCell ref="E78:E81"/>
    <mergeCell ref="G82:G85"/>
    <mergeCell ref="A86:A89"/>
    <mergeCell ref="B86:B89"/>
    <mergeCell ref="C86:C89"/>
    <mergeCell ref="D86:D89"/>
    <mergeCell ref="E86:E89"/>
    <mergeCell ref="F86:F89"/>
    <mergeCell ref="G86:G89"/>
    <mergeCell ref="A82:A85"/>
    <mergeCell ref="B82:B85"/>
    <mergeCell ref="A90:A93"/>
    <mergeCell ref="B90:B93"/>
    <mergeCell ref="C90:C93"/>
    <mergeCell ref="D90:D93"/>
    <mergeCell ref="E90:E93"/>
    <mergeCell ref="F90:F93"/>
    <mergeCell ref="C98:C101"/>
    <mergeCell ref="D98:D101"/>
    <mergeCell ref="E98:E101"/>
    <mergeCell ref="F98:F101"/>
    <mergeCell ref="A94:A97"/>
    <mergeCell ref="B94:B97"/>
    <mergeCell ref="C94:C97"/>
    <mergeCell ref="D94:D97"/>
    <mergeCell ref="E94:E97"/>
    <mergeCell ref="A102:A105"/>
    <mergeCell ref="B102:B105"/>
    <mergeCell ref="C102:C105"/>
    <mergeCell ref="D102:D105"/>
    <mergeCell ref="E102:E105"/>
    <mergeCell ref="F102:F105"/>
    <mergeCell ref="G102:G105"/>
    <mergeCell ref="A98:A101"/>
    <mergeCell ref="B98:B101"/>
    <mergeCell ref="G98:G101"/>
    <mergeCell ref="A106:A109"/>
    <mergeCell ref="B106:B109"/>
    <mergeCell ref="C106:C109"/>
    <mergeCell ref="D106:D109"/>
    <mergeCell ref="E106:E109"/>
    <mergeCell ref="F106:F109"/>
    <mergeCell ref="C114:C117"/>
    <mergeCell ref="D114:D117"/>
    <mergeCell ref="E114:E117"/>
    <mergeCell ref="F114:F117"/>
    <mergeCell ref="A110:A113"/>
    <mergeCell ref="B110:B113"/>
    <mergeCell ref="C110:C113"/>
    <mergeCell ref="D110:D113"/>
    <mergeCell ref="E110:E113"/>
    <mergeCell ref="A118:A121"/>
    <mergeCell ref="B118:B121"/>
    <mergeCell ref="C118:C121"/>
    <mergeCell ref="D118:D121"/>
    <mergeCell ref="E118:E121"/>
    <mergeCell ref="F118:F121"/>
    <mergeCell ref="G118:G121"/>
    <mergeCell ref="A114:A117"/>
    <mergeCell ref="B114:B117"/>
    <mergeCell ref="G114:G117"/>
    <mergeCell ref="A122:A125"/>
    <mergeCell ref="B122:B125"/>
    <mergeCell ref="C122:C125"/>
    <mergeCell ref="D122:D125"/>
    <mergeCell ref="E122:E125"/>
    <mergeCell ref="F122:F125"/>
    <mergeCell ref="C130:C133"/>
    <mergeCell ref="D130:D133"/>
    <mergeCell ref="E130:E133"/>
    <mergeCell ref="F130:F133"/>
    <mergeCell ref="A126:A129"/>
    <mergeCell ref="B126:B129"/>
    <mergeCell ref="C126:C129"/>
    <mergeCell ref="D126:D129"/>
    <mergeCell ref="E126:E129"/>
    <mergeCell ref="A134:A137"/>
    <mergeCell ref="B134:B137"/>
    <mergeCell ref="C134:C137"/>
    <mergeCell ref="D134:D137"/>
    <mergeCell ref="E134:E137"/>
    <mergeCell ref="F134:F137"/>
    <mergeCell ref="G134:G137"/>
    <mergeCell ref="A130:A133"/>
    <mergeCell ref="B130:B133"/>
    <mergeCell ref="G130:G133"/>
    <mergeCell ref="A138:A141"/>
    <mergeCell ref="B138:B141"/>
    <mergeCell ref="C138:C141"/>
    <mergeCell ref="D138:D141"/>
    <mergeCell ref="E138:E141"/>
    <mergeCell ref="F138:F141"/>
    <mergeCell ref="A142:A145"/>
    <mergeCell ref="B142:B145"/>
    <mergeCell ref="C142:C145"/>
    <mergeCell ref="D142:D145"/>
    <mergeCell ref="E142:E145"/>
    <mergeCell ref="F142:F145"/>
    <mergeCell ref="A158:A161"/>
    <mergeCell ref="B158:B161"/>
    <mergeCell ref="C158:C161"/>
    <mergeCell ref="D158:D161"/>
    <mergeCell ref="E158:E161"/>
    <mergeCell ref="F158:F161"/>
    <mergeCell ref="A146:A149"/>
    <mergeCell ref="B146:B149"/>
    <mergeCell ref="C146:C149"/>
    <mergeCell ref="D146:D149"/>
    <mergeCell ref="E146:E149"/>
    <mergeCell ref="F146:F149"/>
    <mergeCell ref="A150:A153"/>
    <mergeCell ref="B150:B153"/>
    <mergeCell ref="C150:C153"/>
    <mergeCell ref="D150:D153"/>
    <mergeCell ref="E150:E153"/>
    <mergeCell ref="F150:F153"/>
    <mergeCell ref="A170:A173"/>
    <mergeCell ref="B170:B173"/>
    <mergeCell ref="C170:C173"/>
    <mergeCell ref="D170:D173"/>
    <mergeCell ref="E170:E173"/>
    <mergeCell ref="H14:H173"/>
    <mergeCell ref="G170:G173"/>
    <mergeCell ref="A162:A165"/>
    <mergeCell ref="B162:B165"/>
    <mergeCell ref="C162:C165"/>
    <mergeCell ref="D162:D165"/>
    <mergeCell ref="E162:E165"/>
    <mergeCell ref="F162:F165"/>
    <mergeCell ref="A166:A169"/>
    <mergeCell ref="B166:B169"/>
    <mergeCell ref="C166:C169"/>
    <mergeCell ref="D166:D169"/>
    <mergeCell ref="E166:E169"/>
    <mergeCell ref="F166:F169"/>
    <mergeCell ref="A154:A157"/>
    <mergeCell ref="B154:B157"/>
    <mergeCell ref="C154:C157"/>
    <mergeCell ref="D154:D157"/>
    <mergeCell ref="E154:E157"/>
    <mergeCell ref="D231:F231"/>
    <mergeCell ref="D232:F232"/>
    <mergeCell ref="D233:F233"/>
    <mergeCell ref="D234:F234"/>
    <mergeCell ref="F170:F173"/>
    <mergeCell ref="G146:G149"/>
    <mergeCell ref="G150:G153"/>
    <mergeCell ref="G138:G141"/>
    <mergeCell ref="H5:H8"/>
    <mergeCell ref="G162:G165"/>
    <mergeCell ref="G166:G169"/>
    <mergeCell ref="G154:G157"/>
    <mergeCell ref="G158:G161"/>
    <mergeCell ref="F154:F157"/>
    <mergeCell ref="G142:G145"/>
    <mergeCell ref="F126:F129"/>
    <mergeCell ref="G126:G129"/>
    <mergeCell ref="G122:G125"/>
    <mergeCell ref="F110:F113"/>
    <mergeCell ref="G110:G113"/>
    <mergeCell ref="G106:G109"/>
    <mergeCell ref="F94:F97"/>
    <mergeCell ref="G94:G97"/>
    <mergeCell ref="G90:G93"/>
  </mergeCells>
  <pageMargins left="0.7" right="0.7" top="0.75" bottom="0.75" header="0.3" footer="0.3"/>
  <pageSetup paperSize="9" orientation="portrait" r:id="rId1"/>
  <ignoredErrors>
    <ignoredError sqref="E191:E208 E210:E2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հայերեն</vt:lpstr>
      <vt:lpstr>ռուսերեն</vt:lpstr>
      <vt:lpstr>ռուսերեն!Область_печати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Admin</cp:lastModifiedBy>
  <cp:lastPrinted>2025-01-08T08:38:13Z</cp:lastPrinted>
  <dcterms:created xsi:type="dcterms:W3CDTF">2008-11-12T05:43:34Z</dcterms:created>
  <dcterms:modified xsi:type="dcterms:W3CDTF">2025-09-25T10:58:04Z</dcterms:modified>
</cp:coreProperties>
</file>