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8.03.2025\PLAN-GArm-9-5.4-4.3-090-076-9-2-2025-arm-rus\"/>
    </mc:Choice>
  </mc:AlternateContent>
  <bookViews>
    <workbookView xWindow="0" yWindow="0" windowWidth="28800" windowHeight="12432" activeTab="1"/>
  </bookViews>
  <sheets>
    <sheet name="Ashxatanq" sheetId="1" r:id="rId1"/>
    <sheet name="Apranq" sheetId="5" r:id="rId2"/>
    <sheet name="MM" sheetId="3" r:id="rId3"/>
    <sheet name="Ayl" sheetId="4" r:id="rId4"/>
  </sheets>
  <definedNames>
    <definedName name="_xlnm._FilterDatabase" localSheetId="1" hidden="1">Apranq!$H$1:$H$104</definedName>
    <definedName name="_xlnm._FilterDatabase" localSheetId="0" hidden="1">Ashxatanq!$H$1:$H$121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3" i="1" l="1"/>
  <c r="G96" i="5" l="1"/>
  <c r="G23" i="3" l="1"/>
  <c r="F16" i="3" l="1"/>
  <c r="G30" i="4" l="1"/>
  <c r="G22" i="4" l="1"/>
</calcChain>
</file>

<file path=xl/sharedStrings.xml><?xml version="1.0" encoding="utf-8"?>
<sst xmlns="http://schemas.openxmlformats.org/spreadsheetml/2006/main" count="1432" uniqueCount="540">
  <si>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</si>
  <si>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</si>
  <si>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</si>
  <si>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</si>
  <si>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</si>
  <si>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</si>
  <si>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</si>
  <si>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</si>
  <si>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</si>
  <si>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</si>
  <si>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</si>
  <si>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</si>
  <si>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</si>
  <si>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</si>
  <si>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</si>
  <si>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</si>
  <si>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</si>
  <si>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</si>
  <si>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</si>
  <si>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</si>
  <si>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</si>
  <si>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</si>
  <si>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</si>
  <si>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</si>
  <si>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</si>
  <si>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</si>
  <si>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</si>
  <si>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</si>
  <si>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</si>
  <si>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</si>
  <si>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</si>
  <si>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</si>
  <si>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</si>
  <si>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</si>
  <si>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</si>
  <si>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</si>
  <si>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</si>
  <si>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</si>
  <si>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</si>
  <si>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</si>
  <si>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</si>
  <si>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</si>
  <si>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</si>
  <si>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</si>
  <si>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</si>
  <si>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</si>
  <si>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</si>
  <si>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</si>
  <si>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</si>
  <si>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</si>
  <si>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</si>
  <si>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</si>
  <si>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</si>
  <si>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</si>
  <si>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</si>
  <si>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</si>
  <si>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</si>
  <si>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</si>
  <si>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</si>
  <si>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</si>
  <si>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</si>
  <si>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</si>
  <si>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</si>
  <si>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</si>
  <si>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</si>
  <si>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</si>
  <si>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</si>
  <si>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</si>
  <si>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</si>
  <si>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</si>
  <si>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</si>
  <si>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</si>
  <si>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</si>
  <si>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</si>
  <si>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</si>
  <si>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</si>
  <si>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</si>
  <si>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</si>
  <si>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</si>
  <si>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</si>
  <si>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</si>
  <si>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</si>
  <si>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</si>
  <si>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</si>
  <si>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</si>
  <si>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</si>
  <si>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</si>
  <si>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</si>
  <si>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</si>
  <si>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</si>
  <si>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</si>
  <si>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</si>
  <si>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</si>
  <si>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</si>
  <si>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</si>
  <si>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</si>
  <si>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</si>
  <si>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</si>
  <si>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</si>
  <si>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</si>
  <si>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</si>
  <si>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</si>
  <si>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</si>
  <si>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</si>
  <si>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</si>
  <si>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</si>
  <si>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</si>
  <si>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</si>
  <si>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</si>
  <si>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</si>
  <si>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</si>
  <si>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</si>
  <si>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</si>
  <si>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</si>
  <si>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</si>
  <si>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</si>
  <si>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</si>
  <si>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</si>
  <si>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</si>
  <si>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</si>
  <si>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</si>
  <si>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</si>
  <si>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</si>
  <si>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</si>
  <si>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</si>
  <si>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</si>
  <si>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</si>
  <si>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</si>
  <si>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</si>
  <si>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</si>
  <si>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</si>
  <si>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</si>
  <si>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</si>
  <si>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</si>
  <si>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</si>
  <si>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</si>
  <si>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</si>
  <si>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</si>
  <si>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</si>
  <si>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</si>
  <si>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</si>
  <si>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</si>
  <si>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</si>
  <si>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</si>
  <si>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</si>
  <si>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</si>
  <si>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</si>
  <si>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</si>
  <si>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</si>
  <si>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</si>
  <si>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</si>
  <si>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</si>
  <si>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</si>
  <si>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</si>
  <si>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</si>
  <si>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</si>
  <si>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</si>
  <si>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</si>
  <si>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</si>
  <si>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</si>
  <si>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</si>
  <si>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</si>
  <si>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</si>
  <si>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</si>
  <si>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</si>
  <si>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</si>
  <si>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</si>
  <si>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</si>
  <si>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</si>
  <si>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</si>
  <si>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</si>
  <si>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</si>
  <si>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</si>
  <si>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</si>
  <si>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</si>
  <si>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</si>
  <si>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</si>
  <si>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</si>
  <si>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</si>
  <si>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</si>
  <si>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</si>
  <si>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</si>
  <si>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</si>
  <si>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</si>
  <si>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</si>
  <si>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</si>
  <si>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</si>
  <si>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</si>
  <si>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</si>
  <si>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</si>
  <si>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</si>
  <si>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</si>
  <si>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</si>
  <si>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</si>
  <si>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</si>
  <si>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</si>
  <si>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</si>
  <si>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</si>
  <si>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</si>
  <si>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</si>
  <si>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</si>
  <si>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</si>
  <si>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</si>
  <si>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</si>
  <si>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</si>
  <si>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</si>
  <si>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</si>
  <si>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</si>
  <si>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</si>
  <si>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</si>
  <si>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</si>
  <si>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</si>
  <si>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</si>
  <si>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</si>
  <si>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</si>
  <si>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</si>
  <si>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</si>
  <si>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</si>
  <si>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</si>
  <si>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</si>
  <si>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</si>
  <si>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</si>
  <si>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</si>
  <si>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</si>
  <si>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</si>
  <si>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</si>
  <si>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</si>
  <si>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</si>
  <si>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</si>
  <si>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</si>
  <si>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</si>
  <si>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</si>
  <si>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</si>
  <si>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</si>
  <si>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</si>
  <si>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</si>
  <si>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</si>
  <si>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</si>
  <si>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</si>
  <si>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</si>
  <si>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</si>
  <si>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</si>
  <si>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</si>
  <si>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</si>
  <si>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</si>
  <si>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</si>
  <si>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</si>
  <si>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</si>
  <si>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</si>
  <si>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</si>
  <si>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</si>
  <si>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</si>
  <si>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</si>
  <si>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</si>
  <si>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</si>
  <si>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</si>
  <si>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</si>
  <si>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</si>
  <si>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</si>
  <si>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</si>
  <si>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</si>
  <si>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</si>
  <si>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</si>
  <si>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</si>
  <si>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</si>
  <si>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</si>
  <si>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</si>
  <si>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</si>
  <si>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</si>
  <si>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</si>
  <si>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</si>
  <si>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</si>
  <si>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</si>
  <si>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</si>
  <si>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</si>
  <si>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</si>
  <si>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</si>
  <si>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</si>
  <si>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</si>
  <si>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</si>
  <si>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</si>
  <si>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</si>
  <si>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</si>
  <si>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</si>
  <si>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</si>
  <si>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</si>
  <si>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</si>
  <si>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</si>
  <si>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</si>
  <si>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</si>
  <si>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</si>
  <si>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</si>
  <si>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</si>
  <si>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</si>
  <si>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</si>
  <si>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</si>
  <si>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</si>
  <si>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</si>
  <si>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</si>
  <si>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</si>
  <si>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</si>
  <si>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</si>
  <si>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</si>
  <si>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</si>
  <si>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</si>
  <si>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</si>
  <si>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</si>
  <si>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</si>
  <si>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</si>
  <si>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</si>
  <si>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</si>
  <si>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</si>
  <si>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</si>
  <si>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</si>
  <si>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</si>
  <si>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</si>
  <si>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</si>
  <si>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</si>
  <si>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</si>
  <si>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</si>
  <si>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</si>
  <si>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</si>
  <si>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</si>
  <si>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</si>
  <si>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</si>
  <si>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</si>
  <si>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</si>
  <si>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</si>
  <si>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</si>
  <si>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</si>
  <si>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</si>
  <si>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</si>
  <si>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</si>
  <si>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</si>
  <si>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</si>
  <si>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</si>
  <si>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</si>
  <si>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</si>
  <si>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</si>
  <si>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</si>
  <si>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</si>
  <si>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</si>
  <si>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</si>
  <si>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</si>
  <si>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</si>
  <si>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</si>
  <si>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</si>
  <si>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</si>
  <si>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</si>
  <si>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</si>
  <si>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</si>
  <si>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</si>
  <si>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</si>
  <si>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</si>
  <si>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</si>
  <si>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</si>
  <si>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</si>
  <si>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</si>
  <si>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</si>
  <si>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</si>
  <si>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</si>
  <si>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</si>
  <si>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</si>
  <si>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</si>
  <si>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</si>
  <si>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</si>
  <si>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</si>
  <si>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</si>
  <si>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</si>
  <si>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</si>
  <si>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</si>
  <si>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</si>
  <si>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</si>
  <si>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</si>
  <si>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</si>
  <si>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</si>
  <si>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</si>
  <si>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</si>
  <si>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</si>
  <si>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</si>
  <si>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</si>
  <si>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</si>
  <si>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</si>
  <si>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</si>
  <si>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</si>
  <si>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</si>
  <si>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</si>
  <si>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</si>
  <si>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</si>
  <si>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</si>
  <si>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</si>
  <si>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</si>
  <si>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</si>
  <si>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</si>
  <si>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</si>
  <si>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Реустановка аварийной части надземного газапровода среднего давления, питаюшего Мецаморский ГРС-Мелоратор,кольцевание газоповодов среднего давления, питающегося от Эчмиадзинского ГРС от крыла Аштарак до крыла Цахкунк и питающегося от Мецаморского ГРС, Аршалушское крыло,Армавирский марз и улучшение режима газоснабжения в южной части города Еревана от УРДГ до пересечения улиц Нубарашен и улиц Давида Бека, Багреванда Гарегина Овсепян</t>
  </si>
  <si>
    <t>1001608604</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</si>
  <si>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</si>
  <si>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</si>
  <si>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</si>
  <si>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</si>
  <si>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</si>
  <si>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</si>
  <si>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</si>
  <si>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</si>
  <si>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</si>
  <si>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</si>
  <si>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</si>
  <si>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</si>
  <si>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</si>
  <si>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</si>
  <si>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</si>
  <si>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</si>
  <si>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</si>
  <si>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</si>
  <si>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</si>
  <si>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</si>
  <si>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</si>
  <si>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</si>
  <si>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</si>
  <si>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</si>
  <si>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</si>
  <si>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</si>
  <si>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</si>
  <si>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</si>
  <si>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</si>
  <si>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</si>
  <si>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</si>
  <si>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</si>
  <si>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</si>
  <si>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</si>
  <si>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</si>
  <si>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</si>
  <si>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</si>
  <si>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</si>
  <si>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</si>
  <si>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</si>
  <si>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</si>
  <si>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</si>
  <si>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</si>
  <si>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</si>
  <si>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</si>
  <si>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</si>
  <si>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</si>
  <si>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</si>
  <si>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</si>
  <si>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</si>
  <si>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</si>
  <si>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</si>
  <si>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</si>
  <si>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</si>
  <si>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38</t>
  </si>
  <si>
    <t>կգ                       кг
հատ                                              шт           լիտր           Литр</t>
  </si>
  <si>
    <t>4 423,099
17
41</t>
  </si>
  <si>
    <t>18</t>
  </si>
  <si>
    <t>65010</t>
  </si>
  <si>
    <t>254501</t>
  </si>
  <si>
    <t>491</t>
  </si>
  <si>
    <t>38000</t>
  </si>
  <si>
    <t>100</t>
  </si>
  <si>
    <t>37</t>
  </si>
  <si>
    <t>1695</t>
  </si>
  <si>
    <t>388</t>
  </si>
  <si>
    <t>280</t>
  </si>
  <si>
    <t>92</t>
  </si>
  <si>
    <t>14152
67
10095</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</si>
  <si>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</si>
  <si>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</si>
  <si>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</si>
  <si>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</si>
  <si>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</si>
  <si>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</si>
  <si>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</si>
  <si>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</si>
  <si>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</si>
  <si>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</si>
  <si>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</si>
  <si>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</si>
  <si>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</si>
  <si>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</si>
  <si>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Բենզինային շարժիչով Lada մակնիշի մարդատար և ֆուրգոն ավտոմեքենաների ձեռքբերում                                                                   Поставка фургонов и легковых автомобилей Lada с бензиновыми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</si>
  <si>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</si>
  <si>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</si>
  <si>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</si>
  <si>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Բենզինային շարժիչով ավտոբուսի, բեռնատար և ֆուրգոն ավտոմեքենաների ձեռքբերում                          Поставка автобусов, фургонов и грузовых автомобилей с бензиновыми и дизельными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</si>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</sst>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0.0"/>
    <numFmt numFmtId="167" formatCode="0.0"/>
  </numFmts>
  <fonts count="74"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164" fontId="28" fillId="0" borderId="0" applyFont="0" applyFill="0" applyBorder="0" applyAlignment="0" applyProtection="0"/>
    <xf numFmtId="0" fontId="61" fillId="0" borderId="0"/>
  </cellStyleXfs>
  <cellXfs count="26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164" fontId="45" fillId="0" borderId="1" xfId="45" applyFont="1" applyBorder="1" applyAlignment="1">
      <alignment horizontal="center" vertical="center" wrapText="1"/>
    </xf>
    <xf numFmtId="164"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5"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5" fontId="18" fillId="0" borderId="0" xfId="45" applyNumberFormat="1" applyFont="1" applyAlignment="1">
      <alignment horizontal="center" vertical="center"/>
    </xf>
    <xf numFmtId="165" fontId="60" fillId="0" borderId="0" xfId="45" applyNumberFormat="1" applyFont="1" applyBorder="1" applyAlignment="1">
      <alignment horizontal="center" vertical="center" wrapText="1"/>
    </xf>
    <xf numFmtId="165" fontId="19" fillId="0" borderId="0" xfId="45" applyNumberFormat="1" applyFont="1" applyFill="1" applyBorder="1" applyAlignment="1">
      <alignment horizontal="center" vertical="center" wrapText="1"/>
    </xf>
    <xf numFmtId="165" fontId="19" fillId="0" borderId="0" xfId="45" applyNumberFormat="1" applyFont="1" applyFill="1" applyAlignment="1">
      <alignment horizontal="center" vertical="center"/>
    </xf>
    <xf numFmtId="165"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164"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6" fontId="0" fillId="0" borderId="26" xfId="0" applyNumberFormat="1" applyBorder="1" applyAlignment="1">
      <alignment horizontal="center" vertical="center" wrapText="1"/>
    </xf>
    <xf numFmtId="167"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6"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1"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49" fillId="0" borderId="5" xfId="0" applyFont="1" applyBorder="1" applyAlignment="1">
      <alignment horizontal="center" vertical="center"/>
    </xf>
    <xf numFmtId="0" fontId="49" fillId="0" borderId="32" xfId="0" applyFont="1" applyBorder="1" applyAlignment="1">
      <alignment horizontal="center" vertical="center"/>
    </xf>
    <xf numFmtId="0" fontId="49" fillId="0" borderId="30" xfId="0" applyFont="1" applyBorder="1" applyAlignment="1">
      <alignment horizontal="center" vertical="center"/>
    </xf>
    <xf numFmtId="0" fontId="2" fillId="0" borderId="32" xfId="0" applyFont="1" applyBorder="1" applyAlignment="1">
      <alignment horizontal="center" vertical="center" wrapText="1"/>
    </xf>
    <xf numFmtId="49" fontId="0" fillId="0" borderId="32" xfId="0" applyNumberFormat="1" applyBorder="1" applyAlignment="1">
      <alignment horizontal="center" vertical="center" wrapText="1"/>
    </xf>
    <xf numFmtId="4" fontId="12" fillId="0" borderId="31" xfId="0" applyNumberFormat="1" applyFont="1" applyBorder="1" applyAlignment="1">
      <alignment horizontal="center" vertical="center" wrapText="1"/>
    </xf>
    <xf numFmtId="0" fontId="73" fillId="0" borderId="25" xfId="0" applyFont="1" applyBorder="1" applyAlignment="1">
      <alignment horizontal="center" vertical="center"/>
    </xf>
    <xf numFmtId="0" fontId="66" fillId="0" borderId="2" xfId="0" applyFont="1" applyBorder="1" applyAlignment="1">
      <alignment horizontal="center" vertical="center"/>
    </xf>
  </cellXfs>
  <cellStyles count="47">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3" xfId="2"/>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topLeftCell="A110" zoomScale="85" zoomScaleNormal="85" workbookViewId="0">
      <selection activeCell="A113" sqref="A113:B113"/>
    </sheetView>
  </sheetViews>
  <sheetFormatPr defaultColWidth="9.109375" defaultRowHeight="14.4" x14ac:dyDescent="0.3"/>
  <cols>
    <col min="1" max="1" width="8.109375" style="58" customWidth="1"/>
    <col min="2" max="2" width="25.88671875" style="58" customWidth="1"/>
    <col min="3" max="3" width="27.88671875" style="63" customWidth="1"/>
    <col min="4" max="4" width="51" style="63" customWidth="1"/>
    <col min="5" max="5" width="12.44140625" style="58" customWidth="1"/>
    <col min="6" max="6" width="20" style="58" customWidth="1"/>
    <col min="7" max="7" width="21.5546875" style="63" customWidth="1"/>
    <col min="8" max="8" width="18.6640625" style="58" customWidth="1"/>
    <col min="9" max="9" width="22.5546875" style="63" customWidth="1"/>
    <col min="10" max="16384" width="9.109375" style="58"/>
  </cols>
  <sheetData>
    <row r="1" spans="1:9" ht="26.4" x14ac:dyDescent="0.55000000000000004">
      <c r="D1" s="230" t="s">
        <v>17</v>
      </c>
      <c r="E1" s="230"/>
    </row>
    <row r="2" spans="1:9" ht="26.4" x14ac:dyDescent="0.55000000000000004">
      <c r="D2" s="230" t="s">
        <v>18</v>
      </c>
      <c r="E2" s="230"/>
    </row>
    <row r="3" spans="1:9" ht="14.25" customHeight="1" x14ac:dyDescent="0.3"/>
    <row r="4" spans="1:9" s="94" customFormat="1" ht="18.600000000000001" x14ac:dyDescent="0.4">
      <c r="A4" s="231" t="s">
        <v>87</v>
      </c>
      <c r="B4" s="231"/>
      <c r="C4" s="231"/>
      <c r="D4" s="231"/>
      <c r="E4" s="231"/>
      <c r="F4" s="231"/>
      <c r="G4" s="231"/>
      <c r="H4" s="231"/>
      <c r="I4" s="117"/>
    </row>
    <row r="5" spans="1:9" s="94" customFormat="1" ht="18.600000000000001" x14ac:dyDescent="0.4">
      <c r="A5" s="231" t="s">
        <v>88</v>
      </c>
      <c r="B5" s="231"/>
      <c r="C5" s="231"/>
      <c r="D5" s="231"/>
      <c r="E5" s="231"/>
      <c r="F5" s="231"/>
      <c r="G5" s="231"/>
      <c r="H5" s="231"/>
      <c r="I5" s="117"/>
    </row>
    <row r="6" spans="1:9" s="94" customFormat="1" ht="18.600000000000001" x14ac:dyDescent="0.4">
      <c r="A6" s="231" t="s">
        <v>15</v>
      </c>
      <c r="B6" s="231"/>
      <c r="C6" s="231"/>
      <c r="D6" s="231"/>
      <c r="E6" s="231"/>
      <c r="F6" s="231"/>
      <c r="G6" s="231"/>
      <c r="H6" s="231"/>
      <c r="I6" s="117"/>
    </row>
    <row r="7" spans="1:9" s="94" customFormat="1" ht="18.600000000000001" x14ac:dyDescent="0.4">
      <c r="A7" s="231" t="s">
        <v>16</v>
      </c>
      <c r="B7" s="231"/>
      <c r="C7" s="231"/>
      <c r="D7" s="231"/>
      <c r="E7" s="231"/>
      <c r="F7" s="231"/>
      <c r="G7" s="231"/>
      <c r="H7" s="231"/>
      <c r="I7" s="117"/>
    </row>
    <row r="9" spans="1:9" s="95" customFormat="1" ht="45" customHeight="1" x14ac:dyDescent="0.3">
      <c r="A9" s="227" t="s">
        <v>12</v>
      </c>
      <c r="B9" s="227"/>
      <c r="C9" s="64" t="s">
        <v>61</v>
      </c>
      <c r="D9" s="40"/>
      <c r="E9" s="47"/>
      <c r="F9" s="3"/>
      <c r="G9" s="41"/>
      <c r="H9" s="3"/>
      <c r="I9" s="40"/>
    </row>
    <row r="10" spans="1:9" s="95" customFormat="1" ht="42" customHeight="1" x14ac:dyDescent="0.3">
      <c r="A10" s="227" t="s">
        <v>263</v>
      </c>
      <c r="B10" s="227"/>
      <c r="C10" s="64" t="s">
        <v>58</v>
      </c>
      <c r="D10" s="40"/>
      <c r="E10" s="47"/>
      <c r="F10" s="3" t="s">
        <v>7</v>
      </c>
      <c r="G10" s="41"/>
      <c r="H10" s="3"/>
      <c r="I10" s="40"/>
    </row>
    <row r="11" spans="1:9" s="95" customFormat="1" ht="21" customHeight="1" x14ac:dyDescent="0.3">
      <c r="A11" s="227" t="s">
        <v>13</v>
      </c>
      <c r="B11" s="227"/>
      <c r="C11" s="65" t="s">
        <v>8</v>
      </c>
      <c r="D11" s="40"/>
      <c r="E11" s="47"/>
      <c r="F11" s="3"/>
      <c r="G11" s="41"/>
      <c r="H11" s="3"/>
      <c r="I11" s="40"/>
    </row>
    <row r="12" spans="1:9" s="95" customFormat="1" ht="27.75" customHeight="1" x14ac:dyDescent="0.3">
      <c r="A12" s="227" t="s">
        <v>14</v>
      </c>
      <c r="B12" s="227"/>
      <c r="C12" s="66" t="s">
        <v>9</v>
      </c>
      <c r="D12" s="40"/>
      <c r="E12" s="47"/>
      <c r="F12" s="3"/>
      <c r="G12" s="41"/>
      <c r="H12" s="3"/>
      <c r="I12" s="40"/>
    </row>
    <row r="13" spans="1:9" s="95" customFormat="1" ht="25.5" customHeight="1" x14ac:dyDescent="0.3">
      <c r="A13" s="225" t="s">
        <v>10</v>
      </c>
      <c r="B13" s="225"/>
      <c r="C13" s="4" t="s">
        <v>11</v>
      </c>
      <c r="D13" s="40"/>
      <c r="E13" s="47"/>
      <c r="F13" s="3"/>
      <c r="G13" s="41"/>
      <c r="H13" s="3"/>
      <c r="I13" s="40"/>
    </row>
    <row r="15" spans="1:9" ht="179.4" x14ac:dyDescent="0.3">
      <c r="A15" s="62" t="s">
        <v>53</v>
      </c>
      <c r="B15" s="62" t="s">
        <v>54</v>
      </c>
      <c r="C15" s="62" t="s">
        <v>60</v>
      </c>
      <c r="D15" s="62" t="s">
        <v>67</v>
      </c>
      <c r="E15" s="62" t="s">
        <v>3</v>
      </c>
      <c r="F15" s="62" t="s">
        <v>141</v>
      </c>
      <c r="G15" s="62" t="s">
        <v>31</v>
      </c>
      <c r="H15" s="62" t="s">
        <v>142</v>
      </c>
      <c r="I15" s="62" t="s">
        <v>56</v>
      </c>
    </row>
    <row r="16" spans="1:9" x14ac:dyDescent="0.3">
      <c r="A16" s="67">
        <v>1</v>
      </c>
      <c r="B16" s="67">
        <v>2</v>
      </c>
      <c r="C16" s="67">
        <v>3</v>
      </c>
      <c r="D16" s="67">
        <v>4</v>
      </c>
      <c r="E16" s="67">
        <v>5</v>
      </c>
      <c r="F16" s="67">
        <v>6</v>
      </c>
      <c r="G16" s="67">
        <v>7</v>
      </c>
      <c r="H16" s="67">
        <v>8</v>
      </c>
      <c r="I16" s="67">
        <v>9</v>
      </c>
    </row>
    <row r="17" spans="1:9" ht="69" x14ac:dyDescent="0.3">
      <c r="A17" s="171">
        <v>1</v>
      </c>
      <c r="B17" s="2" t="s">
        <v>50</v>
      </c>
      <c r="C17" s="158" t="s">
        <v>139</v>
      </c>
      <c r="D17" s="203" t="s">
        <v>143</v>
      </c>
      <c r="E17" s="158" t="s">
        <v>144</v>
      </c>
      <c r="F17" s="158" t="s">
        <v>81</v>
      </c>
      <c r="G17" s="165">
        <v>9674618</v>
      </c>
      <c r="H17" s="115" t="s">
        <v>249</v>
      </c>
      <c r="I17" s="116" t="s">
        <v>68</v>
      </c>
    </row>
    <row r="18" spans="1:9" ht="69" x14ac:dyDescent="0.3">
      <c r="A18" s="171">
        <v>2</v>
      </c>
      <c r="B18" s="2" t="s">
        <v>50</v>
      </c>
      <c r="C18" s="158" t="s">
        <v>90</v>
      </c>
      <c r="D18" s="203" t="s">
        <v>310</v>
      </c>
      <c r="E18" s="158" t="s">
        <v>144</v>
      </c>
      <c r="F18" s="158" t="s">
        <v>81</v>
      </c>
      <c r="G18" s="165">
        <v>7200000</v>
      </c>
      <c r="H18" s="115" t="s">
        <v>89</v>
      </c>
      <c r="I18" s="116" t="s">
        <v>68</v>
      </c>
    </row>
    <row r="19" spans="1:9" ht="55.2" x14ac:dyDescent="0.3">
      <c r="A19" s="164">
        <v>3</v>
      </c>
      <c r="B19" s="2" t="s">
        <v>50</v>
      </c>
      <c r="C19" s="163" t="s">
        <v>268</v>
      </c>
      <c r="D19" s="204" t="s">
        <v>280</v>
      </c>
      <c r="E19" s="153" t="s">
        <v>130</v>
      </c>
      <c r="F19" s="158" t="s">
        <v>339</v>
      </c>
      <c r="G19" s="165">
        <v>77259999.560000002</v>
      </c>
      <c r="H19" s="115" t="s">
        <v>507</v>
      </c>
      <c r="I19" s="116" t="s">
        <v>68</v>
      </c>
    </row>
    <row r="20" spans="1:9" ht="82.8" x14ac:dyDescent="0.3">
      <c r="A20" s="171">
        <v>4</v>
      </c>
      <c r="B20" s="2" t="s">
        <v>50</v>
      </c>
      <c r="C20" s="163" t="s">
        <v>269</v>
      </c>
      <c r="D20" s="204" t="s">
        <v>311</v>
      </c>
      <c r="E20" s="153" t="s">
        <v>130</v>
      </c>
      <c r="F20" s="158" t="s">
        <v>32</v>
      </c>
      <c r="G20" s="166">
        <v>13440000</v>
      </c>
      <c r="H20" s="115" t="s">
        <v>507</v>
      </c>
      <c r="I20" s="116" t="s">
        <v>68</v>
      </c>
    </row>
    <row r="21" spans="1:9" ht="82.8" x14ac:dyDescent="0.3">
      <c r="A21" s="171">
        <v>5</v>
      </c>
      <c r="B21" s="2" t="s">
        <v>50</v>
      </c>
      <c r="C21" s="163" t="s">
        <v>270</v>
      </c>
      <c r="D21" s="204" t="s">
        <v>384</v>
      </c>
      <c r="E21" s="158" t="s">
        <v>144</v>
      </c>
      <c r="F21" s="158" t="s">
        <v>81</v>
      </c>
      <c r="G21" s="166">
        <v>514119220</v>
      </c>
      <c r="H21" s="115" t="s">
        <v>249</v>
      </c>
      <c r="I21" s="116" t="s">
        <v>68</v>
      </c>
    </row>
    <row r="22" spans="1:9" ht="61.95" customHeight="1" x14ac:dyDescent="0.3">
      <c r="A22" s="171">
        <v>6</v>
      </c>
      <c r="B22" s="2" t="s">
        <v>50</v>
      </c>
      <c r="C22" s="163" t="s">
        <v>271</v>
      </c>
      <c r="D22" s="204" t="s">
        <v>279</v>
      </c>
      <c r="E22" s="153" t="s">
        <v>130</v>
      </c>
      <c r="F22" s="158" t="s">
        <v>32</v>
      </c>
      <c r="G22" s="165">
        <v>41760000</v>
      </c>
      <c r="H22" s="115" t="s">
        <v>365</v>
      </c>
      <c r="I22" s="116" t="s">
        <v>68</v>
      </c>
    </row>
    <row r="23" spans="1:9" ht="82.8" x14ac:dyDescent="0.3">
      <c r="A23" s="164">
        <v>7</v>
      </c>
      <c r="B23" s="2" t="s">
        <v>50</v>
      </c>
      <c r="C23" s="163" t="s">
        <v>272</v>
      </c>
      <c r="D23" s="204" t="s">
        <v>312</v>
      </c>
      <c r="E23" s="153" t="s">
        <v>130</v>
      </c>
      <c r="F23" s="158" t="s">
        <v>32</v>
      </c>
      <c r="G23" s="165">
        <v>341813333</v>
      </c>
      <c r="H23" s="115" t="s">
        <v>507</v>
      </c>
      <c r="I23" s="116" t="s">
        <v>68</v>
      </c>
    </row>
    <row r="24" spans="1:9" ht="55.2" x14ac:dyDescent="0.3">
      <c r="A24" s="171">
        <v>8</v>
      </c>
      <c r="B24" s="2" t="s">
        <v>50</v>
      </c>
      <c r="C24" s="163" t="s">
        <v>274</v>
      </c>
      <c r="D24" s="204" t="s">
        <v>313</v>
      </c>
      <c r="E24" s="153" t="s">
        <v>130</v>
      </c>
      <c r="F24" s="158" t="s">
        <v>340</v>
      </c>
      <c r="G24" s="165">
        <v>153804802.56</v>
      </c>
      <c r="H24" s="115" t="s">
        <v>249</v>
      </c>
      <c r="I24" s="116" t="s">
        <v>68</v>
      </c>
    </row>
    <row r="25" spans="1:9" ht="124.2" x14ac:dyDescent="0.3">
      <c r="A25" s="171">
        <v>9</v>
      </c>
      <c r="B25" s="2" t="s">
        <v>50</v>
      </c>
      <c r="C25" s="163" t="s">
        <v>275</v>
      </c>
      <c r="D25" s="204" t="s">
        <v>314</v>
      </c>
      <c r="E25" s="158" t="s">
        <v>144</v>
      </c>
      <c r="F25" s="158" t="s">
        <v>81</v>
      </c>
      <c r="G25" s="165">
        <v>468410400</v>
      </c>
      <c r="H25" s="115" t="s">
        <v>249</v>
      </c>
      <c r="I25" s="116" t="s">
        <v>68</v>
      </c>
    </row>
    <row r="26" spans="1:9" ht="55.2" x14ac:dyDescent="0.3">
      <c r="A26" s="152">
        <v>10</v>
      </c>
      <c r="B26" s="2" t="s">
        <v>50</v>
      </c>
      <c r="C26" s="163" t="s">
        <v>276</v>
      </c>
      <c r="D26" s="204" t="s">
        <v>385</v>
      </c>
      <c r="E26" s="153" t="s">
        <v>130</v>
      </c>
      <c r="F26" s="158" t="s">
        <v>341</v>
      </c>
      <c r="G26" s="165">
        <v>17033040</v>
      </c>
      <c r="H26" s="115" t="s">
        <v>507</v>
      </c>
      <c r="I26" s="116" t="s">
        <v>68</v>
      </c>
    </row>
    <row r="27" spans="1:9" ht="179.4" x14ac:dyDescent="0.3">
      <c r="A27" s="174">
        <v>11</v>
      </c>
      <c r="B27" s="2" t="s">
        <v>50</v>
      </c>
      <c r="C27" s="163" t="s">
        <v>277</v>
      </c>
      <c r="D27" s="204" t="s">
        <v>315</v>
      </c>
      <c r="E27" s="158" t="s">
        <v>144</v>
      </c>
      <c r="F27" s="158" t="s">
        <v>81</v>
      </c>
      <c r="G27" s="165">
        <v>176455999.80000001</v>
      </c>
      <c r="H27" s="115" t="s">
        <v>249</v>
      </c>
      <c r="I27" s="116" t="s">
        <v>68</v>
      </c>
    </row>
    <row r="28" spans="1:9" ht="110.4" x14ac:dyDescent="0.3">
      <c r="A28" s="171">
        <v>12</v>
      </c>
      <c r="B28" s="2" t="s">
        <v>50</v>
      </c>
      <c r="C28" s="163" t="s">
        <v>278</v>
      </c>
      <c r="D28" s="204" t="s">
        <v>316</v>
      </c>
      <c r="E28" s="158" t="s">
        <v>144</v>
      </c>
      <c r="F28" s="158" t="s">
        <v>81</v>
      </c>
      <c r="G28" s="165">
        <v>88824000</v>
      </c>
      <c r="H28" s="115" t="s">
        <v>249</v>
      </c>
      <c r="I28" s="116" t="s">
        <v>68</v>
      </c>
    </row>
    <row r="29" spans="1:9" ht="69" x14ac:dyDescent="0.3">
      <c r="A29" s="152">
        <v>13</v>
      </c>
      <c r="B29" s="2" t="s">
        <v>50</v>
      </c>
      <c r="C29" s="163">
        <v>1001547238</v>
      </c>
      <c r="D29" s="204" t="s">
        <v>342</v>
      </c>
      <c r="E29" s="153" t="s">
        <v>130</v>
      </c>
      <c r="F29" s="158" t="s">
        <v>32</v>
      </c>
      <c r="G29" s="165">
        <v>7430691</v>
      </c>
      <c r="H29" s="115" t="s">
        <v>507</v>
      </c>
      <c r="I29" s="116" t="s">
        <v>68</v>
      </c>
    </row>
    <row r="30" spans="1:9" ht="110.4" x14ac:dyDescent="0.3">
      <c r="A30" s="152">
        <v>14</v>
      </c>
      <c r="B30" s="2" t="s">
        <v>50</v>
      </c>
      <c r="C30" s="163">
        <v>1001547239</v>
      </c>
      <c r="D30" s="204" t="s">
        <v>343</v>
      </c>
      <c r="E30" s="153" t="s">
        <v>130</v>
      </c>
      <c r="F30" s="158" t="s">
        <v>32</v>
      </c>
      <c r="G30" s="165">
        <v>7443310</v>
      </c>
      <c r="H30" s="115" t="s">
        <v>507</v>
      </c>
      <c r="I30" s="116" t="s">
        <v>68</v>
      </c>
    </row>
    <row r="31" spans="1:9" ht="69" x14ac:dyDescent="0.3">
      <c r="A31" s="164">
        <v>15</v>
      </c>
      <c r="B31" s="2" t="s">
        <v>50</v>
      </c>
      <c r="C31" s="163" t="s">
        <v>288</v>
      </c>
      <c r="D31" s="204" t="s">
        <v>319</v>
      </c>
      <c r="E31" s="153" t="s">
        <v>130</v>
      </c>
      <c r="F31" s="158" t="s">
        <v>32</v>
      </c>
      <c r="G31" s="165">
        <v>5300000</v>
      </c>
      <c r="H31" s="115" t="s">
        <v>507</v>
      </c>
      <c r="I31" s="116" t="s">
        <v>68</v>
      </c>
    </row>
    <row r="32" spans="1:9" ht="55.2" x14ac:dyDescent="0.3">
      <c r="A32" s="171">
        <v>16</v>
      </c>
      <c r="B32" s="2" t="s">
        <v>50</v>
      </c>
      <c r="C32" s="163" t="s">
        <v>140</v>
      </c>
      <c r="D32" s="203" t="s">
        <v>317</v>
      </c>
      <c r="E32" s="153" t="s">
        <v>130</v>
      </c>
      <c r="F32" s="158" t="s">
        <v>80</v>
      </c>
      <c r="G32" s="165">
        <v>6000000</v>
      </c>
      <c r="H32" s="115" t="s">
        <v>249</v>
      </c>
      <c r="I32" s="116" t="s">
        <v>68</v>
      </c>
    </row>
    <row r="33" spans="1:9" ht="65.25" customHeight="1" x14ac:dyDescent="0.3">
      <c r="A33" s="171">
        <v>17</v>
      </c>
      <c r="B33" s="2" t="s">
        <v>50</v>
      </c>
      <c r="C33" s="158" t="s">
        <v>145</v>
      </c>
      <c r="D33" s="203" t="s">
        <v>503</v>
      </c>
      <c r="E33" s="153" t="s">
        <v>130</v>
      </c>
      <c r="F33" s="158" t="s">
        <v>83</v>
      </c>
      <c r="G33" s="165">
        <v>88608000</v>
      </c>
      <c r="H33" s="115" t="s">
        <v>249</v>
      </c>
      <c r="I33" s="116" t="s">
        <v>68</v>
      </c>
    </row>
    <row r="34" spans="1:9" ht="55.2" x14ac:dyDescent="0.3">
      <c r="A34" s="171">
        <v>18</v>
      </c>
      <c r="B34" s="2" t="s">
        <v>50</v>
      </c>
      <c r="C34" s="158" t="s">
        <v>146</v>
      </c>
      <c r="D34" s="203" t="s">
        <v>318</v>
      </c>
      <c r="E34" s="153" t="s">
        <v>130</v>
      </c>
      <c r="F34" s="158" t="s">
        <v>69</v>
      </c>
      <c r="G34" s="165">
        <v>225036000</v>
      </c>
      <c r="H34" s="115" t="s">
        <v>249</v>
      </c>
      <c r="I34" s="116" t="s">
        <v>68</v>
      </c>
    </row>
    <row r="35" spans="1:9" ht="138" x14ac:dyDescent="0.3">
      <c r="A35" s="164">
        <v>19</v>
      </c>
      <c r="B35" s="2" t="s">
        <v>50</v>
      </c>
      <c r="C35" s="158" t="s">
        <v>147</v>
      </c>
      <c r="D35" s="203" t="s">
        <v>199</v>
      </c>
      <c r="E35" s="153" t="s">
        <v>130</v>
      </c>
      <c r="F35" s="158" t="s">
        <v>32</v>
      </c>
      <c r="G35" s="165">
        <v>315964500</v>
      </c>
      <c r="H35" s="115" t="s">
        <v>507</v>
      </c>
      <c r="I35" s="116" t="s">
        <v>68</v>
      </c>
    </row>
    <row r="36" spans="1:9" ht="110.4" x14ac:dyDescent="0.3">
      <c r="A36" s="152">
        <v>20</v>
      </c>
      <c r="B36" s="2" t="s">
        <v>50</v>
      </c>
      <c r="C36" s="158" t="s">
        <v>148</v>
      </c>
      <c r="D36" s="203" t="s">
        <v>200</v>
      </c>
      <c r="E36" s="153" t="s">
        <v>130</v>
      </c>
      <c r="F36" s="158" t="s">
        <v>32</v>
      </c>
      <c r="G36" s="165">
        <v>145930100</v>
      </c>
      <c r="H36" s="115" t="s">
        <v>507</v>
      </c>
      <c r="I36" s="116" t="s">
        <v>68</v>
      </c>
    </row>
    <row r="37" spans="1:9" ht="69" x14ac:dyDescent="0.3">
      <c r="A37" s="171">
        <v>21</v>
      </c>
      <c r="B37" s="2" t="s">
        <v>50</v>
      </c>
      <c r="C37" s="158" t="s">
        <v>149</v>
      </c>
      <c r="D37" s="203" t="s">
        <v>201</v>
      </c>
      <c r="E37" s="153" t="s">
        <v>130</v>
      </c>
      <c r="F37" s="158" t="s">
        <v>32</v>
      </c>
      <c r="G37" s="165">
        <v>177326256.08360299</v>
      </c>
      <c r="H37" s="115" t="s">
        <v>507</v>
      </c>
      <c r="I37" s="116" t="s">
        <v>68</v>
      </c>
    </row>
    <row r="38" spans="1:9" ht="96.6" x14ac:dyDescent="0.3">
      <c r="A38" s="152">
        <v>22</v>
      </c>
      <c r="B38" s="2" t="s">
        <v>50</v>
      </c>
      <c r="C38" s="158" t="s">
        <v>150</v>
      </c>
      <c r="D38" s="203" t="s">
        <v>202</v>
      </c>
      <c r="E38" s="153" t="s">
        <v>130</v>
      </c>
      <c r="F38" s="158" t="s">
        <v>32</v>
      </c>
      <c r="G38" s="165">
        <v>48736250</v>
      </c>
      <c r="H38" s="115" t="s">
        <v>507</v>
      </c>
      <c r="I38" s="116" t="s">
        <v>68</v>
      </c>
    </row>
    <row r="39" spans="1:9" ht="55.2" x14ac:dyDescent="0.3">
      <c r="A39" s="174">
        <v>23</v>
      </c>
      <c r="B39" s="2" t="s">
        <v>50</v>
      </c>
      <c r="C39" s="158" t="s">
        <v>151</v>
      </c>
      <c r="D39" s="203" t="s">
        <v>203</v>
      </c>
      <c r="E39" s="153" t="s">
        <v>130</v>
      </c>
      <c r="F39" s="158" t="s">
        <v>32</v>
      </c>
      <c r="G39" s="165">
        <v>22860623.16</v>
      </c>
      <c r="H39" s="115" t="s">
        <v>507</v>
      </c>
      <c r="I39" s="116" t="s">
        <v>68</v>
      </c>
    </row>
    <row r="40" spans="1:9" ht="55.2" x14ac:dyDescent="0.3">
      <c r="A40" s="152">
        <v>24</v>
      </c>
      <c r="B40" s="2" t="s">
        <v>50</v>
      </c>
      <c r="C40" s="158" t="s">
        <v>152</v>
      </c>
      <c r="D40" s="203" t="s">
        <v>204</v>
      </c>
      <c r="E40" s="153" t="s">
        <v>130</v>
      </c>
      <c r="F40" s="158" t="s">
        <v>32</v>
      </c>
      <c r="G40" s="165">
        <v>14378660</v>
      </c>
      <c r="H40" s="115" t="s">
        <v>507</v>
      </c>
      <c r="I40" s="116" t="s">
        <v>68</v>
      </c>
    </row>
    <row r="41" spans="1:9" ht="55.2" x14ac:dyDescent="0.3">
      <c r="A41" s="258">
        <v>25</v>
      </c>
      <c r="B41" s="2" t="s">
        <v>50</v>
      </c>
      <c r="C41" s="158" t="s">
        <v>153</v>
      </c>
      <c r="D41" s="203" t="s">
        <v>205</v>
      </c>
      <c r="E41" s="153" t="s">
        <v>130</v>
      </c>
      <c r="F41" s="158" t="s">
        <v>32</v>
      </c>
      <c r="G41" s="165">
        <v>35189740.369999997</v>
      </c>
      <c r="H41" s="115" t="s">
        <v>507</v>
      </c>
      <c r="I41" s="116" t="s">
        <v>68</v>
      </c>
    </row>
    <row r="42" spans="1:9" ht="69" x14ac:dyDescent="0.3">
      <c r="A42" s="152">
        <v>26</v>
      </c>
      <c r="B42" s="2" t="s">
        <v>50</v>
      </c>
      <c r="C42" s="158" t="s">
        <v>154</v>
      </c>
      <c r="D42" s="203" t="s">
        <v>206</v>
      </c>
      <c r="E42" s="153" t="s">
        <v>130</v>
      </c>
      <c r="F42" s="158" t="s">
        <v>32</v>
      </c>
      <c r="G42" s="165">
        <v>12295450.01</v>
      </c>
      <c r="H42" s="115" t="s">
        <v>507</v>
      </c>
      <c r="I42" s="116" t="s">
        <v>68</v>
      </c>
    </row>
    <row r="43" spans="1:9" ht="82.8" x14ac:dyDescent="0.3">
      <c r="A43" s="164">
        <v>27</v>
      </c>
      <c r="B43" s="2" t="s">
        <v>50</v>
      </c>
      <c r="C43" s="158" t="s">
        <v>155</v>
      </c>
      <c r="D43" s="203" t="s">
        <v>207</v>
      </c>
      <c r="E43" s="153" t="s">
        <v>130</v>
      </c>
      <c r="F43" s="158" t="s">
        <v>32</v>
      </c>
      <c r="G43" s="165">
        <v>34191676</v>
      </c>
      <c r="H43" s="115" t="s">
        <v>507</v>
      </c>
      <c r="I43" s="116" t="s">
        <v>68</v>
      </c>
    </row>
    <row r="44" spans="1:9" ht="82.8" x14ac:dyDescent="0.3">
      <c r="A44" s="258">
        <v>28</v>
      </c>
      <c r="B44" s="2" t="s">
        <v>50</v>
      </c>
      <c r="C44" s="158" t="s">
        <v>156</v>
      </c>
      <c r="D44" s="203" t="s">
        <v>209</v>
      </c>
      <c r="E44" s="153" t="s">
        <v>130</v>
      </c>
      <c r="F44" s="158" t="s">
        <v>32</v>
      </c>
      <c r="G44" s="165">
        <v>14111570</v>
      </c>
      <c r="H44" s="115" t="s">
        <v>507</v>
      </c>
      <c r="I44" s="116" t="s">
        <v>68</v>
      </c>
    </row>
    <row r="45" spans="1:9" ht="69" x14ac:dyDescent="0.3">
      <c r="A45" s="152">
        <v>29</v>
      </c>
      <c r="B45" s="2" t="s">
        <v>50</v>
      </c>
      <c r="C45" s="158" t="s">
        <v>157</v>
      </c>
      <c r="D45" s="203" t="s">
        <v>208</v>
      </c>
      <c r="E45" s="153" t="s">
        <v>130</v>
      </c>
      <c r="F45" s="158" t="s">
        <v>32</v>
      </c>
      <c r="G45" s="165">
        <v>63602920.009999998</v>
      </c>
      <c r="H45" s="115" t="s">
        <v>507</v>
      </c>
      <c r="I45" s="116" t="s">
        <v>68</v>
      </c>
    </row>
    <row r="46" spans="1:9" ht="96.6" x14ac:dyDescent="0.3">
      <c r="A46" s="152">
        <v>30</v>
      </c>
      <c r="B46" s="2" t="s">
        <v>50</v>
      </c>
      <c r="C46" s="158" t="s">
        <v>158</v>
      </c>
      <c r="D46" s="203" t="s">
        <v>210</v>
      </c>
      <c r="E46" s="153" t="s">
        <v>130</v>
      </c>
      <c r="F46" s="158" t="s">
        <v>32</v>
      </c>
      <c r="G46" s="165">
        <v>19858225.784111999</v>
      </c>
      <c r="H46" s="115" t="s">
        <v>507</v>
      </c>
      <c r="I46" s="116" t="s">
        <v>68</v>
      </c>
    </row>
    <row r="47" spans="1:9" ht="82.8" x14ac:dyDescent="0.3">
      <c r="A47" s="164">
        <v>31</v>
      </c>
      <c r="B47" s="2" t="s">
        <v>50</v>
      </c>
      <c r="C47" s="158" t="s">
        <v>159</v>
      </c>
      <c r="D47" s="205" t="s">
        <v>211</v>
      </c>
      <c r="E47" s="153" t="s">
        <v>130</v>
      </c>
      <c r="F47" s="158" t="s">
        <v>32</v>
      </c>
      <c r="G47" s="165">
        <v>43468640</v>
      </c>
      <c r="H47" s="115" t="s">
        <v>507</v>
      </c>
      <c r="I47" s="116" t="s">
        <v>68</v>
      </c>
    </row>
    <row r="48" spans="1:9" ht="82.8" x14ac:dyDescent="0.3">
      <c r="A48" s="152">
        <v>32</v>
      </c>
      <c r="B48" s="2" t="s">
        <v>50</v>
      </c>
      <c r="C48" s="158" t="s">
        <v>160</v>
      </c>
      <c r="D48" s="205" t="s">
        <v>262</v>
      </c>
      <c r="E48" s="153" t="s">
        <v>130</v>
      </c>
      <c r="F48" s="158" t="s">
        <v>32</v>
      </c>
      <c r="G48" s="165">
        <v>36727310</v>
      </c>
      <c r="H48" s="115" t="s">
        <v>507</v>
      </c>
      <c r="I48" s="116" t="s">
        <v>68</v>
      </c>
    </row>
    <row r="49" spans="1:9" ht="82.8" x14ac:dyDescent="0.3">
      <c r="A49" s="152">
        <v>33</v>
      </c>
      <c r="B49" s="2" t="s">
        <v>50</v>
      </c>
      <c r="C49" s="158" t="s">
        <v>161</v>
      </c>
      <c r="D49" s="203" t="s">
        <v>212</v>
      </c>
      <c r="E49" s="153" t="s">
        <v>130</v>
      </c>
      <c r="F49" s="158" t="s">
        <v>32</v>
      </c>
      <c r="G49" s="165">
        <v>19296870</v>
      </c>
      <c r="H49" s="115" t="s">
        <v>507</v>
      </c>
      <c r="I49" s="116" t="s">
        <v>68</v>
      </c>
    </row>
    <row r="50" spans="1:9" ht="82.8" x14ac:dyDescent="0.3">
      <c r="A50" s="152">
        <v>34</v>
      </c>
      <c r="B50" s="2" t="s">
        <v>50</v>
      </c>
      <c r="C50" s="158" t="s">
        <v>162</v>
      </c>
      <c r="D50" s="203" t="s">
        <v>213</v>
      </c>
      <c r="E50" s="153" t="s">
        <v>130</v>
      </c>
      <c r="F50" s="158" t="s">
        <v>32</v>
      </c>
      <c r="G50" s="165">
        <v>514620910.00999999</v>
      </c>
      <c r="H50" s="115" t="s">
        <v>507</v>
      </c>
      <c r="I50" s="116" t="s">
        <v>68</v>
      </c>
    </row>
    <row r="51" spans="1:9" ht="82.8" x14ac:dyDescent="0.3">
      <c r="A51" s="174">
        <v>35</v>
      </c>
      <c r="B51" s="2" t="s">
        <v>50</v>
      </c>
      <c r="C51" s="158" t="s">
        <v>163</v>
      </c>
      <c r="D51" s="203" t="s">
        <v>214</v>
      </c>
      <c r="E51" s="153" t="s">
        <v>130</v>
      </c>
      <c r="F51" s="158" t="s">
        <v>32</v>
      </c>
      <c r="G51" s="165">
        <v>30990942</v>
      </c>
      <c r="H51" s="115" t="s">
        <v>507</v>
      </c>
      <c r="I51" s="116" t="s">
        <v>68</v>
      </c>
    </row>
    <row r="52" spans="1:9" ht="82.8" x14ac:dyDescent="0.3">
      <c r="A52" s="152">
        <v>36</v>
      </c>
      <c r="B52" s="2" t="s">
        <v>50</v>
      </c>
      <c r="C52" s="158" t="s">
        <v>164</v>
      </c>
      <c r="D52" s="203" t="s">
        <v>215</v>
      </c>
      <c r="E52" s="153" t="s">
        <v>130</v>
      </c>
      <c r="F52" s="158" t="s">
        <v>32</v>
      </c>
      <c r="G52" s="165">
        <v>46021690.009999998</v>
      </c>
      <c r="H52" s="115" t="s">
        <v>507</v>
      </c>
      <c r="I52" s="116" t="s">
        <v>68</v>
      </c>
    </row>
    <row r="53" spans="1:9" ht="55.2" x14ac:dyDescent="0.3">
      <c r="A53" s="171">
        <v>37</v>
      </c>
      <c r="B53" s="2" t="s">
        <v>50</v>
      </c>
      <c r="C53" s="158" t="s">
        <v>165</v>
      </c>
      <c r="D53" s="203" t="s">
        <v>216</v>
      </c>
      <c r="E53" s="153" t="s">
        <v>130</v>
      </c>
      <c r="F53" s="158" t="s">
        <v>32</v>
      </c>
      <c r="G53" s="165">
        <v>14170928.405999999</v>
      </c>
      <c r="H53" s="115" t="s">
        <v>507</v>
      </c>
      <c r="I53" s="116" t="s">
        <v>68</v>
      </c>
    </row>
    <row r="54" spans="1:9" ht="69" x14ac:dyDescent="0.3">
      <c r="A54" s="152">
        <v>38</v>
      </c>
      <c r="B54" s="2" t="s">
        <v>50</v>
      </c>
      <c r="C54" s="158" t="s">
        <v>166</v>
      </c>
      <c r="D54" s="203" t="s">
        <v>217</v>
      </c>
      <c r="E54" s="153" t="s">
        <v>130</v>
      </c>
      <c r="F54" s="158" t="s">
        <v>32</v>
      </c>
      <c r="G54" s="165">
        <v>49270280</v>
      </c>
      <c r="H54" s="115" t="s">
        <v>507</v>
      </c>
      <c r="I54" s="116" t="s">
        <v>68</v>
      </c>
    </row>
    <row r="55" spans="1:9" ht="82.8" x14ac:dyDescent="0.3">
      <c r="A55" s="164">
        <v>39</v>
      </c>
      <c r="B55" s="2" t="s">
        <v>50</v>
      </c>
      <c r="C55" s="158" t="s">
        <v>167</v>
      </c>
      <c r="D55" s="203" t="s">
        <v>218</v>
      </c>
      <c r="E55" s="153" t="s">
        <v>130</v>
      </c>
      <c r="F55" s="158" t="s">
        <v>32</v>
      </c>
      <c r="G55" s="165">
        <v>125049760.01000001</v>
      </c>
      <c r="H55" s="115" t="s">
        <v>507</v>
      </c>
      <c r="I55" s="116" t="s">
        <v>68</v>
      </c>
    </row>
    <row r="56" spans="1:9" ht="110.4" x14ac:dyDescent="0.3">
      <c r="A56" s="152">
        <v>40</v>
      </c>
      <c r="B56" s="2" t="s">
        <v>50</v>
      </c>
      <c r="C56" s="158" t="s">
        <v>168</v>
      </c>
      <c r="D56" s="203" t="s">
        <v>219</v>
      </c>
      <c r="E56" s="153" t="s">
        <v>130</v>
      </c>
      <c r="F56" s="158" t="s">
        <v>32</v>
      </c>
      <c r="G56" s="165">
        <v>44386560</v>
      </c>
      <c r="H56" s="115" t="s">
        <v>507</v>
      </c>
      <c r="I56" s="116" t="s">
        <v>68</v>
      </c>
    </row>
    <row r="57" spans="1:9" ht="55.2" x14ac:dyDescent="0.3">
      <c r="A57" s="171">
        <v>41</v>
      </c>
      <c r="B57" s="2" t="s">
        <v>50</v>
      </c>
      <c r="C57" s="158" t="s">
        <v>169</v>
      </c>
      <c r="D57" s="206" t="s">
        <v>240</v>
      </c>
      <c r="E57" s="153" t="s">
        <v>130</v>
      </c>
      <c r="F57" s="158" t="s">
        <v>32</v>
      </c>
      <c r="G57" s="165">
        <v>167883151.63</v>
      </c>
      <c r="H57" s="115" t="s">
        <v>365</v>
      </c>
      <c r="I57" s="116" t="s">
        <v>68</v>
      </c>
    </row>
    <row r="58" spans="1:9" ht="82.8" x14ac:dyDescent="0.3">
      <c r="A58" s="152">
        <v>42</v>
      </c>
      <c r="B58" s="2" t="s">
        <v>50</v>
      </c>
      <c r="C58" s="158" t="s">
        <v>170</v>
      </c>
      <c r="D58" s="203" t="s">
        <v>220</v>
      </c>
      <c r="E58" s="153" t="s">
        <v>130</v>
      </c>
      <c r="F58" s="158" t="s">
        <v>32</v>
      </c>
      <c r="G58" s="165">
        <v>4642590</v>
      </c>
      <c r="H58" s="115" t="s">
        <v>507</v>
      </c>
      <c r="I58" s="116" t="s">
        <v>68</v>
      </c>
    </row>
    <row r="59" spans="1:9" ht="69" x14ac:dyDescent="0.3">
      <c r="A59" s="164">
        <v>43</v>
      </c>
      <c r="B59" s="2" t="s">
        <v>50</v>
      </c>
      <c r="C59" s="158" t="s">
        <v>171</v>
      </c>
      <c r="D59" s="203" t="s">
        <v>221</v>
      </c>
      <c r="E59" s="153" t="s">
        <v>130</v>
      </c>
      <c r="F59" s="158" t="s">
        <v>32</v>
      </c>
      <c r="G59" s="165">
        <v>39074984.210000001</v>
      </c>
      <c r="H59" s="115" t="s">
        <v>507</v>
      </c>
      <c r="I59" s="116" t="s">
        <v>68</v>
      </c>
    </row>
    <row r="60" spans="1:9" ht="55.2" x14ac:dyDescent="0.3">
      <c r="A60" s="152">
        <v>44</v>
      </c>
      <c r="B60" s="2" t="s">
        <v>50</v>
      </c>
      <c r="C60" s="158" t="s">
        <v>172</v>
      </c>
      <c r="D60" s="203" t="s">
        <v>222</v>
      </c>
      <c r="E60" s="153" t="s">
        <v>130</v>
      </c>
      <c r="F60" s="158" t="s">
        <v>32</v>
      </c>
      <c r="G60" s="165">
        <v>22475030</v>
      </c>
      <c r="H60" s="115" t="s">
        <v>507</v>
      </c>
      <c r="I60" s="116" t="s">
        <v>68</v>
      </c>
    </row>
    <row r="61" spans="1:9" ht="69" x14ac:dyDescent="0.3">
      <c r="A61" s="152">
        <v>45</v>
      </c>
      <c r="B61" s="2" t="s">
        <v>50</v>
      </c>
      <c r="C61" s="158" t="s">
        <v>173</v>
      </c>
      <c r="D61" s="203" t="s">
        <v>223</v>
      </c>
      <c r="E61" s="153" t="s">
        <v>130</v>
      </c>
      <c r="F61" s="158" t="s">
        <v>32</v>
      </c>
      <c r="G61" s="165">
        <v>20053490</v>
      </c>
      <c r="H61" s="115" t="s">
        <v>507</v>
      </c>
      <c r="I61" s="116" t="s">
        <v>68</v>
      </c>
    </row>
    <row r="62" spans="1:9" ht="55.2" x14ac:dyDescent="0.3">
      <c r="A62" s="152">
        <v>46</v>
      </c>
      <c r="B62" s="2" t="s">
        <v>50</v>
      </c>
      <c r="C62" s="158" t="s">
        <v>174</v>
      </c>
      <c r="D62" s="203" t="s">
        <v>224</v>
      </c>
      <c r="E62" s="153" t="s">
        <v>130</v>
      </c>
      <c r="F62" s="158" t="s">
        <v>32</v>
      </c>
      <c r="G62" s="165">
        <v>16475260.01</v>
      </c>
      <c r="H62" s="115" t="s">
        <v>507</v>
      </c>
      <c r="I62" s="116" t="s">
        <v>68</v>
      </c>
    </row>
    <row r="63" spans="1:9" ht="82.8" x14ac:dyDescent="0.3">
      <c r="A63" s="174">
        <v>47</v>
      </c>
      <c r="B63" s="2" t="s">
        <v>50</v>
      </c>
      <c r="C63" s="158" t="s">
        <v>175</v>
      </c>
      <c r="D63" s="206" t="s">
        <v>244</v>
      </c>
      <c r="E63" s="153" t="s">
        <v>130</v>
      </c>
      <c r="F63" s="158" t="s">
        <v>32</v>
      </c>
      <c r="G63" s="165">
        <v>1716027684.1300001</v>
      </c>
      <c r="H63" s="115" t="s">
        <v>507</v>
      </c>
      <c r="I63" s="116" t="s">
        <v>68</v>
      </c>
    </row>
    <row r="64" spans="1:9" ht="82.8" x14ac:dyDescent="0.3">
      <c r="A64" s="152">
        <v>48</v>
      </c>
      <c r="B64" s="2" t="s">
        <v>50</v>
      </c>
      <c r="C64" s="158" t="s">
        <v>176</v>
      </c>
      <c r="D64" s="206" t="s">
        <v>245</v>
      </c>
      <c r="E64" s="153" t="s">
        <v>130</v>
      </c>
      <c r="F64" s="158" t="s">
        <v>32</v>
      </c>
      <c r="G64" s="165">
        <v>3437775860</v>
      </c>
      <c r="H64" s="115" t="s">
        <v>507</v>
      </c>
      <c r="I64" s="116" t="s">
        <v>68</v>
      </c>
    </row>
    <row r="65" spans="1:9" ht="55.2" x14ac:dyDescent="0.3">
      <c r="A65" s="152">
        <v>49</v>
      </c>
      <c r="B65" s="2" t="s">
        <v>50</v>
      </c>
      <c r="C65" s="158" t="s">
        <v>177</v>
      </c>
      <c r="D65" s="206" t="s">
        <v>238</v>
      </c>
      <c r="E65" s="153" t="s">
        <v>130</v>
      </c>
      <c r="F65" s="158" t="s">
        <v>32</v>
      </c>
      <c r="G65" s="165">
        <v>31738120.010000002</v>
      </c>
      <c r="H65" s="115" t="s">
        <v>507</v>
      </c>
      <c r="I65" s="116" t="s">
        <v>68</v>
      </c>
    </row>
    <row r="66" spans="1:9" ht="55.2" x14ac:dyDescent="0.3">
      <c r="A66" s="152">
        <v>50</v>
      </c>
      <c r="B66" s="2" t="s">
        <v>50</v>
      </c>
      <c r="C66" s="158" t="s">
        <v>178</v>
      </c>
      <c r="D66" s="206" t="s">
        <v>237</v>
      </c>
      <c r="E66" s="153" t="s">
        <v>130</v>
      </c>
      <c r="F66" s="158" t="s">
        <v>32</v>
      </c>
      <c r="G66" s="165">
        <v>36086960</v>
      </c>
      <c r="H66" s="115" t="s">
        <v>507</v>
      </c>
      <c r="I66" s="116" t="s">
        <v>68</v>
      </c>
    </row>
    <row r="67" spans="1:9" ht="96.6" x14ac:dyDescent="0.3">
      <c r="A67" s="164">
        <v>51</v>
      </c>
      <c r="B67" s="2" t="s">
        <v>50</v>
      </c>
      <c r="C67" s="158" t="s">
        <v>179</v>
      </c>
      <c r="D67" s="206" t="s">
        <v>246</v>
      </c>
      <c r="E67" s="153" t="s">
        <v>130</v>
      </c>
      <c r="F67" s="158" t="s">
        <v>32</v>
      </c>
      <c r="G67" s="165">
        <v>13493630</v>
      </c>
      <c r="H67" s="115" t="s">
        <v>507</v>
      </c>
      <c r="I67" s="116" t="s">
        <v>68</v>
      </c>
    </row>
    <row r="68" spans="1:9" ht="55.2" x14ac:dyDescent="0.3">
      <c r="A68" s="152">
        <v>52</v>
      </c>
      <c r="B68" s="2" t="s">
        <v>50</v>
      </c>
      <c r="C68" s="158" t="s">
        <v>180</v>
      </c>
      <c r="D68" s="206" t="s">
        <v>241</v>
      </c>
      <c r="E68" s="153" t="s">
        <v>130</v>
      </c>
      <c r="F68" s="158" t="s">
        <v>32</v>
      </c>
      <c r="G68" s="165">
        <v>17454264</v>
      </c>
      <c r="H68" s="115" t="s">
        <v>507</v>
      </c>
      <c r="I68" s="116" t="s">
        <v>68</v>
      </c>
    </row>
    <row r="69" spans="1:9" ht="55.2" x14ac:dyDescent="0.3">
      <c r="A69" s="152">
        <v>53</v>
      </c>
      <c r="B69" s="2" t="s">
        <v>50</v>
      </c>
      <c r="C69" s="158" t="s">
        <v>181</v>
      </c>
      <c r="D69" s="206" t="s">
        <v>242</v>
      </c>
      <c r="E69" s="153" t="s">
        <v>130</v>
      </c>
      <c r="F69" s="158" t="s">
        <v>32</v>
      </c>
      <c r="G69" s="165">
        <v>9147760</v>
      </c>
      <c r="H69" s="115" t="s">
        <v>507</v>
      </c>
      <c r="I69" s="116" t="s">
        <v>68</v>
      </c>
    </row>
    <row r="70" spans="1:9" ht="55.2" x14ac:dyDescent="0.3">
      <c r="A70" s="152">
        <v>54</v>
      </c>
      <c r="B70" s="2" t="s">
        <v>50</v>
      </c>
      <c r="C70" s="158" t="s">
        <v>182</v>
      </c>
      <c r="D70" s="206" t="s">
        <v>247</v>
      </c>
      <c r="E70" s="153" t="s">
        <v>130</v>
      </c>
      <c r="F70" s="158" t="s">
        <v>32</v>
      </c>
      <c r="G70" s="165">
        <v>1012780</v>
      </c>
      <c r="H70" s="115" t="s">
        <v>507</v>
      </c>
      <c r="I70" s="116" t="s">
        <v>68</v>
      </c>
    </row>
    <row r="71" spans="1:9" ht="55.2" x14ac:dyDescent="0.3">
      <c r="A71" s="164">
        <v>55</v>
      </c>
      <c r="B71" s="2" t="s">
        <v>50</v>
      </c>
      <c r="C71" s="158" t="s">
        <v>183</v>
      </c>
      <c r="D71" s="206" t="s">
        <v>243</v>
      </c>
      <c r="E71" s="153" t="s">
        <v>130</v>
      </c>
      <c r="F71" s="158" t="s">
        <v>32</v>
      </c>
      <c r="G71" s="165">
        <v>10803510</v>
      </c>
      <c r="H71" s="115" t="s">
        <v>507</v>
      </c>
      <c r="I71" s="116" t="s">
        <v>68</v>
      </c>
    </row>
    <row r="72" spans="1:9" ht="55.2" x14ac:dyDescent="0.3">
      <c r="A72" s="171">
        <v>56</v>
      </c>
      <c r="B72" s="2" t="s">
        <v>50</v>
      </c>
      <c r="C72" s="158" t="s">
        <v>184</v>
      </c>
      <c r="D72" s="203" t="s">
        <v>225</v>
      </c>
      <c r="E72" s="153" t="s">
        <v>130</v>
      </c>
      <c r="F72" s="158" t="s">
        <v>32</v>
      </c>
      <c r="G72" s="165">
        <v>8106823</v>
      </c>
      <c r="H72" s="115" t="s">
        <v>507</v>
      </c>
      <c r="I72" s="116" t="s">
        <v>68</v>
      </c>
    </row>
    <row r="73" spans="1:9" ht="69" x14ac:dyDescent="0.3">
      <c r="A73" s="171">
        <v>57</v>
      </c>
      <c r="B73" s="2" t="s">
        <v>50</v>
      </c>
      <c r="C73" s="158" t="s">
        <v>185</v>
      </c>
      <c r="D73" s="203" t="s">
        <v>226</v>
      </c>
      <c r="E73" s="153" t="s">
        <v>130</v>
      </c>
      <c r="F73" s="158" t="s">
        <v>32</v>
      </c>
      <c r="G73" s="165">
        <v>20879468</v>
      </c>
      <c r="H73" s="115" t="s">
        <v>507</v>
      </c>
      <c r="I73" s="116" t="s">
        <v>68</v>
      </c>
    </row>
    <row r="74" spans="1:9" ht="69" x14ac:dyDescent="0.3">
      <c r="A74" s="171">
        <v>58</v>
      </c>
      <c r="B74" s="2" t="s">
        <v>50</v>
      </c>
      <c r="C74" s="158" t="s">
        <v>186</v>
      </c>
      <c r="D74" s="203" t="s">
        <v>227</v>
      </c>
      <c r="E74" s="153" t="s">
        <v>130</v>
      </c>
      <c r="F74" s="158" t="s">
        <v>32</v>
      </c>
      <c r="G74" s="161">
        <v>7955614</v>
      </c>
      <c r="H74" s="115" t="s">
        <v>507</v>
      </c>
      <c r="I74" s="116" t="s">
        <v>68</v>
      </c>
    </row>
    <row r="75" spans="1:9" ht="69" x14ac:dyDescent="0.3">
      <c r="A75" s="174">
        <v>59</v>
      </c>
      <c r="B75" s="2" t="s">
        <v>50</v>
      </c>
      <c r="C75" s="158" t="s">
        <v>187</v>
      </c>
      <c r="D75" s="203" t="s">
        <v>228</v>
      </c>
      <c r="E75" s="153" t="s">
        <v>130</v>
      </c>
      <c r="F75" s="158" t="s">
        <v>32</v>
      </c>
      <c r="G75" s="160">
        <v>104117987</v>
      </c>
      <c r="H75" s="115" t="s">
        <v>507</v>
      </c>
      <c r="I75" s="116" t="s">
        <v>68</v>
      </c>
    </row>
    <row r="76" spans="1:9" ht="69" x14ac:dyDescent="0.3">
      <c r="A76" s="152">
        <v>60</v>
      </c>
      <c r="B76" s="2" t="s">
        <v>50</v>
      </c>
      <c r="C76" s="158" t="s">
        <v>188</v>
      </c>
      <c r="D76" s="203" t="s">
        <v>229</v>
      </c>
      <c r="E76" s="153" t="s">
        <v>130</v>
      </c>
      <c r="F76" s="158" t="s">
        <v>32</v>
      </c>
      <c r="G76" s="160">
        <v>482552896.19999999</v>
      </c>
      <c r="H76" s="115" t="s">
        <v>507</v>
      </c>
      <c r="I76" s="116" t="s">
        <v>68</v>
      </c>
    </row>
    <row r="77" spans="1:9" ht="69" x14ac:dyDescent="0.3">
      <c r="A77" s="152">
        <v>61</v>
      </c>
      <c r="B77" s="2" t="s">
        <v>50</v>
      </c>
      <c r="C77" s="158" t="s">
        <v>189</v>
      </c>
      <c r="D77" s="203" t="s">
        <v>230</v>
      </c>
      <c r="E77" s="153" t="s">
        <v>130</v>
      </c>
      <c r="F77" s="158" t="s">
        <v>32</v>
      </c>
      <c r="G77" s="159">
        <v>26376880.010000002</v>
      </c>
      <c r="H77" s="115" t="s">
        <v>507</v>
      </c>
      <c r="I77" s="116" t="s">
        <v>68</v>
      </c>
    </row>
    <row r="78" spans="1:9" ht="55.2" x14ac:dyDescent="0.3">
      <c r="A78" s="152">
        <v>62</v>
      </c>
      <c r="B78" s="2" t="s">
        <v>50</v>
      </c>
      <c r="C78" s="158" t="s">
        <v>190</v>
      </c>
      <c r="D78" s="206" t="s">
        <v>239</v>
      </c>
      <c r="E78" s="153" t="s">
        <v>130</v>
      </c>
      <c r="F78" s="158" t="s">
        <v>32</v>
      </c>
      <c r="G78" s="159">
        <v>44605960.009999998</v>
      </c>
      <c r="H78" s="115" t="s">
        <v>507</v>
      </c>
      <c r="I78" s="116" t="s">
        <v>68</v>
      </c>
    </row>
    <row r="79" spans="1:9" ht="96.6" x14ac:dyDescent="0.3">
      <c r="A79" s="164">
        <v>63</v>
      </c>
      <c r="B79" s="2" t="s">
        <v>50</v>
      </c>
      <c r="C79" s="158" t="s">
        <v>191</v>
      </c>
      <c r="D79" s="206" t="s">
        <v>248</v>
      </c>
      <c r="E79" s="153" t="s">
        <v>130</v>
      </c>
      <c r="F79" s="158" t="s">
        <v>32</v>
      </c>
      <c r="G79" s="161">
        <v>8538170</v>
      </c>
      <c r="H79" s="115" t="s">
        <v>507</v>
      </c>
      <c r="I79" s="116" t="s">
        <v>68</v>
      </c>
    </row>
    <row r="80" spans="1:9" ht="55.2" x14ac:dyDescent="0.3">
      <c r="A80" s="152">
        <v>64</v>
      </c>
      <c r="B80" s="2" t="s">
        <v>50</v>
      </c>
      <c r="C80" s="158" t="s">
        <v>192</v>
      </c>
      <c r="D80" s="203" t="s">
        <v>231</v>
      </c>
      <c r="E80" s="153" t="s">
        <v>130</v>
      </c>
      <c r="F80" s="158" t="s">
        <v>32</v>
      </c>
      <c r="G80" s="160">
        <v>18114570</v>
      </c>
      <c r="H80" s="115" t="s">
        <v>507</v>
      </c>
      <c r="I80" s="116" t="s">
        <v>68</v>
      </c>
    </row>
    <row r="81" spans="1:9" ht="69" x14ac:dyDescent="0.3">
      <c r="A81" s="152">
        <v>65</v>
      </c>
      <c r="B81" s="2" t="s">
        <v>50</v>
      </c>
      <c r="C81" s="158" t="s">
        <v>193</v>
      </c>
      <c r="D81" s="203" t="s">
        <v>232</v>
      </c>
      <c r="E81" s="153" t="s">
        <v>130</v>
      </c>
      <c r="F81" s="158" t="s">
        <v>32</v>
      </c>
      <c r="G81" s="160">
        <v>39299090</v>
      </c>
      <c r="H81" s="115" t="s">
        <v>507</v>
      </c>
      <c r="I81" s="116" t="s">
        <v>68</v>
      </c>
    </row>
    <row r="82" spans="1:9" ht="82.8" x14ac:dyDescent="0.3">
      <c r="A82" s="258">
        <v>66</v>
      </c>
      <c r="B82" s="2" t="s">
        <v>50</v>
      </c>
      <c r="C82" s="158" t="s">
        <v>194</v>
      </c>
      <c r="D82" s="203" t="s">
        <v>233</v>
      </c>
      <c r="E82" s="153" t="s">
        <v>130</v>
      </c>
      <c r="F82" s="158" t="s">
        <v>32</v>
      </c>
      <c r="G82" s="159">
        <v>188515150.00999999</v>
      </c>
      <c r="H82" s="115" t="s">
        <v>507</v>
      </c>
      <c r="I82" s="116" t="s">
        <v>68</v>
      </c>
    </row>
    <row r="83" spans="1:9" ht="69" x14ac:dyDescent="0.3">
      <c r="A83" s="174">
        <v>67</v>
      </c>
      <c r="B83" s="2" t="s">
        <v>50</v>
      </c>
      <c r="C83" s="158" t="s">
        <v>195</v>
      </c>
      <c r="D83" s="203" t="s">
        <v>234</v>
      </c>
      <c r="E83" s="153" t="s">
        <v>130</v>
      </c>
      <c r="F83" s="158" t="s">
        <v>32</v>
      </c>
      <c r="G83" s="160">
        <v>94763829.275554359</v>
      </c>
      <c r="H83" s="115" t="s">
        <v>507</v>
      </c>
      <c r="I83" s="116" t="s">
        <v>68</v>
      </c>
    </row>
    <row r="84" spans="1:9" ht="69" x14ac:dyDescent="0.3">
      <c r="A84" s="171">
        <v>68</v>
      </c>
      <c r="B84" s="2" t="s">
        <v>50</v>
      </c>
      <c r="C84" s="158" t="s">
        <v>196</v>
      </c>
      <c r="D84" s="203" t="s">
        <v>235</v>
      </c>
      <c r="E84" s="153" t="s">
        <v>130</v>
      </c>
      <c r="F84" s="158" t="s">
        <v>32</v>
      </c>
      <c r="G84" s="160">
        <v>22554067.359999999</v>
      </c>
      <c r="H84" s="115" t="s">
        <v>507</v>
      </c>
      <c r="I84" s="116" t="s">
        <v>68</v>
      </c>
    </row>
    <row r="85" spans="1:9" ht="69" x14ac:dyDescent="0.3">
      <c r="A85" s="152">
        <v>69</v>
      </c>
      <c r="B85" s="2" t="s">
        <v>50</v>
      </c>
      <c r="C85" s="158" t="s">
        <v>197</v>
      </c>
      <c r="D85" s="203" t="s">
        <v>236</v>
      </c>
      <c r="E85" s="153" t="s">
        <v>130</v>
      </c>
      <c r="F85" s="158" t="s">
        <v>32</v>
      </c>
      <c r="G85" s="159">
        <v>37803160.009999998</v>
      </c>
      <c r="H85" s="115" t="s">
        <v>507</v>
      </c>
      <c r="I85" s="116" t="s">
        <v>68</v>
      </c>
    </row>
    <row r="86" spans="1:9" ht="69" x14ac:dyDescent="0.3">
      <c r="A86" s="152">
        <v>70</v>
      </c>
      <c r="B86" s="2" t="s">
        <v>50</v>
      </c>
      <c r="C86" s="163" t="s">
        <v>281</v>
      </c>
      <c r="D86" s="204" t="s">
        <v>289</v>
      </c>
      <c r="E86" s="153" t="s">
        <v>130</v>
      </c>
      <c r="F86" s="158" t="s">
        <v>32</v>
      </c>
      <c r="G86" s="166">
        <v>3740470</v>
      </c>
      <c r="H86" s="115" t="s">
        <v>507</v>
      </c>
      <c r="I86" s="116" t="s">
        <v>68</v>
      </c>
    </row>
    <row r="87" spans="1:9" ht="82.8" x14ac:dyDescent="0.3">
      <c r="A87" s="164">
        <v>71</v>
      </c>
      <c r="B87" s="2" t="s">
        <v>50</v>
      </c>
      <c r="C87" s="163" t="s">
        <v>282</v>
      </c>
      <c r="D87" s="204" t="s">
        <v>290</v>
      </c>
      <c r="E87" s="153" t="s">
        <v>130</v>
      </c>
      <c r="F87" s="158" t="s">
        <v>32</v>
      </c>
      <c r="G87" s="166">
        <v>5184120</v>
      </c>
      <c r="H87" s="115" t="s">
        <v>507</v>
      </c>
      <c r="I87" s="116" t="s">
        <v>68</v>
      </c>
    </row>
    <row r="88" spans="1:9" ht="69" x14ac:dyDescent="0.3">
      <c r="A88" s="152">
        <v>72</v>
      </c>
      <c r="B88" s="2" t="s">
        <v>50</v>
      </c>
      <c r="C88" s="163" t="s">
        <v>283</v>
      </c>
      <c r="D88" s="204" t="s">
        <v>292</v>
      </c>
      <c r="E88" s="153" t="s">
        <v>130</v>
      </c>
      <c r="F88" s="158" t="s">
        <v>32</v>
      </c>
      <c r="G88" s="166">
        <v>6070860</v>
      </c>
      <c r="H88" s="115" t="s">
        <v>507</v>
      </c>
      <c r="I88" s="116" t="s">
        <v>68</v>
      </c>
    </row>
    <row r="89" spans="1:9" ht="69" x14ac:dyDescent="0.3">
      <c r="A89" s="152">
        <v>73</v>
      </c>
      <c r="B89" s="2" t="s">
        <v>50</v>
      </c>
      <c r="C89" s="163" t="s">
        <v>284</v>
      </c>
      <c r="D89" s="204" t="s">
        <v>291</v>
      </c>
      <c r="E89" s="153" t="s">
        <v>130</v>
      </c>
      <c r="F89" s="158" t="s">
        <v>32</v>
      </c>
      <c r="G89" s="166">
        <v>3992680</v>
      </c>
      <c r="H89" s="115" t="s">
        <v>507</v>
      </c>
      <c r="I89" s="116" t="s">
        <v>68</v>
      </c>
    </row>
    <row r="90" spans="1:9" ht="55.2" x14ac:dyDescent="0.3">
      <c r="A90" s="258">
        <v>74</v>
      </c>
      <c r="B90" s="2" t="s">
        <v>50</v>
      </c>
      <c r="C90" s="163" t="s">
        <v>285</v>
      </c>
      <c r="D90" s="204" t="s">
        <v>293</v>
      </c>
      <c r="E90" s="153" t="s">
        <v>130</v>
      </c>
      <c r="F90" s="158" t="s">
        <v>32</v>
      </c>
      <c r="G90" s="166">
        <v>7909320.5</v>
      </c>
      <c r="H90" s="115" t="s">
        <v>507</v>
      </c>
      <c r="I90" s="116" t="s">
        <v>68</v>
      </c>
    </row>
    <row r="91" spans="1:9" ht="55.2" x14ac:dyDescent="0.3">
      <c r="A91" s="164">
        <v>75</v>
      </c>
      <c r="B91" s="2" t="s">
        <v>50</v>
      </c>
      <c r="C91" s="163" t="s">
        <v>286</v>
      </c>
      <c r="D91" s="204" t="s">
        <v>294</v>
      </c>
      <c r="E91" s="153" t="s">
        <v>130</v>
      </c>
      <c r="F91" s="158" t="s">
        <v>32</v>
      </c>
      <c r="G91" s="166">
        <v>7080400</v>
      </c>
      <c r="H91" s="115" t="s">
        <v>507</v>
      </c>
      <c r="I91" s="116" t="s">
        <v>68</v>
      </c>
    </row>
    <row r="92" spans="1:9" ht="69" x14ac:dyDescent="0.3">
      <c r="A92" s="152">
        <v>76</v>
      </c>
      <c r="B92" s="2" t="s">
        <v>50</v>
      </c>
      <c r="C92" s="210" t="s">
        <v>287</v>
      </c>
      <c r="D92" s="204" t="s">
        <v>295</v>
      </c>
      <c r="E92" s="153" t="s">
        <v>130</v>
      </c>
      <c r="F92" s="158" t="s">
        <v>32</v>
      </c>
      <c r="G92" s="166">
        <v>7389720</v>
      </c>
      <c r="H92" s="115" t="s">
        <v>507</v>
      </c>
      <c r="I92" s="116" t="s">
        <v>68</v>
      </c>
    </row>
    <row r="93" spans="1:9" ht="96.6" x14ac:dyDescent="0.3">
      <c r="A93" s="171">
        <v>77</v>
      </c>
      <c r="B93" s="2" t="s">
        <v>50</v>
      </c>
      <c r="C93" s="163" t="s">
        <v>386</v>
      </c>
      <c r="D93" s="204" t="s">
        <v>352</v>
      </c>
      <c r="E93" s="153" t="s">
        <v>130</v>
      </c>
      <c r="F93" s="158" t="s">
        <v>32</v>
      </c>
      <c r="G93" s="166">
        <v>50817678.928999998</v>
      </c>
      <c r="H93" s="115" t="s">
        <v>347</v>
      </c>
      <c r="I93" s="116" t="s">
        <v>68</v>
      </c>
    </row>
    <row r="94" spans="1:9" ht="55.2" x14ac:dyDescent="0.3">
      <c r="A94" s="175">
        <v>78</v>
      </c>
      <c r="B94" s="2" t="s">
        <v>50</v>
      </c>
      <c r="C94" s="163" t="s">
        <v>363</v>
      </c>
      <c r="D94" s="204" t="s">
        <v>355</v>
      </c>
      <c r="E94" s="153" t="s">
        <v>130</v>
      </c>
      <c r="F94" s="158" t="s">
        <v>32</v>
      </c>
      <c r="G94" s="166">
        <v>26500000</v>
      </c>
      <c r="H94" s="115" t="s">
        <v>347</v>
      </c>
      <c r="I94" s="116" t="s">
        <v>68</v>
      </c>
    </row>
    <row r="95" spans="1:9" ht="82.8" x14ac:dyDescent="0.3">
      <c r="A95" s="175">
        <v>79</v>
      </c>
      <c r="B95" s="2" t="s">
        <v>50</v>
      </c>
      <c r="C95" s="163" t="s">
        <v>440</v>
      </c>
      <c r="D95" s="204" t="s">
        <v>441</v>
      </c>
      <c r="E95" s="167" t="s">
        <v>130</v>
      </c>
      <c r="F95" s="163" t="s">
        <v>32</v>
      </c>
      <c r="G95" s="166">
        <v>14455396</v>
      </c>
      <c r="H95" s="115" t="s">
        <v>365</v>
      </c>
      <c r="I95" s="116" t="s">
        <v>68</v>
      </c>
    </row>
    <row r="96" spans="1:9" ht="57.6" x14ac:dyDescent="0.3">
      <c r="A96" s="212">
        <v>80</v>
      </c>
      <c r="B96" s="2" t="s">
        <v>50</v>
      </c>
      <c r="C96" s="209" t="s">
        <v>387</v>
      </c>
      <c r="D96" s="207" t="s">
        <v>391</v>
      </c>
      <c r="E96" s="153" t="s">
        <v>130</v>
      </c>
      <c r="F96" s="158" t="s">
        <v>32</v>
      </c>
      <c r="G96" s="208">
        <v>26705000</v>
      </c>
      <c r="H96" s="115" t="s">
        <v>507</v>
      </c>
      <c r="I96" s="116" t="s">
        <v>68</v>
      </c>
    </row>
    <row r="97" spans="1:9" ht="72" x14ac:dyDescent="0.3">
      <c r="A97" s="212">
        <v>81</v>
      </c>
      <c r="B97" s="2" t="s">
        <v>50</v>
      </c>
      <c r="C97" s="209" t="s">
        <v>388</v>
      </c>
      <c r="D97" s="207" t="s">
        <v>392</v>
      </c>
      <c r="E97" s="153" t="s">
        <v>130</v>
      </c>
      <c r="F97" s="158" t="s">
        <v>32</v>
      </c>
      <c r="G97" s="208">
        <v>47715196.009999998</v>
      </c>
      <c r="H97" s="115" t="s">
        <v>507</v>
      </c>
      <c r="I97" s="116" t="s">
        <v>68</v>
      </c>
    </row>
    <row r="98" spans="1:9" ht="72" x14ac:dyDescent="0.3">
      <c r="A98" s="212">
        <v>82</v>
      </c>
      <c r="B98" s="2" t="s">
        <v>50</v>
      </c>
      <c r="C98" s="209" t="s">
        <v>389</v>
      </c>
      <c r="D98" s="207" t="s">
        <v>393</v>
      </c>
      <c r="E98" s="153" t="s">
        <v>130</v>
      </c>
      <c r="F98" s="158" t="s">
        <v>32</v>
      </c>
      <c r="G98" s="208">
        <v>24397783.010000002</v>
      </c>
      <c r="H98" s="115" t="s">
        <v>507</v>
      </c>
      <c r="I98" s="116" t="s">
        <v>68</v>
      </c>
    </row>
    <row r="99" spans="1:9" ht="55.2" x14ac:dyDescent="0.3">
      <c r="A99" s="212">
        <v>83</v>
      </c>
      <c r="B99" s="2" t="s">
        <v>50</v>
      </c>
      <c r="C99" s="209" t="s">
        <v>390</v>
      </c>
      <c r="D99" s="207" t="s">
        <v>394</v>
      </c>
      <c r="E99" s="153" t="s">
        <v>130</v>
      </c>
      <c r="F99" s="158" t="s">
        <v>32</v>
      </c>
      <c r="G99" s="208">
        <v>426836960</v>
      </c>
      <c r="H99" s="115" t="s">
        <v>507</v>
      </c>
      <c r="I99" s="116" t="s">
        <v>68</v>
      </c>
    </row>
    <row r="100" spans="1:9" ht="55.2" x14ac:dyDescent="0.3">
      <c r="A100" s="212">
        <v>84</v>
      </c>
      <c r="B100" s="2" t="s">
        <v>50</v>
      </c>
      <c r="C100" s="209" t="s">
        <v>145</v>
      </c>
      <c r="D100" s="207" t="s">
        <v>198</v>
      </c>
      <c r="E100" s="153" t="s">
        <v>130</v>
      </c>
      <c r="F100" s="158" t="s">
        <v>38</v>
      </c>
      <c r="G100" s="208">
        <v>177381792</v>
      </c>
      <c r="H100" s="115" t="s">
        <v>507</v>
      </c>
      <c r="I100" s="116" t="s">
        <v>68</v>
      </c>
    </row>
    <row r="101" spans="1:9" ht="144" x14ac:dyDescent="0.3">
      <c r="A101" s="212">
        <v>85</v>
      </c>
      <c r="B101" s="2" t="s">
        <v>50</v>
      </c>
      <c r="C101" s="209" t="s">
        <v>396</v>
      </c>
      <c r="D101" s="207" t="s">
        <v>395</v>
      </c>
      <c r="E101" s="153" t="s">
        <v>130</v>
      </c>
      <c r="F101" s="158" t="s">
        <v>32</v>
      </c>
      <c r="G101" s="208">
        <v>7200000</v>
      </c>
      <c r="H101" s="115" t="s">
        <v>507</v>
      </c>
      <c r="I101" s="116" t="s">
        <v>68</v>
      </c>
    </row>
    <row r="102" spans="1:9" ht="89.4" customHeight="1" x14ac:dyDescent="0.3">
      <c r="A102" s="252">
        <v>86</v>
      </c>
      <c r="B102" s="237" t="s">
        <v>50</v>
      </c>
      <c r="C102" s="239" t="s">
        <v>397</v>
      </c>
      <c r="D102" s="207" t="s">
        <v>536</v>
      </c>
      <c r="E102" s="153" t="s">
        <v>130</v>
      </c>
      <c r="F102" s="158" t="s">
        <v>32</v>
      </c>
      <c r="G102" s="257">
        <v>28800000</v>
      </c>
      <c r="H102" s="115" t="s">
        <v>507</v>
      </c>
      <c r="I102" s="116" t="s">
        <v>68</v>
      </c>
    </row>
    <row r="103" spans="1:9" ht="33" customHeight="1" x14ac:dyDescent="0.3">
      <c r="A103" s="253"/>
      <c r="B103" s="255"/>
      <c r="C103" s="256"/>
      <c r="D103" s="207" t="s">
        <v>537</v>
      </c>
      <c r="E103" s="153" t="s">
        <v>130</v>
      </c>
      <c r="F103" s="158" t="s">
        <v>32</v>
      </c>
      <c r="G103" s="257">
        <v>8820000</v>
      </c>
      <c r="H103" s="115" t="s">
        <v>507</v>
      </c>
      <c r="I103" s="116" t="s">
        <v>68</v>
      </c>
    </row>
    <row r="104" spans="1:9" ht="31.8" customHeight="1" x14ac:dyDescent="0.3">
      <c r="A104" s="254"/>
      <c r="B104" s="238"/>
      <c r="C104" s="240"/>
      <c r="D104" s="207" t="s">
        <v>538</v>
      </c>
      <c r="E104" s="153" t="s">
        <v>130</v>
      </c>
      <c r="F104" s="158" t="s">
        <v>32</v>
      </c>
      <c r="G104" s="208">
        <v>2000000</v>
      </c>
      <c r="H104" s="115" t="s">
        <v>507</v>
      </c>
      <c r="I104" s="116" t="s">
        <v>68</v>
      </c>
    </row>
    <row r="105" spans="1:9" ht="100.8" customHeight="1" x14ac:dyDescent="0.3">
      <c r="A105" s="175">
        <v>87</v>
      </c>
      <c r="B105" s="2" t="s">
        <v>50</v>
      </c>
      <c r="C105" s="209" t="s">
        <v>398</v>
      </c>
      <c r="D105" s="207" t="s">
        <v>400</v>
      </c>
      <c r="E105" s="153" t="s">
        <v>130</v>
      </c>
      <c r="F105" s="158" t="s">
        <v>32</v>
      </c>
      <c r="G105" s="208">
        <v>63600000</v>
      </c>
      <c r="H105" s="115" t="s">
        <v>507</v>
      </c>
      <c r="I105" s="116" t="s">
        <v>68</v>
      </c>
    </row>
    <row r="106" spans="1:9" ht="55.2" x14ac:dyDescent="0.3">
      <c r="A106" s="212">
        <v>88</v>
      </c>
      <c r="B106" s="2" t="s">
        <v>50</v>
      </c>
      <c r="C106" s="209" t="s">
        <v>399</v>
      </c>
      <c r="D106" s="207" t="s">
        <v>502</v>
      </c>
      <c r="E106" s="153" t="s">
        <v>130</v>
      </c>
      <c r="F106" s="158" t="s">
        <v>32</v>
      </c>
      <c r="G106" s="208">
        <v>42140942</v>
      </c>
      <c r="H106" s="115" t="s">
        <v>507</v>
      </c>
      <c r="I106" s="116" t="s">
        <v>68</v>
      </c>
    </row>
    <row r="107" spans="1:9" ht="57.6" x14ac:dyDescent="0.3">
      <c r="A107" s="212">
        <v>89</v>
      </c>
      <c r="B107" s="2" t="s">
        <v>50</v>
      </c>
      <c r="C107" s="209" t="s">
        <v>401</v>
      </c>
      <c r="D107" s="211" t="s">
        <v>402</v>
      </c>
      <c r="E107" s="153" t="s">
        <v>130</v>
      </c>
      <c r="F107" s="158" t="s">
        <v>32</v>
      </c>
      <c r="G107" s="208">
        <v>10578246</v>
      </c>
      <c r="H107" s="115" t="s">
        <v>507</v>
      </c>
      <c r="I107" s="116" t="s">
        <v>68</v>
      </c>
    </row>
    <row r="108" spans="1:9" ht="70.5" customHeight="1" x14ac:dyDescent="0.3">
      <c r="A108" s="224">
        <v>90</v>
      </c>
      <c r="B108" s="223" t="s">
        <v>50</v>
      </c>
      <c r="C108" s="209" t="s">
        <v>387</v>
      </c>
      <c r="D108" s="211" t="s">
        <v>294</v>
      </c>
      <c r="E108" s="217" t="s">
        <v>130</v>
      </c>
      <c r="F108" s="209" t="s">
        <v>32</v>
      </c>
      <c r="G108" s="208">
        <v>15492000</v>
      </c>
      <c r="H108" s="222" t="s">
        <v>507</v>
      </c>
      <c r="I108" s="223" t="s">
        <v>68</v>
      </c>
    </row>
    <row r="109" spans="1:9" ht="127.5" customHeight="1" x14ac:dyDescent="0.3">
      <c r="A109" s="175">
        <v>91</v>
      </c>
      <c r="B109" s="223" t="s">
        <v>50</v>
      </c>
      <c r="C109" s="209"/>
      <c r="D109" s="211" t="s">
        <v>535</v>
      </c>
      <c r="E109" s="217" t="s">
        <v>130</v>
      </c>
      <c r="F109" s="209" t="s">
        <v>32</v>
      </c>
      <c r="G109" s="215">
        <v>1297906507</v>
      </c>
      <c r="H109" s="222" t="s">
        <v>507</v>
      </c>
      <c r="I109" s="223" t="s">
        <v>68</v>
      </c>
    </row>
    <row r="110" spans="1:9" ht="138" customHeight="1" x14ac:dyDescent="0.3">
      <c r="A110" s="224">
        <v>92</v>
      </c>
      <c r="B110" s="223" t="s">
        <v>50</v>
      </c>
      <c r="C110" s="209"/>
      <c r="D110" s="211" t="s">
        <v>532</v>
      </c>
      <c r="E110" s="217" t="s">
        <v>130</v>
      </c>
      <c r="F110" s="209" t="s">
        <v>32</v>
      </c>
      <c r="G110" s="215">
        <v>979235260</v>
      </c>
      <c r="H110" s="222" t="s">
        <v>507</v>
      </c>
      <c r="I110" s="223" t="s">
        <v>68</v>
      </c>
    </row>
    <row r="111" spans="1:9" ht="150.75" customHeight="1" x14ac:dyDescent="0.3">
      <c r="A111" s="175">
        <v>93</v>
      </c>
      <c r="B111" s="223" t="s">
        <v>50</v>
      </c>
      <c r="C111" s="209"/>
      <c r="D111" s="211" t="s">
        <v>533</v>
      </c>
      <c r="E111" s="217" t="s">
        <v>130</v>
      </c>
      <c r="F111" s="209" t="s">
        <v>32</v>
      </c>
      <c r="G111" s="215">
        <v>189790454</v>
      </c>
      <c r="H111" s="222" t="s">
        <v>507</v>
      </c>
      <c r="I111" s="223" t="s">
        <v>68</v>
      </c>
    </row>
    <row r="112" spans="1:9" ht="109.5" customHeight="1" x14ac:dyDescent="0.3">
      <c r="A112" s="224">
        <v>94</v>
      </c>
      <c r="B112" s="223" t="s">
        <v>50</v>
      </c>
      <c r="C112" s="209"/>
      <c r="D112" s="211" t="s">
        <v>534</v>
      </c>
      <c r="E112" s="217" t="s">
        <v>130</v>
      </c>
      <c r="F112" s="209" t="s">
        <v>32</v>
      </c>
      <c r="G112" s="215">
        <v>273900035</v>
      </c>
      <c r="H112" s="222" t="s">
        <v>507</v>
      </c>
      <c r="I112" s="223" t="s">
        <v>68</v>
      </c>
    </row>
    <row r="113" spans="1:9" s="103" customFormat="1" ht="16.2" x14ac:dyDescent="0.3">
      <c r="A113" s="228" t="s">
        <v>40</v>
      </c>
      <c r="B113" s="229"/>
      <c r="C113" s="142"/>
      <c r="D113" s="123"/>
      <c r="E113" s="124"/>
      <c r="F113" s="141"/>
      <c r="G113" s="151">
        <f>SUM(G17:G112)</f>
        <v>14482032835.088274</v>
      </c>
      <c r="H113" s="126"/>
      <c r="I113" s="125"/>
    </row>
    <row r="114" spans="1:9" s="103" customFormat="1" ht="16.2" x14ac:dyDescent="0.3">
      <c r="A114" s="226" t="s">
        <v>19</v>
      </c>
      <c r="B114" s="226"/>
      <c r="D114" s="71"/>
      <c r="E114" s="48"/>
      <c r="F114" s="119"/>
      <c r="G114" s="75"/>
      <c r="H114" s="102"/>
      <c r="I114" s="120"/>
    </row>
    <row r="115" spans="1:9" s="107" customFormat="1" ht="16.2" x14ac:dyDescent="0.35">
      <c r="A115" s="104" t="s">
        <v>20</v>
      </c>
      <c r="B115" s="104"/>
      <c r="C115" s="68"/>
      <c r="D115" s="72"/>
      <c r="E115" s="121"/>
      <c r="F115" s="111"/>
      <c r="G115" s="69"/>
      <c r="I115" s="69"/>
    </row>
    <row r="116" spans="1:9" s="107" customFormat="1" ht="16.2" x14ac:dyDescent="0.35">
      <c r="A116" s="107" t="s">
        <v>25</v>
      </c>
      <c r="C116" s="69"/>
      <c r="D116" s="72"/>
      <c r="E116" s="121"/>
      <c r="F116" s="111"/>
      <c r="G116" s="69"/>
      <c r="I116" s="69"/>
    </row>
    <row r="117" spans="1:9" s="107" customFormat="1" ht="16.2" x14ac:dyDescent="0.35">
      <c r="A117" s="107" t="s">
        <v>21</v>
      </c>
      <c r="C117" s="70"/>
      <c r="D117" s="72"/>
      <c r="E117" s="121"/>
      <c r="G117" s="76"/>
      <c r="I117" s="69"/>
    </row>
    <row r="118" spans="1:9" s="107" customFormat="1" ht="16.2" x14ac:dyDescent="0.35">
      <c r="A118" s="29" t="s">
        <v>334</v>
      </c>
      <c r="C118" s="70"/>
      <c r="D118" s="72"/>
      <c r="E118" s="121"/>
      <c r="G118" s="76"/>
      <c r="I118" s="69"/>
    </row>
    <row r="119" spans="1:9" s="107" customFormat="1" ht="16.2" x14ac:dyDescent="0.35">
      <c r="A119" s="29" t="s">
        <v>22</v>
      </c>
      <c r="C119" s="69"/>
      <c r="D119" s="73"/>
      <c r="E119" s="122"/>
      <c r="F119" s="112"/>
      <c r="G119" s="77"/>
      <c r="I119" s="69"/>
    </row>
    <row r="120" spans="1:9" s="113" customFormat="1" ht="16.2" x14ac:dyDescent="0.35">
      <c r="A120" s="107" t="s">
        <v>23</v>
      </c>
      <c r="B120" s="107"/>
      <c r="C120" s="69"/>
      <c r="D120" s="74"/>
      <c r="E120" s="50"/>
      <c r="G120" s="78"/>
      <c r="I120" s="78"/>
    </row>
    <row r="121" spans="1:9" ht="16.2" x14ac:dyDescent="0.35">
      <c r="A121" s="107" t="s">
        <v>24</v>
      </c>
      <c r="B121" s="107"/>
    </row>
  </sheetData>
  <autoFilter ref="H1:H121"/>
  <mergeCells count="16">
    <mergeCell ref="C102:C104"/>
    <mergeCell ref="A9:B9"/>
    <mergeCell ref="D2:E2"/>
    <mergeCell ref="D1:E1"/>
    <mergeCell ref="A7:H7"/>
    <mergeCell ref="A6:H6"/>
    <mergeCell ref="A5:H5"/>
    <mergeCell ref="A4:H4"/>
    <mergeCell ref="A13:B13"/>
    <mergeCell ref="A114:B114"/>
    <mergeCell ref="A10:B10"/>
    <mergeCell ref="A11:B11"/>
    <mergeCell ref="A12:B12"/>
    <mergeCell ref="A113:B113"/>
    <mergeCell ref="A102:A104"/>
    <mergeCell ref="B102:B10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abSelected="1" topLeftCell="A86" zoomScale="85" zoomScaleNormal="85" workbookViewId="0">
      <selection activeCell="G96" sqref="G96"/>
    </sheetView>
  </sheetViews>
  <sheetFormatPr defaultRowHeight="14.4" x14ac:dyDescent="0.3"/>
  <cols>
    <col min="1" max="1" width="7.88671875" customWidth="1"/>
    <col min="2" max="2" width="25.33203125" customWidth="1"/>
    <col min="3" max="3" width="17.109375" customWidth="1"/>
    <col min="4" max="4" width="46.44140625" style="178" customWidth="1"/>
    <col min="5" max="5" width="11.44140625" style="198" customWidth="1"/>
    <col min="6" max="6" width="12.88671875" customWidth="1"/>
    <col min="7" max="7" width="20.44140625" customWidth="1"/>
    <col min="8" max="8" width="18" customWidth="1"/>
    <col min="9" max="9" width="20.33203125" customWidth="1"/>
  </cols>
  <sheetData>
    <row r="1" spans="1:9" ht="26.4" x14ac:dyDescent="0.55000000000000004">
      <c r="A1" s="58"/>
      <c r="B1" s="92"/>
      <c r="C1" s="58"/>
      <c r="D1" s="230" t="s">
        <v>17</v>
      </c>
      <c r="E1" s="230"/>
      <c r="F1" s="93"/>
      <c r="G1" s="58"/>
      <c r="H1" s="58"/>
      <c r="I1" s="58"/>
    </row>
    <row r="2" spans="1:9" ht="26.4" x14ac:dyDescent="0.55000000000000004">
      <c r="A2" s="58"/>
      <c r="B2" s="92"/>
      <c r="C2" s="58"/>
      <c r="D2" s="230" t="s">
        <v>18</v>
      </c>
      <c r="E2" s="230"/>
      <c r="F2" s="93"/>
      <c r="G2" s="58"/>
      <c r="H2" s="58"/>
      <c r="I2" s="58"/>
    </row>
    <row r="3" spans="1:9" x14ac:dyDescent="0.3">
      <c r="A3" s="58"/>
      <c r="B3" s="92"/>
      <c r="C3" s="58"/>
      <c r="E3" s="190"/>
      <c r="F3" s="93"/>
      <c r="G3" s="58"/>
      <c r="H3" s="58"/>
      <c r="I3" s="58"/>
    </row>
    <row r="4" spans="1:9" ht="18.600000000000001" x14ac:dyDescent="0.4">
      <c r="A4" s="231" t="s">
        <v>87</v>
      </c>
      <c r="B4" s="231"/>
      <c r="C4" s="231"/>
      <c r="D4" s="231"/>
      <c r="E4" s="231"/>
      <c r="F4" s="231"/>
      <c r="G4" s="231"/>
      <c r="H4" s="231"/>
      <c r="I4" s="94"/>
    </row>
    <row r="5" spans="1:9" ht="18.600000000000001" x14ac:dyDescent="0.4">
      <c r="A5" s="231" t="s">
        <v>88</v>
      </c>
      <c r="B5" s="231"/>
      <c r="C5" s="231"/>
      <c r="D5" s="231"/>
      <c r="E5" s="231"/>
      <c r="F5" s="231"/>
      <c r="G5" s="231"/>
      <c r="H5" s="231"/>
      <c r="I5" s="94"/>
    </row>
    <row r="6" spans="1:9" ht="18.600000000000001" x14ac:dyDescent="0.4">
      <c r="A6" s="231" t="s">
        <v>26</v>
      </c>
      <c r="B6" s="231"/>
      <c r="C6" s="231"/>
      <c r="D6" s="231"/>
      <c r="E6" s="231"/>
      <c r="F6" s="231"/>
      <c r="G6" s="231"/>
      <c r="H6" s="231"/>
      <c r="I6" s="94"/>
    </row>
    <row r="7" spans="1:9" ht="18.600000000000001" x14ac:dyDescent="0.4">
      <c r="A7" s="231" t="s">
        <v>27</v>
      </c>
      <c r="B7" s="231"/>
      <c r="C7" s="231"/>
      <c r="D7" s="231"/>
      <c r="E7" s="231"/>
      <c r="F7" s="231"/>
      <c r="G7" s="231"/>
      <c r="H7" s="231"/>
      <c r="I7" s="94"/>
    </row>
    <row r="8" spans="1:9" x14ac:dyDescent="0.3">
      <c r="A8" s="58"/>
      <c r="B8" s="92"/>
      <c r="C8" s="58"/>
      <c r="E8" s="190"/>
      <c r="F8" s="93"/>
      <c r="G8" s="58"/>
      <c r="H8" s="58"/>
      <c r="I8" s="58"/>
    </row>
    <row r="9" spans="1:9" ht="30.75" customHeight="1" x14ac:dyDescent="0.3">
      <c r="A9" s="227" t="s">
        <v>264</v>
      </c>
      <c r="B9" s="227"/>
      <c r="C9" s="227" t="s">
        <v>327</v>
      </c>
      <c r="D9" s="227"/>
      <c r="E9" s="191"/>
      <c r="F9" s="136"/>
      <c r="G9" s="128"/>
      <c r="H9" s="3"/>
      <c r="I9" s="95"/>
    </row>
    <row r="10" spans="1:9" ht="35.25" customHeight="1" x14ac:dyDescent="0.3">
      <c r="A10" s="227" t="s">
        <v>322</v>
      </c>
      <c r="B10" s="227"/>
      <c r="C10" s="227" t="s">
        <v>324</v>
      </c>
      <c r="D10" s="227"/>
      <c r="E10" s="191"/>
      <c r="F10" s="136" t="s">
        <v>7</v>
      </c>
      <c r="G10" s="128"/>
      <c r="H10" s="3"/>
      <c r="I10" s="95"/>
    </row>
    <row r="11" spans="1:9" ht="23.25" customHeight="1" x14ac:dyDescent="0.3">
      <c r="A11" s="227" t="s">
        <v>323</v>
      </c>
      <c r="B11" s="227"/>
      <c r="C11" s="96" t="s">
        <v>8</v>
      </c>
      <c r="D11" s="179"/>
      <c r="E11" s="191"/>
      <c r="F11" s="136"/>
      <c r="G11" s="128"/>
      <c r="H11" s="3"/>
      <c r="I11" s="95"/>
    </row>
    <row r="12" spans="1:9" ht="23.25" customHeight="1" x14ac:dyDescent="0.3">
      <c r="A12" s="227" t="s">
        <v>92</v>
      </c>
      <c r="B12" s="227"/>
      <c r="C12" s="234" t="s">
        <v>9</v>
      </c>
      <c r="D12" s="234"/>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3">
      <c r="A15" s="61" t="s">
        <v>53</v>
      </c>
      <c r="B15" s="61" t="s">
        <v>326</v>
      </c>
      <c r="C15" s="61" t="s">
        <v>63</v>
      </c>
      <c r="D15" s="180" t="s">
        <v>325</v>
      </c>
      <c r="E15" s="180" t="s">
        <v>3</v>
      </c>
      <c r="F15" s="61" t="s">
        <v>55</v>
      </c>
      <c r="G15" s="61" t="s">
        <v>31</v>
      </c>
      <c r="H15" s="61" t="s">
        <v>51</v>
      </c>
      <c r="I15" s="61" t="s">
        <v>56</v>
      </c>
    </row>
    <row r="16" spans="1:9" x14ac:dyDescent="0.3">
      <c r="A16" s="97">
        <v>1</v>
      </c>
      <c r="B16" s="98">
        <v>2</v>
      </c>
      <c r="C16" s="97">
        <v>3</v>
      </c>
      <c r="D16" s="181">
        <v>4</v>
      </c>
      <c r="E16" s="181">
        <v>5</v>
      </c>
      <c r="F16" s="97">
        <v>6</v>
      </c>
      <c r="G16" s="99">
        <v>7</v>
      </c>
      <c r="H16" s="97">
        <v>8</v>
      </c>
      <c r="I16" s="97">
        <v>9</v>
      </c>
    </row>
    <row r="17" spans="1:9" ht="151.80000000000001" x14ac:dyDescent="0.3">
      <c r="A17" s="172">
        <v>1</v>
      </c>
      <c r="B17" s="2" t="s">
        <v>50</v>
      </c>
      <c r="C17" s="153" t="s">
        <v>91</v>
      </c>
      <c r="D17" s="182" t="s">
        <v>320</v>
      </c>
      <c r="E17" s="192" t="s">
        <v>130</v>
      </c>
      <c r="F17" s="153" t="s">
        <v>528</v>
      </c>
      <c r="G17" s="156">
        <v>27631512</v>
      </c>
      <c r="H17" s="91" t="s">
        <v>86</v>
      </c>
      <c r="I17" s="90" t="s">
        <v>296</v>
      </c>
    </row>
    <row r="18" spans="1:9" ht="41.4" x14ac:dyDescent="0.3">
      <c r="A18" s="172">
        <v>2</v>
      </c>
      <c r="B18" s="2" t="s">
        <v>50</v>
      </c>
      <c r="C18" s="155" t="s">
        <v>93</v>
      </c>
      <c r="D18" s="176" t="s">
        <v>368</v>
      </c>
      <c r="E18" s="192" t="s">
        <v>130</v>
      </c>
      <c r="F18" s="155" t="s">
        <v>250</v>
      </c>
      <c r="G18" s="156">
        <v>10732164</v>
      </c>
      <c r="H18" s="115" t="s">
        <v>365</v>
      </c>
      <c r="I18" s="90" t="s">
        <v>296</v>
      </c>
    </row>
    <row r="19" spans="1:9" ht="41.4" x14ac:dyDescent="0.3">
      <c r="A19" s="172">
        <v>3</v>
      </c>
      <c r="B19" s="2" t="s">
        <v>50</v>
      </c>
      <c r="C19" s="155" t="s">
        <v>94</v>
      </c>
      <c r="D19" s="176" t="s">
        <v>369</v>
      </c>
      <c r="E19" s="192" t="s">
        <v>130</v>
      </c>
      <c r="F19" s="155" t="s">
        <v>38</v>
      </c>
      <c r="G19" s="156">
        <v>6378958.0099999998</v>
      </c>
      <c r="H19" s="115" t="s">
        <v>365</v>
      </c>
      <c r="I19" s="90" t="s">
        <v>296</v>
      </c>
    </row>
    <row r="20" spans="1:9" ht="41.4" x14ac:dyDescent="0.3">
      <c r="A20" s="172">
        <v>4</v>
      </c>
      <c r="B20" s="2" t="s">
        <v>50</v>
      </c>
      <c r="C20" s="155" t="s">
        <v>95</v>
      </c>
      <c r="D20" s="176" t="s">
        <v>370</v>
      </c>
      <c r="E20" s="192" t="s">
        <v>130</v>
      </c>
      <c r="F20" s="155" t="s">
        <v>35</v>
      </c>
      <c r="G20" s="156">
        <v>5172500.4000000004</v>
      </c>
      <c r="H20" s="115" t="s">
        <v>365</v>
      </c>
      <c r="I20" s="90" t="s">
        <v>296</v>
      </c>
    </row>
    <row r="21" spans="1:9" ht="55.2" x14ac:dyDescent="0.3">
      <c r="A21" s="172">
        <v>5</v>
      </c>
      <c r="B21" s="2" t="s">
        <v>50</v>
      </c>
      <c r="C21" s="155" t="s">
        <v>96</v>
      </c>
      <c r="D21" s="176" t="s">
        <v>367</v>
      </c>
      <c r="E21" s="192" t="s">
        <v>130</v>
      </c>
      <c r="F21" s="155" t="s">
        <v>251</v>
      </c>
      <c r="G21" s="156">
        <v>5510182.3799999999</v>
      </c>
      <c r="H21" s="115" t="s">
        <v>249</v>
      </c>
      <c r="I21" s="90" t="s">
        <v>296</v>
      </c>
    </row>
    <row r="22" spans="1:9" ht="55.2" x14ac:dyDescent="0.3">
      <c r="A22" s="235">
        <v>6</v>
      </c>
      <c r="B22" s="237" t="s">
        <v>50</v>
      </c>
      <c r="C22" s="239" t="s">
        <v>97</v>
      </c>
      <c r="D22" s="176" t="s">
        <v>348</v>
      </c>
      <c r="E22" s="192" t="s">
        <v>130</v>
      </c>
      <c r="F22" s="155" t="s">
        <v>349</v>
      </c>
      <c r="G22" s="156">
        <v>48243780.840000004</v>
      </c>
      <c r="H22" s="115" t="s">
        <v>249</v>
      </c>
      <c r="I22" s="90" t="s">
        <v>296</v>
      </c>
    </row>
    <row r="23" spans="1:9" ht="65.400000000000006" customHeight="1" x14ac:dyDescent="0.3">
      <c r="A23" s="236"/>
      <c r="B23" s="238"/>
      <c r="C23" s="240"/>
      <c r="D23" s="176" t="s">
        <v>366</v>
      </c>
      <c r="E23" s="192" t="s">
        <v>130</v>
      </c>
      <c r="F23" s="155" t="s">
        <v>350</v>
      </c>
      <c r="G23" s="156">
        <v>2136341.1</v>
      </c>
      <c r="H23" s="115" t="s">
        <v>249</v>
      </c>
      <c r="I23" s="90" t="s">
        <v>296</v>
      </c>
    </row>
    <row r="24" spans="1:9" ht="41.4" x14ac:dyDescent="0.3">
      <c r="A24" s="172">
        <v>7</v>
      </c>
      <c r="B24" s="2" t="s">
        <v>50</v>
      </c>
      <c r="C24" s="155" t="s">
        <v>98</v>
      </c>
      <c r="D24" s="176" t="s">
        <v>371</v>
      </c>
      <c r="E24" s="192" t="s">
        <v>130</v>
      </c>
      <c r="F24" s="155" t="s">
        <v>512</v>
      </c>
      <c r="G24" s="156">
        <v>18960300</v>
      </c>
      <c r="H24" s="115" t="s">
        <v>365</v>
      </c>
      <c r="I24" s="90" t="s">
        <v>296</v>
      </c>
    </row>
    <row r="25" spans="1:9" ht="41.4" x14ac:dyDescent="0.3">
      <c r="A25" s="100">
        <v>8</v>
      </c>
      <c r="B25" s="2" t="s">
        <v>50</v>
      </c>
      <c r="C25" s="155" t="s">
        <v>99</v>
      </c>
      <c r="D25" s="176" t="s">
        <v>372</v>
      </c>
      <c r="E25" s="192" t="s">
        <v>130</v>
      </c>
      <c r="F25" s="155" t="s">
        <v>252</v>
      </c>
      <c r="G25" s="156">
        <v>79409657.680000007</v>
      </c>
      <c r="H25" s="115" t="s">
        <v>507</v>
      </c>
      <c r="I25" s="90" t="s">
        <v>296</v>
      </c>
    </row>
    <row r="26" spans="1:9" ht="57.6" x14ac:dyDescent="0.3">
      <c r="A26" s="172">
        <v>9</v>
      </c>
      <c r="B26" s="2" t="s">
        <v>50</v>
      </c>
      <c r="C26" s="155" t="s">
        <v>100</v>
      </c>
      <c r="D26" s="176" t="s">
        <v>373</v>
      </c>
      <c r="E26" s="193" t="s">
        <v>131</v>
      </c>
      <c r="F26" s="155" t="s">
        <v>517</v>
      </c>
      <c r="G26" s="156">
        <v>31559741.100000001</v>
      </c>
      <c r="H26" s="115" t="s">
        <v>365</v>
      </c>
      <c r="I26" s="90" t="s">
        <v>296</v>
      </c>
    </row>
    <row r="27" spans="1:9" ht="41.4" x14ac:dyDescent="0.3">
      <c r="A27" s="172">
        <v>10</v>
      </c>
      <c r="B27" s="2" t="s">
        <v>50</v>
      </c>
      <c r="C27" s="155" t="s">
        <v>101</v>
      </c>
      <c r="D27" s="176" t="s">
        <v>297</v>
      </c>
      <c r="E27" s="193" t="s">
        <v>354</v>
      </c>
      <c r="F27" s="155" t="s">
        <v>527</v>
      </c>
      <c r="G27" s="156">
        <v>11577559.199999999</v>
      </c>
      <c r="H27" s="115" t="s">
        <v>249</v>
      </c>
      <c r="I27" s="90" t="s">
        <v>296</v>
      </c>
    </row>
    <row r="28" spans="1:9" ht="43.2" x14ac:dyDescent="0.3">
      <c r="A28" s="172">
        <v>11</v>
      </c>
      <c r="B28" s="2" t="s">
        <v>50</v>
      </c>
      <c r="C28" s="155" t="s">
        <v>102</v>
      </c>
      <c r="D28" s="176" t="s">
        <v>298</v>
      </c>
      <c r="E28" s="193" t="s">
        <v>133</v>
      </c>
      <c r="F28" s="155" t="s">
        <v>523</v>
      </c>
      <c r="G28" s="156">
        <v>22203360</v>
      </c>
      <c r="H28" s="115" t="s">
        <v>249</v>
      </c>
      <c r="I28" s="90" t="s">
        <v>296</v>
      </c>
    </row>
    <row r="29" spans="1:9" ht="55.2" x14ac:dyDescent="0.3">
      <c r="A29" s="177">
        <v>12</v>
      </c>
      <c r="B29" s="2" t="s">
        <v>50</v>
      </c>
      <c r="C29" s="155" t="s">
        <v>103</v>
      </c>
      <c r="D29" s="176" t="s">
        <v>374</v>
      </c>
      <c r="E29" s="193" t="s">
        <v>132</v>
      </c>
      <c r="F29" s="155" t="s">
        <v>253</v>
      </c>
      <c r="G29" s="156">
        <v>89502000</v>
      </c>
      <c r="H29" s="115" t="s">
        <v>347</v>
      </c>
      <c r="I29" s="90" t="s">
        <v>296</v>
      </c>
    </row>
    <row r="30" spans="1:9" ht="41.4" x14ac:dyDescent="0.3">
      <c r="A30" s="100">
        <v>13</v>
      </c>
      <c r="B30" s="2" t="s">
        <v>50</v>
      </c>
      <c r="C30" s="155" t="s">
        <v>104</v>
      </c>
      <c r="D30" s="176" t="s">
        <v>375</v>
      </c>
      <c r="E30" s="192" t="s">
        <v>130</v>
      </c>
      <c r="F30" s="155" t="s">
        <v>254</v>
      </c>
      <c r="G30" s="156">
        <v>43601480.049999997</v>
      </c>
      <c r="H30" s="115" t="s">
        <v>507</v>
      </c>
      <c r="I30" s="90" t="s">
        <v>296</v>
      </c>
    </row>
    <row r="31" spans="1:9" ht="55.2" x14ac:dyDescent="0.3">
      <c r="A31" s="172">
        <v>14</v>
      </c>
      <c r="B31" s="2" t="s">
        <v>50</v>
      </c>
      <c r="C31" s="155" t="s">
        <v>105</v>
      </c>
      <c r="D31" s="176" t="s">
        <v>299</v>
      </c>
      <c r="E31" s="192" t="s">
        <v>130</v>
      </c>
      <c r="F31" s="155" t="s">
        <v>255</v>
      </c>
      <c r="G31" s="156">
        <v>40931274</v>
      </c>
      <c r="H31" s="115" t="s">
        <v>249</v>
      </c>
      <c r="I31" s="90" t="s">
        <v>296</v>
      </c>
    </row>
    <row r="32" spans="1:9" ht="55.2" x14ac:dyDescent="0.3">
      <c r="A32" s="177">
        <v>15</v>
      </c>
      <c r="B32" s="2" t="s">
        <v>50</v>
      </c>
      <c r="C32" s="155" t="s">
        <v>106</v>
      </c>
      <c r="D32" s="176" t="s">
        <v>301</v>
      </c>
      <c r="E32" s="192" t="s">
        <v>130</v>
      </c>
      <c r="F32" s="155" t="s">
        <v>522</v>
      </c>
      <c r="G32" s="156">
        <v>185540958</v>
      </c>
      <c r="H32" s="115" t="s">
        <v>347</v>
      </c>
      <c r="I32" s="90" t="s">
        <v>296</v>
      </c>
    </row>
    <row r="33" spans="1:9" ht="41.4" x14ac:dyDescent="0.3">
      <c r="A33" s="172">
        <v>16</v>
      </c>
      <c r="B33" s="2" t="s">
        <v>50</v>
      </c>
      <c r="C33" s="155" t="s">
        <v>107</v>
      </c>
      <c r="D33" s="176" t="s">
        <v>302</v>
      </c>
      <c r="E33" s="192" t="s">
        <v>130</v>
      </c>
      <c r="F33" s="155" t="s">
        <v>513</v>
      </c>
      <c r="G33" s="156">
        <v>67334712</v>
      </c>
      <c r="H33" s="115" t="s">
        <v>365</v>
      </c>
      <c r="I33" s="90" t="s">
        <v>296</v>
      </c>
    </row>
    <row r="34" spans="1:9" ht="41.4" x14ac:dyDescent="0.3">
      <c r="A34" s="172">
        <v>17</v>
      </c>
      <c r="B34" s="2" t="s">
        <v>50</v>
      </c>
      <c r="C34" s="155" t="s">
        <v>108</v>
      </c>
      <c r="D34" s="176" t="s">
        <v>300</v>
      </c>
      <c r="E34" s="199" t="s">
        <v>134</v>
      </c>
      <c r="F34" s="155" t="s">
        <v>256</v>
      </c>
      <c r="G34" s="156">
        <v>160932021</v>
      </c>
      <c r="H34" s="115" t="s">
        <v>249</v>
      </c>
      <c r="I34" s="90" t="s">
        <v>296</v>
      </c>
    </row>
    <row r="35" spans="1:9" ht="48" customHeight="1" x14ac:dyDescent="0.3">
      <c r="A35" s="235">
        <v>18</v>
      </c>
      <c r="B35" s="237" t="s">
        <v>50</v>
      </c>
      <c r="C35" s="155" t="s">
        <v>109</v>
      </c>
      <c r="D35" s="176" t="s">
        <v>510</v>
      </c>
      <c r="E35" s="192" t="s">
        <v>130</v>
      </c>
      <c r="F35" s="209" t="s">
        <v>524</v>
      </c>
      <c r="G35" s="208">
        <v>109088893.2</v>
      </c>
      <c r="H35" s="115" t="s">
        <v>365</v>
      </c>
      <c r="I35" s="90" t="s">
        <v>296</v>
      </c>
    </row>
    <row r="36" spans="1:9" ht="41.4" x14ac:dyDescent="0.3">
      <c r="A36" s="236"/>
      <c r="B36" s="238"/>
      <c r="C36" s="155" t="s">
        <v>109</v>
      </c>
      <c r="D36" s="176" t="s">
        <v>511</v>
      </c>
      <c r="E36" s="192" t="s">
        <v>130</v>
      </c>
      <c r="F36" s="155" t="s">
        <v>525</v>
      </c>
      <c r="G36" s="156">
        <v>422698848</v>
      </c>
      <c r="H36" s="115" t="s">
        <v>507</v>
      </c>
      <c r="I36" s="90" t="s">
        <v>296</v>
      </c>
    </row>
    <row r="37" spans="1:9" ht="41.4" x14ac:dyDescent="0.3">
      <c r="A37" s="100">
        <v>19</v>
      </c>
      <c r="B37" s="2" t="s">
        <v>50</v>
      </c>
      <c r="C37" s="155" t="s">
        <v>110</v>
      </c>
      <c r="D37" s="176" t="s">
        <v>376</v>
      </c>
      <c r="E37" s="192" t="s">
        <v>130</v>
      </c>
      <c r="F37" s="155" t="s">
        <v>526</v>
      </c>
      <c r="G37" s="156">
        <v>160233088.68000001</v>
      </c>
      <c r="H37" s="115" t="s">
        <v>507</v>
      </c>
      <c r="I37" s="90" t="s">
        <v>296</v>
      </c>
    </row>
    <row r="38" spans="1:9" ht="41.4" x14ac:dyDescent="0.3">
      <c r="A38" s="172">
        <v>20</v>
      </c>
      <c r="B38" s="2" t="s">
        <v>50</v>
      </c>
      <c r="C38" s="155" t="s">
        <v>111</v>
      </c>
      <c r="D38" s="176" t="s">
        <v>303</v>
      </c>
      <c r="E38" s="192" t="s">
        <v>130</v>
      </c>
      <c r="F38" s="155" t="s">
        <v>359</v>
      </c>
      <c r="G38" s="156">
        <v>310233551</v>
      </c>
      <c r="H38" s="115" t="s">
        <v>249</v>
      </c>
      <c r="I38" s="90" t="s">
        <v>296</v>
      </c>
    </row>
    <row r="39" spans="1:9" ht="55.2" x14ac:dyDescent="0.3">
      <c r="A39" s="172">
        <v>21</v>
      </c>
      <c r="B39" s="2" t="s">
        <v>50</v>
      </c>
      <c r="C39" s="155" t="s">
        <v>112</v>
      </c>
      <c r="D39" s="176" t="s">
        <v>304</v>
      </c>
      <c r="E39" s="192" t="s">
        <v>130</v>
      </c>
      <c r="F39" s="155" t="s">
        <v>360</v>
      </c>
      <c r="G39" s="156">
        <v>97402830.200000003</v>
      </c>
      <c r="H39" s="115" t="s">
        <v>249</v>
      </c>
      <c r="I39" s="90" t="s">
        <v>296</v>
      </c>
    </row>
    <row r="40" spans="1:9" ht="55.2" x14ac:dyDescent="0.3">
      <c r="A40" s="172">
        <v>22</v>
      </c>
      <c r="B40" s="2" t="s">
        <v>50</v>
      </c>
      <c r="C40" s="155" t="s">
        <v>113</v>
      </c>
      <c r="D40" s="176" t="s">
        <v>377</v>
      </c>
      <c r="E40" s="199" t="s">
        <v>135</v>
      </c>
      <c r="F40" s="155" t="s">
        <v>361</v>
      </c>
      <c r="G40" s="156">
        <v>160591680</v>
      </c>
      <c r="H40" s="115" t="s">
        <v>347</v>
      </c>
      <c r="I40" s="90" t="s">
        <v>296</v>
      </c>
    </row>
    <row r="41" spans="1:9" ht="41.4" x14ac:dyDescent="0.3">
      <c r="A41" s="172">
        <v>23</v>
      </c>
      <c r="B41" s="2" t="s">
        <v>50</v>
      </c>
      <c r="C41" s="155" t="s">
        <v>115</v>
      </c>
      <c r="D41" s="176" t="s">
        <v>305</v>
      </c>
      <c r="E41" s="192" t="s">
        <v>136</v>
      </c>
      <c r="F41" s="155" t="s">
        <v>257</v>
      </c>
      <c r="G41" s="156">
        <v>293243315.44</v>
      </c>
      <c r="H41" s="115" t="s">
        <v>249</v>
      </c>
      <c r="I41" s="90" t="s">
        <v>296</v>
      </c>
    </row>
    <row r="42" spans="1:9" ht="41.4" x14ac:dyDescent="0.3">
      <c r="A42" s="172">
        <v>24</v>
      </c>
      <c r="B42" s="2" t="s">
        <v>50</v>
      </c>
      <c r="C42" s="155" t="s">
        <v>116</v>
      </c>
      <c r="D42" s="176" t="s">
        <v>378</v>
      </c>
      <c r="E42" s="192" t="s">
        <v>357</v>
      </c>
      <c r="F42" s="155" t="s">
        <v>356</v>
      </c>
      <c r="G42" s="156">
        <v>424786109.75999999</v>
      </c>
      <c r="H42" s="115" t="s">
        <v>249</v>
      </c>
      <c r="I42" s="90" t="s">
        <v>296</v>
      </c>
    </row>
    <row r="43" spans="1:9" ht="41.4" x14ac:dyDescent="0.3">
      <c r="A43" s="172">
        <v>25</v>
      </c>
      <c r="B43" s="2" t="s">
        <v>50</v>
      </c>
      <c r="C43" s="155" t="s">
        <v>117</v>
      </c>
      <c r="D43" s="176" t="s">
        <v>306</v>
      </c>
      <c r="E43" s="192" t="s">
        <v>137</v>
      </c>
      <c r="F43" s="155" t="s">
        <v>362</v>
      </c>
      <c r="G43" s="156">
        <v>31037946</v>
      </c>
      <c r="H43" s="115" t="s">
        <v>347</v>
      </c>
      <c r="I43" s="90" t="s">
        <v>296</v>
      </c>
    </row>
    <row r="44" spans="1:9" ht="82.8" x14ac:dyDescent="0.3">
      <c r="A44" s="172">
        <v>26</v>
      </c>
      <c r="B44" s="2" t="s">
        <v>50</v>
      </c>
      <c r="C44" s="157" t="s">
        <v>118</v>
      </c>
      <c r="D44" s="183" t="s">
        <v>379</v>
      </c>
      <c r="E44" s="194" t="s">
        <v>321</v>
      </c>
      <c r="F44" s="157" t="s">
        <v>258</v>
      </c>
      <c r="G44" s="156">
        <v>16939439</v>
      </c>
      <c r="H44" s="115" t="s">
        <v>365</v>
      </c>
      <c r="I44" s="90" t="s">
        <v>296</v>
      </c>
    </row>
    <row r="45" spans="1:9" ht="41.4" x14ac:dyDescent="0.3">
      <c r="A45" s="172">
        <v>27</v>
      </c>
      <c r="B45" s="2" t="s">
        <v>50</v>
      </c>
      <c r="C45" s="157" t="s">
        <v>119</v>
      </c>
      <c r="D45" s="183" t="s">
        <v>353</v>
      </c>
      <c r="E45" s="194" t="s">
        <v>130</v>
      </c>
      <c r="F45" s="157" t="s">
        <v>259</v>
      </c>
      <c r="G45" s="156">
        <v>4160820</v>
      </c>
      <c r="H45" s="115" t="s">
        <v>249</v>
      </c>
      <c r="I45" s="90" t="s">
        <v>296</v>
      </c>
    </row>
    <row r="46" spans="1:9" ht="41.4" x14ac:dyDescent="0.3">
      <c r="A46" s="172">
        <v>28</v>
      </c>
      <c r="B46" s="2" t="s">
        <v>50</v>
      </c>
      <c r="C46" s="157" t="s">
        <v>120</v>
      </c>
      <c r="D46" s="183" t="s">
        <v>307</v>
      </c>
      <c r="E46" s="194" t="s">
        <v>130</v>
      </c>
      <c r="F46" s="157" t="s">
        <v>521</v>
      </c>
      <c r="G46" s="156">
        <v>24518000</v>
      </c>
      <c r="H46" s="115" t="s">
        <v>249</v>
      </c>
      <c r="I46" s="90" t="s">
        <v>296</v>
      </c>
    </row>
    <row r="47" spans="1:9" ht="41.4" x14ac:dyDescent="0.3">
      <c r="A47" s="172">
        <v>29</v>
      </c>
      <c r="B47" s="2" t="s">
        <v>50</v>
      </c>
      <c r="C47" s="157" t="s">
        <v>121</v>
      </c>
      <c r="D47" s="183" t="s">
        <v>380</v>
      </c>
      <c r="E47" s="194" t="s">
        <v>138</v>
      </c>
      <c r="F47" s="157" t="s">
        <v>260</v>
      </c>
      <c r="G47" s="156">
        <v>1483474190.4000001</v>
      </c>
      <c r="H47" s="115" t="s">
        <v>347</v>
      </c>
      <c r="I47" s="90" t="s">
        <v>296</v>
      </c>
    </row>
    <row r="48" spans="1:9" ht="41.4" x14ac:dyDescent="0.3">
      <c r="A48" s="172">
        <v>30</v>
      </c>
      <c r="B48" s="2" t="s">
        <v>50</v>
      </c>
      <c r="C48" s="157" t="s">
        <v>122</v>
      </c>
      <c r="D48" s="183" t="s">
        <v>346</v>
      </c>
      <c r="E48" s="194" t="s">
        <v>130</v>
      </c>
      <c r="F48" s="157" t="s">
        <v>358</v>
      </c>
      <c r="G48" s="156">
        <v>38455974</v>
      </c>
      <c r="H48" s="115" t="s">
        <v>249</v>
      </c>
      <c r="I48" s="90" t="s">
        <v>296</v>
      </c>
    </row>
    <row r="49" spans="1:9" ht="41.4" x14ac:dyDescent="0.3">
      <c r="A49" s="172">
        <v>31</v>
      </c>
      <c r="B49" s="2" t="s">
        <v>50</v>
      </c>
      <c r="C49" s="157" t="s">
        <v>123</v>
      </c>
      <c r="D49" s="183" t="s">
        <v>345</v>
      </c>
      <c r="E49" s="194" t="s">
        <v>516</v>
      </c>
      <c r="F49" s="157" t="s">
        <v>515</v>
      </c>
      <c r="G49" s="156">
        <v>38273200.799999997</v>
      </c>
      <c r="H49" s="115" t="s">
        <v>365</v>
      </c>
      <c r="I49" s="90" t="s">
        <v>296</v>
      </c>
    </row>
    <row r="50" spans="1:9" ht="41.4" x14ac:dyDescent="0.3">
      <c r="A50" s="172">
        <v>32</v>
      </c>
      <c r="B50" s="2" t="s">
        <v>50</v>
      </c>
      <c r="C50" s="157" t="s">
        <v>124</v>
      </c>
      <c r="D50" s="183" t="s">
        <v>308</v>
      </c>
      <c r="E50" s="194" t="s">
        <v>130</v>
      </c>
      <c r="F50" s="157" t="s">
        <v>351</v>
      </c>
      <c r="G50" s="156">
        <v>289187456.69999999</v>
      </c>
      <c r="H50" s="115" t="s">
        <v>249</v>
      </c>
      <c r="I50" s="90" t="s">
        <v>296</v>
      </c>
    </row>
    <row r="51" spans="1:9" ht="64.2" customHeight="1" x14ac:dyDescent="0.3">
      <c r="A51" s="235">
        <v>33</v>
      </c>
      <c r="B51" s="237" t="s">
        <v>50</v>
      </c>
      <c r="C51" s="232" t="s">
        <v>125</v>
      </c>
      <c r="D51" s="183" t="s">
        <v>381</v>
      </c>
      <c r="E51" s="194" t="s">
        <v>130</v>
      </c>
      <c r="F51" s="221" t="s">
        <v>518</v>
      </c>
      <c r="G51" s="208">
        <v>603887808</v>
      </c>
      <c r="H51" s="115" t="s">
        <v>365</v>
      </c>
      <c r="I51" s="90" t="s">
        <v>296</v>
      </c>
    </row>
    <row r="52" spans="1:9" ht="55.2" x14ac:dyDescent="0.3">
      <c r="A52" s="236"/>
      <c r="B52" s="238"/>
      <c r="C52" s="233"/>
      <c r="D52" s="183" t="s">
        <v>381</v>
      </c>
      <c r="E52" s="194" t="s">
        <v>130</v>
      </c>
      <c r="F52" s="157" t="s">
        <v>519</v>
      </c>
      <c r="G52" s="156">
        <v>905831713</v>
      </c>
      <c r="H52" s="115" t="s">
        <v>365</v>
      </c>
      <c r="I52" s="90" t="s">
        <v>296</v>
      </c>
    </row>
    <row r="53" spans="1:9" ht="55.2" x14ac:dyDescent="0.3">
      <c r="A53" s="172">
        <v>34</v>
      </c>
      <c r="B53" s="2" t="s">
        <v>50</v>
      </c>
      <c r="C53" s="157" t="s">
        <v>126</v>
      </c>
      <c r="D53" s="183" t="s">
        <v>344</v>
      </c>
      <c r="E53" s="194" t="s">
        <v>130</v>
      </c>
      <c r="F53" s="157" t="s">
        <v>82</v>
      </c>
      <c r="G53" s="156">
        <v>314640000</v>
      </c>
      <c r="H53" s="115" t="s">
        <v>249</v>
      </c>
      <c r="I53" s="90" t="s">
        <v>296</v>
      </c>
    </row>
    <row r="54" spans="1:9" ht="55.2" x14ac:dyDescent="0.3">
      <c r="A54" s="172">
        <v>35</v>
      </c>
      <c r="B54" s="2" t="s">
        <v>50</v>
      </c>
      <c r="C54" s="157" t="s">
        <v>127</v>
      </c>
      <c r="D54" s="183" t="s">
        <v>382</v>
      </c>
      <c r="E54" s="194" t="s">
        <v>130</v>
      </c>
      <c r="F54" s="157" t="s">
        <v>520</v>
      </c>
      <c r="G54" s="156">
        <v>306907714.80000001</v>
      </c>
      <c r="H54" s="115" t="s">
        <v>249</v>
      </c>
      <c r="I54" s="90" t="s">
        <v>296</v>
      </c>
    </row>
    <row r="55" spans="1:9" ht="41.4" x14ac:dyDescent="0.3">
      <c r="A55" s="177">
        <v>36</v>
      </c>
      <c r="B55" s="2" t="s">
        <v>50</v>
      </c>
      <c r="C55" s="157" t="s">
        <v>128</v>
      </c>
      <c r="D55" s="183" t="s">
        <v>309</v>
      </c>
      <c r="E55" s="194" t="s">
        <v>130</v>
      </c>
      <c r="F55" s="157" t="s">
        <v>364</v>
      </c>
      <c r="G55" s="156">
        <v>696584609.10000002</v>
      </c>
      <c r="H55" s="115" t="s">
        <v>347</v>
      </c>
      <c r="I55" s="90" t="s">
        <v>296</v>
      </c>
    </row>
    <row r="56" spans="1:9" ht="55.2" x14ac:dyDescent="0.3">
      <c r="A56" s="172">
        <v>37</v>
      </c>
      <c r="B56" s="2" t="s">
        <v>50</v>
      </c>
      <c r="C56" s="157" t="s">
        <v>129</v>
      </c>
      <c r="D56" s="183" t="s">
        <v>506</v>
      </c>
      <c r="E56" s="194" t="s">
        <v>130</v>
      </c>
      <c r="F56" s="157" t="s">
        <v>261</v>
      </c>
      <c r="G56" s="156">
        <v>112399740</v>
      </c>
      <c r="H56" s="115" t="s">
        <v>249</v>
      </c>
      <c r="I56" s="90" t="s">
        <v>296</v>
      </c>
    </row>
    <row r="57" spans="1:9" ht="55.2" x14ac:dyDescent="0.3">
      <c r="A57" s="172">
        <v>38</v>
      </c>
      <c r="B57" s="2" t="s">
        <v>50</v>
      </c>
      <c r="C57" s="170" t="s">
        <v>338</v>
      </c>
      <c r="D57" s="184" t="s">
        <v>383</v>
      </c>
      <c r="E57" s="194" t="s">
        <v>130</v>
      </c>
      <c r="F57" s="170" t="s">
        <v>32</v>
      </c>
      <c r="G57" s="156">
        <v>17628000</v>
      </c>
      <c r="H57" s="115" t="s">
        <v>249</v>
      </c>
      <c r="I57" s="90" t="s">
        <v>296</v>
      </c>
    </row>
    <row r="58" spans="1:9" ht="43.2" x14ac:dyDescent="0.3">
      <c r="A58" s="216">
        <v>39</v>
      </c>
      <c r="B58" s="2" t="s">
        <v>50</v>
      </c>
      <c r="C58" s="209" t="s">
        <v>403</v>
      </c>
      <c r="D58" s="207" t="s">
        <v>474</v>
      </c>
      <c r="E58" s="194" t="s">
        <v>130</v>
      </c>
      <c r="F58" s="209" t="s">
        <v>442</v>
      </c>
      <c r="G58" s="208">
        <v>69140824.439999998</v>
      </c>
      <c r="H58" s="115" t="s">
        <v>507</v>
      </c>
      <c r="I58" s="90" t="s">
        <v>296</v>
      </c>
    </row>
    <row r="59" spans="1:9" ht="43.2" x14ac:dyDescent="0.3">
      <c r="A59" s="216">
        <v>40</v>
      </c>
      <c r="B59" s="2" t="s">
        <v>50</v>
      </c>
      <c r="C59" s="209" t="s">
        <v>404</v>
      </c>
      <c r="D59" s="207" t="s">
        <v>473</v>
      </c>
      <c r="E59" s="194" t="s">
        <v>130</v>
      </c>
      <c r="F59" s="209" t="s">
        <v>80</v>
      </c>
      <c r="G59" s="208">
        <v>5425200</v>
      </c>
      <c r="H59" s="115" t="s">
        <v>507</v>
      </c>
      <c r="I59" s="90" t="s">
        <v>296</v>
      </c>
    </row>
    <row r="60" spans="1:9" ht="57.6" x14ac:dyDescent="0.3">
      <c r="A60" s="216">
        <v>41</v>
      </c>
      <c r="B60" s="2" t="s">
        <v>50</v>
      </c>
      <c r="C60" s="209" t="s">
        <v>405</v>
      </c>
      <c r="D60" s="207" t="s">
        <v>472</v>
      </c>
      <c r="E60" s="194" t="s">
        <v>130</v>
      </c>
      <c r="F60" s="209" t="s">
        <v>443</v>
      </c>
      <c r="G60" s="208">
        <v>19072041.099999994</v>
      </c>
      <c r="H60" s="115" t="s">
        <v>507</v>
      </c>
      <c r="I60" s="90" t="s">
        <v>296</v>
      </c>
    </row>
    <row r="61" spans="1:9" ht="57.6" x14ac:dyDescent="0.3">
      <c r="A61" s="213">
        <v>42</v>
      </c>
      <c r="B61" s="2" t="s">
        <v>50</v>
      </c>
      <c r="C61" s="209" t="s">
        <v>406</v>
      </c>
      <c r="D61" s="207" t="s">
        <v>471</v>
      </c>
      <c r="E61" s="194" t="s">
        <v>130</v>
      </c>
      <c r="F61" s="209" t="s">
        <v>444</v>
      </c>
      <c r="G61" s="208">
        <v>35515998.229999997</v>
      </c>
      <c r="H61" s="115" t="s">
        <v>507</v>
      </c>
      <c r="I61" s="90" t="s">
        <v>296</v>
      </c>
    </row>
    <row r="62" spans="1:9" ht="41.4" x14ac:dyDescent="0.3">
      <c r="A62" s="213">
        <v>43</v>
      </c>
      <c r="B62" s="2" t="s">
        <v>50</v>
      </c>
      <c r="C62" s="209" t="s">
        <v>407</v>
      </c>
      <c r="D62" s="207" t="s">
        <v>475</v>
      </c>
      <c r="E62" s="194" t="s">
        <v>130</v>
      </c>
      <c r="F62" s="209" t="s">
        <v>251</v>
      </c>
      <c r="G62" s="208">
        <v>17404008</v>
      </c>
      <c r="H62" s="115" t="s">
        <v>507</v>
      </c>
      <c r="I62" s="90" t="s">
        <v>296</v>
      </c>
    </row>
    <row r="63" spans="1:9" ht="86.4" x14ac:dyDescent="0.3">
      <c r="A63" s="213">
        <v>44</v>
      </c>
      <c r="B63" s="2" t="s">
        <v>50</v>
      </c>
      <c r="C63" s="209" t="s">
        <v>408</v>
      </c>
      <c r="D63" s="207" t="s">
        <v>470</v>
      </c>
      <c r="E63" s="209" t="s">
        <v>446</v>
      </c>
      <c r="F63" s="209" t="s">
        <v>445</v>
      </c>
      <c r="G63" s="208">
        <v>42706321.829999998</v>
      </c>
      <c r="H63" s="115" t="s">
        <v>507</v>
      </c>
      <c r="I63" s="90" t="s">
        <v>296</v>
      </c>
    </row>
    <row r="64" spans="1:9" ht="57.6" x14ac:dyDescent="0.3">
      <c r="A64" s="216">
        <v>45</v>
      </c>
      <c r="B64" s="2" t="s">
        <v>50</v>
      </c>
      <c r="C64" s="209" t="s">
        <v>409</v>
      </c>
      <c r="D64" s="207" t="s">
        <v>469</v>
      </c>
      <c r="E64" s="194" t="s">
        <v>130</v>
      </c>
      <c r="F64" s="209" t="s">
        <v>447</v>
      </c>
      <c r="G64" s="208">
        <v>7848795.9800000004</v>
      </c>
      <c r="H64" s="115" t="s">
        <v>365</v>
      </c>
      <c r="I64" s="90" t="s">
        <v>296</v>
      </c>
    </row>
    <row r="65" spans="1:9" ht="57.6" x14ac:dyDescent="0.3">
      <c r="A65" s="259">
        <v>46</v>
      </c>
      <c r="B65" s="2" t="s">
        <v>50</v>
      </c>
      <c r="C65" s="209" t="s">
        <v>410</v>
      </c>
      <c r="D65" s="207" t="s">
        <v>468</v>
      </c>
      <c r="E65" s="194" t="s">
        <v>130</v>
      </c>
      <c r="F65" s="209" t="s">
        <v>448</v>
      </c>
      <c r="G65" s="208">
        <v>15380800</v>
      </c>
      <c r="H65" s="115" t="s">
        <v>507</v>
      </c>
      <c r="I65" s="90" t="s">
        <v>296</v>
      </c>
    </row>
    <row r="66" spans="1:9" ht="57.6" x14ac:dyDescent="0.3">
      <c r="A66" s="216">
        <v>47</v>
      </c>
      <c r="B66" s="2" t="s">
        <v>50</v>
      </c>
      <c r="C66" s="209" t="s">
        <v>411</v>
      </c>
      <c r="D66" s="207" t="s">
        <v>476</v>
      </c>
      <c r="E66" s="194" t="s">
        <v>130</v>
      </c>
      <c r="F66" s="209" t="s">
        <v>514</v>
      </c>
      <c r="G66" s="208">
        <v>1866600</v>
      </c>
      <c r="H66" s="115" t="s">
        <v>365</v>
      </c>
      <c r="I66" s="90" t="s">
        <v>296</v>
      </c>
    </row>
    <row r="67" spans="1:9" ht="41.4" x14ac:dyDescent="0.3">
      <c r="A67" s="213">
        <v>48</v>
      </c>
      <c r="B67" s="2" t="s">
        <v>50</v>
      </c>
      <c r="C67" s="209" t="s">
        <v>412</v>
      </c>
      <c r="D67" s="207" t="s">
        <v>539</v>
      </c>
      <c r="E67" s="194" t="s">
        <v>130</v>
      </c>
      <c r="F67" s="209" t="s">
        <v>32</v>
      </c>
      <c r="G67" s="208">
        <v>96163800</v>
      </c>
      <c r="H67" s="115" t="s">
        <v>507</v>
      </c>
      <c r="I67" s="90" t="s">
        <v>296</v>
      </c>
    </row>
    <row r="68" spans="1:9" ht="57.6" x14ac:dyDescent="0.3">
      <c r="A68" s="213">
        <v>49</v>
      </c>
      <c r="B68" s="2" t="s">
        <v>50</v>
      </c>
      <c r="C68" s="209" t="s">
        <v>413</v>
      </c>
      <c r="D68" s="207" t="s">
        <v>477</v>
      </c>
      <c r="E68" s="194" t="s">
        <v>130</v>
      </c>
      <c r="F68" s="209" t="s">
        <v>32</v>
      </c>
      <c r="G68" s="208">
        <v>63000000</v>
      </c>
      <c r="H68" s="115" t="s">
        <v>507</v>
      </c>
      <c r="I68" s="90" t="s">
        <v>296</v>
      </c>
    </row>
    <row r="69" spans="1:9" ht="57.6" x14ac:dyDescent="0.3">
      <c r="A69" s="213">
        <v>50</v>
      </c>
      <c r="B69" s="2" t="s">
        <v>50</v>
      </c>
      <c r="C69" s="209" t="s">
        <v>414</v>
      </c>
      <c r="D69" s="207" t="s">
        <v>478</v>
      </c>
      <c r="E69" s="194" t="s">
        <v>130</v>
      </c>
      <c r="F69" s="209" t="s">
        <v>34</v>
      </c>
      <c r="G69" s="208">
        <v>53464200</v>
      </c>
      <c r="H69" s="115" t="s">
        <v>507</v>
      </c>
      <c r="I69" s="90" t="s">
        <v>296</v>
      </c>
    </row>
    <row r="70" spans="1:9" ht="57.6" x14ac:dyDescent="0.3">
      <c r="A70" s="213">
        <v>51</v>
      </c>
      <c r="B70" s="2" t="s">
        <v>50</v>
      </c>
      <c r="C70" s="209" t="s">
        <v>415</v>
      </c>
      <c r="D70" s="207" t="s">
        <v>479</v>
      </c>
      <c r="E70" s="194" t="s">
        <v>130</v>
      </c>
      <c r="F70" s="209" t="s">
        <v>34</v>
      </c>
      <c r="G70" s="208">
        <v>101400000</v>
      </c>
      <c r="H70" s="115" t="s">
        <v>507</v>
      </c>
      <c r="I70" s="90" t="s">
        <v>296</v>
      </c>
    </row>
    <row r="71" spans="1:9" ht="57.6" x14ac:dyDescent="0.3">
      <c r="A71" s="213">
        <v>52</v>
      </c>
      <c r="B71" s="2" t="s">
        <v>50</v>
      </c>
      <c r="C71" s="209" t="s">
        <v>416</v>
      </c>
      <c r="D71" s="207" t="s">
        <v>480</v>
      </c>
      <c r="E71" s="194" t="s">
        <v>130</v>
      </c>
      <c r="F71" s="209" t="s">
        <v>449</v>
      </c>
      <c r="G71" s="208">
        <v>454600000.82999998</v>
      </c>
      <c r="H71" s="115" t="s">
        <v>507</v>
      </c>
      <c r="I71" s="90" t="s">
        <v>296</v>
      </c>
    </row>
    <row r="72" spans="1:9" ht="100.8" x14ac:dyDescent="0.3">
      <c r="A72" s="213">
        <v>53</v>
      </c>
      <c r="B72" s="2" t="s">
        <v>50</v>
      </c>
      <c r="C72" s="209" t="s">
        <v>417</v>
      </c>
      <c r="D72" s="207" t="s">
        <v>481</v>
      </c>
      <c r="E72" s="194" t="s">
        <v>130</v>
      </c>
      <c r="F72" s="209" t="s">
        <v>32</v>
      </c>
      <c r="G72" s="208">
        <v>136580000</v>
      </c>
      <c r="H72" s="115" t="s">
        <v>507</v>
      </c>
      <c r="I72" s="90" t="s">
        <v>296</v>
      </c>
    </row>
    <row r="73" spans="1:9" ht="57.6" x14ac:dyDescent="0.3">
      <c r="A73" s="213">
        <v>54</v>
      </c>
      <c r="B73" s="2" t="s">
        <v>50</v>
      </c>
      <c r="C73" s="209" t="s">
        <v>418</v>
      </c>
      <c r="D73" s="207" t="s">
        <v>482</v>
      </c>
      <c r="E73" s="194" t="s">
        <v>130</v>
      </c>
      <c r="F73" s="209" t="s">
        <v>450</v>
      </c>
      <c r="G73" s="208">
        <v>179099999.96000001</v>
      </c>
      <c r="H73" s="115" t="s">
        <v>507</v>
      </c>
      <c r="I73" s="90" t="s">
        <v>296</v>
      </c>
    </row>
    <row r="74" spans="1:9" ht="43.2" x14ac:dyDescent="0.3">
      <c r="A74" s="213">
        <v>55</v>
      </c>
      <c r="B74" s="2" t="s">
        <v>50</v>
      </c>
      <c r="C74" s="209" t="s">
        <v>419</v>
      </c>
      <c r="D74" s="207" t="s">
        <v>483</v>
      </c>
      <c r="E74" s="194" t="s">
        <v>130</v>
      </c>
      <c r="F74" s="209" t="s">
        <v>32</v>
      </c>
      <c r="G74" s="208">
        <v>18500000</v>
      </c>
      <c r="H74" s="115" t="s">
        <v>507</v>
      </c>
      <c r="I74" s="90" t="s">
        <v>296</v>
      </c>
    </row>
    <row r="75" spans="1:9" ht="72" x14ac:dyDescent="0.3">
      <c r="A75" s="213">
        <v>56</v>
      </c>
      <c r="B75" s="2" t="s">
        <v>50</v>
      </c>
      <c r="C75" s="209" t="s">
        <v>420</v>
      </c>
      <c r="D75" s="207" t="s">
        <v>484</v>
      </c>
      <c r="E75" s="194" t="s">
        <v>130</v>
      </c>
      <c r="F75" s="209" t="s">
        <v>451</v>
      </c>
      <c r="G75" s="208">
        <v>466099988.39999998</v>
      </c>
      <c r="H75" s="115" t="s">
        <v>507</v>
      </c>
      <c r="I75" s="90" t="s">
        <v>296</v>
      </c>
    </row>
    <row r="76" spans="1:9" ht="41.4" x14ac:dyDescent="0.3">
      <c r="A76" s="213">
        <v>57</v>
      </c>
      <c r="B76" s="2" t="s">
        <v>50</v>
      </c>
      <c r="C76" s="209" t="s">
        <v>421</v>
      </c>
      <c r="D76" s="207" t="s">
        <v>485</v>
      </c>
      <c r="E76" s="194" t="s">
        <v>130</v>
      </c>
      <c r="F76" s="209" t="s">
        <v>35</v>
      </c>
      <c r="G76" s="208">
        <v>91854000</v>
      </c>
      <c r="H76" s="115" t="s">
        <v>507</v>
      </c>
      <c r="I76" s="90" t="s">
        <v>296</v>
      </c>
    </row>
    <row r="77" spans="1:9" ht="41.4" x14ac:dyDescent="0.3">
      <c r="A77" s="213">
        <v>58</v>
      </c>
      <c r="B77" s="2" t="s">
        <v>50</v>
      </c>
      <c r="C77" s="209" t="s">
        <v>422</v>
      </c>
      <c r="D77" s="207" t="s">
        <v>486</v>
      </c>
      <c r="E77" s="194" t="s">
        <v>130</v>
      </c>
      <c r="F77" s="209" t="s">
        <v>32</v>
      </c>
      <c r="G77" s="208">
        <v>102066288</v>
      </c>
      <c r="H77" s="115" t="s">
        <v>507</v>
      </c>
      <c r="I77" s="90" t="s">
        <v>296</v>
      </c>
    </row>
    <row r="78" spans="1:9" ht="57.6" x14ac:dyDescent="0.3">
      <c r="A78" s="213">
        <v>59</v>
      </c>
      <c r="B78" s="2" t="s">
        <v>50</v>
      </c>
      <c r="C78" s="209" t="s">
        <v>423</v>
      </c>
      <c r="D78" s="207" t="s">
        <v>487</v>
      </c>
      <c r="E78" s="194" t="s">
        <v>130</v>
      </c>
      <c r="F78" s="209" t="s">
        <v>32</v>
      </c>
      <c r="G78" s="208">
        <v>80000000</v>
      </c>
      <c r="H78" s="115" t="s">
        <v>507</v>
      </c>
      <c r="I78" s="90" t="s">
        <v>296</v>
      </c>
    </row>
    <row r="79" spans="1:9" ht="57.6" x14ac:dyDescent="0.3">
      <c r="A79" s="213">
        <v>60</v>
      </c>
      <c r="B79" s="2" t="s">
        <v>50</v>
      </c>
      <c r="C79" s="209" t="s">
        <v>424</v>
      </c>
      <c r="D79" s="207" t="s">
        <v>505</v>
      </c>
      <c r="E79" s="194" t="s">
        <v>130</v>
      </c>
      <c r="F79" s="209" t="s">
        <v>39</v>
      </c>
      <c r="G79" s="208">
        <v>463300800</v>
      </c>
      <c r="H79" s="115" t="s">
        <v>507</v>
      </c>
      <c r="I79" s="90" t="s">
        <v>296</v>
      </c>
    </row>
    <row r="80" spans="1:9" ht="57.6" x14ac:dyDescent="0.3">
      <c r="A80" s="213">
        <v>61</v>
      </c>
      <c r="B80" s="2" t="s">
        <v>50</v>
      </c>
      <c r="C80" s="209" t="s">
        <v>425</v>
      </c>
      <c r="D80" s="207" t="s">
        <v>488</v>
      </c>
      <c r="E80" s="194" t="s">
        <v>130</v>
      </c>
      <c r="F80" s="209" t="s">
        <v>34</v>
      </c>
      <c r="G80" s="208">
        <v>18480000</v>
      </c>
      <c r="H80" s="115" t="s">
        <v>507</v>
      </c>
      <c r="I80" s="90" t="s">
        <v>296</v>
      </c>
    </row>
    <row r="81" spans="1:9" ht="86.4" x14ac:dyDescent="0.3">
      <c r="A81" s="213">
        <v>62</v>
      </c>
      <c r="B81" s="2" t="s">
        <v>50</v>
      </c>
      <c r="C81" s="209" t="s">
        <v>426</v>
      </c>
      <c r="D81" s="207" t="s">
        <v>489</v>
      </c>
      <c r="E81" s="209" t="s">
        <v>452</v>
      </c>
      <c r="F81" s="209" t="s">
        <v>453</v>
      </c>
      <c r="G81" s="208">
        <v>44316518.460000001</v>
      </c>
      <c r="H81" s="115" t="s">
        <v>507</v>
      </c>
      <c r="I81" s="90" t="s">
        <v>296</v>
      </c>
    </row>
    <row r="82" spans="1:9" ht="43.2" x14ac:dyDescent="0.3">
      <c r="A82" s="216">
        <v>63</v>
      </c>
      <c r="B82" s="2" t="s">
        <v>50</v>
      </c>
      <c r="C82" s="209" t="s">
        <v>427</v>
      </c>
      <c r="D82" s="207" t="s">
        <v>490</v>
      </c>
      <c r="E82" s="194" t="s">
        <v>130</v>
      </c>
      <c r="F82" s="209" t="s">
        <v>454</v>
      </c>
      <c r="G82" s="208">
        <v>39663360.68</v>
      </c>
      <c r="H82" s="115" t="s">
        <v>507</v>
      </c>
      <c r="I82" s="90" t="s">
        <v>296</v>
      </c>
    </row>
    <row r="83" spans="1:9" ht="41.4" x14ac:dyDescent="0.3">
      <c r="A83" s="213">
        <v>64</v>
      </c>
      <c r="B83" s="2" t="s">
        <v>50</v>
      </c>
      <c r="C83" s="209" t="s">
        <v>428</v>
      </c>
      <c r="D83" s="207" t="s">
        <v>491</v>
      </c>
      <c r="E83" s="194" t="s">
        <v>130</v>
      </c>
      <c r="F83" s="209" t="s">
        <v>36</v>
      </c>
      <c r="G83" s="208">
        <v>235600000.78999999</v>
      </c>
      <c r="H83" s="115" t="s">
        <v>507</v>
      </c>
      <c r="I83" s="90" t="s">
        <v>296</v>
      </c>
    </row>
    <row r="84" spans="1:9" ht="57.6" x14ac:dyDescent="0.3">
      <c r="A84" s="216">
        <v>65</v>
      </c>
      <c r="B84" s="2" t="s">
        <v>50</v>
      </c>
      <c r="C84" s="209" t="s">
        <v>429</v>
      </c>
      <c r="D84" s="207" t="s">
        <v>504</v>
      </c>
      <c r="E84" s="194" t="s">
        <v>130</v>
      </c>
      <c r="F84" s="209" t="s">
        <v>455</v>
      </c>
      <c r="G84" s="208">
        <v>77831772</v>
      </c>
      <c r="H84" s="115" t="s">
        <v>365</v>
      </c>
      <c r="I84" s="90" t="s">
        <v>296</v>
      </c>
    </row>
    <row r="85" spans="1:9" ht="57.6" x14ac:dyDescent="0.3">
      <c r="A85" s="216">
        <v>66</v>
      </c>
      <c r="B85" s="2" t="s">
        <v>50</v>
      </c>
      <c r="C85" s="209" t="s">
        <v>430</v>
      </c>
      <c r="D85" s="207" t="s">
        <v>492</v>
      </c>
      <c r="E85" s="194" t="s">
        <v>130</v>
      </c>
      <c r="F85" s="209" t="s">
        <v>456</v>
      </c>
      <c r="G85" s="208">
        <v>158451958.19999999</v>
      </c>
      <c r="H85" s="115" t="s">
        <v>365</v>
      </c>
      <c r="I85" s="90" t="s">
        <v>296</v>
      </c>
    </row>
    <row r="86" spans="1:9" ht="57.6" x14ac:dyDescent="0.3">
      <c r="A86" s="216">
        <v>67</v>
      </c>
      <c r="B86" s="2" t="s">
        <v>50</v>
      </c>
      <c r="C86" s="209" t="s">
        <v>431</v>
      </c>
      <c r="D86" s="207" t="s">
        <v>493</v>
      </c>
      <c r="E86" s="194" t="s">
        <v>130</v>
      </c>
      <c r="F86" s="209" t="s">
        <v>457</v>
      </c>
      <c r="G86" s="208">
        <v>27431797.120000001</v>
      </c>
      <c r="H86" s="115" t="s">
        <v>507</v>
      </c>
      <c r="I86" s="90" t="s">
        <v>296</v>
      </c>
    </row>
    <row r="87" spans="1:9" ht="41.4" x14ac:dyDescent="0.3">
      <c r="A87" s="213">
        <v>68</v>
      </c>
      <c r="B87" s="2" t="s">
        <v>50</v>
      </c>
      <c r="C87" s="209" t="s">
        <v>432</v>
      </c>
      <c r="D87" s="207" t="s">
        <v>494</v>
      </c>
      <c r="E87" s="194" t="s">
        <v>130</v>
      </c>
      <c r="F87" s="209" t="s">
        <v>458</v>
      </c>
      <c r="G87" s="215">
        <v>86008032</v>
      </c>
      <c r="H87" s="115" t="s">
        <v>507</v>
      </c>
      <c r="I87" s="90" t="s">
        <v>296</v>
      </c>
    </row>
    <row r="88" spans="1:9" ht="41.4" x14ac:dyDescent="0.3">
      <c r="A88" s="213">
        <v>69</v>
      </c>
      <c r="B88" s="2" t="s">
        <v>50</v>
      </c>
      <c r="C88" s="209" t="s">
        <v>433</v>
      </c>
      <c r="D88" s="207" t="s">
        <v>495</v>
      </c>
      <c r="E88" s="209" t="s">
        <v>466</v>
      </c>
      <c r="F88" s="209" t="s">
        <v>459</v>
      </c>
      <c r="G88" s="215">
        <v>52800000</v>
      </c>
      <c r="H88" s="115" t="s">
        <v>507</v>
      </c>
      <c r="I88" s="90" t="s">
        <v>296</v>
      </c>
    </row>
    <row r="89" spans="1:9" ht="41.4" x14ac:dyDescent="0.3">
      <c r="A89" s="216">
        <v>70</v>
      </c>
      <c r="B89" s="2" t="s">
        <v>50</v>
      </c>
      <c r="C89" s="209" t="s">
        <v>434</v>
      </c>
      <c r="D89" s="207" t="s">
        <v>496</v>
      </c>
      <c r="E89" s="194" t="s">
        <v>130</v>
      </c>
      <c r="F89" s="209" t="s">
        <v>460</v>
      </c>
      <c r="G89" s="208">
        <v>35879963.25</v>
      </c>
      <c r="H89" s="115" t="s">
        <v>365</v>
      </c>
      <c r="I89" s="90" t="s">
        <v>296</v>
      </c>
    </row>
    <row r="90" spans="1:9" ht="41.4" x14ac:dyDescent="0.3">
      <c r="A90" s="213">
        <v>71</v>
      </c>
      <c r="B90" s="2" t="s">
        <v>50</v>
      </c>
      <c r="C90" s="209" t="s">
        <v>435</v>
      </c>
      <c r="D90" s="207" t="s">
        <v>501</v>
      </c>
      <c r="E90" s="194" t="s">
        <v>130</v>
      </c>
      <c r="F90" s="209" t="s">
        <v>461</v>
      </c>
      <c r="G90" s="208">
        <v>29440506.149999999</v>
      </c>
      <c r="H90" s="115" t="s">
        <v>507</v>
      </c>
      <c r="I90" s="90" t="s">
        <v>296</v>
      </c>
    </row>
    <row r="91" spans="1:9" ht="41.4" x14ac:dyDescent="0.3">
      <c r="A91" s="213">
        <v>72</v>
      </c>
      <c r="B91" s="2" t="s">
        <v>50</v>
      </c>
      <c r="C91" s="209" t="s">
        <v>436</v>
      </c>
      <c r="D91" s="207" t="s">
        <v>497</v>
      </c>
      <c r="E91" s="209" t="s">
        <v>466</v>
      </c>
      <c r="F91" s="209" t="s">
        <v>462</v>
      </c>
      <c r="G91" s="208">
        <v>247152893.09999999</v>
      </c>
      <c r="H91" s="115" t="s">
        <v>507</v>
      </c>
      <c r="I91" s="90" t="s">
        <v>296</v>
      </c>
    </row>
    <row r="92" spans="1:9" ht="41.4" x14ac:dyDescent="0.3">
      <c r="A92" s="216">
        <v>73</v>
      </c>
      <c r="B92" s="2" t="s">
        <v>50</v>
      </c>
      <c r="C92" s="209" t="s">
        <v>437</v>
      </c>
      <c r="D92" s="207" t="s">
        <v>498</v>
      </c>
      <c r="E92" s="194" t="s">
        <v>130</v>
      </c>
      <c r="F92" s="209" t="s">
        <v>463</v>
      </c>
      <c r="G92" s="208">
        <v>12523999.68</v>
      </c>
      <c r="H92" s="115" t="s">
        <v>507</v>
      </c>
      <c r="I92" s="90" t="s">
        <v>296</v>
      </c>
    </row>
    <row r="93" spans="1:9" ht="41.4" x14ac:dyDescent="0.3">
      <c r="A93" s="213">
        <v>74</v>
      </c>
      <c r="B93" s="2" t="s">
        <v>50</v>
      </c>
      <c r="C93" s="209" t="s">
        <v>438</v>
      </c>
      <c r="D93" s="207" t="s">
        <v>499</v>
      </c>
      <c r="E93" s="194" t="s">
        <v>130</v>
      </c>
      <c r="F93" s="209" t="s">
        <v>464</v>
      </c>
      <c r="G93" s="215">
        <v>49182000</v>
      </c>
      <c r="H93" s="115" t="s">
        <v>507</v>
      </c>
      <c r="I93" s="90" t="s">
        <v>296</v>
      </c>
    </row>
    <row r="94" spans="1:9" ht="53.25" customHeight="1" x14ac:dyDescent="0.3">
      <c r="A94" s="213">
        <v>75</v>
      </c>
      <c r="B94" s="2" t="s">
        <v>50</v>
      </c>
      <c r="C94" s="209" t="s">
        <v>439</v>
      </c>
      <c r="D94" s="207" t="s">
        <v>500</v>
      </c>
      <c r="E94" s="209" t="s">
        <v>467</v>
      </c>
      <c r="F94" s="209" t="s">
        <v>465</v>
      </c>
      <c r="G94" s="214">
        <v>128650240.8</v>
      </c>
      <c r="H94" s="115" t="s">
        <v>507</v>
      </c>
      <c r="I94" s="90" t="s">
        <v>296</v>
      </c>
    </row>
    <row r="95" spans="1:9" ht="43.2" x14ac:dyDescent="0.3">
      <c r="A95" s="216">
        <v>76</v>
      </c>
      <c r="B95" s="2" t="s">
        <v>50</v>
      </c>
      <c r="C95" s="209" t="s">
        <v>529</v>
      </c>
      <c r="D95" s="207" t="s">
        <v>530</v>
      </c>
      <c r="E95" s="194" t="s">
        <v>130</v>
      </c>
      <c r="F95" s="209" t="s">
        <v>531</v>
      </c>
      <c r="G95" s="214">
        <v>9675000</v>
      </c>
      <c r="H95" s="115" t="s">
        <v>507</v>
      </c>
      <c r="I95" s="90" t="s">
        <v>296</v>
      </c>
    </row>
    <row r="96" spans="1:9" ht="16.2" x14ac:dyDescent="0.3">
      <c r="A96" s="228" t="s">
        <v>40</v>
      </c>
      <c r="B96" s="229"/>
      <c r="C96" s="142"/>
      <c r="D96" s="185"/>
      <c r="E96" s="195"/>
      <c r="F96" s="141"/>
      <c r="G96" s="151">
        <f>SUM(G17:G95)</f>
        <v>11493141138.84</v>
      </c>
      <c r="H96" s="126"/>
      <c r="I96" s="125"/>
    </row>
    <row r="97" spans="1:7" ht="16.2" x14ac:dyDescent="0.3">
      <c r="A97" s="226" t="s">
        <v>19</v>
      </c>
      <c r="B97" s="226"/>
      <c r="C97" s="101"/>
      <c r="D97" s="186"/>
      <c r="E97" s="186"/>
      <c r="F97" s="137"/>
      <c r="G97" s="130"/>
    </row>
    <row r="98" spans="1:7" ht="16.2" x14ac:dyDescent="0.3">
      <c r="A98" s="104" t="s">
        <v>20</v>
      </c>
      <c r="B98" s="105"/>
      <c r="C98" s="106"/>
      <c r="D98" s="186"/>
      <c r="E98" s="186"/>
      <c r="F98" s="137"/>
      <c r="G98" s="130"/>
    </row>
    <row r="99" spans="1:7" ht="16.2" x14ac:dyDescent="0.35">
      <c r="A99" s="107" t="s">
        <v>25</v>
      </c>
      <c r="B99" s="108"/>
      <c r="C99" s="109"/>
      <c r="D99" s="187"/>
      <c r="E99" s="196"/>
      <c r="F99" s="138"/>
      <c r="G99" s="131"/>
    </row>
    <row r="100" spans="1:7" ht="16.2" x14ac:dyDescent="0.35">
      <c r="A100" s="107" t="s">
        <v>21</v>
      </c>
      <c r="B100" s="108"/>
      <c r="C100" s="107"/>
      <c r="D100" s="187"/>
      <c r="E100" s="196"/>
      <c r="F100" s="138"/>
      <c r="G100" s="131"/>
    </row>
    <row r="101" spans="1:7" ht="16.2" x14ac:dyDescent="0.35">
      <c r="A101" s="29" t="s">
        <v>334</v>
      </c>
      <c r="B101" s="108"/>
      <c r="C101" s="110"/>
      <c r="D101" s="187"/>
      <c r="E101" s="196"/>
      <c r="F101" s="139"/>
      <c r="G101" s="132"/>
    </row>
    <row r="102" spans="1:7" ht="16.2" x14ac:dyDescent="0.35">
      <c r="A102" s="29" t="s">
        <v>22</v>
      </c>
      <c r="B102" s="108"/>
      <c r="C102" s="110"/>
      <c r="D102" s="187"/>
      <c r="E102" s="196"/>
      <c r="F102" s="139"/>
      <c r="G102" s="132"/>
    </row>
    <row r="103" spans="1:7" ht="16.2" x14ac:dyDescent="0.35">
      <c r="A103" s="107" t="s">
        <v>23</v>
      </c>
      <c r="B103" s="108"/>
      <c r="C103" s="107"/>
      <c r="D103" s="188"/>
      <c r="E103" s="197"/>
      <c r="F103" s="140"/>
      <c r="G103" s="133"/>
    </row>
    <row r="104" spans="1:7" ht="16.2" x14ac:dyDescent="0.35">
      <c r="A104" s="107" t="s">
        <v>24</v>
      </c>
      <c r="B104" s="108"/>
      <c r="C104" s="107"/>
      <c r="D104" s="189"/>
      <c r="E104" s="190"/>
      <c r="F104" s="93"/>
      <c r="G104" s="50"/>
    </row>
  </sheetData>
  <autoFilter ref="H1:H104"/>
  <mergeCells count="23">
    <mergeCell ref="A97:B97"/>
    <mergeCell ref="A96:B96"/>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12" zoomScale="70" zoomScaleNormal="70" workbookViewId="0">
      <selection activeCell="D14" sqref="D14"/>
    </sheetView>
  </sheetViews>
  <sheetFormatPr defaultRowHeight="14.4" x14ac:dyDescent="0.3"/>
  <cols>
    <col min="1" max="1" width="12.33203125" customWidth="1"/>
    <col min="2" max="2" width="21.33203125" customWidth="1"/>
    <col min="3" max="3" width="22.5546875" customWidth="1"/>
    <col min="4" max="4" width="40.5546875" customWidth="1"/>
    <col min="5" max="5" width="13.5546875" customWidth="1"/>
    <col min="6" max="6" width="14" customWidth="1"/>
    <col min="7" max="7" width="17.88671875" customWidth="1"/>
    <col min="8" max="8" width="21.33203125" customWidth="1"/>
    <col min="9" max="9" width="27.6640625" customWidth="1"/>
  </cols>
  <sheetData>
    <row r="1" spans="1:9" s="7" customFormat="1" ht="36" customHeight="1" x14ac:dyDescent="0.3">
      <c r="A1" s="245" t="s">
        <v>17</v>
      </c>
      <c r="B1" s="245"/>
      <c r="C1" s="245"/>
      <c r="D1" s="245"/>
      <c r="E1" s="245"/>
      <c r="F1" s="245"/>
      <c r="G1" s="245"/>
      <c r="H1" s="245"/>
      <c r="I1" s="245"/>
    </row>
    <row r="2" spans="1:9" s="7" customFormat="1" ht="36.75" customHeight="1" x14ac:dyDescent="0.3">
      <c r="A2" s="246" t="s">
        <v>265</v>
      </c>
      <c r="B2" s="246"/>
      <c r="C2" s="246"/>
      <c r="D2" s="246"/>
      <c r="E2" s="246"/>
      <c r="F2" s="246"/>
      <c r="G2" s="246"/>
      <c r="H2" s="246"/>
      <c r="I2" s="246"/>
    </row>
    <row r="3" spans="1:9" s="7" customFormat="1" ht="21" customHeight="1" x14ac:dyDescent="0.3">
      <c r="A3" s="247" t="s">
        <v>28</v>
      </c>
      <c r="B3" s="247"/>
      <c r="C3" s="247"/>
      <c r="D3" s="247"/>
      <c r="E3" s="247"/>
      <c r="F3" s="247"/>
      <c r="G3" s="247"/>
      <c r="H3" s="247"/>
      <c r="I3" s="247"/>
    </row>
    <row r="6" spans="1:9" s="11" customFormat="1" ht="39.75" customHeight="1" x14ac:dyDescent="0.3">
      <c r="A6" s="227" t="s">
        <v>328</v>
      </c>
      <c r="B6" s="227"/>
      <c r="C6" s="64" t="s">
        <v>61</v>
      </c>
      <c r="D6" s="8"/>
      <c r="E6" s="9"/>
      <c r="F6" s="10"/>
      <c r="G6" s="10"/>
      <c r="H6" s="10"/>
      <c r="I6" s="10"/>
    </row>
    <row r="7" spans="1:9" s="11" customFormat="1" ht="53.25" customHeight="1" x14ac:dyDescent="0.3">
      <c r="A7" s="227" t="s">
        <v>329</v>
      </c>
      <c r="B7" s="227"/>
      <c r="C7" s="64" t="s">
        <v>58</v>
      </c>
      <c r="D7" s="8"/>
      <c r="E7" s="9"/>
      <c r="F7" s="10"/>
      <c r="G7" s="10" t="s">
        <v>7</v>
      </c>
      <c r="H7" s="10"/>
      <c r="I7" s="10"/>
    </row>
    <row r="8" spans="1:9" s="11" customFormat="1" ht="44.25" customHeight="1" x14ac:dyDescent="0.3">
      <c r="A8" s="227" t="s">
        <v>330</v>
      </c>
      <c r="B8" s="227"/>
      <c r="C8" s="65" t="s">
        <v>8</v>
      </c>
      <c r="D8" s="12"/>
      <c r="E8" s="9"/>
      <c r="F8" s="10"/>
      <c r="G8" s="10"/>
      <c r="H8" s="10"/>
      <c r="I8" s="10"/>
    </row>
    <row r="9" spans="1:9" s="11" customFormat="1" ht="31.5" customHeight="1" x14ac:dyDescent="0.3">
      <c r="A9" s="227" t="s">
        <v>14</v>
      </c>
      <c r="B9" s="227"/>
      <c r="C9" s="66" t="s">
        <v>9</v>
      </c>
      <c r="D9" s="13"/>
      <c r="E9" s="9"/>
      <c r="F9" s="10"/>
      <c r="G9" s="10"/>
      <c r="H9" s="10"/>
      <c r="I9" s="10"/>
    </row>
    <row r="10" spans="1:9" s="11" customFormat="1" x14ac:dyDescent="0.3">
      <c r="A10" s="225" t="s">
        <v>10</v>
      </c>
      <c r="B10" s="225"/>
      <c r="C10" s="4" t="s">
        <v>11</v>
      </c>
      <c r="D10" s="14"/>
      <c r="E10" s="9"/>
      <c r="F10" s="10"/>
      <c r="G10" s="10"/>
      <c r="H10" s="10"/>
      <c r="I10" s="10"/>
    </row>
    <row r="11" spans="1:9" s="6" customFormat="1" ht="15.75" customHeight="1" x14ac:dyDescent="0.3"/>
    <row r="12" spans="1:9" s="6" customFormat="1" ht="207" x14ac:dyDescent="0.3">
      <c r="A12" s="15" t="s">
        <v>1</v>
      </c>
      <c r="B12" s="16" t="s">
        <v>0</v>
      </c>
      <c r="C12" s="16" t="s">
        <v>6</v>
      </c>
      <c r="D12" s="16" t="s">
        <v>2</v>
      </c>
      <c r="E12" s="16" t="s">
        <v>29</v>
      </c>
      <c r="F12" s="17" t="s">
        <v>30</v>
      </c>
      <c r="G12" s="18" t="s">
        <v>31</v>
      </c>
      <c r="H12" s="18" t="s">
        <v>4</v>
      </c>
      <c r="I12" s="18" t="s">
        <v>5</v>
      </c>
    </row>
    <row r="13" spans="1:9" s="6" customFormat="1" ht="15.75" customHeight="1" x14ac:dyDescent="0.3">
      <c r="A13" s="19">
        <v>1</v>
      </c>
      <c r="B13" s="19">
        <v>2</v>
      </c>
      <c r="C13" s="19">
        <v>3</v>
      </c>
      <c r="D13" s="20">
        <v>4</v>
      </c>
      <c r="E13" s="19">
        <v>5</v>
      </c>
      <c r="F13" s="20">
        <v>6</v>
      </c>
      <c r="G13" s="21">
        <v>7</v>
      </c>
      <c r="H13" s="1">
        <v>8</v>
      </c>
      <c r="I13" s="1">
        <v>9</v>
      </c>
    </row>
    <row r="14" spans="1:9" s="6" customFormat="1" ht="90" customHeight="1" x14ac:dyDescent="0.3">
      <c r="A14" s="167" t="s">
        <v>32</v>
      </c>
      <c r="B14" s="168" t="s">
        <v>33</v>
      </c>
      <c r="C14" s="168"/>
      <c r="D14" s="169" t="s">
        <v>332</v>
      </c>
      <c r="E14" s="167" t="s">
        <v>70</v>
      </c>
      <c r="F14" s="118">
        <v>1095</v>
      </c>
      <c r="G14" s="57">
        <v>4861800</v>
      </c>
      <c r="H14" s="115" t="s">
        <v>249</v>
      </c>
      <c r="I14" s="135" t="s">
        <v>71</v>
      </c>
    </row>
    <row r="15" spans="1:9" s="6" customFormat="1" ht="138" x14ac:dyDescent="0.3">
      <c r="A15" s="167" t="s">
        <v>34</v>
      </c>
      <c r="B15" s="168" t="s">
        <v>33</v>
      </c>
      <c r="C15" s="168"/>
      <c r="D15" s="169" t="s">
        <v>73</v>
      </c>
      <c r="E15" s="167" t="s">
        <v>72</v>
      </c>
      <c r="F15" s="56">
        <v>12</v>
      </c>
      <c r="G15" s="57">
        <v>19995600</v>
      </c>
      <c r="H15" s="115" t="s">
        <v>249</v>
      </c>
      <c r="I15" s="135" t="s">
        <v>71</v>
      </c>
    </row>
    <row r="16" spans="1:9" s="6" customFormat="1" ht="193.2" x14ac:dyDescent="0.3">
      <c r="A16" s="54" t="s">
        <v>35</v>
      </c>
      <c r="B16" s="49" t="s">
        <v>33</v>
      </c>
      <c r="C16" s="49"/>
      <c r="D16" s="162" t="s">
        <v>333</v>
      </c>
      <c r="E16" s="127" t="s">
        <v>70</v>
      </c>
      <c r="F16" s="56">
        <f>161770+26000+5450</f>
        <v>193220</v>
      </c>
      <c r="G16" s="57">
        <v>215410800</v>
      </c>
      <c r="H16" s="115" t="s">
        <v>249</v>
      </c>
      <c r="I16" s="135" t="s">
        <v>71</v>
      </c>
    </row>
    <row r="17" spans="1:9" s="6" customFormat="1" ht="99.75" customHeight="1" x14ac:dyDescent="0.3">
      <c r="A17" s="54" t="s">
        <v>36</v>
      </c>
      <c r="B17" s="49" t="s">
        <v>33</v>
      </c>
      <c r="C17" s="49"/>
      <c r="D17" s="134" t="s">
        <v>74</v>
      </c>
      <c r="E17" s="127" t="s">
        <v>72</v>
      </c>
      <c r="F17" s="56">
        <v>12</v>
      </c>
      <c r="G17" s="57">
        <v>2866716</v>
      </c>
      <c r="H17" s="115" t="s">
        <v>347</v>
      </c>
      <c r="I17" s="135" t="s">
        <v>71</v>
      </c>
    </row>
    <row r="18" spans="1:9" s="6" customFormat="1" ht="62.25" customHeight="1" x14ac:dyDescent="0.3">
      <c r="A18" s="54" t="s">
        <v>37</v>
      </c>
      <c r="B18" s="49" t="s">
        <v>33</v>
      </c>
      <c r="C18" s="49"/>
      <c r="D18" s="134" t="s">
        <v>75</v>
      </c>
      <c r="E18" s="127" t="s">
        <v>70</v>
      </c>
      <c r="F18" s="56">
        <v>13</v>
      </c>
      <c r="G18" s="57">
        <v>29818800</v>
      </c>
      <c r="H18" s="115" t="s">
        <v>347</v>
      </c>
      <c r="I18" s="135" t="s">
        <v>71</v>
      </c>
    </row>
    <row r="19" spans="1:9" s="6" customFormat="1" ht="95.25" customHeight="1" x14ac:dyDescent="0.3">
      <c r="A19" s="54" t="s">
        <v>38</v>
      </c>
      <c r="B19" s="49" t="s">
        <v>33</v>
      </c>
      <c r="C19" s="49"/>
      <c r="D19" s="134" t="s">
        <v>76</v>
      </c>
      <c r="E19" s="127" t="s">
        <v>70</v>
      </c>
      <c r="F19" s="118" t="s">
        <v>77</v>
      </c>
      <c r="G19" s="57" t="s">
        <v>78</v>
      </c>
      <c r="H19" s="115" t="s">
        <v>249</v>
      </c>
      <c r="I19" s="135" t="s">
        <v>71</v>
      </c>
    </row>
    <row r="20" spans="1:9" s="6" customFormat="1" ht="61.5" customHeight="1" x14ac:dyDescent="0.3">
      <c r="A20" s="55" t="s">
        <v>39</v>
      </c>
      <c r="B20" s="51" t="s">
        <v>33</v>
      </c>
      <c r="C20" s="49"/>
      <c r="D20" s="134" t="s">
        <v>79</v>
      </c>
      <c r="E20" s="127" t="s">
        <v>70</v>
      </c>
      <c r="F20" s="118">
        <v>164000</v>
      </c>
      <c r="G20" s="57">
        <v>59040000</v>
      </c>
      <c r="H20" s="115" t="s">
        <v>249</v>
      </c>
      <c r="I20" s="135" t="s">
        <v>71</v>
      </c>
    </row>
    <row r="21" spans="1:9" s="6" customFormat="1" ht="231" customHeight="1" x14ac:dyDescent="0.3">
      <c r="A21" s="217" t="s">
        <v>83</v>
      </c>
      <c r="B21" s="51" t="s">
        <v>33</v>
      </c>
      <c r="C21" s="218"/>
      <c r="D21" s="219" t="s">
        <v>509</v>
      </c>
      <c r="E21" s="127" t="s">
        <v>70</v>
      </c>
      <c r="F21" s="220">
        <v>1</v>
      </c>
      <c r="G21" s="220">
        <v>14290000</v>
      </c>
      <c r="H21" s="115" t="s">
        <v>365</v>
      </c>
      <c r="I21" s="135" t="s">
        <v>71</v>
      </c>
    </row>
    <row r="22" spans="1:9" s="6" customFormat="1" ht="216.75" customHeight="1" x14ac:dyDescent="0.3">
      <c r="A22" s="217" t="s">
        <v>450</v>
      </c>
      <c r="B22" s="51" t="s">
        <v>33</v>
      </c>
      <c r="C22" s="218"/>
      <c r="D22" s="219" t="s">
        <v>508</v>
      </c>
      <c r="E22" s="127" t="s">
        <v>70</v>
      </c>
      <c r="F22" s="220">
        <v>1</v>
      </c>
      <c r="G22" s="220">
        <v>17520000</v>
      </c>
      <c r="H22" s="115" t="s">
        <v>365</v>
      </c>
      <c r="I22" s="135" t="s">
        <v>71</v>
      </c>
    </row>
    <row r="23" spans="1:9" s="6" customFormat="1" ht="15.75" customHeight="1" x14ac:dyDescent="0.3">
      <c r="A23" s="242" t="s">
        <v>40</v>
      </c>
      <c r="B23" s="243"/>
      <c r="C23" s="243"/>
      <c r="D23" s="243"/>
      <c r="E23" s="243"/>
      <c r="F23" s="244"/>
      <c r="G23" s="57">
        <f>SUM(G14:G22)</f>
        <v>363803716</v>
      </c>
      <c r="H23" s="53"/>
      <c r="I23" s="22"/>
    </row>
    <row r="24" spans="1:9" s="7" customFormat="1" ht="15.75" customHeight="1" x14ac:dyDescent="0.3">
      <c r="A24" s="23" t="s">
        <v>84</v>
      </c>
      <c r="B24" s="23"/>
      <c r="C24" s="23"/>
      <c r="D24" s="23"/>
      <c r="E24" s="24"/>
      <c r="F24" s="23"/>
      <c r="G24" s="23"/>
      <c r="H24" s="25"/>
      <c r="I24" s="26"/>
    </row>
    <row r="25" spans="1:9" s="7" customFormat="1" ht="15.75" customHeight="1" x14ac:dyDescent="0.3">
      <c r="A25" s="241" t="s">
        <v>85</v>
      </c>
      <c r="B25" s="241"/>
      <c r="C25" s="241"/>
      <c r="D25" s="241"/>
      <c r="E25" s="241"/>
      <c r="F25" s="241"/>
      <c r="G25" s="241"/>
      <c r="H25" s="241"/>
      <c r="I25" s="26"/>
    </row>
    <row r="26" spans="1:9" s="7" customFormat="1" ht="15.75" customHeight="1" x14ac:dyDescent="0.3">
      <c r="A26" s="241"/>
      <c r="B26" s="241"/>
      <c r="C26" s="241"/>
      <c r="D26" s="241"/>
      <c r="E26" s="241"/>
      <c r="F26" s="241"/>
      <c r="G26" s="241"/>
      <c r="H26" s="241"/>
      <c r="I26" s="26"/>
    </row>
    <row r="27" spans="1:9" s="7" customFormat="1" ht="15.75" customHeight="1" x14ac:dyDescent="0.3">
      <c r="A27" s="27" t="s">
        <v>334</v>
      </c>
      <c r="B27" s="24"/>
      <c r="C27" s="24"/>
      <c r="D27" s="24"/>
      <c r="E27" s="24"/>
      <c r="F27" s="24"/>
      <c r="G27" s="24"/>
      <c r="H27" s="28"/>
      <c r="I27" s="24"/>
    </row>
    <row r="28" spans="1:9" s="7" customFormat="1" ht="15.75" customHeight="1" x14ac:dyDescent="0.35">
      <c r="A28" s="29" t="s">
        <v>22</v>
      </c>
      <c r="B28" s="30"/>
      <c r="C28" s="30"/>
      <c r="D28" s="31"/>
      <c r="E28" s="32"/>
      <c r="F28" s="24"/>
      <c r="G28" s="24"/>
      <c r="H28" s="28"/>
      <c r="I28" s="24"/>
    </row>
    <row r="29" spans="1:9" s="7" customFormat="1" ht="15.75" customHeight="1" x14ac:dyDescent="0.3">
      <c r="A29" s="33" t="s">
        <v>41</v>
      </c>
      <c r="B29" s="24"/>
      <c r="C29" s="24"/>
      <c r="D29" s="24"/>
      <c r="E29" s="24"/>
      <c r="F29" s="24"/>
      <c r="G29" s="24"/>
      <c r="H29" s="28"/>
      <c r="I29" s="24"/>
    </row>
    <row r="30" spans="1:9" s="7" customFormat="1" ht="15.75" customHeight="1" x14ac:dyDescent="0.3">
      <c r="A30" s="31" t="s">
        <v>42</v>
      </c>
      <c r="B30" s="30"/>
      <c r="C30" s="30"/>
      <c r="D30" s="31"/>
      <c r="E30" s="34"/>
      <c r="F30" s="24"/>
      <c r="G30" s="24"/>
      <c r="H30" s="28"/>
      <c r="I30" s="24"/>
    </row>
    <row r="31" spans="1:9" s="7" customFormat="1" ht="16.5" customHeight="1" x14ac:dyDescent="0.3">
      <c r="A31" s="33" t="s">
        <v>43</v>
      </c>
      <c r="B31" s="24"/>
      <c r="C31" s="24"/>
      <c r="D31" s="24"/>
      <c r="E31" s="24"/>
      <c r="F31" s="24"/>
      <c r="G31" s="24"/>
      <c r="H31" s="28"/>
      <c r="I31" s="24"/>
    </row>
    <row r="32" spans="1:9" s="7" customFormat="1" ht="16.5" customHeight="1" x14ac:dyDescent="0.3">
      <c r="A32" s="35" t="s">
        <v>44</v>
      </c>
      <c r="F32" s="36"/>
      <c r="G32" s="24"/>
      <c r="H32" s="28"/>
      <c r="I32" s="24"/>
    </row>
    <row r="33" spans="1:8" s="7" customFormat="1" ht="15.75" customHeight="1" x14ac:dyDescent="0.3">
      <c r="A33" s="7" t="s">
        <v>45</v>
      </c>
      <c r="H33" s="37"/>
    </row>
    <row r="34" spans="1:8" s="6" customFormat="1" ht="15.75" customHeight="1" x14ac:dyDescent="0.3">
      <c r="A34" s="6" t="s">
        <v>46</v>
      </c>
    </row>
  </sheetData>
  <mergeCells count="10">
    <mergeCell ref="A25:H26"/>
    <mergeCell ref="A9:B9"/>
    <mergeCell ref="A23:F2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5" workbookViewId="0">
      <selection activeCell="G18" sqref="G18"/>
    </sheetView>
  </sheetViews>
  <sheetFormatPr defaultRowHeight="14.4" x14ac:dyDescent="0.3"/>
  <cols>
    <col min="1" max="1" width="6.88671875" customWidth="1"/>
    <col min="2" max="2" width="24.88671875" customWidth="1"/>
    <col min="3" max="3" width="21.109375" customWidth="1"/>
    <col min="4" max="4" width="35.5546875" customWidth="1"/>
    <col min="5" max="5" width="15.6640625" customWidth="1"/>
    <col min="6" max="6" width="13" customWidth="1"/>
    <col min="7" max="7" width="21.88671875" customWidth="1"/>
    <col min="8" max="8" width="17.6640625" customWidth="1"/>
    <col min="9" max="9" width="24.6640625" customWidth="1"/>
  </cols>
  <sheetData>
    <row r="1" spans="1:9" s="38" customFormat="1" ht="21.6" x14ac:dyDescent="0.4">
      <c r="A1" s="247" t="s">
        <v>17</v>
      </c>
      <c r="B1" s="247"/>
      <c r="C1" s="247"/>
      <c r="D1" s="247"/>
      <c r="E1" s="247"/>
      <c r="F1" s="247"/>
      <c r="G1" s="247"/>
      <c r="H1" s="247"/>
    </row>
    <row r="2" spans="1:9" s="38" customFormat="1" ht="21.6" x14ac:dyDescent="0.4">
      <c r="A2" s="247" t="s">
        <v>47</v>
      </c>
      <c r="B2" s="247"/>
      <c r="C2" s="247"/>
      <c r="D2" s="247"/>
      <c r="E2" s="247"/>
      <c r="F2" s="247"/>
      <c r="G2" s="247"/>
      <c r="H2" s="247"/>
    </row>
    <row r="3" spans="1:9" s="38" customFormat="1" ht="21.6" x14ac:dyDescent="0.4">
      <c r="A3" s="246" t="s">
        <v>266</v>
      </c>
      <c r="B3" s="246"/>
      <c r="C3" s="246"/>
      <c r="D3" s="246"/>
      <c r="E3" s="246"/>
      <c r="F3" s="246"/>
      <c r="G3" s="246"/>
      <c r="H3" s="246"/>
    </row>
    <row r="4" spans="1:9" s="38" customFormat="1" ht="21.6" x14ac:dyDescent="0.4">
      <c r="A4" s="246" t="s">
        <v>267</v>
      </c>
      <c r="B4" s="246"/>
      <c r="C4" s="246"/>
      <c r="D4" s="246"/>
      <c r="E4" s="246"/>
      <c r="F4" s="246"/>
      <c r="G4" s="246"/>
      <c r="H4" s="246"/>
    </row>
    <row r="5" spans="1:9" s="38" customFormat="1" ht="21" customHeight="1" x14ac:dyDescent="0.4">
      <c r="A5" s="247" t="s">
        <v>26</v>
      </c>
      <c r="B5" s="247"/>
      <c r="C5" s="247"/>
      <c r="D5" s="247"/>
      <c r="E5" s="247"/>
      <c r="F5" s="247"/>
      <c r="G5" s="247"/>
      <c r="H5" s="247"/>
    </row>
    <row r="6" spans="1:9" s="38" customFormat="1" ht="21" customHeight="1" x14ac:dyDescent="0.4">
      <c r="A6" s="247" t="s">
        <v>27</v>
      </c>
      <c r="B6" s="247"/>
      <c r="C6" s="247"/>
      <c r="D6" s="247"/>
      <c r="E6" s="247"/>
      <c r="F6" s="247"/>
      <c r="G6" s="247"/>
      <c r="H6" s="247"/>
    </row>
    <row r="7" spans="1:9" s="38" customFormat="1" ht="21" customHeight="1" x14ac:dyDescent="0.4">
      <c r="A7" s="247" t="s">
        <v>15</v>
      </c>
      <c r="B7" s="247"/>
      <c r="C7" s="247"/>
      <c r="D7" s="247"/>
      <c r="E7" s="247"/>
      <c r="F7" s="247"/>
      <c r="G7" s="247"/>
      <c r="H7" s="247"/>
    </row>
    <row r="8" spans="1:9" s="38" customFormat="1" ht="21" customHeight="1" x14ac:dyDescent="0.4">
      <c r="A8" s="247" t="s">
        <v>16</v>
      </c>
      <c r="B8" s="247"/>
      <c r="C8" s="247"/>
      <c r="D8" s="247"/>
      <c r="E8" s="247"/>
      <c r="F8" s="247"/>
      <c r="G8" s="247"/>
      <c r="H8" s="247"/>
    </row>
    <row r="9" spans="1:9" s="39" customFormat="1" ht="23.25" customHeight="1" x14ac:dyDescent="0.3">
      <c r="A9" s="227" t="s">
        <v>264</v>
      </c>
      <c r="B9" s="227"/>
      <c r="C9" s="227" t="s">
        <v>327</v>
      </c>
      <c r="D9" s="227"/>
      <c r="E9" s="40"/>
      <c r="F9" s="41"/>
      <c r="G9" s="41"/>
      <c r="H9" s="41"/>
    </row>
    <row r="10" spans="1:9" s="39" customFormat="1" ht="25.5" customHeight="1" x14ac:dyDescent="0.3">
      <c r="A10" s="227" t="s">
        <v>322</v>
      </c>
      <c r="B10" s="227"/>
      <c r="C10" s="227" t="s">
        <v>324</v>
      </c>
      <c r="D10" s="227"/>
      <c r="E10" s="40"/>
      <c r="F10" s="41"/>
      <c r="G10" s="41" t="s">
        <v>7</v>
      </c>
      <c r="H10" s="41"/>
    </row>
    <row r="11" spans="1:9" s="39" customFormat="1" ht="22.5" customHeight="1" x14ac:dyDescent="0.3">
      <c r="A11" s="227" t="s">
        <v>323</v>
      </c>
      <c r="B11" s="227"/>
      <c r="C11" s="96" t="s">
        <v>8</v>
      </c>
      <c r="D11" s="40"/>
      <c r="E11" s="40"/>
      <c r="F11" s="41"/>
      <c r="G11" s="41"/>
      <c r="H11" s="41"/>
    </row>
    <row r="12" spans="1:9" s="39" customFormat="1" ht="22.5" customHeight="1" x14ac:dyDescent="0.3">
      <c r="A12" s="227" t="s">
        <v>331</v>
      </c>
      <c r="B12" s="227"/>
      <c r="C12" s="234" t="s">
        <v>9</v>
      </c>
      <c r="D12" s="234"/>
      <c r="E12" s="40"/>
      <c r="F12" s="41"/>
      <c r="G12" s="41"/>
      <c r="H12" s="41"/>
    </row>
    <row r="13" spans="1:9" s="39" customFormat="1" ht="24" x14ac:dyDescent="0.3">
      <c r="A13" s="5" t="s">
        <v>10</v>
      </c>
      <c r="B13" s="60" t="s">
        <v>11</v>
      </c>
      <c r="C13" s="95"/>
      <c r="D13" s="40"/>
      <c r="E13" s="40"/>
      <c r="F13" s="41"/>
      <c r="G13" s="41"/>
      <c r="H13" s="41"/>
    </row>
    <row r="14" spans="1:9" ht="179.4" x14ac:dyDescent="0.3">
      <c r="A14" s="15" t="s">
        <v>335</v>
      </c>
      <c r="B14" s="16" t="s">
        <v>0</v>
      </c>
      <c r="C14" s="16" t="s">
        <v>6</v>
      </c>
      <c r="D14" s="16" t="s">
        <v>2</v>
      </c>
      <c r="E14" s="17" t="s">
        <v>3</v>
      </c>
      <c r="F14" s="17" t="s">
        <v>48</v>
      </c>
      <c r="G14" s="18" t="s">
        <v>62</v>
      </c>
      <c r="H14" s="18" t="s">
        <v>49</v>
      </c>
      <c r="I14" s="18" t="s">
        <v>49</v>
      </c>
    </row>
    <row r="15" spans="1:9" x14ac:dyDescent="0.3">
      <c r="A15" s="81">
        <v>1</v>
      </c>
      <c r="B15" s="82">
        <v>2</v>
      </c>
      <c r="C15" s="82">
        <v>3</v>
      </c>
      <c r="D15" s="82">
        <v>4</v>
      </c>
      <c r="E15" s="83">
        <v>5</v>
      </c>
      <c r="F15" s="83">
        <v>6</v>
      </c>
      <c r="G15" s="84">
        <v>7</v>
      </c>
      <c r="H15" s="84">
        <v>8</v>
      </c>
      <c r="I15" s="84">
        <v>9</v>
      </c>
    </row>
    <row r="16" spans="1:9" ht="21.6" x14ac:dyDescent="0.3">
      <c r="A16" s="248" t="s">
        <v>15</v>
      </c>
      <c r="B16" s="249"/>
      <c r="C16" s="249"/>
      <c r="D16" s="249"/>
      <c r="E16" s="249"/>
      <c r="F16" s="249"/>
      <c r="G16" s="249"/>
      <c r="H16" s="249"/>
      <c r="I16" s="250"/>
    </row>
    <row r="17" spans="1:9" ht="21.6" x14ac:dyDescent="0.3">
      <c r="A17" s="251" t="s">
        <v>16</v>
      </c>
      <c r="B17" s="251"/>
      <c r="C17" s="251"/>
      <c r="D17" s="251"/>
      <c r="E17" s="251"/>
      <c r="F17" s="251"/>
      <c r="G17" s="251"/>
      <c r="H17" s="251"/>
      <c r="I17" s="251"/>
    </row>
    <row r="18" spans="1:9" ht="96.6" x14ac:dyDescent="0.3">
      <c r="A18" s="173">
        <v>1</v>
      </c>
      <c r="B18" s="2" t="s">
        <v>59</v>
      </c>
      <c r="C18" s="163" t="s">
        <v>273</v>
      </c>
      <c r="D18" s="52" t="s">
        <v>336</v>
      </c>
      <c r="E18" s="153" t="s">
        <v>130</v>
      </c>
      <c r="F18" s="158" t="s">
        <v>442</v>
      </c>
      <c r="G18" s="165">
        <v>82350000</v>
      </c>
      <c r="H18" s="91" t="s">
        <v>249</v>
      </c>
      <c r="I18" s="90" t="s">
        <v>68</v>
      </c>
    </row>
    <row r="19" spans="1:9" ht="27.6" x14ac:dyDescent="0.3">
      <c r="A19" s="45">
        <v>2</v>
      </c>
      <c r="B19" s="2" t="s">
        <v>59</v>
      </c>
      <c r="C19" s="146"/>
      <c r="D19" s="145"/>
      <c r="E19" s="149"/>
      <c r="F19" s="150"/>
      <c r="G19" s="147"/>
      <c r="H19" s="115"/>
      <c r="I19" s="116" t="s">
        <v>68</v>
      </c>
    </row>
    <row r="20" spans="1:9" ht="27.6" x14ac:dyDescent="0.3">
      <c r="A20" s="44">
        <v>3</v>
      </c>
      <c r="B20" s="2" t="s">
        <v>59</v>
      </c>
      <c r="C20" s="59"/>
      <c r="D20" s="145"/>
      <c r="E20" s="114"/>
      <c r="F20" s="146"/>
      <c r="G20" s="147"/>
      <c r="H20" s="85"/>
      <c r="I20" s="116" t="s">
        <v>68</v>
      </c>
    </row>
    <row r="21" spans="1:9" ht="27.6" x14ac:dyDescent="0.3">
      <c r="A21" s="45">
        <v>4</v>
      </c>
      <c r="B21" s="2" t="s">
        <v>59</v>
      </c>
      <c r="C21" s="143"/>
      <c r="D21" s="145"/>
      <c r="E21" s="144"/>
      <c r="F21" s="148"/>
      <c r="G21" s="147"/>
      <c r="H21" s="85"/>
      <c r="I21" s="116" t="s">
        <v>68</v>
      </c>
    </row>
    <row r="22" spans="1:9" x14ac:dyDescent="0.3">
      <c r="A22" s="228" t="s">
        <v>40</v>
      </c>
      <c r="B22" s="229"/>
      <c r="C22" s="42"/>
      <c r="D22" s="80"/>
      <c r="E22" s="46"/>
      <c r="F22" s="42"/>
      <c r="G22" s="80">
        <f>SUM(G18:G21)</f>
        <v>82350000</v>
      </c>
      <c r="H22" s="46"/>
      <c r="I22" s="79"/>
    </row>
    <row r="23" spans="1:9" ht="21.6" x14ac:dyDescent="0.3">
      <c r="A23" s="251" t="s">
        <v>26</v>
      </c>
      <c r="B23" s="251"/>
      <c r="C23" s="251"/>
      <c r="D23" s="251"/>
      <c r="E23" s="251"/>
      <c r="F23" s="251"/>
      <c r="G23" s="251"/>
      <c r="H23" s="251"/>
      <c r="I23" s="251"/>
    </row>
    <row r="24" spans="1:9" ht="21.6" x14ac:dyDescent="0.3">
      <c r="A24" s="251" t="s">
        <v>27</v>
      </c>
      <c r="B24" s="251"/>
      <c r="C24" s="251"/>
      <c r="D24" s="251"/>
      <c r="E24" s="251"/>
      <c r="F24" s="251"/>
      <c r="G24" s="251"/>
      <c r="H24" s="251"/>
      <c r="I24" s="251"/>
    </row>
    <row r="25" spans="1:9" ht="43.2" x14ac:dyDescent="0.3">
      <c r="A25" s="200">
        <v>1</v>
      </c>
      <c r="B25" s="52" t="s">
        <v>57</v>
      </c>
      <c r="C25" s="155" t="s">
        <v>114</v>
      </c>
      <c r="D25" s="154" t="s">
        <v>337</v>
      </c>
      <c r="E25" s="46" t="s">
        <v>65</v>
      </c>
      <c r="F25" s="155" t="s">
        <v>66</v>
      </c>
      <c r="G25" s="201">
        <v>24437498.399999999</v>
      </c>
      <c r="H25" s="115" t="s">
        <v>347</v>
      </c>
      <c r="I25" s="90" t="s">
        <v>64</v>
      </c>
    </row>
    <row r="26" spans="1:9" ht="27.6" x14ac:dyDescent="0.3">
      <c r="A26" s="52" t="s">
        <v>34</v>
      </c>
      <c r="B26" s="52" t="s">
        <v>57</v>
      </c>
      <c r="C26" s="59"/>
      <c r="D26" s="52"/>
      <c r="E26" s="46"/>
      <c r="F26" s="46"/>
      <c r="G26" s="89"/>
      <c r="H26" s="46"/>
      <c r="I26" s="90"/>
    </row>
    <row r="27" spans="1:9" ht="27.6" x14ac:dyDescent="0.3">
      <c r="A27" s="52" t="s">
        <v>35</v>
      </c>
      <c r="B27" s="52" t="s">
        <v>57</v>
      </c>
      <c r="C27" s="59"/>
      <c r="D27" s="52"/>
      <c r="E27" s="46"/>
      <c r="F27" s="59"/>
      <c r="G27" s="85"/>
      <c r="H27" s="85"/>
      <c r="I27" s="52"/>
    </row>
    <row r="28" spans="1:9" ht="27.6" x14ac:dyDescent="0.3">
      <c r="A28" s="52" t="s">
        <v>36</v>
      </c>
      <c r="B28" s="2" t="s">
        <v>52</v>
      </c>
      <c r="C28" s="59"/>
      <c r="D28" s="52"/>
      <c r="E28" s="46"/>
      <c r="F28" s="59"/>
      <c r="G28" s="85"/>
      <c r="H28" s="43"/>
      <c r="I28" s="2"/>
    </row>
    <row r="29" spans="1:9" ht="27.6" x14ac:dyDescent="0.3">
      <c r="A29" s="87" t="s">
        <v>37</v>
      </c>
      <c r="B29" s="2" t="s">
        <v>52</v>
      </c>
      <c r="C29" s="59"/>
      <c r="D29" s="88"/>
      <c r="E29" s="46"/>
      <c r="F29" s="59"/>
      <c r="G29" s="85"/>
      <c r="H29" s="85"/>
      <c r="I29" s="2"/>
    </row>
    <row r="30" spans="1:9" ht="26.25" customHeight="1" x14ac:dyDescent="0.3">
      <c r="A30" s="228" t="s">
        <v>40</v>
      </c>
      <c r="B30" s="229"/>
      <c r="C30" s="86"/>
      <c r="D30" s="86"/>
      <c r="E30" s="86"/>
      <c r="F30" s="86"/>
      <c r="G30" s="202">
        <f>SUM(G25:I29)</f>
        <v>24437498.399999999</v>
      </c>
      <c r="H30" s="86"/>
      <c r="I30" s="86"/>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2025-02-03T18:01:30Z</cp:lastPrinted>
  <dcterms:created xsi:type="dcterms:W3CDTF">2022-11-29T06:12:38Z</dcterms:created>
  <dcterms:modified xsi:type="dcterms:W3CDTF">2025-03-19T18:43:50Z</dcterms:modified>
</cp:coreProperties>
</file>