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Лист1!$T$1:$T$31</definedName>
  </definedNames>
  <calcPr calcId="124519"/>
</workbook>
</file>

<file path=xl/calcChain.xml><?xml version="1.0" encoding="utf-8"?>
<calcChain xmlns="http://schemas.openxmlformats.org/spreadsheetml/2006/main">
  <c r="A9" i="3"/>
  <c r="E7"/>
</calcChain>
</file>

<file path=xl/sharedStrings.xml><?xml version="1.0" encoding="utf-8"?>
<sst xmlns="http://schemas.openxmlformats.org/spreadsheetml/2006/main" count="164" uniqueCount="44">
  <si>
    <t>հ/հ</t>
  </si>
  <si>
    <t>Ա ն վ ա ն ու մ ը*</t>
  </si>
  <si>
    <t>Չափի 
միավորը</t>
  </si>
  <si>
    <t>Քանակ</t>
  </si>
  <si>
    <t>Նախահաշվային գներ</t>
  </si>
  <si>
    <t>ԱԱՀ</t>
  </si>
  <si>
    <t>Ընդամենը</t>
  </si>
  <si>
    <t>Առաջարկված նվազագույն գինը</t>
  </si>
  <si>
    <t>1-ին տեղ զբաղեցրած մասնակից</t>
  </si>
  <si>
    <t>2-րդ տեղ զբաղեցրած մասնակից</t>
  </si>
  <si>
    <t>Հավելված 1</t>
  </si>
  <si>
    <t>Գնահատման թերթիկ</t>
  </si>
  <si>
    <t>տնտ</t>
  </si>
  <si>
    <t>&lt;&lt;ՇՄԳՄՄԱՀ-ԳՀԱՇՁԲ-2020/Ա-1  &gt;&gt; ծածկագրով ԳՀ ընթացակարգի</t>
  </si>
  <si>
    <t xml:space="preserve">A4 ֆորմատ, միագույն, երկկողմանի, ստվարաթղթե կազմով, 50 թերթ, կարված, թղթի քաշը (80 գ/մ2). 13 տեսակի ձևանմուշներով գրանցամատյաններ: </t>
  </si>
  <si>
    <t>A4 ֆորմատ, միագույն, երկկողմանի, ստվարաթղթե կազմով,  60 թերթ, կարված, թղթի քաշը (80 գ/մ2), 7 տեսակի ձևանմուշներով գրանցամատյաններ</t>
  </si>
  <si>
    <t>A4 ֆորմատ, միագույն, երկկողմանի, ստվարաթղթե կազմով , 100 թերթ, կարված, թղթի քաշը (80 գ/մ2) 21 տեսակի ձևանմուշներով գրանցամատյաններ</t>
  </si>
  <si>
    <t>A4 ֆորմատ, միագույն, երկկողմանի, ստվարաթղթե կազմով, 150 թերթ, կարված, թղթի քաշը (80 գ/մ2) 8 տեսակի ձևանմուշներով գրանցամատյաններ</t>
  </si>
  <si>
    <t>A4 ֆորմատ, միագույն, երկկողմանի, ստվարաթղթե կազմով, 200 թերթ, կարված, թղթի քաշը (80գ/մ2)14  տեսակի ձևանմուշներով գրանցամատյաններ</t>
  </si>
  <si>
    <t>A4 ֆորմատ, միագույն, երկկողմանի, ստվարաթղթե կազմով, 250 թերթ, կարված, թղթի քաշը (80 գ/մ2) 2 տեսակի ձևանմուշներով գրանցամատյաններ</t>
  </si>
  <si>
    <t>A4 ֆորմատ, միագույն, երկկողմանի, ստվարաթղթե կազմով, 300 թերթ, կարված, թղթի քաշը (80 գ/մ2) 10 տեսակի ձևանմուշներով գրանցամատյաններ</t>
  </si>
  <si>
    <t>A4 ֆորմատ, միագույն, երկկողմանի, կոշտ կազմով, 250 թերթ, կարված, 2 տեսակի ձևանմուշներով գրանցամատյաններ</t>
  </si>
  <si>
    <t>A3 ֆորմատ, միագույն, երկկողմանի, օվսեթ, թղթի քաշը (80գ/մ2), 4 նմուշ</t>
  </si>
  <si>
    <t>A4 ֆորմատ, միագույն, երկկողմանի, օվսեթ, թղթի քաշը (80գ/մ2), 16 նմուշ</t>
  </si>
  <si>
    <t>A4 ֆորմատ, միագույն, միակողմանի, օվսեթ, թղթի քաշը (80գ/մ2), 33 նմուշ</t>
  </si>
  <si>
    <t>A5 ֆորմատ, միագույն, երկկողմանի, օվսեթ, թղթի քաշը (80գ/մ2), 7նմուշ</t>
  </si>
  <si>
    <t>A5 ֆորմատ, միագույն, միակողմանի, օվսեթ, թղթի քաշը (80գ/մ2), 9 նմուշ</t>
  </si>
  <si>
    <t>A6 ֆորմատ, միագույն, միակողմանի, օվսեթ, թղթի քաշը (80գ/մ2), 5 նմուշ</t>
  </si>
  <si>
    <t>Չափսերը՝ փակ վիճակում A4, էջերի տպագրությունը 1 գույնով ՝ 20էջ,էջերի թղթի տեսակը օֆսեթային՝80գ/մ2, կազմի տպագրությունը և կազմի թղթի տեսակը՝ 4 գույնով, փափուկ կազմ, կավճաթուղթ 250 գ/մ2, կազմարարությունը՝ մետաղակար</t>
  </si>
  <si>
    <t>Չափսերը՝ փակ վիճակում A4, էջերի տպագրությունը 1 գույնով ՝ 16 էջ,էջերի թղթի տեսակը օֆսեթային՝80գ/մ2, կազմի տպագրությունը և կազմի թղթի տեսակը՝ 4 գույնով, փափուկ կազմ, կավճաթուղթ 250 գ/մ2, կազմարարությունը՝ մետաղակար</t>
  </si>
  <si>
    <t>Չափսերը՝ փակ վիճակում A4, էջերի տպագրությունը 1 գույնով ՝ 12էջ,էջերի թղթի տեսակը օֆսեթային՝80գ/մ2, կազմարարությունը՝ մետաղակար</t>
  </si>
  <si>
    <t>Չափսերը՝ փակ վիճակում A5, տպագրությունը գունավոր, 4էջ , փափուկ կազմ, կավճաթուղթ 250 գ/մ2</t>
  </si>
  <si>
    <t>A4 ֆորմատ, 3 գույնի, միակողմանի, 3շերտ արտատպող, ստվարաթղթե կազմով, 50 էջ (1էջը 3 շերտ), սոսնձված</t>
  </si>
  <si>
    <t>A4 ֆորմատ, 3 գույնի, միակողմանի, 3շերտ արտատպող, ստվարաթղթե կազմով, 60 էջ (1էջը 3 շերտ), սոսնձված</t>
  </si>
  <si>
    <t>A4 ֆորմատ, 3 գույնի, միակողմանի, 3շերտ արտատպող, ստվարաթղթե կազմով, 100էջ (1էջը 3 շերտ), սոսնձված</t>
  </si>
  <si>
    <t>A4 ֆորմատ, 3 գույնի, միակողմանի, 3շերտ արտատպող, ստվարաթղթե կազմով, 150 էջ (1էջը 3 շերտ), սոսնձված</t>
  </si>
  <si>
    <t>A4 ֆորմատ, 3 գույնի, միակողմանի, 3շերտ արտատպող, ստվարաթղթե կազմով, 300էջ (1էջը 3 շերտ), սոսնձված</t>
  </si>
  <si>
    <t>հատ</t>
  </si>
  <si>
    <t>Սամնան</t>
  </si>
  <si>
    <t>Հայկարլի</t>
  </si>
  <si>
    <t>Աիդա Թրեյդ</t>
  </si>
  <si>
    <t>շահույթ</t>
  </si>
  <si>
    <t>Ինքնարժեք</t>
  </si>
  <si>
    <t>_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</si>
</sst>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name val="GHEA Grapalat"/>
      <family val="3"/>
    </font>
    <font>
      <b/>
      <i/>
      <sz val="11"/>
      <name val="GHEA Grapalat"/>
      <family val="3"/>
    </font>
    <font>
      <b/>
      <i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0" fillId="0" borderId="1" xfId="0" applyBorder="1"/>
    <xf numFmtId="1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164" fontId="0" fillId="2" borderId="1" xfId="0" applyNumberFormat="1" applyFill="1" applyBorder="1"/>
    <xf numFmtId="0" fontId="9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164" fontId="2" fillId="0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164" fontId="3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 vertical="center"/>
    </xf>
    <xf numFmtId="164" fontId="0" fillId="4" borderId="1" xfId="0" applyNumberFormat="1" applyFill="1" applyBorder="1"/>
    <xf numFmtId="1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tabSelected="1" topLeftCell="C1" zoomScale="50" zoomScaleNormal="50" workbookViewId="0">
      <selection activeCell="T1" sqref="T1"/>
    </sheetView>
  </sheetViews>
  <sheetFormatPr defaultRowHeight="15"/>
  <cols>
    <col min="2" max="2" width="72.7109375" customWidth="1"/>
    <col min="3" max="3" width="14.85546875" customWidth="1"/>
    <col min="4" max="4" width="10.7109375" customWidth="1"/>
    <col min="5" max="5" width="17.42578125" customWidth="1"/>
    <col min="6" max="6" width="19.140625" customWidth="1"/>
    <col min="7" max="7" width="11.5703125" customWidth="1"/>
    <col min="8" max="8" width="11.140625" customWidth="1"/>
    <col min="9" max="9" width="17.85546875" customWidth="1"/>
    <col min="10" max="11" width="15.5703125" customWidth="1"/>
    <col min="12" max="12" width="14.42578125" customWidth="1"/>
    <col min="13" max="14" width="16.42578125" customWidth="1"/>
    <col min="15" max="15" width="17.28515625" style="8" customWidth="1"/>
    <col min="16" max="16" width="14.140625" style="8" customWidth="1"/>
    <col min="17" max="17" width="15.85546875" style="8" customWidth="1"/>
    <col min="18" max="18" width="16.140625" customWidth="1"/>
    <col min="19" max="19" width="17.7109375" customWidth="1"/>
    <col min="20" max="20" width="20.5703125" customWidth="1"/>
  </cols>
  <sheetData>
    <row r="1" spans="1:20" ht="21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15"/>
    </row>
    <row r="2" spans="1:20" ht="21">
      <c r="A2" s="31" t="s">
        <v>13</v>
      </c>
      <c r="B2" s="31"/>
      <c r="C2" s="31"/>
      <c r="D2" s="31"/>
      <c r="E2" s="31"/>
      <c r="F2" s="31"/>
      <c r="G2" s="31"/>
      <c r="H2" s="31"/>
      <c r="I2" s="31"/>
      <c r="J2" s="31"/>
      <c r="K2" s="16"/>
    </row>
    <row r="3" spans="1:20" ht="21">
      <c r="A3" s="32" t="s">
        <v>11</v>
      </c>
      <c r="B3" s="32"/>
      <c r="C3" s="32"/>
      <c r="D3" s="32"/>
      <c r="E3" s="32"/>
      <c r="F3" s="32"/>
      <c r="G3" s="32"/>
      <c r="H3" s="32"/>
      <c r="I3" s="32"/>
      <c r="J3" s="32"/>
      <c r="K3" s="21"/>
    </row>
    <row r="4" spans="1:20" ht="17.25">
      <c r="A4" s="33" t="s">
        <v>0</v>
      </c>
      <c r="B4" s="33" t="s">
        <v>1</v>
      </c>
      <c r="C4" s="34" t="s">
        <v>2</v>
      </c>
      <c r="D4" s="34" t="s">
        <v>3</v>
      </c>
      <c r="E4" s="34" t="s">
        <v>4</v>
      </c>
      <c r="F4" s="34" t="s">
        <v>38</v>
      </c>
      <c r="G4" s="34"/>
      <c r="H4" s="34"/>
      <c r="I4" s="34"/>
      <c r="J4" s="35" t="s">
        <v>39</v>
      </c>
      <c r="K4" s="35"/>
      <c r="L4" s="35"/>
      <c r="M4" s="35"/>
      <c r="N4" s="36" t="s">
        <v>40</v>
      </c>
      <c r="O4" s="37"/>
      <c r="P4" s="37"/>
      <c r="Q4" s="38"/>
      <c r="R4" s="4"/>
      <c r="S4" s="4"/>
      <c r="T4" s="4"/>
    </row>
    <row r="5" spans="1:20" ht="51.75" customHeight="1">
      <c r="A5" s="33"/>
      <c r="B5" s="33"/>
      <c r="C5" s="34"/>
      <c r="D5" s="34"/>
      <c r="E5" s="34"/>
      <c r="F5" s="1" t="s">
        <v>42</v>
      </c>
      <c r="G5" s="1" t="s">
        <v>41</v>
      </c>
      <c r="H5" s="1" t="s">
        <v>5</v>
      </c>
      <c r="I5" s="1" t="s">
        <v>6</v>
      </c>
      <c r="J5" s="1" t="s">
        <v>42</v>
      </c>
      <c r="K5" s="1" t="s">
        <v>41</v>
      </c>
      <c r="L5" s="1" t="s">
        <v>5</v>
      </c>
      <c r="M5" s="1" t="s">
        <v>6</v>
      </c>
      <c r="N5" s="1" t="s">
        <v>42</v>
      </c>
      <c r="O5" s="1" t="s">
        <v>41</v>
      </c>
      <c r="P5" s="5" t="s">
        <v>5</v>
      </c>
      <c r="Q5" s="5" t="s">
        <v>6</v>
      </c>
      <c r="R5" s="1" t="s">
        <v>7</v>
      </c>
      <c r="S5" s="29" t="s">
        <v>8</v>
      </c>
      <c r="T5" s="11" t="s">
        <v>9</v>
      </c>
    </row>
    <row r="6" spans="1:20" ht="18" thickBot="1">
      <c r="A6" s="13">
        <v>1</v>
      </c>
      <c r="B6" s="13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3">
        <v>27</v>
      </c>
      <c r="S6" s="29"/>
      <c r="T6" s="2">
        <v>29</v>
      </c>
    </row>
    <row r="7" spans="1:20" ht="48.75" customHeight="1" thickBot="1">
      <c r="A7" s="17">
        <v>1</v>
      </c>
      <c r="B7" s="18" t="s">
        <v>14</v>
      </c>
      <c r="C7" s="14" t="s">
        <v>37</v>
      </c>
      <c r="D7" s="24">
        <v>13</v>
      </c>
      <c r="E7" s="26">
        <v>5200</v>
      </c>
      <c r="F7" s="22">
        <v>13000</v>
      </c>
      <c r="G7" s="22" t="s">
        <v>43</v>
      </c>
      <c r="H7" s="22" t="s">
        <v>43</v>
      </c>
      <c r="I7" s="22">
        <v>13000</v>
      </c>
      <c r="J7" s="7">
        <v>18000</v>
      </c>
      <c r="K7" s="7">
        <v>3450</v>
      </c>
      <c r="L7" s="6"/>
      <c r="M7" s="6">
        <v>21450</v>
      </c>
      <c r="N7" s="6"/>
      <c r="O7" s="7"/>
      <c r="P7" s="7"/>
      <c r="Q7" s="7"/>
      <c r="R7" s="28">
        <v>13000</v>
      </c>
      <c r="S7" s="7" t="s">
        <v>38</v>
      </c>
      <c r="T7" s="7"/>
    </row>
    <row r="8" spans="1:20" ht="55.5" customHeight="1" thickBot="1">
      <c r="A8" s="17">
        <v>2</v>
      </c>
      <c r="B8" s="19" t="s">
        <v>15</v>
      </c>
      <c r="C8" s="14" t="s">
        <v>37</v>
      </c>
      <c r="D8" s="25">
        <v>12</v>
      </c>
      <c r="E8" s="26">
        <v>6000</v>
      </c>
      <c r="F8" s="22">
        <v>12000</v>
      </c>
      <c r="G8" s="22" t="s">
        <v>43</v>
      </c>
      <c r="H8" s="22" t="s">
        <v>43</v>
      </c>
      <c r="I8" s="22">
        <v>12000</v>
      </c>
      <c r="J8" s="6">
        <v>17000</v>
      </c>
      <c r="K8" s="6">
        <v>3400</v>
      </c>
      <c r="L8" s="6"/>
      <c r="M8" s="6">
        <v>20400</v>
      </c>
      <c r="N8" s="6"/>
      <c r="O8" s="6"/>
      <c r="P8" s="6"/>
      <c r="Q8" s="6"/>
      <c r="R8" s="28">
        <v>12000</v>
      </c>
      <c r="S8" s="7" t="s">
        <v>38</v>
      </c>
      <c r="T8" s="7"/>
    </row>
    <row r="9" spans="1:20" ht="33.75" customHeight="1" thickBot="1">
      <c r="A9" s="17">
        <v>3</v>
      </c>
      <c r="B9" s="19" t="s">
        <v>16</v>
      </c>
      <c r="C9" s="14" t="s">
        <v>37</v>
      </c>
      <c r="D9" s="25">
        <v>38</v>
      </c>
      <c r="E9" s="26">
        <v>34200</v>
      </c>
      <c r="F9" s="22">
        <v>49400</v>
      </c>
      <c r="G9" s="22" t="s">
        <v>43</v>
      </c>
      <c r="H9" s="22" t="s">
        <v>43</v>
      </c>
      <c r="I9" s="22">
        <v>49400</v>
      </c>
      <c r="J9" s="7">
        <v>57000</v>
      </c>
      <c r="K9" s="7">
        <v>11400</v>
      </c>
      <c r="L9" s="7"/>
      <c r="M9" s="7">
        <v>68400</v>
      </c>
      <c r="N9" s="7"/>
      <c r="O9" s="7"/>
      <c r="P9" s="7"/>
      <c r="Q9" s="7"/>
      <c r="R9" s="28">
        <v>49400</v>
      </c>
      <c r="S9" s="7" t="s">
        <v>38</v>
      </c>
      <c r="T9" s="7"/>
    </row>
    <row r="10" spans="1:20" ht="48" customHeight="1" thickBot="1">
      <c r="A10" s="17">
        <v>4</v>
      </c>
      <c r="B10" s="19" t="s">
        <v>17</v>
      </c>
      <c r="C10" s="14" t="s">
        <v>37</v>
      </c>
      <c r="D10" s="25">
        <v>13</v>
      </c>
      <c r="E10" s="26">
        <v>18200</v>
      </c>
      <c r="F10" s="22">
        <v>19500</v>
      </c>
      <c r="G10" s="22" t="s">
        <v>43</v>
      </c>
      <c r="H10" s="22" t="s">
        <v>43</v>
      </c>
      <c r="I10" s="22">
        <v>19500</v>
      </c>
      <c r="J10" s="6">
        <v>21000</v>
      </c>
      <c r="K10" s="6">
        <v>4350</v>
      </c>
      <c r="L10" s="6"/>
      <c r="M10" s="6">
        <v>25350</v>
      </c>
      <c r="N10" s="6"/>
      <c r="O10" s="7"/>
      <c r="P10" s="7"/>
      <c r="Q10" s="7"/>
      <c r="R10" s="28">
        <v>19500</v>
      </c>
      <c r="S10" s="7" t="s">
        <v>38</v>
      </c>
      <c r="T10" s="7"/>
    </row>
    <row r="11" spans="1:20" ht="52.5" thickBot="1">
      <c r="A11" s="17">
        <v>5</v>
      </c>
      <c r="B11" s="19" t="s">
        <v>18</v>
      </c>
      <c r="C11" s="14" t="s">
        <v>37</v>
      </c>
      <c r="D11" s="25">
        <v>24</v>
      </c>
      <c r="E11" s="27">
        <v>45600</v>
      </c>
      <c r="F11" s="22">
        <v>36000</v>
      </c>
      <c r="G11" s="22" t="s">
        <v>43</v>
      </c>
      <c r="H11" s="22" t="s">
        <v>43</v>
      </c>
      <c r="I11" s="22">
        <v>36000</v>
      </c>
      <c r="J11" s="7">
        <v>42000</v>
      </c>
      <c r="K11" s="7">
        <v>8400</v>
      </c>
      <c r="L11" s="7"/>
      <c r="M11" s="7">
        <v>50400</v>
      </c>
      <c r="N11" s="7"/>
      <c r="O11" s="7"/>
      <c r="P11" s="7"/>
      <c r="Q11" s="7"/>
      <c r="R11" s="9">
        <v>36000</v>
      </c>
      <c r="S11" s="7" t="s">
        <v>38</v>
      </c>
      <c r="T11" s="7"/>
    </row>
    <row r="12" spans="1:20" s="8" customFormat="1" ht="52.5" thickBot="1">
      <c r="A12" s="20">
        <v>6</v>
      </c>
      <c r="B12" s="19" t="s">
        <v>19</v>
      </c>
      <c r="C12" s="14" t="s">
        <v>37</v>
      </c>
      <c r="D12" s="25">
        <v>2</v>
      </c>
      <c r="E12" s="27">
        <v>4800</v>
      </c>
      <c r="F12" s="22">
        <v>4000</v>
      </c>
      <c r="G12" s="22" t="s">
        <v>43</v>
      </c>
      <c r="H12" s="22" t="s">
        <v>43</v>
      </c>
      <c r="I12" s="22">
        <v>4000</v>
      </c>
      <c r="J12" s="7">
        <v>5000</v>
      </c>
      <c r="K12" s="7">
        <v>1000</v>
      </c>
      <c r="L12" s="7"/>
      <c r="M12" s="7">
        <v>6000</v>
      </c>
      <c r="N12" s="7"/>
      <c r="O12" s="7"/>
      <c r="P12" s="7"/>
      <c r="Q12" s="7"/>
      <c r="R12" s="9">
        <v>4000</v>
      </c>
      <c r="S12" s="7" t="s">
        <v>38</v>
      </c>
      <c r="T12" s="7"/>
    </row>
    <row r="13" spans="1:20" ht="52.5" thickBot="1">
      <c r="A13" s="17">
        <v>7</v>
      </c>
      <c r="B13" s="19" t="s">
        <v>20</v>
      </c>
      <c r="C13" s="14" t="s">
        <v>37</v>
      </c>
      <c r="D13" s="25">
        <v>16</v>
      </c>
      <c r="E13" s="27">
        <v>46400</v>
      </c>
      <c r="F13" s="22">
        <v>33600</v>
      </c>
      <c r="G13" s="22" t="s">
        <v>43</v>
      </c>
      <c r="H13" s="22" t="s">
        <v>43</v>
      </c>
      <c r="I13" s="22">
        <v>33600</v>
      </c>
      <c r="J13" s="6">
        <v>33000</v>
      </c>
      <c r="K13" s="6">
        <v>6840</v>
      </c>
      <c r="L13" s="6"/>
      <c r="M13" s="6">
        <v>39840</v>
      </c>
      <c r="N13" s="6"/>
      <c r="O13" s="7"/>
      <c r="P13" s="7"/>
      <c r="Q13" s="7"/>
      <c r="R13" s="9">
        <v>33600</v>
      </c>
      <c r="S13" s="7" t="s">
        <v>38</v>
      </c>
      <c r="T13" s="7" t="s">
        <v>39</v>
      </c>
    </row>
    <row r="14" spans="1:20" ht="35.25" thickBot="1">
      <c r="A14" s="17">
        <v>8</v>
      </c>
      <c r="B14" s="19" t="s">
        <v>21</v>
      </c>
      <c r="C14" s="14" t="s">
        <v>37</v>
      </c>
      <c r="D14" s="25">
        <v>6</v>
      </c>
      <c r="E14" s="27">
        <v>20400</v>
      </c>
      <c r="F14" s="22">
        <v>12000</v>
      </c>
      <c r="G14" s="22" t="s">
        <v>43</v>
      </c>
      <c r="H14" s="22" t="s">
        <v>43</v>
      </c>
      <c r="I14" s="22">
        <v>12000</v>
      </c>
      <c r="J14" s="6">
        <v>12000</v>
      </c>
      <c r="K14" s="6">
        <v>2700</v>
      </c>
      <c r="L14" s="6"/>
      <c r="M14" s="6">
        <v>14700</v>
      </c>
      <c r="N14" s="6"/>
      <c r="O14" s="7"/>
      <c r="P14" s="7"/>
      <c r="Q14" s="7"/>
      <c r="R14" s="9">
        <v>12000</v>
      </c>
      <c r="S14" s="7" t="s">
        <v>38</v>
      </c>
      <c r="T14" s="7" t="s">
        <v>39</v>
      </c>
    </row>
    <row r="15" spans="1:20" ht="35.25" thickBot="1">
      <c r="A15" s="17">
        <v>9</v>
      </c>
      <c r="B15" s="19" t="s">
        <v>22</v>
      </c>
      <c r="C15" s="14" t="s">
        <v>37</v>
      </c>
      <c r="D15" s="25">
        <v>2800</v>
      </c>
      <c r="E15" s="27">
        <v>56000</v>
      </c>
      <c r="F15" s="6">
        <v>28000</v>
      </c>
      <c r="G15" s="6" t="s">
        <v>43</v>
      </c>
      <c r="H15" s="6" t="s">
        <v>43</v>
      </c>
      <c r="I15" s="6">
        <v>28000</v>
      </c>
      <c r="J15" s="7">
        <v>21000</v>
      </c>
      <c r="K15" s="7">
        <v>4480</v>
      </c>
      <c r="L15" s="7"/>
      <c r="M15" s="7">
        <v>25480</v>
      </c>
      <c r="N15" s="23">
        <v>19022.27</v>
      </c>
      <c r="O15" s="23">
        <v>1744.4</v>
      </c>
      <c r="P15" s="23">
        <v>4153.33</v>
      </c>
      <c r="Q15" s="23">
        <v>24920</v>
      </c>
      <c r="R15" s="9">
        <v>20766.669999999998</v>
      </c>
      <c r="S15" s="7" t="s">
        <v>40</v>
      </c>
      <c r="T15" s="7" t="s">
        <v>39</v>
      </c>
    </row>
    <row r="16" spans="1:20" ht="35.25" thickBot="1">
      <c r="A16" s="17">
        <v>10</v>
      </c>
      <c r="B16" s="19" t="s">
        <v>23</v>
      </c>
      <c r="C16" s="14" t="s">
        <v>37</v>
      </c>
      <c r="D16" s="25">
        <v>25340</v>
      </c>
      <c r="E16" s="27">
        <v>202720</v>
      </c>
      <c r="F16" s="6">
        <v>101360</v>
      </c>
      <c r="G16" s="6" t="s">
        <v>43</v>
      </c>
      <c r="H16" s="6" t="s">
        <v>43</v>
      </c>
      <c r="I16" s="6">
        <v>101360</v>
      </c>
      <c r="J16" s="23">
        <v>80000</v>
      </c>
      <c r="K16" s="23">
        <v>16000</v>
      </c>
      <c r="L16" s="23"/>
      <c r="M16" s="23">
        <v>96000</v>
      </c>
      <c r="N16" s="7">
        <v>114122.91</v>
      </c>
      <c r="O16" s="7">
        <v>10465.42</v>
      </c>
      <c r="P16" s="7">
        <v>24917.67</v>
      </c>
      <c r="Q16" s="7">
        <v>149506</v>
      </c>
      <c r="R16" s="9">
        <v>96000</v>
      </c>
      <c r="S16" s="7" t="s">
        <v>39</v>
      </c>
      <c r="T16" s="7" t="s">
        <v>38</v>
      </c>
    </row>
    <row r="17" spans="1:20" ht="35.25" thickBot="1">
      <c r="A17" s="17">
        <v>11</v>
      </c>
      <c r="B17" s="19" t="s">
        <v>24</v>
      </c>
      <c r="C17" s="14" t="s">
        <v>37</v>
      </c>
      <c r="D17" s="25">
        <v>35830</v>
      </c>
      <c r="E17" s="27">
        <v>250810</v>
      </c>
      <c r="F17" s="6">
        <v>143320</v>
      </c>
      <c r="G17" s="6" t="s">
        <v>43</v>
      </c>
      <c r="H17" s="6" t="s">
        <v>43</v>
      </c>
      <c r="I17" s="6">
        <v>143320</v>
      </c>
      <c r="J17" s="7">
        <v>113000</v>
      </c>
      <c r="K17" s="7">
        <v>22700</v>
      </c>
      <c r="L17" s="7"/>
      <c r="M17" s="7">
        <v>135700</v>
      </c>
      <c r="N17" s="23">
        <v>112135.96</v>
      </c>
      <c r="O17" s="23">
        <v>10283.209999999999</v>
      </c>
      <c r="P17" s="23">
        <v>24483.83</v>
      </c>
      <c r="Q17" s="23">
        <v>146903</v>
      </c>
      <c r="R17" s="9">
        <v>122419.17</v>
      </c>
      <c r="S17" s="7" t="s">
        <v>40</v>
      </c>
      <c r="T17" s="7" t="s">
        <v>39</v>
      </c>
    </row>
    <row r="18" spans="1:20" ht="35.25" thickBot="1">
      <c r="A18" s="17">
        <v>12</v>
      </c>
      <c r="B18" s="19" t="s">
        <v>25</v>
      </c>
      <c r="C18" s="14" t="s">
        <v>37</v>
      </c>
      <c r="D18" s="25">
        <v>33900</v>
      </c>
      <c r="E18" s="27">
        <v>169500</v>
      </c>
      <c r="F18" s="6">
        <v>67800</v>
      </c>
      <c r="G18" s="6" t="s">
        <v>43</v>
      </c>
      <c r="H18" s="6" t="s">
        <v>43</v>
      </c>
      <c r="I18" s="6">
        <v>67800</v>
      </c>
      <c r="J18" s="23">
        <v>53000</v>
      </c>
      <c r="K18" s="23">
        <v>10000</v>
      </c>
      <c r="L18" s="23"/>
      <c r="M18" s="23">
        <v>63000</v>
      </c>
      <c r="N18" s="7">
        <v>77631</v>
      </c>
      <c r="O18" s="7">
        <v>7119</v>
      </c>
      <c r="P18" s="7">
        <v>16950</v>
      </c>
      <c r="Q18" s="7">
        <v>101700</v>
      </c>
      <c r="R18" s="9">
        <v>63000</v>
      </c>
      <c r="S18" s="7" t="s">
        <v>39</v>
      </c>
      <c r="T18" s="7" t="s">
        <v>38</v>
      </c>
    </row>
    <row r="19" spans="1:20" ht="35.25" thickBot="1">
      <c r="A19" s="17">
        <v>13</v>
      </c>
      <c r="B19" s="19" t="s">
        <v>26</v>
      </c>
      <c r="C19" s="14" t="s">
        <v>37</v>
      </c>
      <c r="D19" s="25">
        <v>4050</v>
      </c>
      <c r="E19" s="27">
        <v>16200</v>
      </c>
      <c r="F19" s="22">
        <v>8100</v>
      </c>
      <c r="G19" s="22" t="s">
        <v>43</v>
      </c>
      <c r="H19" s="22" t="s">
        <v>43</v>
      </c>
      <c r="I19" s="22">
        <v>8100</v>
      </c>
      <c r="J19" s="7">
        <v>8500</v>
      </c>
      <c r="K19" s="7">
        <v>1500</v>
      </c>
      <c r="L19" s="7"/>
      <c r="M19" s="7">
        <v>10000</v>
      </c>
      <c r="N19" s="7">
        <v>8656.2000000000007</v>
      </c>
      <c r="O19" s="7">
        <v>793.8</v>
      </c>
      <c r="P19" s="7">
        <v>1890</v>
      </c>
      <c r="Q19" s="7">
        <v>11340</v>
      </c>
      <c r="R19" s="9">
        <v>8100</v>
      </c>
      <c r="S19" s="7" t="s">
        <v>38</v>
      </c>
      <c r="T19" s="7" t="s">
        <v>40</v>
      </c>
    </row>
    <row r="20" spans="1:20" ht="35.25" thickBot="1">
      <c r="A20" s="17">
        <v>14</v>
      </c>
      <c r="B20" s="19" t="s">
        <v>27</v>
      </c>
      <c r="C20" s="14" t="s">
        <v>37</v>
      </c>
      <c r="D20" s="25">
        <v>23100</v>
      </c>
      <c r="E20" s="27">
        <v>57750</v>
      </c>
      <c r="F20" s="6">
        <v>34650</v>
      </c>
      <c r="G20" s="6" t="s">
        <v>43</v>
      </c>
      <c r="H20" s="6" t="s">
        <v>43</v>
      </c>
      <c r="I20" s="6">
        <v>34650</v>
      </c>
      <c r="J20" s="23">
        <v>25000</v>
      </c>
      <c r="K20" s="23">
        <v>5000</v>
      </c>
      <c r="L20" s="23"/>
      <c r="M20" s="23">
        <v>30000</v>
      </c>
      <c r="N20" s="7">
        <v>35266</v>
      </c>
      <c r="O20" s="7">
        <v>3234</v>
      </c>
      <c r="P20" s="7">
        <v>7700</v>
      </c>
      <c r="Q20" s="7">
        <v>46200</v>
      </c>
      <c r="R20" s="9">
        <v>30000</v>
      </c>
      <c r="S20" s="7" t="s">
        <v>39</v>
      </c>
      <c r="T20" s="7" t="s">
        <v>38</v>
      </c>
    </row>
    <row r="21" spans="1:20" ht="87" thickBot="1">
      <c r="A21" s="17">
        <v>15</v>
      </c>
      <c r="B21" s="19" t="s">
        <v>28</v>
      </c>
      <c r="C21" s="14" t="s">
        <v>37</v>
      </c>
      <c r="D21" s="25">
        <v>2000</v>
      </c>
      <c r="E21" s="27">
        <v>240000</v>
      </c>
      <c r="F21" s="6">
        <v>200000</v>
      </c>
      <c r="G21" s="6" t="s">
        <v>43</v>
      </c>
      <c r="H21" s="6" t="s">
        <v>43</v>
      </c>
      <c r="I21" s="6">
        <v>200000</v>
      </c>
      <c r="J21" s="23">
        <v>130000</v>
      </c>
      <c r="K21" s="23">
        <v>26000</v>
      </c>
      <c r="L21" s="23"/>
      <c r="M21" s="23">
        <v>156000</v>
      </c>
      <c r="N21" s="7">
        <v>456473.33</v>
      </c>
      <c r="O21" s="7">
        <v>41860</v>
      </c>
      <c r="P21" s="7">
        <v>99666.67</v>
      </c>
      <c r="Q21" s="7">
        <v>598000</v>
      </c>
      <c r="R21" s="9">
        <v>156000</v>
      </c>
      <c r="S21" s="12" t="s">
        <v>39</v>
      </c>
      <c r="T21" s="7" t="s">
        <v>38</v>
      </c>
    </row>
    <row r="22" spans="1:20" ht="87" thickBot="1">
      <c r="A22" s="17">
        <v>16</v>
      </c>
      <c r="B22" s="19" t="s">
        <v>28</v>
      </c>
      <c r="C22" s="14" t="s">
        <v>37</v>
      </c>
      <c r="D22" s="25">
        <v>2000</v>
      </c>
      <c r="E22" s="27">
        <v>240000</v>
      </c>
      <c r="F22" s="6">
        <v>200000</v>
      </c>
      <c r="G22" s="6" t="s">
        <v>43</v>
      </c>
      <c r="H22" s="6" t="s">
        <v>43</v>
      </c>
      <c r="I22" s="6">
        <v>200000</v>
      </c>
      <c r="J22" s="23">
        <v>130000</v>
      </c>
      <c r="K22" s="23">
        <v>26000</v>
      </c>
      <c r="L22" s="23"/>
      <c r="M22" s="23">
        <v>156000</v>
      </c>
      <c r="N22" s="7">
        <v>441206.67</v>
      </c>
      <c r="O22" s="7">
        <v>40460</v>
      </c>
      <c r="P22" s="7">
        <v>96333.33</v>
      </c>
      <c r="Q22" s="7">
        <v>578000</v>
      </c>
      <c r="R22" s="9">
        <v>156000</v>
      </c>
      <c r="S22" s="7" t="s">
        <v>39</v>
      </c>
      <c r="T22" s="7" t="s">
        <v>38</v>
      </c>
    </row>
    <row r="23" spans="1:20" ht="87" thickBot="1">
      <c r="A23" s="17">
        <v>17</v>
      </c>
      <c r="B23" s="19" t="s">
        <v>29</v>
      </c>
      <c r="C23" s="14" t="s">
        <v>37</v>
      </c>
      <c r="D23" s="25">
        <v>1000</v>
      </c>
      <c r="E23" s="27">
        <v>100000</v>
      </c>
      <c r="F23" s="6">
        <v>90000</v>
      </c>
      <c r="G23" s="6" t="s">
        <v>43</v>
      </c>
      <c r="H23" s="6" t="s">
        <v>43</v>
      </c>
      <c r="I23" s="6">
        <v>90000</v>
      </c>
      <c r="J23" s="23">
        <v>54000</v>
      </c>
      <c r="K23" s="23">
        <v>11000</v>
      </c>
      <c r="L23" s="23"/>
      <c r="M23" s="23">
        <v>65000</v>
      </c>
      <c r="N23" s="7">
        <v>216786.67</v>
      </c>
      <c r="O23" s="7">
        <v>19880</v>
      </c>
      <c r="P23" s="7">
        <v>47333.33</v>
      </c>
      <c r="Q23" s="7">
        <v>284000</v>
      </c>
      <c r="R23" s="9">
        <v>65000</v>
      </c>
      <c r="S23" s="7" t="s">
        <v>39</v>
      </c>
      <c r="T23" s="7" t="s">
        <v>38</v>
      </c>
    </row>
    <row r="24" spans="1:20" ht="87" thickBot="1">
      <c r="A24" s="17">
        <v>18</v>
      </c>
      <c r="B24" s="19" t="s">
        <v>28</v>
      </c>
      <c r="C24" s="14" t="s">
        <v>37</v>
      </c>
      <c r="D24" s="25">
        <v>3000</v>
      </c>
      <c r="E24" s="27">
        <v>360000</v>
      </c>
      <c r="F24" s="6">
        <v>300000</v>
      </c>
      <c r="G24" s="6" t="s">
        <v>43</v>
      </c>
      <c r="H24" s="6" t="s">
        <v>43</v>
      </c>
      <c r="I24" s="6">
        <v>300000</v>
      </c>
      <c r="J24" s="23">
        <v>190000</v>
      </c>
      <c r="K24" s="23">
        <v>38000</v>
      </c>
      <c r="L24" s="23"/>
      <c r="M24" s="23">
        <v>228000</v>
      </c>
      <c r="N24" s="7">
        <v>659520</v>
      </c>
      <c r="O24" s="7">
        <v>60480</v>
      </c>
      <c r="P24" s="7">
        <v>144000</v>
      </c>
      <c r="Q24" s="7">
        <v>864000</v>
      </c>
      <c r="R24" s="9">
        <v>228000</v>
      </c>
      <c r="S24" s="7" t="s">
        <v>39</v>
      </c>
      <c r="T24" s="7" t="s">
        <v>38</v>
      </c>
    </row>
    <row r="25" spans="1:20" ht="52.5" thickBot="1">
      <c r="A25" s="17">
        <v>19</v>
      </c>
      <c r="B25" s="19" t="s">
        <v>30</v>
      </c>
      <c r="C25" s="14" t="s">
        <v>37</v>
      </c>
      <c r="D25" s="25">
        <v>700</v>
      </c>
      <c r="E25" s="27">
        <v>42000</v>
      </c>
      <c r="F25" s="6">
        <v>56000</v>
      </c>
      <c r="G25" s="6" t="s">
        <v>43</v>
      </c>
      <c r="H25" s="6" t="s">
        <v>43</v>
      </c>
      <c r="I25" s="6">
        <v>56000</v>
      </c>
      <c r="J25" s="22">
        <v>35000</v>
      </c>
      <c r="K25" s="22">
        <v>6300</v>
      </c>
      <c r="L25" s="22"/>
      <c r="M25" s="22">
        <v>41300</v>
      </c>
      <c r="N25" s="6">
        <v>143735.67000000001</v>
      </c>
      <c r="O25" s="7">
        <v>13181</v>
      </c>
      <c r="P25" s="7">
        <v>31383.33</v>
      </c>
      <c r="Q25" s="7">
        <v>188300</v>
      </c>
      <c r="R25" s="9">
        <v>41300</v>
      </c>
      <c r="S25" s="7" t="s">
        <v>39</v>
      </c>
      <c r="T25" s="7"/>
    </row>
    <row r="26" spans="1:20" ht="35.25" thickBot="1">
      <c r="A26" s="17">
        <v>20</v>
      </c>
      <c r="B26" s="19" t="s">
        <v>31</v>
      </c>
      <c r="C26" s="14" t="s">
        <v>37</v>
      </c>
      <c r="D26" s="25">
        <v>800</v>
      </c>
      <c r="E26" s="27">
        <v>80000</v>
      </c>
      <c r="F26" s="6">
        <v>120000</v>
      </c>
      <c r="G26" s="6" t="s">
        <v>43</v>
      </c>
      <c r="H26" s="6" t="s">
        <v>43</v>
      </c>
      <c r="I26" s="6">
        <v>120000</v>
      </c>
      <c r="J26" s="22">
        <v>62000</v>
      </c>
      <c r="K26" s="22">
        <v>12400</v>
      </c>
      <c r="L26" s="22"/>
      <c r="M26" s="22">
        <v>74400</v>
      </c>
      <c r="N26" s="6">
        <v>103202.67</v>
      </c>
      <c r="O26" s="7">
        <v>9464</v>
      </c>
      <c r="P26" s="7">
        <v>22533.33</v>
      </c>
      <c r="Q26" s="7">
        <v>135200</v>
      </c>
      <c r="R26" s="9">
        <v>74400</v>
      </c>
      <c r="S26" s="7" t="s">
        <v>39</v>
      </c>
      <c r="T26" s="7"/>
    </row>
    <row r="27" spans="1:20" ht="35.25" thickBot="1">
      <c r="A27" s="17">
        <v>21</v>
      </c>
      <c r="B27" s="19" t="s">
        <v>32</v>
      </c>
      <c r="C27" s="14" t="s">
        <v>37</v>
      </c>
      <c r="D27" s="25">
        <v>3</v>
      </c>
      <c r="E27" s="27">
        <v>6000</v>
      </c>
      <c r="F27" s="22">
        <v>12000</v>
      </c>
      <c r="G27" s="22" t="s">
        <v>43</v>
      </c>
      <c r="H27" s="22" t="s">
        <v>43</v>
      </c>
      <c r="I27" s="22">
        <v>12000</v>
      </c>
      <c r="J27" s="7">
        <v>12000</v>
      </c>
      <c r="K27" s="7">
        <v>2400</v>
      </c>
      <c r="L27" s="7"/>
      <c r="M27" s="7">
        <v>14400</v>
      </c>
      <c r="N27" s="7"/>
      <c r="O27" s="7"/>
      <c r="P27" s="7"/>
      <c r="Q27" s="7"/>
      <c r="R27" s="28">
        <v>12000</v>
      </c>
      <c r="S27" s="7" t="s">
        <v>38</v>
      </c>
      <c r="T27" s="7"/>
    </row>
    <row r="28" spans="1:20" ht="52.5" customHeight="1" thickBot="1">
      <c r="A28" s="17">
        <v>22</v>
      </c>
      <c r="B28" s="19" t="s">
        <v>33</v>
      </c>
      <c r="C28" s="14" t="s">
        <v>37</v>
      </c>
      <c r="D28" s="25">
        <v>2</v>
      </c>
      <c r="E28" s="27">
        <v>4000</v>
      </c>
      <c r="F28" s="22">
        <v>8000</v>
      </c>
      <c r="G28" s="22" t="s">
        <v>43</v>
      </c>
      <c r="H28" s="22" t="s">
        <v>43</v>
      </c>
      <c r="I28" s="22">
        <v>8000</v>
      </c>
      <c r="J28" s="7">
        <v>9000</v>
      </c>
      <c r="K28" s="7">
        <v>2000</v>
      </c>
      <c r="L28" s="7"/>
      <c r="M28" s="7">
        <v>11000</v>
      </c>
      <c r="N28" s="7"/>
      <c r="O28" s="7"/>
      <c r="P28" s="7"/>
      <c r="Q28" s="7"/>
      <c r="R28" s="28">
        <v>8000</v>
      </c>
      <c r="S28" s="7" t="s">
        <v>38</v>
      </c>
      <c r="T28" s="7"/>
    </row>
    <row r="29" spans="1:20" ht="35.25" thickBot="1">
      <c r="A29" s="17">
        <v>23</v>
      </c>
      <c r="B29" s="19" t="s">
        <v>34</v>
      </c>
      <c r="C29" s="14" t="s">
        <v>37</v>
      </c>
      <c r="D29" s="25">
        <v>6</v>
      </c>
      <c r="E29" s="27">
        <v>13200</v>
      </c>
      <c r="F29" s="6">
        <v>27000</v>
      </c>
      <c r="G29" s="6" t="s">
        <v>43</v>
      </c>
      <c r="H29" s="6" t="s">
        <v>43</v>
      </c>
      <c r="I29" s="6">
        <v>27000</v>
      </c>
      <c r="J29" s="23">
        <v>20000</v>
      </c>
      <c r="K29" s="23">
        <v>4000</v>
      </c>
      <c r="L29" s="23"/>
      <c r="M29" s="23">
        <v>24000</v>
      </c>
      <c r="N29" s="7"/>
      <c r="O29" s="7"/>
      <c r="P29" s="7"/>
      <c r="Q29" s="7"/>
      <c r="R29" s="28">
        <v>24000</v>
      </c>
      <c r="S29" s="7" t="s">
        <v>39</v>
      </c>
      <c r="T29" s="7"/>
    </row>
    <row r="30" spans="1:20" ht="36.75" customHeight="1" thickBot="1">
      <c r="A30" s="17">
        <v>24</v>
      </c>
      <c r="B30" s="19" t="s">
        <v>35</v>
      </c>
      <c r="C30" s="14" t="s">
        <v>37</v>
      </c>
      <c r="D30" s="25">
        <v>1</v>
      </c>
      <c r="E30" s="27">
        <v>2500</v>
      </c>
      <c r="F30" s="22">
        <v>4500</v>
      </c>
      <c r="G30" s="22" t="s">
        <v>43</v>
      </c>
      <c r="H30" s="22" t="s">
        <v>43</v>
      </c>
      <c r="I30" s="22">
        <v>4500</v>
      </c>
      <c r="J30" s="7">
        <v>7000</v>
      </c>
      <c r="K30" s="7">
        <v>1500</v>
      </c>
      <c r="L30" s="7"/>
      <c r="M30" s="7">
        <v>8500</v>
      </c>
      <c r="N30" s="7"/>
      <c r="O30" s="7"/>
      <c r="P30" s="7"/>
      <c r="Q30" s="7"/>
      <c r="R30" s="28">
        <v>4500</v>
      </c>
      <c r="S30" s="7" t="s">
        <v>38</v>
      </c>
      <c r="T30" s="7"/>
    </row>
    <row r="31" spans="1:20" ht="53.25" customHeight="1" thickBot="1">
      <c r="A31" s="17">
        <v>25</v>
      </c>
      <c r="B31" s="19" t="s">
        <v>36</v>
      </c>
      <c r="C31" s="14" t="s">
        <v>37</v>
      </c>
      <c r="D31" s="25">
        <v>1</v>
      </c>
      <c r="E31" s="27">
        <v>2500</v>
      </c>
      <c r="F31" s="22">
        <v>7000</v>
      </c>
      <c r="G31" s="22" t="s">
        <v>43</v>
      </c>
      <c r="H31" s="22" t="s">
        <v>43</v>
      </c>
      <c r="I31" s="22">
        <v>7000</v>
      </c>
      <c r="J31" s="7">
        <v>15000</v>
      </c>
      <c r="K31" s="7">
        <v>3000</v>
      </c>
      <c r="L31" s="7"/>
      <c r="M31" s="7">
        <v>18000</v>
      </c>
      <c r="N31" s="7"/>
      <c r="O31" s="7"/>
      <c r="P31" s="7"/>
      <c r="Q31" s="7"/>
      <c r="R31" s="28">
        <v>7000</v>
      </c>
      <c r="S31" s="7" t="s">
        <v>38</v>
      </c>
      <c r="T31" s="7"/>
    </row>
  </sheetData>
  <autoFilter ref="T1:T31"/>
  <mergeCells count="12">
    <mergeCell ref="S5:S6"/>
    <mergeCell ref="A1:J1"/>
    <mergeCell ref="A2:J2"/>
    <mergeCell ref="A3:J3"/>
    <mergeCell ref="A4:A5"/>
    <mergeCell ref="B4:B5"/>
    <mergeCell ref="C4:C5"/>
    <mergeCell ref="D4:D5"/>
    <mergeCell ref="E4:E5"/>
    <mergeCell ref="F4:I4"/>
    <mergeCell ref="J4:M4"/>
    <mergeCell ref="N4:Q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4"/>
  <sheetViews>
    <sheetView workbookViewId="0">
      <selection activeCell="C12" sqref="C12"/>
    </sheetView>
  </sheetViews>
  <sheetFormatPr defaultRowHeight="15"/>
  <cols>
    <col min="1" max="1" width="16.28515625" customWidth="1"/>
  </cols>
  <sheetData>
    <row r="1" spans="1:3">
      <c r="A1">
        <v>1</v>
      </c>
      <c r="B1">
        <v>25080</v>
      </c>
    </row>
    <row r="2" spans="1:3">
      <c r="A2">
        <v>2</v>
      </c>
      <c r="C2">
        <v>3762</v>
      </c>
    </row>
    <row r="3" spans="1:3">
      <c r="A3">
        <v>3</v>
      </c>
    </row>
    <row r="4" spans="1:3">
      <c r="A4">
        <v>4</v>
      </c>
      <c r="B4">
        <v>96600</v>
      </c>
    </row>
    <row r="5" spans="1:3">
      <c r="A5">
        <v>5</v>
      </c>
      <c r="C5">
        <v>5400</v>
      </c>
    </row>
    <row r="6" spans="1:3">
      <c r="A6">
        <v>6</v>
      </c>
      <c r="C6">
        <v>50</v>
      </c>
    </row>
    <row r="7" spans="1:3">
      <c r="A7">
        <v>7</v>
      </c>
      <c r="B7">
        <v>16496</v>
      </c>
    </row>
    <row r="8" spans="1:3">
      <c r="A8">
        <v>8</v>
      </c>
      <c r="C8">
        <v>66</v>
      </c>
    </row>
    <row r="9" spans="1:3">
      <c r="A9">
        <v>9</v>
      </c>
      <c r="B9">
        <v>9000</v>
      </c>
    </row>
    <row r="10" spans="1:3">
      <c r="A10">
        <v>10</v>
      </c>
    </row>
    <row r="11" spans="1:3">
      <c r="A11">
        <v>11</v>
      </c>
      <c r="B11">
        <v>155</v>
      </c>
    </row>
    <row r="12" spans="1:3">
      <c r="A12">
        <v>12</v>
      </c>
      <c r="B12">
        <v>4</v>
      </c>
    </row>
    <row r="13" spans="1:3">
      <c r="A13">
        <v>13</v>
      </c>
    </row>
    <row r="14" spans="1:3">
      <c r="A14">
        <v>14</v>
      </c>
    </row>
    <row r="15" spans="1:3">
      <c r="A15">
        <v>15</v>
      </c>
    </row>
    <row r="16" spans="1:3">
      <c r="A16">
        <v>16</v>
      </c>
    </row>
    <row r="17" spans="1:1">
      <c r="A17">
        <v>17</v>
      </c>
    </row>
    <row r="18" spans="1:1">
      <c r="A18">
        <v>18</v>
      </c>
    </row>
    <row r="19" spans="1:1">
      <c r="A19">
        <v>19</v>
      </c>
    </row>
    <row r="20" spans="1:1">
      <c r="A20">
        <v>20</v>
      </c>
    </row>
    <row r="21" spans="1:1">
      <c r="A21">
        <v>21</v>
      </c>
    </row>
    <row r="22" spans="1:1">
      <c r="A22">
        <v>22</v>
      </c>
    </row>
    <row r="23" spans="1:1">
      <c r="A23">
        <v>23</v>
      </c>
    </row>
    <row r="24" spans="1:1">
      <c r="A24">
        <v>24</v>
      </c>
    </row>
    <row r="25" spans="1:1">
      <c r="A25">
        <v>25</v>
      </c>
    </row>
    <row r="26" spans="1:1">
      <c r="A26">
        <v>26</v>
      </c>
    </row>
    <row r="27" spans="1:1">
      <c r="A27">
        <v>27</v>
      </c>
    </row>
    <row r="28" spans="1:1">
      <c r="A28">
        <v>28</v>
      </c>
    </row>
    <row r="29" spans="1:1">
      <c r="A29">
        <v>29</v>
      </c>
    </row>
    <row r="30" spans="1:1">
      <c r="A30">
        <v>30</v>
      </c>
    </row>
    <row r="31" spans="1:1">
      <c r="A31">
        <v>31</v>
      </c>
    </row>
    <row r="32" spans="1:1">
      <c r="A32">
        <v>32</v>
      </c>
    </row>
    <row r="33" spans="1:1">
      <c r="A33">
        <v>33</v>
      </c>
    </row>
    <row r="34" spans="1:1">
      <c r="A34">
        <v>34</v>
      </c>
    </row>
    <row r="35" spans="1:1">
      <c r="A35">
        <v>35</v>
      </c>
    </row>
    <row r="36" spans="1:1">
      <c r="A36">
        <v>36</v>
      </c>
    </row>
    <row r="37" spans="1:1">
      <c r="A37">
        <v>37</v>
      </c>
    </row>
    <row r="65" spans="1:4">
      <c r="A65" s="8"/>
      <c r="B65" s="8"/>
      <c r="C65" s="8"/>
      <c r="D65" s="8"/>
    </row>
    <row r="66" spans="1:4">
      <c r="A66" s="8"/>
      <c r="B66" s="8"/>
      <c r="C66" s="8"/>
      <c r="D66" s="8"/>
    </row>
    <row r="67" spans="1:4">
      <c r="A67" s="8"/>
      <c r="B67" s="8"/>
      <c r="C67" s="8"/>
      <c r="D67" s="8"/>
    </row>
    <row r="68" spans="1:4">
      <c r="A68" s="8"/>
      <c r="B68" s="8"/>
      <c r="C68" s="8"/>
      <c r="D68" s="8"/>
    </row>
    <row r="69" spans="1:4">
      <c r="A69" s="8"/>
      <c r="B69" s="8"/>
      <c r="C69" s="8"/>
      <c r="D69" s="8"/>
    </row>
    <row r="70" spans="1:4">
      <c r="A70" s="8"/>
      <c r="B70" s="8"/>
      <c r="C70" s="8"/>
      <c r="D70" s="8"/>
    </row>
    <row r="71" spans="1:4">
      <c r="A71" s="8"/>
      <c r="B71" s="8"/>
      <c r="C71" s="8"/>
      <c r="D71" s="8"/>
    </row>
    <row r="72" spans="1:4">
      <c r="A72" s="8"/>
      <c r="B72" s="8"/>
      <c r="C72" s="8"/>
      <c r="D72" s="8"/>
    </row>
    <row r="73" spans="1:4">
      <c r="A73" s="8"/>
      <c r="B73" s="8"/>
      <c r="C73" s="8"/>
      <c r="D73" s="8"/>
    </row>
    <row r="74" spans="1:4">
      <c r="A74" s="8"/>
      <c r="B74" s="8"/>
      <c r="C74" s="8"/>
      <c r="D74" s="8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E12" sqref="E12"/>
    </sheetView>
  </sheetViews>
  <sheetFormatPr defaultRowHeight="15"/>
  <sheetData>
    <row r="1" spans="1:5">
      <c r="A1">
        <v>5500</v>
      </c>
    </row>
    <row r="2" spans="1:5">
      <c r="A2">
        <v>50</v>
      </c>
      <c r="E2" t="s">
        <v>12</v>
      </c>
    </row>
    <row r="3" spans="1:5">
      <c r="A3">
        <v>80</v>
      </c>
      <c r="E3">
        <v>3762</v>
      </c>
    </row>
    <row r="4" spans="1:5">
      <c r="E4">
        <v>200</v>
      </c>
    </row>
    <row r="5" spans="1:5">
      <c r="A5">
        <v>170</v>
      </c>
      <c r="E5">
        <v>6200</v>
      </c>
    </row>
    <row r="6" spans="1:5">
      <c r="A6">
        <v>40</v>
      </c>
      <c r="E6">
        <v>3760</v>
      </c>
    </row>
    <row r="7" spans="1:5">
      <c r="A7">
        <v>1200</v>
      </c>
      <c r="E7" s="10">
        <f>SUM(E3:E6)</f>
        <v>13922</v>
      </c>
    </row>
    <row r="8" spans="1:5">
      <c r="A8">
        <v>60</v>
      </c>
    </row>
    <row r="9" spans="1:5">
      <c r="A9" s="10">
        <f>SUM(A1:A8)</f>
        <v>7100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2019-12-02T08:12:45Z</dcterms:modified>
</cp:coreProperties>
</file>