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4\"/>
    </mc:Choice>
  </mc:AlternateContent>
  <bookViews>
    <workbookView xWindow="0" yWindow="0" windowWidth="28575" windowHeight="1198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3" l="1"/>
  <c r="G69" i="2" l="1"/>
  <c r="G41" i="1" l="1"/>
  <c r="G33" i="4" l="1"/>
  <c r="G25" i="4" l="1"/>
</calcChain>
</file>

<file path=xl/sharedStrings.xml><?xml version="1.0" encoding="utf-8"?>
<sst xmlns="http://schemas.openxmlformats.org/spreadsheetml/2006/main" count="719" uniqueCount="324">
  <si>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</si>
  <si>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</si>
  <si>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</si>
  <si>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</si>
  <si>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</si>
  <si>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</si>
  <si>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</si>
  <si>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</si>
  <si>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</si>
  <si>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</si>
  <si>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</si>
  <si>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</si>
  <si>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</si>
  <si>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</si>
  <si>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</si>
  <si>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</si>
  <si>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</si>
  <si>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</si>
  <si>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</si>
  <si>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</si>
  <si>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</si>
  <si>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</si>
  <si>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</si>
  <si>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</si>
  <si>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</si>
  <si>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</si>
  <si>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</si>
  <si>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</si>
  <si>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</si>
  <si>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</si>
  <si>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</si>
  <si>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</si>
  <si>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</si>
  <si>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</si>
  <si>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</si>
  <si>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</si>
  <si>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</si>
  <si>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</si>
  <si>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</si>
  <si>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</si>
  <si>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</si>
  <si>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</si>
  <si>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</si>
  <si>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</si>
  <si>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</si>
  <si>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</si>
  <si>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</si>
  <si>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</si>
  <si>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</si>
  <si>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</si>
  <si>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</si>
  <si>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</si>
  <si>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</si>
  <si>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</si>
  <si>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</si>
  <si>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</si>
  <si>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</si>
  <si>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</si>
  <si>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</si>
  <si>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</si>
  <si>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</si>
  <si>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</si>
  <si>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</si>
  <si>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</si>
  <si>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</si>
  <si>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</si>
  <si>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</si>
  <si>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</si>
  <si>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</si>
  <si>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</si>
  <si>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</si>
  <si>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</si>
  <si>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</si>
  <si>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</si>
  <si>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</si>
  <si>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</si>
  <si>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</si>
  <si>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</si>
  <si>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</si>
  <si>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</si>
  <si>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</si>
  <si>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</si>
  <si>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</si>
  <si>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</si>
  <si>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</si>
  <si>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</si>
  <si>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</si>
  <si>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</si>
  <si>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</si>
  <si>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</si>
  <si>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</si>
  <si>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</si>
  <si>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</si>
  <si>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</si>
  <si>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 xml:space="preserve">      ՄԸ, Կարգի 14-րդ կետ          КО, пункта 14 Положения </t>
  </si>
  <si>
    <t>Սեպտեմբեր 2023թ.                 Сентябрь 2023г.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</si>
  <si>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</si>
  <si>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</si>
  <si>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</si>
  <si>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</si>
  <si>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</si>
  <si>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</si>
  <si>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</si>
  <si>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</si>
  <si>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</si>
  <si>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</si>
  <si>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</si>
  <si>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</si>
  <si>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</si>
  <si>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</si>
  <si>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</si>
  <si>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</si>
  <si>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</si>
  <si>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</si>
  <si>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</si>
  <si>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</si>
  <si>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</si>
  <si>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</si>
  <si>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</si>
  <si>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</si>
  <si>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</si>
  <si>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</si>
  <si>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</si>
  <si>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</si>
  <si>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</si>
  <si>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</si>
  <si>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</si>
  <si>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</si>
  <si>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</si>
  <si>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</si>
  <si>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</si>
  <si>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</si>
  <si>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</si>
  <si>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</si>
  <si>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</si>
  <si>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</si>
  <si>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</si>
  <si>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</si>
  <si>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</si>
  <si>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</si>
  <si>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</si>
  <si>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</si>
  <si>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</si>
  <si>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</si>
  <si>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</si>
  <si>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</si>
  <si>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/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</si>
  <si>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</si>
  <si>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</si>
  <si>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</si>
  <si>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</si>
  <si>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</si>
  <si>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</si>
  <si>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</si>
  <si>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Գազաանալիզատորիների ձեռքբերում              Поставка газоанализаторов  для нужд ЗАО "Газпром Армения"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</si>
  <si>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</si>
  <si>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</si>
  <si>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</si>
  <si>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</si>
  <si>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</si>
  <si>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</si>
  <si>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</si>
  <si>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</si>
  <si>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</si>
  <si>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</si>
  <si>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</si>
  <si>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</si>
  <si>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</si>
  <si>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</si>
  <si>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</si>
  <si>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</si>
  <si>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</si>
  <si>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</si>
  <si>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</si>
  <si>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</si>
  <si>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</si>
  <si>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</si>
  <si>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</si>
  <si>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</si>
  <si>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</si>
  <si>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</si>
  <si>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</si>
  <si>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</si>
  <si>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</si>
  <si>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</si>
  <si>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</si>
  <si>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</si>
  <si>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</si>
  <si>
    <t>10</t>
  </si>
  <si>
    <t>296</t>
  </si>
  <si>
    <t>56</t>
  </si>
  <si>
    <t>130</t>
  </si>
  <si>
    <t>869</t>
  </si>
  <si>
    <t>242
42</t>
  </si>
  <si>
    <t>502</t>
  </si>
  <si>
    <t>25</t>
  </si>
  <si>
    <t>30</t>
  </si>
  <si>
    <t>195</t>
  </si>
  <si>
    <t>140</t>
  </si>
  <si>
    <t>79</t>
  </si>
  <si>
    <t>1650</t>
  </si>
  <si>
    <t>13600</t>
  </si>
  <si>
    <t>56000</t>
  </si>
  <si>
    <t>135.5</t>
  </si>
  <si>
    <t>24</t>
  </si>
  <si>
    <t>1500</t>
  </si>
  <si>
    <t>1141</t>
  </si>
  <si>
    <t>4608</t>
  </si>
  <si>
    <t>170000
17000</t>
  </si>
  <si>
    <t>1963
5327
2298</t>
  </si>
  <si>
    <t>1261</t>
  </si>
  <si>
    <t>21800
630</t>
  </si>
  <si>
    <t>22800</t>
  </si>
  <si>
    <t>1489</t>
  </si>
  <si>
    <t>610350</t>
  </si>
  <si>
    <t>141000</t>
  </si>
  <si>
    <t>498700
211080</t>
  </si>
  <si>
    <t>20530</t>
  </si>
  <si>
    <t>125300</t>
  </si>
  <si>
    <t>23100</t>
  </si>
  <si>
    <t>10938
5
816</t>
  </si>
  <si>
    <t>60000</t>
  </si>
  <si>
    <t>Դեկտեմբեր 2023թ.                 Декабрь 2023г.</t>
  </si>
  <si>
    <t xml:space="preserve">«Ջերմուկ-Արարատ Dպ 700մմ  մայրուղային գազատարի N58.3 փականային հանհույցի կապիտալ նորոգում» օբյեկտի նախագծա-նախահաշվային փաստաթղթերի  մշակում Разработка рабочей документации  
«Капитальный ремонт кранового узла № 58.3 на МГ «Джермук-Арарат» Ду700 
</t>
  </si>
  <si>
    <t>ՀՀ-ում և ՌԴ-ում հրատարակվող թերթերի և պարբերականների մատակարարման ծառայությունների ձեռքբերում                                        Приобретение услуг по поставке газет и периодических изданий, издающихся в Республике Армения и Российской Федерации</t>
  </si>
  <si>
    <t>93000</t>
  </si>
  <si>
    <t>302700</t>
  </si>
  <si>
    <t>Մերսեդես և Տոյոտա մակնիշի տրանսպորտային միջոցների տեխնիկական սպասարկման և ընթացիկ նորոգման աշխատանքների ձեռքբերում                               Выполнение работ по техническому обслуживанию и текущему ремонту автомобилей Mercedes и Toyota.</t>
  </si>
  <si>
    <t>154450</t>
  </si>
  <si>
    <t>Ագուցամանեկների և գնդաձև կափույրի համար կնքման տուփի ձեռքբերում                            Приобретение специальной гайки и коробки пломбы шарообразного клапана</t>
  </si>
  <si>
    <t>47650</t>
  </si>
  <si>
    <t>13050</t>
  </si>
  <si>
    <t xml:space="preserve">«Ղազախ-Բերդ-Սևան Dպ 1000մմ  մայրուղային գազատարի N70.1 փականային հանհույցի կապիտալ նորոգում» և «Ղազախ-Երևան 
Dպ 1000մմ  մայրուղային գազատարի N92.9 փականային հանհույցի կապիտալ նորոգում»  օբյեկտների նախագծա-նախահաշվային փաստաթղթերի  մշակում  Разработка рабочей документации  
«Капитальный ремонт кранового узла № 70.1 на МГ «Казах-Берд-Севан» Ду1000 и «Капитальный ремонт кранового узла № 92.9 на МГ «Казах-Ереван» Ду1000 </t>
  </si>
  <si>
    <t>«Ղազախ-Բերդ-Սևան Dպ 1000մմ  մայրուղային գազատարի N0.3 փականային հանհույցի կապիտալ նորոգում» և «Ղազախ-Երևան 
Dպ 1000մմ  մայրուղային գազատարի N23.1 փականային հանհույցի կապիտալ նորոգում»  օբյեկտների նախագծա-նախահաշվային փաստաթղթերի  մշակում                                                 Разработка рабочей документации  
«Капитальный ремонт кранового узла № 0.3 на МГ «Казах-Берд-Севан» Ду1000 и«Капитальный ремонт кранового узла № 23.1 на МГ «Казах-Ереван» Ду1000</t>
  </si>
  <si>
    <t>Բաշխիչ ցանցերում բնական գազի անխուսափելի     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</t>
  </si>
  <si>
    <t>տարի          год</t>
  </si>
  <si>
    <t>1001328095</t>
  </si>
  <si>
    <r>
      <t xml:space="preserve">Գազպրոմ Արմենիա ՓԲԸ վարչապարատի և Հրազդան-5 հիմնարկի կարիքների համար տնտեսական ապրանքների ձեռքբերում Приобретения хозяиствинных товаров для нужд администрации ЗАО 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Газпром Армения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и учреждении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Раздан-5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</t>
    </r>
  </si>
  <si>
    <t>6639</t>
  </si>
  <si>
    <t xml:space="preserve">«Բնական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կահավորում և վերանորոգում:  
 Поверки и экспертиза газовых счетчиков  типа G2.5до G160( для всей сферы).Предварительные поверки, поверочные работы, ремонт,калибровка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</si>
  <si>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 xml:space="preserve">Գրասենյակային թղթի  ձեռքբերում Приобретение офисной бумаги </t>
  </si>
  <si>
    <t>տուփ              пачка</t>
  </si>
  <si>
    <t xml:space="preserve">19836 </t>
  </si>
  <si>
    <t>Հունվար 2024թ.  Январь2024г.</t>
  </si>
  <si>
    <t>1001349403</t>
  </si>
  <si>
    <t xml:space="preserve">Ճկուն խողովակների ձեռքբերում                                                    Поставка гофрированных труб </t>
  </si>
  <si>
    <t>Հոլոգրաֆիկ կնիքների և կնքման լարի ձեռքբերում                                                 Поставка голографических пломб и пломбировочных проволок</t>
  </si>
  <si>
    <t xml:space="preserve">Սեղմված բնական գազի ձեռքբերում (կտրոններով)                                              Поставка сжатого газа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</si>
  <si>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</t>
  </si>
  <si>
    <t xml:space="preserve">Տնտեսական ապրանքների  ձեռքբերում                                              Поставка хозяйственных товаров </t>
  </si>
  <si>
    <t>Ազդանշանային սարքերի և վթարային անջատիչ կափույրների ձեռքբերում   Поставка сигнализаторов и аварийно-отсечных клапанов газа</t>
  </si>
  <si>
    <t>Բենզինի և դիզելային վառելիքի ձեռքբերում                                                 Поставка бензина и дизельного топлива</t>
  </si>
  <si>
    <t xml:space="preserve">ԳՄԿ պահեստամասերի ձեռքբերում Поставка запчастей газомотокомпрессоров </t>
  </si>
  <si>
    <t>Գնդային փականների և զտիչ-չորացուցիչների ձեռքբերում             Поставка шаровых кранов и фильтров осушителей газа  для шаровых кранов</t>
  </si>
  <si>
    <t xml:space="preserve">Տելեմեխանիկական փականային հանգույցի սարքավորումների ձեռքբերումПоставка оборудования для телемеханики крановых узлов </t>
  </si>
  <si>
    <t xml:space="preserve"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</t>
  </si>
  <si>
    <t xml:space="preserve">Կենցաղային գազահաշվիչների արկղ հանգույցների ձեռքբերում                   Поставка ящиков узлов бытовых счетчиков   </t>
  </si>
  <si>
    <t xml:space="preserve">Գնդային փականների ձեռքբերում տրամագիծը 20 մմ                                    Поставка шаровых  кранов диаметром 20 мм </t>
  </si>
  <si>
    <t xml:space="preserve">Կենցաղային գազահաշվիչների ձեռքբերում                                           Поставка  бытовых счетчиков    </t>
  </si>
  <si>
    <t>Կոնաձև փականների ձեռքբերում     Поставка конусных кранов</t>
  </si>
  <si>
    <t xml:space="preserve">Պարուրակախողովակների և խողովակակցիչների ձեռքբերում                  Поставка сгонов, резьб </t>
  </si>
  <si>
    <t>Ձևավոր մասերի ձեռքբերում               Поставка фасонных частей</t>
  </si>
  <si>
    <t xml:space="preserve">Խողովակների-հենասյունների ձեռքբերում                                                    Поставка  трубной продукции- опор газопроводов 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</si>
  <si>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</t>
  </si>
  <si>
    <t>Հետադարձ փականների ձեռքբերում Поставка обратных клапанов</t>
  </si>
  <si>
    <t xml:space="preserve">Համակարգչային տեխնիկայի և հարակից սարքավորումների ձեռքբերում                                                  Поставка  компьютерной, офисной и оргтехники </t>
  </si>
  <si>
    <t>Շատրվանային արմատուրայի ձեռքբերում                                                 Поставка фонтанной арматуры</t>
  </si>
  <si>
    <t>Անջատիչ փականների ձեռքբերում Поставка запорных клапанов</t>
  </si>
  <si>
    <t xml:space="preserve">Հակակոռոզիոն սարքավորումների (ԷՊԿ) ձեռքբերում                                              Поставка противокоррозионного (ЭХЗ) оборудования </t>
  </si>
  <si>
    <t>Նավիգացիոն արբանյակային համակարգի ձեռքբերում                       Поставка навигационной спутниковой системы</t>
  </si>
  <si>
    <t xml:space="preserve">Վերլուծիչների ձեռքբերում                    Поставка анализаторов </t>
  </si>
  <si>
    <t>Ազդանշանային սարքերի սնուցման բլոկների ձեռքբերում                            Поставка адаптеров сигнализатора</t>
  </si>
  <si>
    <t xml:space="preserve">Պողպատյա սողնակային փականների ձեռքբերում Поставка стальных клиновых задвижек </t>
  </si>
  <si>
    <t>Պողպատյա խողովակների ձեռքբերում                                               Поставка стальных труб</t>
  </si>
  <si>
    <t xml:space="preserve">Գնդային փականների ձեռքբերում տրամագիծը 15-80 մմ                             Поставка шаровых кранов диаметром 15-80 мм  </t>
  </si>
  <si>
    <t xml:space="preserve">Պահարանային գազակարգավորիչ կետերի ձեռքբերում                               Поставка шкафных газорегуляторных пунктов  </t>
  </si>
  <si>
    <t xml:space="preserve">Էլեկտրոնային ճշտիչների ձեռքբերում  Поставка электронных корректоров </t>
  </si>
  <si>
    <t xml:space="preserve"> Ունիվերսալ դիաֆրագմայի ձեռքբերում                                                 Поставка  универсальных диафрагм </t>
  </si>
  <si>
    <t>Ներկի և ներկի լուծիչի ձեռքբերում   Поставка краски и растворителя</t>
  </si>
  <si>
    <t xml:space="preserve"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</t>
  </si>
  <si>
    <t xml:space="preserve">Անհատական պաշտպանիչ միջոցների ձեռքբերում                                                  Поставка средств индивидуальной защиты  </t>
  </si>
  <si>
    <t>Թուջե և պողպատե միացնող մասերի, միջադիրների ձեռքբերում                                                      Приобретение чугунных и стальных соединительных деталей, прокладок</t>
  </si>
  <si>
    <t>Հենակային խողովակաոստերի ձեռքբերում                                   Приобретение опорных патрубок</t>
  </si>
  <si>
    <t>Ավտոմեքենաների անվադողերի  ձեռքբերում                                                  Поставка  автомобильных шин</t>
  </si>
  <si>
    <t xml:space="preserve">Ավտոմեքենաների մարտկոցների ձեռքբերում                                                            Поставка автомобильных аккумуляторов </t>
  </si>
  <si>
    <t xml:space="preserve"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</t>
  </si>
  <si>
    <t xml:space="preserve">Թուջե կցորդիչների ձեռքբերում         Поставка муфт </t>
  </si>
  <si>
    <t xml:space="preserve">Անցումների ձեռքբերում                     Поставка переходов </t>
  </si>
  <si>
    <t xml:space="preserve">Բենզինային շարժիչով (Toyota Camry կամ համարժեք) մարդատար ավտոմեքենաների ձեռքբերում Поставка легковых автомобилей с бензиновым двигателем (Toyota Camry или эквивалент) </t>
  </si>
  <si>
    <t xml:space="preserve">Գրենական պիտույքների ձեռքբերում   Поставка  канцелярских товаров   </t>
  </si>
  <si>
    <t>Հատ                    шт.                   տուփ               упак.       Փաթեթ          Рулон</t>
  </si>
  <si>
    <t>16838523.48</t>
  </si>
  <si>
    <t>226913</t>
  </si>
  <si>
    <t>Հունվար 2024թ.              Январь 2024г.</t>
  </si>
  <si>
    <t xml:space="preserve">Կենցաղային գազահաշվիչների պահեստամասերի ձեռքբերում          Поставка  запасных частей для бытовых  газовых счетчиков  </t>
  </si>
  <si>
    <t>16013</t>
  </si>
  <si>
    <t>Դեկտեմբեր 2023թ.    Հունվար 2024թ.                              Декабрь 2023г.                Январь 2024г.</t>
  </si>
  <si>
    <t>Հունվար 2024թ.                 Январь 2024г.</t>
  </si>
  <si>
    <t>Խողովակների ձեռքբերում տրամագիծը 720-1020 մմ                                             Поставка  труб диаметром 720-1020 мм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</si>
  <si>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</si>
  <si>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հատ                                                  шт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</si>
  <si>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</si>
  <si>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6850</t>
  </si>
  <si>
    <t>39</t>
  </si>
  <si>
    <t>1321920</t>
  </si>
  <si>
    <t>60000
480000</t>
  </si>
  <si>
    <t xml:space="preserve"> Փաթեթ Рулон   տուփ  Упаковка
հատ Шт.
լիտր Литр</t>
  </si>
  <si>
    <t>5966
60
750
20</t>
  </si>
  <si>
    <t>7780</t>
  </si>
  <si>
    <t>46800</t>
  </si>
  <si>
    <t>28200</t>
  </si>
  <si>
    <t>ամիս                                    месяц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</si>
  <si>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</si>
  <si>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</si>
  <si>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</si>
  <si>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</si>
  <si>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</si>
  <si>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</si>
  <si>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</si>
  <si>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</si>
  <si>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>Դեկտեմբեր 2023թ.        Հունվար 2024թ.                              Декабрь 2023г.                 Январь 2024г.</t>
  </si>
  <si>
    <t xml:space="preserve">« «Գազպրոմ Արմենիա» ՓԲԸ «Ուսումնա-սպորտային համալիր» հիմնարկի կարիքների համար «Ինտերակտիվ էկրանների» ձեռքբերում                               "Приобретение интерактивных экранов для нужд учреждения «Учебно-спортивный комплекса» ЗАО "Газпром Армения" </t>
  </si>
  <si>
    <t>Հունվար 2024թ. Январь  2024г.</t>
  </si>
  <si>
    <t>Փետրվար 2024թ.                 Февраль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</si>
</sst>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9.5"/>
      <color rgb="FF000000"/>
      <name val="Sylfaen"/>
      <family val="1"/>
    </font>
    <font>
      <sz val="11"/>
      <color rgb="FFFF0000"/>
      <name val="Sylfaen"/>
      <family val="1"/>
    </font>
    <font>
      <sz val="10"/>
      <color theme="1"/>
      <name val="Calibri"/>
      <family val="2"/>
    </font>
    <font>
      <b/>
      <sz val="11"/>
      <color indexed="8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4" fillId="0" borderId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1" applyNumberFormat="0" applyAlignment="0" applyProtection="0"/>
    <xf numFmtId="0" fontId="39" fillId="7" borderId="12" applyNumberFormat="0" applyAlignment="0" applyProtection="0"/>
    <xf numFmtId="0" fontId="40" fillId="7" borderId="11" applyNumberFormat="0" applyAlignment="0" applyProtection="0"/>
    <xf numFmtId="0" fontId="41" fillId="0" borderId="13" applyNumberFormat="0" applyFill="0" applyAlignment="0" applyProtection="0"/>
    <xf numFmtId="0" fontId="42" fillId="8" borderId="14" applyNumberFormat="0" applyAlignment="0" applyProtection="0"/>
    <xf numFmtId="0" fontId="43" fillId="0" borderId="0" applyNumberFormat="0" applyFill="0" applyBorder="0" applyAlignment="0" applyProtection="0"/>
    <xf numFmtId="0" fontId="30" fillId="9" borderId="15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46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0" borderId="0">
      <alignment vertical="center"/>
    </xf>
    <xf numFmtId="43" fontId="30" fillId="0" borderId="0" applyFont="0" applyFill="0" applyBorder="0" applyAlignment="0" applyProtection="0"/>
  </cellStyleXfs>
  <cellXfs count="24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1" fillId="0" borderId="0" xfId="0" applyFont="1" applyFill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/>
    <xf numFmtId="0" fontId="8" fillId="0" borderId="0" xfId="0" applyFont="1" applyAlignment="1"/>
    <xf numFmtId="49" fontId="11" fillId="0" borderId="0" xfId="0" applyNumberFormat="1" applyFont="1" applyFill="1" applyAlignment="1">
      <alignment horizontal="left" vertical="center" wrapText="1"/>
    </xf>
    <xf numFmtId="0" fontId="18" fillId="0" borderId="0" xfId="1" applyFont="1" applyFill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2" borderId="0" xfId="2" applyFont="1" applyFill="1" applyBorder="1" applyAlignment="1">
      <alignment vertical="center"/>
    </xf>
    <xf numFmtId="0" fontId="24" fillId="0" borderId="0" xfId="2" applyNumberFormat="1" applyFont="1" applyFill="1" applyBorder="1" applyAlignment="1" applyProtection="1"/>
    <xf numFmtId="0" fontId="25" fillId="2" borderId="0" xfId="2" applyFont="1" applyFill="1" applyBorder="1" applyAlignment="1">
      <alignment horizontal="right" vertical="center"/>
    </xf>
    <xf numFmtId="0" fontId="26" fillId="2" borderId="0" xfId="2" applyFont="1" applyFill="1" applyBorder="1"/>
    <xf numFmtId="0" fontId="20" fillId="0" borderId="0" xfId="2" applyFont="1" applyFill="1"/>
    <xf numFmtId="0" fontId="24" fillId="0" borderId="0" xfId="2" applyFill="1" applyAlignment="1">
      <alignment horizontal="right"/>
    </xf>
    <xf numFmtId="0" fontId="1" fillId="0" borderId="0" xfId="0" applyFont="1" applyAlignment="1"/>
    <xf numFmtId="0" fontId="27" fillId="2" borderId="0" xfId="0" applyFont="1" applyFill="1" applyAlignment="1">
      <alignment horizontal="center" vertical="center"/>
    </xf>
    <xf numFmtId="0" fontId="23" fillId="2" borderId="0" xfId="0" applyFont="1" applyFill="1" applyAlignment="1"/>
    <xf numFmtId="3" fontId="23" fillId="2" borderId="0" xfId="0" applyNumberFormat="1" applyFont="1" applyFill="1" applyAlignment="1"/>
    <xf numFmtId="0" fontId="26" fillId="2" borderId="0" xfId="2" applyFont="1" applyFill="1"/>
    <xf numFmtId="3" fontId="26" fillId="2" borderId="0" xfId="0" applyNumberFormat="1" applyFont="1" applyFill="1" applyAlignment="1"/>
    <xf numFmtId="0" fontId="26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8" fillId="0" borderId="0" xfId="0" applyFont="1" applyAlignment="1"/>
    <xf numFmtId="0" fontId="9" fillId="0" borderId="0" xfId="0" applyFont="1" applyAlignment="1"/>
    <xf numFmtId="0" fontId="10" fillId="0" borderId="0" xfId="0" applyFont="1" applyFill="1" applyAlignment="1">
      <alignment vertical="center" wrapText="1"/>
    </xf>
    <xf numFmtId="0" fontId="2" fillId="0" borderId="0" xfId="0" applyFont="1" applyAlignment="1"/>
    <xf numFmtId="0" fontId="22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29" fillId="0" borderId="0" xfId="1" applyFont="1" applyFill="1" applyAlignment="1" applyProtection="1">
      <alignment vertical="center" wrapText="1"/>
    </xf>
    <xf numFmtId="0" fontId="2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48" fillId="0" borderId="0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49" fontId="51" fillId="0" borderId="1" xfId="0" applyNumberFormat="1" applyFont="1" applyBorder="1" applyAlignment="1">
      <alignment horizontal="center" vertical="center" wrapText="1"/>
    </xf>
    <xf numFmtId="49" fontId="51" fillId="0" borderId="7" xfId="0" applyNumberFormat="1" applyFont="1" applyBorder="1" applyAlignment="1">
      <alignment horizontal="center" vertical="center" wrapText="1"/>
    </xf>
    <xf numFmtId="0" fontId="47" fillId="0" borderId="17" xfId="0" applyNumberFormat="1" applyFont="1" applyBorder="1" applyAlignment="1">
      <alignment horizontal="center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49" fontId="51" fillId="0" borderId="5" xfId="0" applyNumberFormat="1" applyFont="1" applyBorder="1" applyAlignment="1">
      <alignment horizontal="center" vertical="center" wrapText="1"/>
    </xf>
    <xf numFmtId="0" fontId="47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7" fillId="0" borderId="1" xfId="45" applyFont="1" applyBorder="1" applyAlignment="1">
      <alignment horizontal="center" vertical="center" wrapText="1"/>
    </xf>
    <xf numFmtId="43" fontId="51" fillId="0" borderId="1" xfId="45" applyFont="1" applyBorder="1" applyAlignment="1">
      <alignment horizontal="center" vertical="center" wrapText="1"/>
    </xf>
    <xf numFmtId="0" fontId="51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52" fillId="0" borderId="0" xfId="1" applyFont="1" applyFill="1" applyAlignment="1" applyProtection="1">
      <alignment vertical="center" wrapText="1"/>
    </xf>
    <xf numFmtId="0" fontId="51" fillId="0" borderId="1" xfId="0" applyFont="1" applyBorder="1" applyAlignment="1">
      <alignment horizontal="center" vertical="center"/>
    </xf>
    <xf numFmtId="0" fontId="53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22" fillId="0" borderId="0" xfId="0" applyFont="1" applyFill="1" applyAlignment="1">
      <alignment horizontal="left"/>
    </xf>
    <xf numFmtId="0" fontId="51" fillId="0" borderId="18" xfId="0" applyNumberFormat="1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5" fillId="0" borderId="0" xfId="0" applyFont="1" applyFill="1" applyAlignment="1"/>
    <xf numFmtId="0" fontId="51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51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1" fillId="0" borderId="17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53" fillId="0" borderId="6" xfId="44" applyNumberFormat="1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164" fontId="47" fillId="0" borderId="0" xfId="45" applyNumberFormat="1" applyFont="1" applyAlignment="1">
      <alignment horizontal="center" vertical="center"/>
    </xf>
    <xf numFmtId="0" fontId="58" fillId="0" borderId="0" xfId="0" applyFont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59" fillId="0" borderId="0" xfId="1" applyFont="1" applyFill="1" applyAlignment="1" applyProtection="1">
      <alignment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18" xfId="0" applyNumberFormat="1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49" fontId="47" fillId="0" borderId="23" xfId="0" applyNumberFormat="1" applyFont="1" applyBorder="1" applyAlignment="1">
      <alignment horizontal="center" vertical="center" wrapText="1"/>
    </xf>
    <xf numFmtId="49" fontId="50" fillId="0" borderId="6" xfId="44" applyNumberFormat="1" applyFont="1" applyBorder="1" applyAlignment="1">
      <alignment horizontal="center" vertical="center" wrapText="1"/>
    </xf>
    <xf numFmtId="164" fontId="60" fillId="0" borderId="6" xfId="45" applyNumberFormat="1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5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0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62" fillId="0" borderId="0" xfId="0" applyFont="1" applyBorder="1" applyAlignment="1">
      <alignment horizontal="left" vertical="center" wrapText="1"/>
    </xf>
    <xf numFmtId="0" fontId="6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63" fillId="0" borderId="0" xfId="0" applyFont="1" applyFill="1" applyAlignment="1"/>
    <xf numFmtId="0" fontId="64" fillId="0" borderId="0" xfId="0" applyFont="1" applyAlignment="1">
      <alignment vertical="center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 wrapText="1"/>
    </xf>
    <xf numFmtId="49" fontId="19" fillId="34" borderId="23" xfId="0" applyNumberFormat="1" applyFont="1" applyFill="1" applyBorder="1" applyAlignment="1">
      <alignment horizontal="center" vertical="center" wrapText="1"/>
    </xf>
    <xf numFmtId="0" fontId="22" fillId="34" borderId="18" xfId="0" applyFont="1" applyFill="1" applyBorder="1" applyAlignment="1">
      <alignment horizontal="center" vertical="center" wrapText="1"/>
    </xf>
    <xf numFmtId="49" fontId="47" fillId="0" borderId="25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5" fillId="0" borderId="0" xfId="0" applyFont="1"/>
    <xf numFmtId="0" fontId="51" fillId="0" borderId="23" xfId="0" applyNumberFormat="1" applyFont="1" applyBorder="1" applyAlignment="1">
      <alignment horizontal="center" vertical="center" wrapText="1"/>
    </xf>
    <xf numFmtId="49" fontId="47" fillId="0" borderId="24" xfId="0" applyNumberFormat="1" applyFont="1" applyBorder="1" applyAlignment="1">
      <alignment horizontal="center" vertical="center" wrapText="1"/>
    </xf>
    <xf numFmtId="0" fontId="51" fillId="0" borderId="24" xfId="0" applyNumberFormat="1" applyFont="1" applyBorder="1" applyAlignment="1">
      <alignment horizontal="center" vertical="center" wrapText="1"/>
    </xf>
    <xf numFmtId="0" fontId="51" fillId="0" borderId="25" xfId="0" applyNumberFormat="1" applyFont="1" applyBorder="1" applyAlignment="1">
      <alignment horizontal="center" vertical="center" wrapText="1"/>
    </xf>
    <xf numFmtId="3" fontId="47" fillId="0" borderId="25" xfId="0" applyNumberFormat="1" applyFont="1" applyBorder="1" applyAlignment="1">
      <alignment horizontal="center" vertical="center" wrapText="1"/>
    </xf>
    <xf numFmtId="0" fontId="51" fillId="0" borderId="0" xfId="0" applyFont="1" applyAlignment="1"/>
    <xf numFmtId="0" fontId="47" fillId="0" borderId="25" xfId="0" applyNumberFormat="1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/>
    </xf>
    <xf numFmtId="49" fontId="19" fillId="34" borderId="25" xfId="0" applyNumberFormat="1" applyFont="1" applyFill="1" applyBorder="1" applyAlignment="1">
      <alignment horizontal="center" vertical="center" wrapText="1"/>
    </xf>
    <xf numFmtId="0" fontId="19" fillId="34" borderId="25" xfId="0" applyNumberFormat="1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/>
    </xf>
    <xf numFmtId="4" fontId="47" fillId="0" borderId="25" xfId="0" applyNumberFormat="1" applyFont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0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1" fontId="60" fillId="0" borderId="25" xfId="0" applyNumberFormat="1" applyFont="1" applyBorder="1" applyAlignment="1">
      <alignment horizontal="center" vertical="center"/>
    </xf>
    <xf numFmtId="0" fontId="53" fillId="0" borderId="25" xfId="0" applyFont="1" applyBorder="1" applyAlignment="1">
      <alignment horizontal="left" vertical="center"/>
    </xf>
    <xf numFmtId="0" fontId="54" fillId="0" borderId="25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3" fontId="50" fillId="0" borderId="2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51" fillId="0" borderId="25" xfId="0" applyFont="1" applyBorder="1"/>
    <xf numFmtId="0" fontId="47" fillId="0" borderId="25" xfId="0" applyFont="1" applyBorder="1"/>
    <xf numFmtId="0" fontId="2" fillId="0" borderId="6" xfId="0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51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49" fontId="51" fillId="0" borderId="25" xfId="0" applyNumberFormat="1" applyFont="1" applyBorder="1" applyAlignment="1">
      <alignment horizontal="center" vertical="center" wrapText="1"/>
    </xf>
    <xf numFmtId="0" fontId="19" fillId="0" borderId="0" xfId="0" applyFont="1" applyAlignment="1"/>
    <xf numFmtId="0" fontId="20" fillId="0" borderId="0" xfId="0" applyFont="1" applyAlignment="1"/>
    <xf numFmtId="0" fontId="20" fillId="0" borderId="0" xfId="0" applyFont="1" applyBorder="1" applyAlignment="1">
      <alignment vertical="center"/>
    </xf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66" fillId="0" borderId="0" xfId="0" applyFont="1" applyFill="1" applyAlignment="1"/>
    <xf numFmtId="49" fontId="16" fillId="0" borderId="25" xfId="0" applyNumberFormat="1" applyFont="1" applyBorder="1" applyAlignment="1">
      <alignment horizontal="center" vertical="center" wrapText="1"/>
    </xf>
    <xf numFmtId="0" fontId="22" fillId="2" borderId="25" xfId="2" applyFont="1" applyFill="1" applyBorder="1" applyAlignment="1">
      <alignment horizontal="left" vertical="center" wrapText="1"/>
    </xf>
    <xf numFmtId="4" fontId="49" fillId="2" borderId="25" xfId="2" applyNumberFormat="1" applyFont="1" applyFill="1" applyBorder="1" applyAlignment="1">
      <alignment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164" fontId="19" fillId="0" borderId="0" xfId="45" applyNumberFormat="1" applyFont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164" fontId="68" fillId="0" borderId="0" xfId="45" applyNumberFormat="1" applyFont="1" applyBorder="1" applyAlignment="1">
      <alignment horizontal="center" vertical="center" wrapText="1"/>
    </xf>
    <xf numFmtId="164" fontId="20" fillId="0" borderId="0" xfId="45" applyNumberFormat="1" applyFont="1" applyFill="1" applyBorder="1" applyAlignment="1">
      <alignment horizontal="center" vertical="center" wrapText="1"/>
    </xf>
    <xf numFmtId="164" fontId="20" fillId="0" borderId="0" xfId="45" applyNumberFormat="1" applyFont="1" applyFill="1" applyAlignment="1">
      <alignment horizontal="center" vertical="center"/>
    </xf>
    <xf numFmtId="164" fontId="66" fillId="0" borderId="0" xfId="45" applyNumberFormat="1" applyFont="1" applyFill="1" applyAlignment="1">
      <alignment horizontal="center" vertical="center"/>
    </xf>
    <xf numFmtId="0" fontId="2" fillId="0" borderId="25" xfId="2" applyFont="1" applyFill="1" applyBorder="1" applyAlignment="1">
      <alignment horizontal="left" vertical="center" wrapText="1"/>
    </xf>
    <xf numFmtId="0" fontId="2" fillId="2" borderId="25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7" fillId="0" borderId="20" xfId="0" applyNumberFormat="1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50" fillId="0" borderId="2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3" zoomScale="85" zoomScaleNormal="85" workbookViewId="0">
      <selection activeCell="F32" sqref="F32"/>
    </sheetView>
  </sheetViews>
  <sheetFormatPr defaultRowHeight="15.75" x14ac:dyDescent="0.3"/>
  <cols>
    <col min="1" max="1" width="8.140625" style="66" customWidth="1"/>
    <col min="2" max="2" width="25.85546875" style="66" customWidth="1"/>
    <col min="3" max="3" width="27.85546875" style="73" customWidth="1"/>
    <col min="4" max="4" width="49.42578125" style="73" customWidth="1"/>
    <col min="5" max="5" width="12.42578125" style="66" customWidth="1"/>
    <col min="6" max="6" width="21.7109375" style="66" customWidth="1"/>
    <col min="7" max="7" width="23.42578125" style="73" customWidth="1"/>
    <col min="8" max="8" width="17.140625" style="66" customWidth="1"/>
    <col min="9" max="9" width="22.5703125" style="73" customWidth="1"/>
    <col min="10" max="10" width="15" style="66" customWidth="1"/>
    <col min="11" max="16384" width="9.140625" style="66"/>
  </cols>
  <sheetData>
    <row r="1" spans="1:9" ht="27" x14ac:dyDescent="0.45">
      <c r="D1" s="207" t="s">
        <v>19</v>
      </c>
      <c r="E1" s="207"/>
    </row>
    <row r="2" spans="1:9" ht="27" x14ac:dyDescent="0.45">
      <c r="D2" s="207" t="s">
        <v>20</v>
      </c>
      <c r="E2" s="207"/>
    </row>
    <row r="3" spans="1:9" ht="14.25" customHeight="1" x14ac:dyDescent="0.3"/>
    <row r="4" spans="1:9" s="121" customFormat="1" ht="19.5" x14ac:dyDescent="0.35">
      <c r="A4" s="208" t="s">
        <v>81</v>
      </c>
      <c r="B4" s="208"/>
      <c r="C4" s="208"/>
      <c r="D4" s="208"/>
      <c r="E4" s="208"/>
      <c r="F4" s="208"/>
      <c r="G4" s="208"/>
      <c r="H4" s="208"/>
      <c r="I4" s="163"/>
    </row>
    <row r="5" spans="1:9" s="121" customFormat="1" ht="19.5" x14ac:dyDescent="0.35">
      <c r="A5" s="208" t="s">
        <v>82</v>
      </c>
      <c r="B5" s="208"/>
      <c r="C5" s="208"/>
      <c r="D5" s="208"/>
      <c r="E5" s="208"/>
      <c r="F5" s="208"/>
      <c r="G5" s="208"/>
      <c r="H5" s="208"/>
      <c r="I5" s="163"/>
    </row>
    <row r="6" spans="1:9" s="121" customFormat="1" ht="19.5" x14ac:dyDescent="0.35">
      <c r="A6" s="208" t="s">
        <v>17</v>
      </c>
      <c r="B6" s="208"/>
      <c r="C6" s="208"/>
      <c r="D6" s="208"/>
      <c r="E6" s="208"/>
      <c r="F6" s="208"/>
      <c r="G6" s="208"/>
      <c r="H6" s="208"/>
      <c r="I6" s="163"/>
    </row>
    <row r="7" spans="1:9" s="121" customFormat="1" ht="19.5" x14ac:dyDescent="0.35">
      <c r="A7" s="208" t="s">
        <v>18</v>
      </c>
      <c r="B7" s="208"/>
      <c r="C7" s="208"/>
      <c r="D7" s="208"/>
      <c r="E7" s="208"/>
      <c r="F7" s="208"/>
      <c r="G7" s="208"/>
      <c r="H7" s="208"/>
      <c r="I7" s="163"/>
    </row>
    <row r="9" spans="1:9" s="123" customFormat="1" ht="45" customHeight="1" x14ac:dyDescent="0.3">
      <c r="A9" s="206" t="s">
        <v>14</v>
      </c>
      <c r="B9" s="206"/>
      <c r="C9" s="74" t="s">
        <v>78</v>
      </c>
      <c r="D9" s="43"/>
      <c r="E9" s="54"/>
      <c r="F9" s="3"/>
      <c r="G9" s="44"/>
      <c r="H9" s="3"/>
      <c r="I9" s="43"/>
    </row>
    <row r="10" spans="1:9" s="123" customFormat="1" ht="42" customHeight="1" x14ac:dyDescent="0.3">
      <c r="A10" s="206" t="s">
        <v>74</v>
      </c>
      <c r="B10" s="206"/>
      <c r="C10" s="74" t="s">
        <v>73</v>
      </c>
      <c r="D10" s="43"/>
      <c r="E10" s="54"/>
      <c r="F10" s="3" t="s">
        <v>9</v>
      </c>
      <c r="G10" s="44"/>
      <c r="H10" s="3"/>
      <c r="I10" s="43"/>
    </row>
    <row r="11" spans="1:9" s="123" customFormat="1" ht="21" customHeight="1" x14ac:dyDescent="0.3">
      <c r="A11" s="206" t="s">
        <v>15</v>
      </c>
      <c r="B11" s="206"/>
      <c r="C11" s="75" t="s">
        <v>10</v>
      </c>
      <c r="D11" s="43"/>
      <c r="E11" s="54"/>
      <c r="F11" s="3"/>
      <c r="G11" s="44"/>
      <c r="H11" s="3"/>
      <c r="I11" s="43"/>
    </row>
    <row r="12" spans="1:9" s="123" customFormat="1" ht="27.75" customHeight="1" x14ac:dyDescent="0.3">
      <c r="A12" s="206" t="s">
        <v>16</v>
      </c>
      <c r="B12" s="206"/>
      <c r="C12" s="76" t="s">
        <v>11</v>
      </c>
      <c r="D12" s="43"/>
      <c r="E12" s="54"/>
      <c r="F12" s="3"/>
      <c r="G12" s="44"/>
      <c r="H12" s="3"/>
      <c r="I12" s="43"/>
    </row>
    <row r="13" spans="1:9" s="123" customFormat="1" ht="25.5" customHeight="1" x14ac:dyDescent="0.3">
      <c r="A13" s="209" t="s">
        <v>12</v>
      </c>
      <c r="B13" s="209"/>
      <c r="C13" s="4" t="s">
        <v>13</v>
      </c>
      <c r="D13" s="43"/>
      <c r="E13" s="54"/>
      <c r="F13" s="3"/>
      <c r="G13" s="44"/>
      <c r="H13" s="3"/>
      <c r="I13" s="43"/>
    </row>
    <row r="15" spans="1:9" ht="165" x14ac:dyDescent="0.25">
      <c r="A15" s="72" t="s">
        <v>68</v>
      </c>
      <c r="B15" s="72" t="s">
        <v>69</v>
      </c>
      <c r="C15" s="72" t="s">
        <v>76</v>
      </c>
      <c r="D15" s="72" t="s">
        <v>156</v>
      </c>
      <c r="E15" s="72" t="s">
        <v>3</v>
      </c>
      <c r="F15" s="72" t="s">
        <v>70</v>
      </c>
      <c r="G15" s="72" t="s">
        <v>38</v>
      </c>
      <c r="H15" s="72" t="s">
        <v>66</v>
      </c>
      <c r="I15" s="72" t="s">
        <v>71</v>
      </c>
    </row>
    <row r="16" spans="1:9" ht="15" x14ac:dyDescent="0.25">
      <c r="A16" s="77">
        <v>1</v>
      </c>
      <c r="B16" s="77">
        <v>2</v>
      </c>
      <c r="C16" s="77">
        <v>3</v>
      </c>
      <c r="D16" s="77">
        <v>4</v>
      </c>
      <c r="E16" s="77">
        <v>5</v>
      </c>
      <c r="F16" s="77">
        <v>6</v>
      </c>
      <c r="G16" s="77">
        <v>7</v>
      </c>
      <c r="H16" s="77">
        <v>8</v>
      </c>
      <c r="I16" s="77">
        <v>9</v>
      </c>
    </row>
    <row r="17" spans="1:9" ht="165" x14ac:dyDescent="0.25">
      <c r="A17" s="77">
        <v>1</v>
      </c>
      <c r="B17" s="2" t="s">
        <v>75</v>
      </c>
      <c r="C17" s="154" t="s">
        <v>159</v>
      </c>
      <c r="D17" s="164" t="s">
        <v>178</v>
      </c>
      <c r="E17" s="154" t="s">
        <v>170</v>
      </c>
      <c r="F17" s="154" t="s">
        <v>39</v>
      </c>
      <c r="G17" s="168">
        <v>6840000</v>
      </c>
      <c r="H17" s="118" t="s">
        <v>105</v>
      </c>
      <c r="I17" s="117" t="s">
        <v>172</v>
      </c>
    </row>
    <row r="18" spans="1:9" ht="150" x14ac:dyDescent="0.25">
      <c r="A18" s="77">
        <v>2</v>
      </c>
      <c r="B18" s="2" t="s">
        <v>75</v>
      </c>
      <c r="C18" s="154" t="s">
        <v>160</v>
      </c>
      <c r="D18" s="164" t="s">
        <v>173</v>
      </c>
      <c r="E18" s="130" t="s">
        <v>147</v>
      </c>
      <c r="F18" s="154" t="s">
        <v>218</v>
      </c>
      <c r="G18" s="168">
        <v>433029840</v>
      </c>
      <c r="H18" s="118" t="s">
        <v>222</v>
      </c>
      <c r="I18" s="117" t="s">
        <v>172</v>
      </c>
    </row>
    <row r="19" spans="1:9" ht="45" x14ac:dyDescent="0.25">
      <c r="A19" s="77">
        <v>3</v>
      </c>
      <c r="B19" s="2" t="s">
        <v>75</v>
      </c>
      <c r="C19" s="154" t="s">
        <v>161</v>
      </c>
      <c r="D19" s="164" t="s">
        <v>175</v>
      </c>
      <c r="E19" s="130" t="s">
        <v>147</v>
      </c>
      <c r="F19" s="154" t="s">
        <v>39</v>
      </c>
      <c r="G19" s="168">
        <v>11750000</v>
      </c>
      <c r="H19" s="118" t="s">
        <v>293</v>
      </c>
      <c r="I19" s="117" t="s">
        <v>172</v>
      </c>
    </row>
    <row r="20" spans="1:9" ht="45" x14ac:dyDescent="0.25">
      <c r="A20" s="77">
        <v>4</v>
      </c>
      <c r="B20" s="2" t="s">
        <v>75</v>
      </c>
      <c r="C20" s="154" t="s">
        <v>162</v>
      </c>
      <c r="D20" s="164" t="s">
        <v>175</v>
      </c>
      <c r="E20" s="130" t="s">
        <v>147</v>
      </c>
      <c r="F20" s="154" t="s">
        <v>39</v>
      </c>
      <c r="G20" s="168">
        <v>69670000</v>
      </c>
      <c r="H20" s="118" t="s">
        <v>293</v>
      </c>
      <c r="I20" s="117" t="s">
        <v>172</v>
      </c>
    </row>
    <row r="21" spans="1:9" ht="135" x14ac:dyDescent="0.25">
      <c r="A21" s="77">
        <v>5</v>
      </c>
      <c r="B21" s="2" t="s">
        <v>75</v>
      </c>
      <c r="C21" s="154" t="s">
        <v>163</v>
      </c>
      <c r="D21" s="164" t="s">
        <v>174</v>
      </c>
      <c r="E21" s="130" t="s">
        <v>147</v>
      </c>
      <c r="F21" s="154" t="s">
        <v>219</v>
      </c>
      <c r="G21" s="168">
        <v>87496800</v>
      </c>
      <c r="H21" s="118" t="s">
        <v>222</v>
      </c>
      <c r="I21" s="117" t="s">
        <v>172</v>
      </c>
    </row>
    <row r="22" spans="1:9" ht="45" x14ac:dyDescent="0.25">
      <c r="A22" s="165">
        <v>6</v>
      </c>
      <c r="B22" s="151" t="s">
        <v>75</v>
      </c>
      <c r="C22" s="166" t="s">
        <v>164</v>
      </c>
      <c r="D22" s="167" t="s">
        <v>157</v>
      </c>
      <c r="E22" s="152" t="s">
        <v>147</v>
      </c>
      <c r="F22" s="166" t="s">
        <v>39</v>
      </c>
      <c r="G22" s="168">
        <v>17389750</v>
      </c>
      <c r="H22" s="118" t="s">
        <v>293</v>
      </c>
      <c r="I22" s="153" t="s">
        <v>172</v>
      </c>
    </row>
    <row r="23" spans="1:9" ht="180" x14ac:dyDescent="0.25">
      <c r="A23" s="213">
        <v>7</v>
      </c>
      <c r="B23" s="2" t="s">
        <v>75</v>
      </c>
      <c r="C23" s="154" t="s">
        <v>165</v>
      </c>
      <c r="D23" s="164" t="s">
        <v>232</v>
      </c>
      <c r="E23" s="154" t="s">
        <v>147</v>
      </c>
      <c r="F23" s="154" t="s">
        <v>39</v>
      </c>
      <c r="G23" s="168">
        <v>10320000</v>
      </c>
      <c r="H23" s="155" t="s">
        <v>222</v>
      </c>
      <c r="I23" s="117" t="s">
        <v>172</v>
      </c>
    </row>
    <row r="24" spans="1:9" ht="120" x14ac:dyDescent="0.25">
      <c r="A24" s="214"/>
      <c r="B24" s="2" t="s">
        <v>75</v>
      </c>
      <c r="C24" s="154" t="s">
        <v>166</v>
      </c>
      <c r="D24" s="164" t="s">
        <v>223</v>
      </c>
      <c r="E24" s="154" t="s">
        <v>147</v>
      </c>
      <c r="F24" s="154" t="s">
        <v>39</v>
      </c>
      <c r="G24" s="168">
        <v>8220000</v>
      </c>
      <c r="H24" s="155" t="s">
        <v>222</v>
      </c>
      <c r="I24" s="117" t="s">
        <v>172</v>
      </c>
    </row>
    <row r="25" spans="1:9" ht="180" x14ac:dyDescent="0.25">
      <c r="A25" s="215"/>
      <c r="B25" s="2" t="s">
        <v>75</v>
      </c>
      <c r="C25" s="154" t="s">
        <v>181</v>
      </c>
      <c r="D25" s="164" t="s">
        <v>233</v>
      </c>
      <c r="E25" s="154" t="s">
        <v>147</v>
      </c>
      <c r="F25" s="154" t="s">
        <v>39</v>
      </c>
      <c r="G25" s="168">
        <v>12012000</v>
      </c>
      <c r="H25" s="155" t="s">
        <v>222</v>
      </c>
      <c r="I25" s="117" t="s">
        <v>172</v>
      </c>
    </row>
    <row r="26" spans="1:9" ht="360" x14ac:dyDescent="0.25">
      <c r="A26" s="168">
        <v>8</v>
      </c>
      <c r="B26" s="2" t="s">
        <v>75</v>
      </c>
      <c r="C26" s="154"/>
      <c r="D26" s="154" t="s">
        <v>239</v>
      </c>
      <c r="E26" s="154" t="s">
        <v>147</v>
      </c>
      <c r="F26" s="154" t="s">
        <v>302</v>
      </c>
      <c r="G26" s="168">
        <v>324720000</v>
      </c>
      <c r="H26" s="155" t="s">
        <v>222</v>
      </c>
      <c r="I26" s="117" t="s">
        <v>172</v>
      </c>
    </row>
    <row r="27" spans="1:9" ht="45" x14ac:dyDescent="0.25">
      <c r="A27" s="77">
        <v>9</v>
      </c>
      <c r="B27" s="2" t="s">
        <v>75</v>
      </c>
      <c r="C27" s="154" t="s">
        <v>167</v>
      </c>
      <c r="D27" s="164" t="s">
        <v>158</v>
      </c>
      <c r="E27" s="154" t="s">
        <v>170</v>
      </c>
      <c r="F27" s="154" t="s">
        <v>39</v>
      </c>
      <c r="G27" s="168">
        <v>64800000</v>
      </c>
      <c r="H27" s="118" t="s">
        <v>105</v>
      </c>
      <c r="I27" s="117" t="s">
        <v>172</v>
      </c>
    </row>
    <row r="28" spans="1:9" ht="105" x14ac:dyDescent="0.25">
      <c r="A28" s="77">
        <v>10</v>
      </c>
      <c r="B28" s="2" t="s">
        <v>75</v>
      </c>
      <c r="C28" s="154" t="s">
        <v>168</v>
      </c>
      <c r="D28" s="164" t="s">
        <v>176</v>
      </c>
      <c r="E28" s="154" t="s">
        <v>171</v>
      </c>
      <c r="F28" s="154" t="s">
        <v>220</v>
      </c>
      <c r="G28" s="168">
        <v>510300000</v>
      </c>
      <c r="H28" s="118" t="s">
        <v>105</v>
      </c>
      <c r="I28" s="117" t="s">
        <v>172</v>
      </c>
    </row>
    <row r="29" spans="1:9" ht="105" x14ac:dyDescent="0.25">
      <c r="A29" s="77">
        <v>11</v>
      </c>
      <c r="B29" s="2" t="s">
        <v>75</v>
      </c>
      <c r="C29" s="154" t="s">
        <v>169</v>
      </c>
      <c r="D29" s="164" t="s">
        <v>177</v>
      </c>
      <c r="E29" s="130" t="s">
        <v>147</v>
      </c>
      <c r="F29" s="154" t="s">
        <v>39</v>
      </c>
      <c r="G29" s="168">
        <v>18840000</v>
      </c>
      <c r="H29" s="118" t="s">
        <v>105</v>
      </c>
      <c r="I29" s="117" t="s">
        <v>172</v>
      </c>
    </row>
    <row r="30" spans="1:9" ht="120" x14ac:dyDescent="0.25">
      <c r="A30" s="77">
        <v>12</v>
      </c>
      <c r="B30" s="2" t="s">
        <v>75</v>
      </c>
      <c r="C30" s="154" t="s">
        <v>182</v>
      </c>
      <c r="D30" s="164" t="s">
        <v>184</v>
      </c>
      <c r="E30" s="130" t="s">
        <v>147</v>
      </c>
      <c r="F30" s="154" t="s">
        <v>303</v>
      </c>
      <c r="G30" s="168">
        <v>6498840</v>
      </c>
      <c r="H30" s="118" t="s">
        <v>105</v>
      </c>
      <c r="I30" s="117" t="s">
        <v>172</v>
      </c>
    </row>
    <row r="31" spans="1:9" ht="90" x14ac:dyDescent="0.25">
      <c r="A31" s="77">
        <v>13</v>
      </c>
      <c r="B31" s="2" t="s">
        <v>75</v>
      </c>
      <c r="C31" s="154" t="s">
        <v>183</v>
      </c>
      <c r="D31" s="164" t="s">
        <v>185</v>
      </c>
      <c r="E31" s="130" t="s">
        <v>147</v>
      </c>
      <c r="F31" s="154" t="s">
        <v>39</v>
      </c>
      <c r="G31" s="168">
        <v>47760000</v>
      </c>
      <c r="H31" s="118" t="s">
        <v>293</v>
      </c>
      <c r="I31" s="117" t="s">
        <v>172</v>
      </c>
    </row>
    <row r="32" spans="1:9" ht="45" x14ac:dyDescent="0.25">
      <c r="A32" s="77">
        <v>14</v>
      </c>
      <c r="B32" s="2" t="s">
        <v>75</v>
      </c>
      <c r="C32" s="154"/>
      <c r="D32" s="164"/>
      <c r="E32" s="130"/>
      <c r="F32" s="154"/>
      <c r="G32" s="169"/>
      <c r="H32" s="118"/>
      <c r="I32" s="117" t="s">
        <v>172</v>
      </c>
    </row>
    <row r="33" spans="1:10" ht="75" x14ac:dyDescent="0.25">
      <c r="A33" s="77">
        <v>15</v>
      </c>
      <c r="B33" s="2" t="s">
        <v>75</v>
      </c>
      <c r="C33" s="154" t="s">
        <v>179</v>
      </c>
      <c r="D33" s="164" t="s">
        <v>186</v>
      </c>
      <c r="E33" s="130" t="s">
        <v>147</v>
      </c>
      <c r="F33" s="154" t="s">
        <v>221</v>
      </c>
      <c r="G33" s="168">
        <v>210042000</v>
      </c>
      <c r="H33" s="118" t="s">
        <v>222</v>
      </c>
      <c r="I33" s="117" t="s">
        <v>172</v>
      </c>
    </row>
    <row r="34" spans="1:10" ht="75.75" customHeight="1" x14ac:dyDescent="0.25">
      <c r="A34" s="77">
        <v>16</v>
      </c>
      <c r="B34" s="2" t="s">
        <v>75</v>
      </c>
      <c r="C34" s="154" t="s">
        <v>180</v>
      </c>
      <c r="D34" s="164" t="s">
        <v>187</v>
      </c>
      <c r="E34" s="130" t="s">
        <v>147</v>
      </c>
      <c r="F34" s="154" t="s">
        <v>39</v>
      </c>
      <c r="G34" s="168">
        <v>7061924</v>
      </c>
      <c r="H34" s="118" t="s">
        <v>105</v>
      </c>
      <c r="I34" s="117" t="s">
        <v>172</v>
      </c>
    </row>
    <row r="35" spans="1:10" ht="45" x14ac:dyDescent="0.25">
      <c r="A35" s="168">
        <v>17</v>
      </c>
      <c r="B35" s="156" t="s">
        <v>75</v>
      </c>
      <c r="C35" s="154"/>
      <c r="D35" s="164"/>
      <c r="E35" s="154"/>
      <c r="F35" s="154"/>
      <c r="G35" s="162"/>
      <c r="H35" s="155"/>
      <c r="I35" s="156" t="s">
        <v>172</v>
      </c>
    </row>
    <row r="36" spans="1:10" ht="105" x14ac:dyDescent="0.25">
      <c r="A36" s="168">
        <v>18</v>
      </c>
      <c r="B36" s="156" t="s">
        <v>75</v>
      </c>
      <c r="C36" s="154" t="s">
        <v>236</v>
      </c>
      <c r="D36" s="164" t="s">
        <v>234</v>
      </c>
      <c r="E36" s="154" t="s">
        <v>235</v>
      </c>
      <c r="F36" s="154" t="s">
        <v>39</v>
      </c>
      <c r="G36" s="168">
        <v>7200000</v>
      </c>
      <c r="H36" s="155" t="s">
        <v>222</v>
      </c>
      <c r="I36" s="156" t="s">
        <v>172</v>
      </c>
    </row>
    <row r="37" spans="1:10" ht="45" x14ac:dyDescent="0.25">
      <c r="A37" s="168">
        <v>19</v>
      </c>
      <c r="B37" s="156" t="s">
        <v>75</v>
      </c>
      <c r="C37" s="154"/>
      <c r="D37" s="164"/>
      <c r="E37" s="154"/>
      <c r="F37" s="154"/>
      <c r="G37" s="162"/>
      <c r="H37" s="155"/>
      <c r="I37" s="156" t="s">
        <v>172</v>
      </c>
    </row>
    <row r="38" spans="1:10" ht="109.5" customHeight="1" x14ac:dyDescent="0.25">
      <c r="A38" s="168">
        <v>20</v>
      </c>
      <c r="B38" s="156" t="s">
        <v>75</v>
      </c>
      <c r="C38" s="154"/>
      <c r="D38" s="164" t="s">
        <v>224</v>
      </c>
      <c r="E38" s="154" t="s">
        <v>147</v>
      </c>
      <c r="F38" s="154" t="s">
        <v>39</v>
      </c>
      <c r="G38" s="168">
        <v>5658765.3600000003</v>
      </c>
      <c r="H38" s="155" t="s">
        <v>222</v>
      </c>
      <c r="I38" s="156" t="s">
        <v>172</v>
      </c>
    </row>
    <row r="39" spans="1:10" ht="109.5" customHeight="1" x14ac:dyDescent="0.25">
      <c r="A39" s="168">
        <v>21</v>
      </c>
      <c r="B39" s="156" t="s">
        <v>75</v>
      </c>
      <c r="C39" s="154" t="s">
        <v>183</v>
      </c>
      <c r="D39" s="164" t="s">
        <v>227</v>
      </c>
      <c r="E39" s="154" t="s">
        <v>147</v>
      </c>
      <c r="F39" s="154" t="s">
        <v>39</v>
      </c>
      <c r="G39" s="168">
        <v>30000000</v>
      </c>
      <c r="H39" s="155" t="s">
        <v>222</v>
      </c>
      <c r="I39" s="156" t="s">
        <v>172</v>
      </c>
    </row>
    <row r="40" spans="1:10" ht="90" customHeight="1" x14ac:dyDescent="0.3">
      <c r="A40" s="168">
        <v>22</v>
      </c>
      <c r="B40" s="156" t="s">
        <v>75</v>
      </c>
      <c r="C40" s="154"/>
      <c r="D40" s="181"/>
      <c r="E40" s="182"/>
      <c r="F40" s="182"/>
      <c r="G40" s="181"/>
      <c r="H40" s="182"/>
      <c r="I40" s="156" t="s">
        <v>172</v>
      </c>
    </row>
    <row r="41" spans="1:10" s="137" customFormat="1" ht="18" x14ac:dyDescent="0.25">
      <c r="A41" s="211" t="s">
        <v>47</v>
      </c>
      <c r="B41" s="212"/>
      <c r="C41" s="175"/>
      <c r="D41" s="176"/>
      <c r="E41" s="177"/>
      <c r="F41" s="178"/>
      <c r="G41" s="174">
        <f>SUM(G17:G39)</f>
        <v>1889609919.3599999</v>
      </c>
      <c r="H41" s="180"/>
      <c r="I41" s="179"/>
    </row>
    <row r="42" spans="1:10" s="137" customFormat="1" ht="18" x14ac:dyDescent="0.25">
      <c r="A42" s="210" t="s">
        <v>21</v>
      </c>
      <c r="B42" s="210"/>
      <c r="C42" s="78"/>
      <c r="D42" s="83"/>
      <c r="E42" s="55"/>
      <c r="F42" s="170"/>
      <c r="G42" s="87"/>
      <c r="H42" s="136"/>
      <c r="I42" s="171"/>
    </row>
    <row r="43" spans="1:10" s="141" customFormat="1" ht="18" x14ac:dyDescent="0.35">
      <c r="A43" s="138" t="s">
        <v>22</v>
      </c>
      <c r="B43" s="138"/>
      <c r="C43" s="79"/>
      <c r="D43" s="84"/>
      <c r="E43" s="172"/>
      <c r="F43" s="145"/>
      <c r="G43" s="80"/>
      <c r="I43" s="80"/>
      <c r="J43" s="157"/>
    </row>
    <row r="44" spans="1:10" s="141" customFormat="1" ht="18" x14ac:dyDescent="0.35">
      <c r="A44" s="141" t="s">
        <v>28</v>
      </c>
      <c r="C44" s="80"/>
      <c r="D44" s="84"/>
      <c r="E44" s="172"/>
      <c r="F44" s="145"/>
      <c r="G44" s="80"/>
      <c r="I44" s="80"/>
      <c r="J44" s="157"/>
    </row>
    <row r="45" spans="1:10" s="141" customFormat="1" ht="18" x14ac:dyDescent="0.35">
      <c r="A45" s="141" t="s">
        <v>23</v>
      </c>
      <c r="C45" s="81"/>
      <c r="D45" s="84"/>
      <c r="E45" s="172"/>
      <c r="G45" s="88"/>
      <c r="I45" s="80"/>
    </row>
    <row r="46" spans="1:10" s="141" customFormat="1" ht="18" x14ac:dyDescent="0.35">
      <c r="A46" s="31" t="s">
        <v>24</v>
      </c>
      <c r="C46" s="81"/>
      <c r="D46" s="84"/>
      <c r="E46" s="172"/>
      <c r="G46" s="88"/>
      <c r="I46" s="80"/>
    </row>
    <row r="47" spans="1:10" s="141" customFormat="1" ht="18" x14ac:dyDescent="0.35">
      <c r="A47" s="31" t="s">
        <v>25</v>
      </c>
      <c r="C47" s="80"/>
      <c r="D47" s="85"/>
      <c r="E47" s="173"/>
      <c r="F47" s="146"/>
      <c r="G47" s="89"/>
      <c r="I47" s="80"/>
    </row>
    <row r="48" spans="1:10" s="147" customFormat="1" ht="18" x14ac:dyDescent="0.35">
      <c r="A48" s="141" t="s">
        <v>26</v>
      </c>
      <c r="B48" s="141"/>
      <c r="C48" s="80"/>
      <c r="D48" s="86"/>
      <c r="E48" s="57"/>
      <c r="G48" s="90"/>
      <c r="I48" s="90"/>
    </row>
    <row r="49" spans="1:2" ht="18" x14ac:dyDescent="0.35">
      <c r="A49" s="141" t="s">
        <v>27</v>
      </c>
      <c r="B49" s="141"/>
    </row>
  </sheetData>
  <mergeCells count="14">
    <mergeCell ref="A13:B13"/>
    <mergeCell ref="A42:B42"/>
    <mergeCell ref="A10:B10"/>
    <mergeCell ref="A11:B11"/>
    <mergeCell ref="A12:B12"/>
    <mergeCell ref="A41:B41"/>
    <mergeCell ref="A23:A25"/>
    <mergeCell ref="A9:B9"/>
    <mergeCell ref="D2:E2"/>
    <mergeCell ref="D1:E1"/>
    <mergeCell ref="A7:H7"/>
    <mergeCell ref="A6:H6"/>
    <mergeCell ref="A5:H5"/>
    <mergeCell ref="A4:H4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31" zoomScaleNormal="100" zoomScaleSheetLayoutView="95" workbookViewId="0">
      <selection activeCell="G33" sqref="G33"/>
    </sheetView>
  </sheetViews>
  <sheetFormatPr defaultRowHeight="15.75" x14ac:dyDescent="0.3"/>
  <cols>
    <col min="1" max="1" width="9.85546875" style="66" customWidth="1"/>
    <col min="2" max="2" width="25.28515625" style="119" customWidth="1"/>
    <col min="3" max="3" width="24.28515625" style="66" customWidth="1"/>
    <col min="4" max="4" width="36.42578125" style="73" customWidth="1"/>
    <col min="5" max="5" width="12.7109375" style="106" customWidth="1"/>
    <col min="6" max="6" width="14.85546875" style="120" customWidth="1"/>
    <col min="7" max="7" width="21.7109375" style="66" customWidth="1"/>
    <col min="8" max="8" width="24.7109375" style="66" customWidth="1"/>
    <col min="9" max="9" width="24.5703125" style="66" customWidth="1"/>
    <col min="10" max="16384" width="9.140625" style="66"/>
  </cols>
  <sheetData>
    <row r="1" spans="1:9" ht="27" x14ac:dyDescent="0.45">
      <c r="D1" s="207" t="s">
        <v>19</v>
      </c>
      <c r="E1" s="207"/>
    </row>
    <row r="2" spans="1:9" ht="27" x14ac:dyDescent="0.45">
      <c r="D2" s="207" t="s">
        <v>20</v>
      </c>
      <c r="E2" s="207"/>
    </row>
    <row r="3" spans="1:9" ht="14.25" customHeight="1" x14ac:dyDescent="0.3"/>
    <row r="4" spans="1:9" s="121" customFormat="1" ht="19.5" x14ac:dyDescent="0.35">
      <c r="A4" s="208" t="s">
        <v>81</v>
      </c>
      <c r="B4" s="208"/>
      <c r="C4" s="208"/>
      <c r="D4" s="208"/>
      <c r="E4" s="208"/>
      <c r="F4" s="208"/>
      <c r="G4" s="208"/>
      <c r="H4" s="208"/>
    </row>
    <row r="5" spans="1:9" s="121" customFormat="1" ht="19.5" x14ac:dyDescent="0.35">
      <c r="A5" s="208" t="s">
        <v>82</v>
      </c>
      <c r="B5" s="208"/>
      <c r="C5" s="208"/>
      <c r="D5" s="208"/>
      <c r="E5" s="208"/>
      <c r="F5" s="208"/>
      <c r="G5" s="208"/>
      <c r="H5" s="208"/>
    </row>
    <row r="6" spans="1:9" s="121" customFormat="1" ht="19.5" x14ac:dyDescent="0.35">
      <c r="A6" s="208" t="s">
        <v>29</v>
      </c>
      <c r="B6" s="208"/>
      <c r="C6" s="208"/>
      <c r="D6" s="208"/>
      <c r="E6" s="208"/>
      <c r="F6" s="208"/>
      <c r="G6" s="208"/>
      <c r="H6" s="208"/>
    </row>
    <row r="7" spans="1:9" s="121" customFormat="1" ht="19.5" x14ac:dyDescent="0.35">
      <c r="A7" s="208" t="s">
        <v>30</v>
      </c>
      <c r="B7" s="208"/>
      <c r="C7" s="208"/>
      <c r="D7" s="208"/>
      <c r="E7" s="208"/>
      <c r="F7" s="208"/>
      <c r="G7" s="208"/>
      <c r="H7" s="208"/>
    </row>
    <row r="9" spans="1:9" s="123" customFormat="1" ht="38.25" x14ac:dyDescent="0.3">
      <c r="A9" s="206" t="s">
        <v>14</v>
      </c>
      <c r="B9" s="206"/>
      <c r="C9" s="122" t="s">
        <v>78</v>
      </c>
      <c r="D9" s="43"/>
      <c r="E9" s="107"/>
      <c r="F9" s="198"/>
      <c r="G9" s="188"/>
      <c r="H9" s="3"/>
    </row>
    <row r="10" spans="1:9" s="123" customFormat="1" ht="49.5" customHeight="1" x14ac:dyDescent="0.3">
      <c r="A10" s="206" t="s">
        <v>77</v>
      </c>
      <c r="B10" s="206"/>
      <c r="C10" s="122" t="s">
        <v>79</v>
      </c>
      <c r="D10" s="43"/>
      <c r="E10" s="107"/>
      <c r="F10" s="198" t="s">
        <v>9</v>
      </c>
      <c r="G10" s="188"/>
      <c r="H10" s="3"/>
    </row>
    <row r="11" spans="1:9" s="123" customFormat="1" ht="27" customHeight="1" x14ac:dyDescent="0.3">
      <c r="A11" s="206" t="s">
        <v>15</v>
      </c>
      <c r="B11" s="206"/>
      <c r="C11" s="124" t="s">
        <v>10</v>
      </c>
      <c r="D11" s="43"/>
      <c r="E11" s="107"/>
      <c r="F11" s="198"/>
      <c r="G11" s="188"/>
      <c r="H11" s="3"/>
    </row>
    <row r="12" spans="1:9" s="123" customFormat="1" ht="30" customHeight="1" x14ac:dyDescent="0.3">
      <c r="A12" s="206" t="s">
        <v>16</v>
      </c>
      <c r="B12" s="206"/>
      <c r="C12" s="125" t="s">
        <v>11</v>
      </c>
      <c r="D12" s="43"/>
      <c r="E12" s="107"/>
      <c r="F12" s="198"/>
      <c r="G12" s="188"/>
      <c r="H12" s="3"/>
    </row>
    <row r="13" spans="1:9" s="123" customFormat="1" ht="25.5" x14ac:dyDescent="0.3">
      <c r="A13" s="5" t="s">
        <v>12</v>
      </c>
      <c r="B13" s="70" t="s">
        <v>13</v>
      </c>
      <c r="D13" s="43"/>
      <c r="E13" s="107"/>
      <c r="F13" s="198"/>
      <c r="G13" s="189"/>
      <c r="H13" s="3"/>
    </row>
    <row r="15" spans="1:9" ht="195" x14ac:dyDescent="0.25">
      <c r="A15" s="71" t="s">
        <v>68</v>
      </c>
      <c r="B15" s="71" t="s">
        <v>69</v>
      </c>
      <c r="C15" s="71" t="s">
        <v>83</v>
      </c>
      <c r="D15" s="72" t="s">
        <v>84</v>
      </c>
      <c r="E15" s="72" t="s">
        <v>3</v>
      </c>
      <c r="F15" s="71" t="s">
        <v>70</v>
      </c>
      <c r="G15" s="71" t="s">
        <v>38</v>
      </c>
      <c r="H15" s="71" t="s">
        <v>66</v>
      </c>
      <c r="I15" s="71" t="s">
        <v>71</v>
      </c>
    </row>
    <row r="16" spans="1:9" ht="15" x14ac:dyDescent="0.25">
      <c r="A16" s="126">
        <v>1</v>
      </c>
      <c r="B16" s="127">
        <v>2</v>
      </c>
      <c r="C16" s="126">
        <v>3</v>
      </c>
      <c r="D16" s="77">
        <v>4</v>
      </c>
      <c r="E16" s="77">
        <v>5</v>
      </c>
      <c r="F16" s="126">
        <v>6</v>
      </c>
      <c r="G16" s="128">
        <v>7</v>
      </c>
      <c r="H16" s="126">
        <v>8</v>
      </c>
      <c r="I16" s="126">
        <v>9</v>
      </c>
    </row>
    <row r="17" spans="1:11" ht="63" customHeight="1" x14ac:dyDescent="0.25">
      <c r="A17" s="129">
        <v>1</v>
      </c>
      <c r="B17" s="2" t="s">
        <v>65</v>
      </c>
      <c r="C17" s="130" t="s">
        <v>87</v>
      </c>
      <c r="D17" s="158" t="s">
        <v>247</v>
      </c>
      <c r="E17" s="130" t="s">
        <v>101</v>
      </c>
      <c r="F17" s="150" t="s">
        <v>304</v>
      </c>
      <c r="G17" s="150">
        <v>423019687.68000001</v>
      </c>
      <c r="H17" s="118" t="s">
        <v>100</v>
      </c>
      <c r="I17" s="117" t="s">
        <v>94</v>
      </c>
    </row>
    <row r="18" spans="1:11" ht="30" x14ac:dyDescent="0.25">
      <c r="A18" s="129">
        <v>2</v>
      </c>
      <c r="B18" s="2" t="s">
        <v>67</v>
      </c>
      <c r="C18" s="130" t="s">
        <v>88</v>
      </c>
      <c r="D18" s="158" t="s">
        <v>245</v>
      </c>
      <c r="E18" s="130" t="s">
        <v>102</v>
      </c>
      <c r="F18" s="199" t="s">
        <v>305</v>
      </c>
      <c r="G18" s="150">
        <v>507343260</v>
      </c>
      <c r="H18" s="118" t="s">
        <v>222</v>
      </c>
      <c r="I18" s="117" t="s">
        <v>94</v>
      </c>
    </row>
    <row r="19" spans="1:11" ht="60" x14ac:dyDescent="0.25">
      <c r="A19" s="129">
        <v>3</v>
      </c>
      <c r="B19" s="2" t="s">
        <v>67</v>
      </c>
      <c r="C19" s="130" t="s">
        <v>89</v>
      </c>
      <c r="D19" s="158" t="s">
        <v>246</v>
      </c>
      <c r="E19" s="130" t="s">
        <v>102</v>
      </c>
      <c r="F19" s="159" t="s">
        <v>216</v>
      </c>
      <c r="G19" s="150">
        <v>29421120</v>
      </c>
      <c r="H19" s="118" t="s">
        <v>95</v>
      </c>
      <c r="I19" s="117" t="s">
        <v>94</v>
      </c>
      <c r="K19" s="66" t="s">
        <v>9</v>
      </c>
    </row>
    <row r="20" spans="1:11" ht="135" x14ac:dyDescent="0.25">
      <c r="A20" s="129">
        <v>4</v>
      </c>
      <c r="B20" s="2" t="s">
        <v>67</v>
      </c>
      <c r="C20" s="130" t="s">
        <v>90</v>
      </c>
      <c r="D20" s="158" t="s">
        <v>248</v>
      </c>
      <c r="E20" s="130" t="s">
        <v>103</v>
      </c>
      <c r="F20" s="159" t="s">
        <v>217</v>
      </c>
      <c r="G20" s="150">
        <v>27427500</v>
      </c>
      <c r="H20" s="118" t="s">
        <v>95</v>
      </c>
      <c r="I20" s="117" t="s">
        <v>94</v>
      </c>
    </row>
    <row r="21" spans="1:11" ht="90" x14ac:dyDescent="0.25">
      <c r="A21" s="129">
        <v>5</v>
      </c>
      <c r="B21" s="2" t="s">
        <v>67</v>
      </c>
      <c r="C21" s="130" t="s">
        <v>91</v>
      </c>
      <c r="D21" s="158" t="s">
        <v>249</v>
      </c>
      <c r="E21" s="154" t="s">
        <v>306</v>
      </c>
      <c r="F21" s="199" t="s">
        <v>307</v>
      </c>
      <c r="G21" s="150">
        <v>13050018</v>
      </c>
      <c r="H21" s="118" t="s">
        <v>105</v>
      </c>
      <c r="I21" s="117" t="s">
        <v>94</v>
      </c>
    </row>
    <row r="22" spans="1:11" ht="60" x14ac:dyDescent="0.25">
      <c r="A22" s="129">
        <v>6</v>
      </c>
      <c r="B22" s="2" t="s">
        <v>67</v>
      </c>
      <c r="C22" s="130" t="s">
        <v>92</v>
      </c>
      <c r="D22" s="158" t="s">
        <v>250</v>
      </c>
      <c r="E22" s="130" t="s">
        <v>147</v>
      </c>
      <c r="F22" s="159" t="s">
        <v>215</v>
      </c>
      <c r="G22" s="150">
        <v>1644600000</v>
      </c>
      <c r="H22" s="118" t="s">
        <v>100</v>
      </c>
      <c r="I22" s="117" t="s">
        <v>94</v>
      </c>
    </row>
    <row r="23" spans="1:11" ht="79.5" customHeight="1" x14ac:dyDescent="0.25">
      <c r="A23" s="129">
        <v>7</v>
      </c>
      <c r="B23" s="2" t="s">
        <v>67</v>
      </c>
      <c r="C23" s="130" t="s">
        <v>93</v>
      </c>
      <c r="D23" s="158" t="s">
        <v>251</v>
      </c>
      <c r="E23" s="130" t="s">
        <v>104</v>
      </c>
      <c r="F23" s="159" t="s">
        <v>214</v>
      </c>
      <c r="G23" s="150">
        <v>271662618</v>
      </c>
      <c r="H23" s="118" t="s">
        <v>100</v>
      </c>
      <c r="I23" s="117" t="s">
        <v>94</v>
      </c>
    </row>
    <row r="24" spans="1:11" ht="75" x14ac:dyDescent="0.25">
      <c r="A24" s="129">
        <v>8</v>
      </c>
      <c r="B24" s="2" t="s">
        <v>67</v>
      </c>
      <c r="C24" s="159" t="s">
        <v>107</v>
      </c>
      <c r="D24" s="160" t="s">
        <v>155</v>
      </c>
      <c r="E24" s="130" t="s">
        <v>147</v>
      </c>
      <c r="F24" s="159" t="s">
        <v>200</v>
      </c>
      <c r="G24" s="150">
        <v>3899198.4</v>
      </c>
      <c r="H24" s="118" t="s">
        <v>105</v>
      </c>
      <c r="I24" s="117" t="s">
        <v>94</v>
      </c>
    </row>
    <row r="25" spans="1:11" ht="45" x14ac:dyDescent="0.25">
      <c r="A25" s="129">
        <v>9</v>
      </c>
      <c r="B25" s="2" t="s">
        <v>67</v>
      </c>
      <c r="C25" s="159" t="s">
        <v>108</v>
      </c>
      <c r="D25" s="160" t="s">
        <v>252</v>
      </c>
      <c r="E25" s="130" t="s">
        <v>147</v>
      </c>
      <c r="F25" s="159" t="s">
        <v>213</v>
      </c>
      <c r="G25" s="150">
        <v>352746000</v>
      </c>
      <c r="H25" s="118" t="s">
        <v>222</v>
      </c>
      <c r="I25" s="117" t="s">
        <v>94</v>
      </c>
    </row>
    <row r="26" spans="1:11" ht="105" x14ac:dyDescent="0.25">
      <c r="A26" s="129">
        <v>10</v>
      </c>
      <c r="B26" s="2" t="s">
        <v>67</v>
      </c>
      <c r="C26" s="159"/>
      <c r="D26" s="160" t="s">
        <v>237</v>
      </c>
      <c r="E26" s="130" t="s">
        <v>147</v>
      </c>
      <c r="F26" s="159" t="s">
        <v>238</v>
      </c>
      <c r="G26" s="150">
        <v>7421796</v>
      </c>
      <c r="H26" s="118" t="s">
        <v>222</v>
      </c>
      <c r="I26" s="117" t="s">
        <v>94</v>
      </c>
    </row>
    <row r="27" spans="1:11" ht="60" x14ac:dyDescent="0.25">
      <c r="A27" s="129">
        <v>11</v>
      </c>
      <c r="B27" s="2" t="s">
        <v>67</v>
      </c>
      <c r="C27" s="159" t="s">
        <v>110</v>
      </c>
      <c r="D27" s="160" t="s">
        <v>253</v>
      </c>
      <c r="E27" s="130" t="s">
        <v>147</v>
      </c>
      <c r="F27" s="159" t="s">
        <v>199</v>
      </c>
      <c r="G27" s="150">
        <v>22644126.280000001</v>
      </c>
      <c r="H27" s="155" t="s">
        <v>296</v>
      </c>
      <c r="I27" s="117" t="s">
        <v>94</v>
      </c>
    </row>
    <row r="28" spans="1:11" ht="60" x14ac:dyDescent="0.25">
      <c r="A28" s="129">
        <v>12</v>
      </c>
      <c r="B28" s="2" t="s">
        <v>67</v>
      </c>
      <c r="C28" s="159" t="s">
        <v>111</v>
      </c>
      <c r="D28" s="160" t="s">
        <v>254</v>
      </c>
      <c r="E28" s="130" t="s">
        <v>147</v>
      </c>
      <c r="F28" s="159" t="s">
        <v>198</v>
      </c>
      <c r="G28" s="150">
        <v>37451520</v>
      </c>
      <c r="H28" s="118" t="s">
        <v>222</v>
      </c>
      <c r="I28" s="117" t="s">
        <v>94</v>
      </c>
    </row>
    <row r="29" spans="1:11" ht="75" x14ac:dyDescent="0.25">
      <c r="A29" s="129">
        <v>13</v>
      </c>
      <c r="B29" s="2" t="s">
        <v>67</v>
      </c>
      <c r="C29" s="159" t="s">
        <v>112</v>
      </c>
      <c r="D29" s="160" t="s">
        <v>255</v>
      </c>
      <c r="E29" s="130" t="s">
        <v>147</v>
      </c>
      <c r="F29" s="159" t="s">
        <v>308</v>
      </c>
      <c r="G29" s="150">
        <v>159209888.88</v>
      </c>
      <c r="H29" s="118" t="s">
        <v>105</v>
      </c>
      <c r="I29" s="117" t="s">
        <v>94</v>
      </c>
    </row>
    <row r="30" spans="1:11" ht="60" x14ac:dyDescent="0.25">
      <c r="A30" s="129">
        <v>14</v>
      </c>
      <c r="B30" s="2" t="s">
        <v>67</v>
      </c>
      <c r="C30" s="159" t="s">
        <v>113</v>
      </c>
      <c r="D30" s="160" t="s">
        <v>256</v>
      </c>
      <c r="E30" s="130" t="s">
        <v>147</v>
      </c>
      <c r="F30" s="159" t="s">
        <v>295</v>
      </c>
      <c r="G30" s="150">
        <v>255567480</v>
      </c>
      <c r="H30" s="118" t="s">
        <v>222</v>
      </c>
      <c r="I30" s="117" t="s">
        <v>94</v>
      </c>
    </row>
    <row r="31" spans="1:11" ht="60" x14ac:dyDescent="0.25">
      <c r="A31" s="129">
        <v>15</v>
      </c>
      <c r="B31" s="2" t="s">
        <v>67</v>
      </c>
      <c r="C31" s="159" t="s">
        <v>114</v>
      </c>
      <c r="D31" s="160" t="s">
        <v>257</v>
      </c>
      <c r="E31" s="130" t="s">
        <v>147</v>
      </c>
      <c r="F31" s="159" t="s">
        <v>201</v>
      </c>
      <c r="G31" s="150">
        <v>39134000</v>
      </c>
      <c r="H31" s="118" t="s">
        <v>222</v>
      </c>
      <c r="I31" s="117" t="s">
        <v>94</v>
      </c>
    </row>
    <row r="32" spans="1:11" ht="45" x14ac:dyDescent="0.25">
      <c r="A32" s="129">
        <v>16</v>
      </c>
      <c r="B32" s="2" t="s">
        <v>67</v>
      </c>
      <c r="C32" s="159" t="s">
        <v>115</v>
      </c>
      <c r="D32" s="160" t="s">
        <v>258</v>
      </c>
      <c r="E32" s="130" t="s">
        <v>147</v>
      </c>
      <c r="F32" s="159" t="s">
        <v>201</v>
      </c>
      <c r="G32" s="150">
        <v>440074857.60000002</v>
      </c>
      <c r="H32" s="186" t="s">
        <v>243</v>
      </c>
      <c r="I32" s="117" t="s">
        <v>94</v>
      </c>
    </row>
    <row r="33" spans="1:9" ht="30" x14ac:dyDescent="0.25">
      <c r="A33" s="129">
        <v>17</v>
      </c>
      <c r="B33" s="2" t="s">
        <v>67</v>
      </c>
      <c r="C33" s="159" t="s">
        <v>116</v>
      </c>
      <c r="D33" s="160" t="s">
        <v>259</v>
      </c>
      <c r="E33" s="130" t="s">
        <v>147</v>
      </c>
      <c r="F33" s="159" t="s">
        <v>202</v>
      </c>
      <c r="G33" s="150">
        <v>60948768</v>
      </c>
      <c r="H33" s="118" t="s">
        <v>222</v>
      </c>
      <c r="I33" s="117" t="s">
        <v>94</v>
      </c>
    </row>
    <row r="34" spans="1:9" ht="45" x14ac:dyDescent="0.25">
      <c r="A34" s="129">
        <v>18</v>
      </c>
      <c r="B34" s="2" t="s">
        <v>67</v>
      </c>
      <c r="C34" s="159" t="s">
        <v>106</v>
      </c>
      <c r="D34" s="160" t="s">
        <v>260</v>
      </c>
      <c r="E34" s="130" t="s">
        <v>147</v>
      </c>
      <c r="F34" s="150" t="s">
        <v>309</v>
      </c>
      <c r="G34" s="150">
        <v>8185540.7999999998</v>
      </c>
      <c r="H34" s="118" t="s">
        <v>105</v>
      </c>
      <c r="I34" s="117" t="s">
        <v>94</v>
      </c>
    </row>
    <row r="35" spans="1:9" ht="30" x14ac:dyDescent="0.25">
      <c r="A35" s="129">
        <v>19</v>
      </c>
      <c r="B35" s="2" t="s">
        <v>67</v>
      </c>
      <c r="C35" s="159" t="s">
        <v>117</v>
      </c>
      <c r="D35" s="160" t="s">
        <v>261</v>
      </c>
      <c r="E35" s="130" t="s">
        <v>147</v>
      </c>
      <c r="F35" s="159" t="s">
        <v>188</v>
      </c>
      <c r="G35" s="150">
        <v>16664282.07</v>
      </c>
      <c r="H35" s="118" t="s">
        <v>105</v>
      </c>
      <c r="I35" s="117" t="s">
        <v>94</v>
      </c>
    </row>
    <row r="36" spans="1:9" ht="60" x14ac:dyDescent="0.25">
      <c r="A36" s="129">
        <v>20</v>
      </c>
      <c r="B36" s="2" t="s">
        <v>67</v>
      </c>
      <c r="C36" s="159" t="s">
        <v>118</v>
      </c>
      <c r="D36" s="160" t="s">
        <v>262</v>
      </c>
      <c r="E36" s="159" t="s">
        <v>148</v>
      </c>
      <c r="F36" s="159" t="s">
        <v>203</v>
      </c>
      <c r="G36" s="150">
        <v>76034260.409999996</v>
      </c>
      <c r="H36" s="155" t="s">
        <v>297</v>
      </c>
      <c r="I36" s="117" t="s">
        <v>94</v>
      </c>
    </row>
    <row r="37" spans="1:9" ht="45" x14ac:dyDescent="0.25">
      <c r="A37" s="129">
        <v>21</v>
      </c>
      <c r="B37" s="2" t="s">
        <v>67</v>
      </c>
      <c r="C37" s="159" t="s">
        <v>119</v>
      </c>
      <c r="D37" s="160" t="s">
        <v>298</v>
      </c>
      <c r="E37" s="159" t="s">
        <v>148</v>
      </c>
      <c r="F37" s="159" t="s">
        <v>197</v>
      </c>
      <c r="G37" s="150">
        <v>151159052</v>
      </c>
      <c r="H37" s="155" t="s">
        <v>323</v>
      </c>
      <c r="I37" s="117" t="s">
        <v>94</v>
      </c>
    </row>
    <row r="38" spans="1:9" ht="60" x14ac:dyDescent="0.25">
      <c r="A38" s="129">
        <v>22</v>
      </c>
      <c r="B38" s="2" t="s">
        <v>67</v>
      </c>
      <c r="C38" s="159" t="s">
        <v>120</v>
      </c>
      <c r="D38" s="160" t="s">
        <v>263</v>
      </c>
      <c r="E38" s="130" t="s">
        <v>147</v>
      </c>
      <c r="F38" s="159" t="s">
        <v>196</v>
      </c>
      <c r="G38" s="150">
        <v>1350000</v>
      </c>
      <c r="H38" s="118" t="s">
        <v>105</v>
      </c>
      <c r="I38" s="117" t="s">
        <v>94</v>
      </c>
    </row>
    <row r="39" spans="1:9" ht="30" x14ac:dyDescent="0.25">
      <c r="A39" s="129">
        <v>23</v>
      </c>
      <c r="B39" s="2" t="s">
        <v>67</v>
      </c>
      <c r="C39" s="159" t="s">
        <v>121</v>
      </c>
      <c r="D39" s="160" t="s">
        <v>264</v>
      </c>
      <c r="E39" s="130" t="s">
        <v>147</v>
      </c>
      <c r="F39" s="159" t="s">
        <v>195</v>
      </c>
      <c r="G39" s="150">
        <v>8519362.4800000004</v>
      </c>
      <c r="H39" s="118" t="s">
        <v>105</v>
      </c>
      <c r="I39" s="117" t="s">
        <v>94</v>
      </c>
    </row>
    <row r="40" spans="1:9" ht="90" x14ac:dyDescent="0.25">
      <c r="A40" s="129">
        <v>24</v>
      </c>
      <c r="B40" s="2" t="s">
        <v>67</v>
      </c>
      <c r="C40" s="159" t="s">
        <v>244</v>
      </c>
      <c r="D40" s="161" t="s">
        <v>289</v>
      </c>
      <c r="E40" s="187" t="s">
        <v>290</v>
      </c>
      <c r="F40" s="159" t="s">
        <v>292</v>
      </c>
      <c r="G40" s="154" t="s">
        <v>291</v>
      </c>
      <c r="H40" s="155" t="s">
        <v>297</v>
      </c>
      <c r="I40" s="117" t="s">
        <v>94</v>
      </c>
    </row>
    <row r="41" spans="1:9" ht="75" x14ac:dyDescent="0.25">
      <c r="A41" s="129">
        <v>25</v>
      </c>
      <c r="B41" s="2" t="s">
        <v>67</v>
      </c>
      <c r="C41" s="159" t="s">
        <v>122</v>
      </c>
      <c r="D41" s="160" t="s">
        <v>265</v>
      </c>
      <c r="E41" s="130" t="s">
        <v>147</v>
      </c>
      <c r="F41" s="159" t="s">
        <v>194</v>
      </c>
      <c r="G41" s="150">
        <v>101124739.44</v>
      </c>
      <c r="H41" s="155" t="s">
        <v>323</v>
      </c>
      <c r="I41" s="117" t="s">
        <v>94</v>
      </c>
    </row>
    <row r="42" spans="1:9" ht="45" x14ac:dyDescent="0.25">
      <c r="A42" s="129">
        <v>26</v>
      </c>
      <c r="B42" s="2" t="s">
        <v>67</v>
      </c>
      <c r="C42" s="159" t="s">
        <v>123</v>
      </c>
      <c r="D42" s="160" t="s">
        <v>266</v>
      </c>
      <c r="E42" s="159" t="s">
        <v>150</v>
      </c>
      <c r="F42" s="159" t="s">
        <v>43</v>
      </c>
      <c r="G42" s="150">
        <v>104589474</v>
      </c>
      <c r="H42" s="155" t="s">
        <v>297</v>
      </c>
      <c r="I42" s="117" t="s">
        <v>94</v>
      </c>
    </row>
    <row r="43" spans="1:9" ht="30" x14ac:dyDescent="0.25">
      <c r="A43" s="129">
        <v>27</v>
      </c>
      <c r="B43" s="2" t="s">
        <v>67</v>
      </c>
      <c r="C43" s="159" t="s">
        <v>124</v>
      </c>
      <c r="D43" s="160" t="s">
        <v>267</v>
      </c>
      <c r="E43" s="130" t="s">
        <v>147</v>
      </c>
      <c r="F43" s="159" t="s">
        <v>204</v>
      </c>
      <c r="G43" s="150">
        <v>7427451.4500000002</v>
      </c>
      <c r="H43" s="118" t="s">
        <v>105</v>
      </c>
      <c r="I43" s="117" t="s">
        <v>94</v>
      </c>
    </row>
    <row r="44" spans="1:9" ht="60" x14ac:dyDescent="0.25">
      <c r="A44" s="129">
        <v>28</v>
      </c>
      <c r="B44" s="2" t="s">
        <v>67</v>
      </c>
      <c r="C44" s="159" t="s">
        <v>125</v>
      </c>
      <c r="D44" s="160" t="s">
        <v>268</v>
      </c>
      <c r="E44" s="130" t="s">
        <v>149</v>
      </c>
      <c r="F44" s="159" t="s">
        <v>193</v>
      </c>
      <c r="G44" s="150">
        <v>344168040</v>
      </c>
      <c r="H44" s="118" t="s">
        <v>222</v>
      </c>
      <c r="I44" s="117" t="s">
        <v>94</v>
      </c>
    </row>
    <row r="45" spans="1:9" ht="60" x14ac:dyDescent="0.25">
      <c r="A45" s="129">
        <v>29</v>
      </c>
      <c r="B45" s="2" t="s">
        <v>67</v>
      </c>
      <c r="C45" s="159" t="s">
        <v>126</v>
      </c>
      <c r="D45" s="160" t="s">
        <v>269</v>
      </c>
      <c r="E45" s="130" t="s">
        <v>147</v>
      </c>
      <c r="F45" s="159" t="s">
        <v>41</v>
      </c>
      <c r="G45" s="150">
        <v>20832800</v>
      </c>
      <c r="H45" s="155" t="s">
        <v>323</v>
      </c>
      <c r="I45" s="117" t="s">
        <v>94</v>
      </c>
    </row>
    <row r="46" spans="1:9" ht="30" x14ac:dyDescent="0.25">
      <c r="A46" s="129">
        <v>30</v>
      </c>
      <c r="B46" s="2" t="s">
        <v>67</v>
      </c>
      <c r="C46" s="159" t="s">
        <v>127</v>
      </c>
      <c r="D46" s="160" t="s">
        <v>270</v>
      </c>
      <c r="E46" s="159" t="s">
        <v>150</v>
      </c>
      <c r="F46" s="159" t="s">
        <v>41</v>
      </c>
      <c r="G46" s="150">
        <v>44266182.729999997</v>
      </c>
      <c r="H46" s="155" t="s">
        <v>297</v>
      </c>
      <c r="I46" s="117" t="s">
        <v>94</v>
      </c>
    </row>
    <row r="47" spans="1:9" ht="45" x14ac:dyDescent="0.25">
      <c r="A47" s="129">
        <v>31</v>
      </c>
      <c r="B47" s="2" t="s">
        <v>67</v>
      </c>
      <c r="C47" s="159" t="s">
        <v>128</v>
      </c>
      <c r="D47" s="160" t="s">
        <v>271</v>
      </c>
      <c r="E47" s="130" t="s">
        <v>147</v>
      </c>
      <c r="F47" s="159" t="s">
        <v>205</v>
      </c>
      <c r="G47" s="150">
        <v>7680600</v>
      </c>
      <c r="H47" s="155" t="s">
        <v>323</v>
      </c>
      <c r="I47" s="117" t="s">
        <v>94</v>
      </c>
    </row>
    <row r="48" spans="1:9" ht="45" x14ac:dyDescent="0.25">
      <c r="A48" s="129">
        <v>32</v>
      </c>
      <c r="B48" s="2" t="s">
        <v>67</v>
      </c>
      <c r="C48" s="159" t="s">
        <v>129</v>
      </c>
      <c r="D48" s="160" t="s">
        <v>272</v>
      </c>
      <c r="E48" s="130" t="s">
        <v>147</v>
      </c>
      <c r="F48" s="159" t="s">
        <v>192</v>
      </c>
      <c r="G48" s="150">
        <v>429786199.69999999</v>
      </c>
      <c r="H48" s="118" t="s">
        <v>222</v>
      </c>
      <c r="I48" s="117" t="s">
        <v>94</v>
      </c>
    </row>
    <row r="49" spans="1:9" ht="30" x14ac:dyDescent="0.25">
      <c r="A49" s="129">
        <v>33</v>
      </c>
      <c r="B49" s="2" t="s">
        <v>67</v>
      </c>
      <c r="C49" s="159" t="s">
        <v>130</v>
      </c>
      <c r="D49" s="160" t="s">
        <v>273</v>
      </c>
      <c r="E49" s="159" t="s">
        <v>148</v>
      </c>
      <c r="F49" s="159" t="s">
        <v>206</v>
      </c>
      <c r="G49" s="150">
        <v>598502126</v>
      </c>
      <c r="H49" s="155" t="s">
        <v>323</v>
      </c>
      <c r="I49" s="117" t="s">
        <v>94</v>
      </c>
    </row>
    <row r="50" spans="1:9" ht="60" x14ac:dyDescent="0.25">
      <c r="A50" s="129">
        <v>34</v>
      </c>
      <c r="B50" s="2" t="s">
        <v>67</v>
      </c>
      <c r="C50" s="159" t="s">
        <v>131</v>
      </c>
      <c r="D50" s="160" t="s">
        <v>274</v>
      </c>
      <c r="E50" s="130" t="s">
        <v>147</v>
      </c>
      <c r="F50" s="159" t="s">
        <v>207</v>
      </c>
      <c r="G50" s="150">
        <v>61832385</v>
      </c>
      <c r="H50" s="155" t="s">
        <v>297</v>
      </c>
      <c r="I50" s="117" t="s">
        <v>94</v>
      </c>
    </row>
    <row r="51" spans="1:9" ht="60" x14ac:dyDescent="0.25">
      <c r="A51" s="129">
        <v>35</v>
      </c>
      <c r="B51" s="2" t="s">
        <v>67</v>
      </c>
      <c r="C51" s="159" t="s">
        <v>132</v>
      </c>
      <c r="D51" s="160" t="s">
        <v>275</v>
      </c>
      <c r="E51" s="130" t="s">
        <v>147</v>
      </c>
      <c r="F51" s="159" t="s">
        <v>191</v>
      </c>
      <c r="G51" s="150">
        <v>272688000</v>
      </c>
      <c r="H51" s="118" t="s">
        <v>222</v>
      </c>
      <c r="I51" s="117" t="s">
        <v>94</v>
      </c>
    </row>
    <row r="52" spans="1:9" ht="45" x14ac:dyDescent="0.25">
      <c r="A52" s="129">
        <v>36</v>
      </c>
      <c r="B52" s="2" t="s">
        <v>67</v>
      </c>
      <c r="C52" s="159" t="s">
        <v>133</v>
      </c>
      <c r="D52" s="160" t="s">
        <v>154</v>
      </c>
      <c r="E52" s="130" t="s">
        <v>147</v>
      </c>
      <c r="F52" s="159" t="s">
        <v>190</v>
      </c>
      <c r="G52" s="150">
        <v>14339404.800000001</v>
      </c>
      <c r="H52" s="118" t="s">
        <v>105</v>
      </c>
      <c r="I52" s="117" t="s">
        <v>94</v>
      </c>
    </row>
    <row r="53" spans="1:9" ht="30" x14ac:dyDescent="0.25">
      <c r="A53" s="129">
        <v>37</v>
      </c>
      <c r="B53" s="2" t="s">
        <v>67</v>
      </c>
      <c r="C53" s="159" t="s">
        <v>134</v>
      </c>
      <c r="D53" s="160" t="s">
        <v>276</v>
      </c>
      <c r="E53" s="130" t="s">
        <v>147</v>
      </c>
      <c r="F53" s="159" t="s">
        <v>188</v>
      </c>
      <c r="G53" s="150">
        <v>2271999.96</v>
      </c>
      <c r="H53" s="118" t="s">
        <v>222</v>
      </c>
      <c r="I53" s="117" t="s">
        <v>94</v>
      </c>
    </row>
    <row r="54" spans="1:9" ht="30" x14ac:dyDescent="0.25">
      <c r="A54" s="129">
        <v>38</v>
      </c>
      <c r="B54" s="2" t="s">
        <v>67</v>
      </c>
      <c r="C54" s="159" t="s">
        <v>135</v>
      </c>
      <c r="D54" s="160" t="s">
        <v>277</v>
      </c>
      <c r="E54" s="130" t="s">
        <v>147</v>
      </c>
      <c r="F54" s="159" t="s">
        <v>41</v>
      </c>
      <c r="G54" s="150">
        <v>13099003.1</v>
      </c>
      <c r="H54" s="155" t="s">
        <v>323</v>
      </c>
      <c r="I54" s="117" t="s">
        <v>94</v>
      </c>
    </row>
    <row r="55" spans="1:9" ht="60" x14ac:dyDescent="0.25">
      <c r="A55" s="129">
        <v>39</v>
      </c>
      <c r="B55" s="2" t="s">
        <v>67</v>
      </c>
      <c r="C55" s="159" t="s">
        <v>136</v>
      </c>
      <c r="D55" s="160" t="s">
        <v>278</v>
      </c>
      <c r="E55" s="159" t="s">
        <v>151</v>
      </c>
      <c r="F55" s="159" t="s">
        <v>208</v>
      </c>
      <c r="G55" s="150">
        <v>159574104</v>
      </c>
      <c r="H55" s="155" t="s">
        <v>323</v>
      </c>
      <c r="I55" s="117" t="s">
        <v>94</v>
      </c>
    </row>
    <row r="56" spans="1:9" ht="75" x14ac:dyDescent="0.25">
      <c r="A56" s="129">
        <v>40</v>
      </c>
      <c r="B56" s="2" t="s">
        <v>67</v>
      </c>
      <c r="C56" s="159" t="s">
        <v>137</v>
      </c>
      <c r="D56" s="160" t="s">
        <v>279</v>
      </c>
      <c r="E56" s="130" t="s">
        <v>147</v>
      </c>
      <c r="F56" s="159" t="s">
        <v>226</v>
      </c>
      <c r="G56" s="150">
        <v>132942210</v>
      </c>
      <c r="H56" s="118" t="s">
        <v>222</v>
      </c>
      <c r="I56" s="117" t="s">
        <v>94</v>
      </c>
    </row>
    <row r="57" spans="1:9" ht="90" x14ac:dyDescent="0.25">
      <c r="A57" s="129">
        <v>41</v>
      </c>
      <c r="B57" s="2" t="s">
        <v>67</v>
      </c>
      <c r="C57" s="159" t="s">
        <v>138</v>
      </c>
      <c r="D57" s="160" t="s">
        <v>280</v>
      </c>
      <c r="E57" s="159" t="s">
        <v>152</v>
      </c>
      <c r="F57" s="159" t="s">
        <v>209</v>
      </c>
      <c r="G57" s="150">
        <v>146283354.31999999</v>
      </c>
      <c r="H57" s="155" t="s">
        <v>323</v>
      </c>
      <c r="I57" s="117" t="s">
        <v>94</v>
      </c>
    </row>
    <row r="58" spans="1:9" ht="60" x14ac:dyDescent="0.25">
      <c r="A58" s="129">
        <v>42</v>
      </c>
      <c r="B58" s="2" t="s">
        <v>67</v>
      </c>
      <c r="C58" s="159" t="s">
        <v>139</v>
      </c>
      <c r="D58" s="160" t="s">
        <v>294</v>
      </c>
      <c r="E58" s="130" t="s">
        <v>147</v>
      </c>
      <c r="F58" s="159" t="s">
        <v>225</v>
      </c>
      <c r="G58" s="150">
        <v>99687564</v>
      </c>
      <c r="H58" s="118" t="s">
        <v>222</v>
      </c>
      <c r="I58" s="117" t="s">
        <v>94</v>
      </c>
    </row>
    <row r="59" spans="1:9" ht="82.5" customHeight="1" x14ac:dyDescent="0.25">
      <c r="A59" s="218">
        <v>43</v>
      </c>
      <c r="B59" s="221" t="s">
        <v>67</v>
      </c>
      <c r="C59" s="224" t="s">
        <v>140</v>
      </c>
      <c r="D59" s="160" t="s">
        <v>281</v>
      </c>
      <c r="E59" s="130" t="s">
        <v>147</v>
      </c>
      <c r="F59" s="159" t="s">
        <v>228</v>
      </c>
      <c r="G59" s="150">
        <v>78620891.400000006</v>
      </c>
      <c r="H59" s="118" t="s">
        <v>320</v>
      </c>
      <c r="I59" s="117" t="s">
        <v>94</v>
      </c>
    </row>
    <row r="60" spans="1:9" ht="89.25" customHeight="1" x14ac:dyDescent="0.25">
      <c r="A60" s="219"/>
      <c r="B60" s="222"/>
      <c r="C60" s="225"/>
      <c r="D60" s="161" t="s">
        <v>229</v>
      </c>
      <c r="E60" s="154" t="s">
        <v>147</v>
      </c>
      <c r="F60" s="154" t="s">
        <v>230</v>
      </c>
      <c r="G60" s="150">
        <v>32473288.800000001</v>
      </c>
      <c r="H60" s="118" t="s">
        <v>320</v>
      </c>
      <c r="I60" s="117" t="s">
        <v>94</v>
      </c>
    </row>
    <row r="61" spans="1:9" ht="59.25" customHeight="1" x14ac:dyDescent="0.25">
      <c r="A61" s="220"/>
      <c r="B61" s="223"/>
      <c r="C61" s="226"/>
      <c r="D61" s="161" t="s">
        <v>282</v>
      </c>
      <c r="E61" s="154" t="s">
        <v>147</v>
      </c>
      <c r="F61" s="154" t="s">
        <v>231</v>
      </c>
      <c r="G61" s="150">
        <v>16611470.4</v>
      </c>
      <c r="H61" s="118" t="s">
        <v>320</v>
      </c>
      <c r="I61" s="117" t="s">
        <v>94</v>
      </c>
    </row>
    <row r="62" spans="1:9" ht="45" x14ac:dyDescent="0.25">
      <c r="A62" s="129">
        <v>44</v>
      </c>
      <c r="B62" s="2" t="s">
        <v>67</v>
      </c>
      <c r="C62" s="159" t="s">
        <v>141</v>
      </c>
      <c r="D62" s="160" t="s">
        <v>283</v>
      </c>
      <c r="E62" s="130" t="s">
        <v>147</v>
      </c>
      <c r="F62" s="159" t="s">
        <v>210</v>
      </c>
      <c r="G62" s="150">
        <v>64798551.799999997</v>
      </c>
      <c r="H62" s="118" t="s">
        <v>222</v>
      </c>
      <c r="I62" s="117" t="s">
        <v>94</v>
      </c>
    </row>
    <row r="63" spans="1:9" ht="45" x14ac:dyDescent="0.25">
      <c r="A63" s="129">
        <v>45</v>
      </c>
      <c r="B63" s="2" t="s">
        <v>67</v>
      </c>
      <c r="C63" s="159" t="s">
        <v>142</v>
      </c>
      <c r="D63" s="160" t="s">
        <v>284</v>
      </c>
      <c r="E63" s="130" t="s">
        <v>147</v>
      </c>
      <c r="F63" s="159" t="s">
        <v>189</v>
      </c>
      <c r="G63" s="150">
        <v>17348000</v>
      </c>
      <c r="H63" s="118" t="s">
        <v>222</v>
      </c>
      <c r="I63" s="117" t="s">
        <v>94</v>
      </c>
    </row>
    <row r="64" spans="1:9" ht="90" x14ac:dyDescent="0.25">
      <c r="A64" s="129">
        <v>46</v>
      </c>
      <c r="B64" s="2" t="s">
        <v>67</v>
      </c>
      <c r="C64" s="159" t="s">
        <v>143</v>
      </c>
      <c r="D64" s="160" t="s">
        <v>285</v>
      </c>
      <c r="E64" s="159" t="s">
        <v>153</v>
      </c>
      <c r="F64" s="159" t="s">
        <v>211</v>
      </c>
      <c r="G64" s="150">
        <v>35040067</v>
      </c>
      <c r="H64" s="155" t="s">
        <v>297</v>
      </c>
      <c r="I64" s="117" t="s">
        <v>94</v>
      </c>
    </row>
    <row r="65" spans="1:9" ht="60" x14ac:dyDescent="0.25">
      <c r="A65" s="129">
        <v>47</v>
      </c>
      <c r="B65" s="2" t="s">
        <v>67</v>
      </c>
      <c r="C65" s="159" t="s">
        <v>144</v>
      </c>
      <c r="D65" s="160" t="s">
        <v>286</v>
      </c>
      <c r="E65" s="130" t="s">
        <v>147</v>
      </c>
      <c r="F65" s="154" t="s">
        <v>310</v>
      </c>
      <c r="G65" s="150">
        <v>17540284.800000001</v>
      </c>
      <c r="H65" s="118" t="s">
        <v>320</v>
      </c>
      <c r="I65" s="117" t="s">
        <v>94</v>
      </c>
    </row>
    <row r="66" spans="1:9" ht="60" x14ac:dyDescent="0.25">
      <c r="A66" s="129">
        <v>48</v>
      </c>
      <c r="B66" s="2" t="s">
        <v>67</v>
      </c>
      <c r="C66" s="159" t="s">
        <v>145</v>
      </c>
      <c r="D66" s="160" t="s">
        <v>287</v>
      </c>
      <c r="E66" s="130" t="s">
        <v>147</v>
      </c>
      <c r="F66" s="159" t="s">
        <v>212</v>
      </c>
      <c r="G66" s="150">
        <v>34856640</v>
      </c>
      <c r="H66" s="118" t="s">
        <v>320</v>
      </c>
      <c r="I66" s="117" t="s">
        <v>94</v>
      </c>
    </row>
    <row r="67" spans="1:9" ht="90" x14ac:dyDescent="0.25">
      <c r="A67" s="150">
        <v>49</v>
      </c>
      <c r="B67" s="2" t="s">
        <v>67</v>
      </c>
      <c r="C67" s="154" t="s">
        <v>109</v>
      </c>
      <c r="D67" s="161" t="s">
        <v>288</v>
      </c>
      <c r="E67" s="130" t="s">
        <v>147</v>
      </c>
      <c r="F67" s="159" t="s">
        <v>41</v>
      </c>
      <c r="G67" s="150">
        <v>28600000</v>
      </c>
      <c r="H67" s="118" t="s">
        <v>222</v>
      </c>
      <c r="I67" s="117" t="s">
        <v>94</v>
      </c>
    </row>
    <row r="68" spans="1:9" ht="48.75" customHeight="1" x14ac:dyDescent="0.25">
      <c r="A68" s="150">
        <v>50</v>
      </c>
      <c r="B68" s="156" t="s">
        <v>67</v>
      </c>
      <c r="C68" s="154" t="s">
        <v>244</v>
      </c>
      <c r="D68" s="185" t="s">
        <v>240</v>
      </c>
      <c r="E68" s="184" t="s">
        <v>241</v>
      </c>
      <c r="F68" s="197" t="s">
        <v>242</v>
      </c>
      <c r="G68" s="150">
        <v>30825000</v>
      </c>
      <c r="H68" s="186" t="s">
        <v>243</v>
      </c>
      <c r="I68" s="183" t="s">
        <v>94</v>
      </c>
    </row>
    <row r="69" spans="1:9" s="134" customFormat="1" ht="36.75" customHeight="1" x14ac:dyDescent="0.25">
      <c r="A69" s="216" t="s">
        <v>47</v>
      </c>
      <c r="B69" s="217"/>
      <c r="C69" s="131"/>
      <c r="D69" s="115"/>
      <c r="E69" s="116"/>
      <c r="F69" s="132"/>
      <c r="G69" s="174">
        <f>SUM(G17:G68)</f>
        <v>7475344169.2999983</v>
      </c>
      <c r="H69" s="133"/>
      <c r="I69" s="133"/>
    </row>
    <row r="70" spans="1:9" s="137" customFormat="1" ht="18" x14ac:dyDescent="0.25">
      <c r="A70" s="210" t="s">
        <v>21</v>
      </c>
      <c r="B70" s="210"/>
      <c r="C70" s="135"/>
      <c r="D70" s="83"/>
      <c r="E70" s="83"/>
      <c r="F70" s="200"/>
      <c r="G70" s="190"/>
      <c r="H70" s="136"/>
    </row>
    <row r="71" spans="1:9" s="137" customFormat="1" ht="18" x14ac:dyDescent="0.25">
      <c r="A71" s="138" t="s">
        <v>22</v>
      </c>
      <c r="B71" s="139"/>
      <c r="C71" s="140"/>
      <c r="D71" s="83"/>
      <c r="E71" s="83"/>
      <c r="F71" s="200"/>
      <c r="G71" s="190"/>
      <c r="H71" s="136"/>
    </row>
    <row r="72" spans="1:9" s="141" customFormat="1" ht="18" x14ac:dyDescent="0.35">
      <c r="A72" s="141" t="s">
        <v>28</v>
      </c>
      <c r="B72" s="142"/>
      <c r="C72" s="143"/>
      <c r="D72" s="84"/>
      <c r="E72" s="108"/>
      <c r="F72" s="201"/>
      <c r="G72" s="191"/>
    </row>
    <row r="73" spans="1:9" s="141" customFormat="1" ht="18" x14ac:dyDescent="0.35">
      <c r="A73" s="141" t="s">
        <v>23</v>
      </c>
      <c r="B73" s="142"/>
      <c r="D73" s="84"/>
      <c r="E73" s="108"/>
      <c r="F73" s="201"/>
      <c r="G73" s="191"/>
    </row>
    <row r="74" spans="1:9" s="141" customFormat="1" ht="18" x14ac:dyDescent="0.35">
      <c r="A74" s="31" t="s">
        <v>24</v>
      </c>
      <c r="B74" s="142"/>
      <c r="C74" s="144"/>
      <c r="D74" s="84"/>
      <c r="E74" s="108"/>
      <c r="F74" s="202"/>
      <c r="G74" s="192"/>
    </row>
    <row r="75" spans="1:9" s="141" customFormat="1" ht="18" x14ac:dyDescent="0.35">
      <c r="A75" s="31" t="s">
        <v>25</v>
      </c>
      <c r="B75" s="142"/>
      <c r="C75" s="144"/>
      <c r="D75" s="84"/>
      <c r="E75" s="108"/>
      <c r="F75" s="202"/>
      <c r="G75" s="192"/>
    </row>
    <row r="76" spans="1:9" s="141" customFormat="1" ht="18" x14ac:dyDescent="0.35">
      <c r="A76" s="141" t="s">
        <v>26</v>
      </c>
      <c r="B76" s="142"/>
      <c r="D76" s="85"/>
      <c r="E76" s="109"/>
      <c r="F76" s="203"/>
      <c r="G76" s="193"/>
    </row>
    <row r="77" spans="1:9" s="147" customFormat="1" ht="18" x14ac:dyDescent="0.35">
      <c r="A77" s="141" t="s">
        <v>27</v>
      </c>
      <c r="B77" s="142"/>
      <c r="C77" s="141"/>
      <c r="D77" s="86"/>
      <c r="E77" s="106"/>
      <c r="F77" s="120"/>
      <c r="G77" s="57"/>
    </row>
  </sheetData>
  <mergeCells count="15">
    <mergeCell ref="A70:B70"/>
    <mergeCell ref="A69:B69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  <mergeCell ref="A59:A61"/>
    <mergeCell ref="B59:B61"/>
    <mergeCell ref="C59:C61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7" zoomScaleNormal="100" workbookViewId="0">
      <selection activeCell="D20" sqref="D20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8" width="21.28515625" customWidth="1"/>
    <col min="9" max="9" width="27.7109375" customWidth="1"/>
  </cols>
  <sheetData>
    <row r="2" spans="1:9" s="7" customFormat="1" ht="36" customHeight="1" x14ac:dyDescent="0.25">
      <c r="A2" s="232" t="s">
        <v>19</v>
      </c>
      <c r="B2" s="232"/>
      <c r="C2" s="232"/>
      <c r="D2" s="232"/>
      <c r="E2" s="232"/>
      <c r="F2" s="232"/>
      <c r="G2" s="232"/>
      <c r="H2" s="232"/>
      <c r="I2" s="232"/>
    </row>
    <row r="3" spans="1:9" s="7" customFormat="1" ht="36.75" customHeight="1" x14ac:dyDescent="0.25">
      <c r="A3" s="233" t="s">
        <v>85</v>
      </c>
      <c r="B3" s="233"/>
      <c r="C3" s="233"/>
      <c r="D3" s="233"/>
      <c r="E3" s="233"/>
      <c r="F3" s="233"/>
      <c r="G3" s="233"/>
      <c r="H3" s="233"/>
      <c r="I3" s="233"/>
    </row>
    <row r="4" spans="1:9" s="7" customFormat="1" ht="21" customHeight="1" x14ac:dyDescent="0.25">
      <c r="A4" s="234" t="s">
        <v>31</v>
      </c>
      <c r="B4" s="234"/>
      <c r="C4" s="234"/>
      <c r="D4" s="234"/>
      <c r="E4" s="234"/>
      <c r="F4" s="234"/>
      <c r="G4" s="234"/>
      <c r="H4" s="234"/>
      <c r="I4" s="234"/>
    </row>
    <row r="7" spans="1:9" s="11" customFormat="1" ht="39.75" customHeight="1" x14ac:dyDescent="0.2">
      <c r="A7" s="228" t="s">
        <v>32</v>
      </c>
      <c r="B7" s="228"/>
      <c r="C7" s="8" t="s">
        <v>7</v>
      </c>
      <c r="D7" s="8"/>
      <c r="E7" s="9"/>
      <c r="F7" s="10"/>
      <c r="G7" s="10"/>
      <c r="H7" s="10"/>
      <c r="I7" s="10"/>
    </row>
    <row r="8" spans="1:9" s="11" customFormat="1" ht="53.25" customHeight="1" x14ac:dyDescent="0.2">
      <c r="A8" s="228" t="s">
        <v>33</v>
      </c>
      <c r="B8" s="228"/>
      <c r="C8" s="8" t="s">
        <v>8</v>
      </c>
      <c r="D8" s="8"/>
      <c r="E8" s="9"/>
      <c r="F8" s="10"/>
      <c r="G8" s="10" t="s">
        <v>9</v>
      </c>
      <c r="H8" s="10"/>
      <c r="I8" s="10"/>
    </row>
    <row r="9" spans="1:9" s="11" customFormat="1" ht="44.25" customHeight="1" x14ac:dyDescent="0.2">
      <c r="A9" s="228" t="s">
        <v>57</v>
      </c>
      <c r="B9" s="228"/>
      <c r="C9" s="12" t="s">
        <v>10</v>
      </c>
      <c r="D9" s="12"/>
      <c r="E9" s="9"/>
      <c r="F9" s="10"/>
      <c r="G9" s="10"/>
      <c r="H9" s="10"/>
      <c r="I9" s="10"/>
    </row>
    <row r="10" spans="1:9" s="11" customFormat="1" x14ac:dyDescent="0.2">
      <c r="A10" s="228" t="s">
        <v>58</v>
      </c>
      <c r="B10" s="228"/>
      <c r="C10" s="13" t="s">
        <v>11</v>
      </c>
      <c r="D10" s="13"/>
      <c r="E10" s="9"/>
      <c r="F10" s="10"/>
      <c r="G10" s="10"/>
      <c r="H10" s="10"/>
      <c r="I10" s="10"/>
    </row>
    <row r="11" spans="1:9" s="11" customFormat="1" ht="30" x14ac:dyDescent="0.25">
      <c r="A11" s="14" t="s">
        <v>56</v>
      </c>
      <c r="B11" s="15" t="s">
        <v>13</v>
      </c>
      <c r="C11" s="15"/>
      <c r="D11" s="16"/>
      <c r="E11" s="9"/>
      <c r="F11" s="10"/>
      <c r="G11" s="10"/>
      <c r="H11" s="10"/>
      <c r="I11" s="10"/>
    </row>
    <row r="12" spans="1:9" s="6" customFormat="1" ht="15.75" customHeight="1" x14ac:dyDescent="0.25"/>
    <row r="13" spans="1:9" s="6" customFormat="1" ht="195" x14ac:dyDescent="0.25">
      <c r="A13" s="17" t="s">
        <v>1</v>
      </c>
      <c r="B13" s="18" t="s">
        <v>0</v>
      </c>
      <c r="C13" s="18" t="s">
        <v>6</v>
      </c>
      <c r="D13" s="18" t="s">
        <v>2</v>
      </c>
      <c r="E13" s="18" t="s">
        <v>36</v>
      </c>
      <c r="F13" s="19" t="s">
        <v>37</v>
      </c>
      <c r="G13" s="20" t="s">
        <v>38</v>
      </c>
      <c r="H13" s="20" t="s">
        <v>4</v>
      </c>
      <c r="I13" s="20" t="s">
        <v>5</v>
      </c>
    </row>
    <row r="14" spans="1:9" s="6" customFormat="1" ht="15.75" customHeight="1" x14ac:dyDescent="0.25">
      <c r="A14" s="21">
        <v>1</v>
      </c>
      <c r="B14" s="21">
        <v>2</v>
      </c>
      <c r="C14" s="21">
        <v>3</v>
      </c>
      <c r="D14" s="22">
        <v>4</v>
      </c>
      <c r="E14" s="21">
        <v>5</v>
      </c>
      <c r="F14" s="22">
        <v>6</v>
      </c>
      <c r="G14" s="23">
        <v>7</v>
      </c>
      <c r="H14" s="1">
        <v>8</v>
      </c>
      <c r="I14" s="1">
        <v>9</v>
      </c>
    </row>
    <row r="15" spans="1:9" s="6" customFormat="1" ht="90" customHeight="1" x14ac:dyDescent="0.25">
      <c r="A15" s="61" t="s">
        <v>39</v>
      </c>
      <c r="B15" s="194" t="s">
        <v>40</v>
      </c>
      <c r="C15" s="194"/>
      <c r="D15" s="195" t="s">
        <v>299</v>
      </c>
      <c r="E15" s="187" t="s">
        <v>300</v>
      </c>
      <c r="F15" s="164">
        <v>1098</v>
      </c>
      <c r="G15" s="64">
        <v>4875120</v>
      </c>
      <c r="H15" s="118" t="s">
        <v>222</v>
      </c>
      <c r="I15" s="196" t="s">
        <v>301</v>
      </c>
    </row>
    <row r="16" spans="1:9" s="6" customFormat="1" ht="168" customHeight="1" x14ac:dyDescent="0.25">
      <c r="A16" s="65" t="s">
        <v>41</v>
      </c>
      <c r="B16" s="56" t="s">
        <v>40</v>
      </c>
      <c r="C16" s="56"/>
      <c r="D16" s="195" t="s">
        <v>313</v>
      </c>
      <c r="E16" s="187" t="s">
        <v>311</v>
      </c>
      <c r="F16" s="63">
        <v>12</v>
      </c>
      <c r="G16" s="64">
        <v>20000000</v>
      </c>
      <c r="H16" s="155" t="s">
        <v>297</v>
      </c>
      <c r="I16" s="196" t="s">
        <v>301</v>
      </c>
    </row>
    <row r="17" spans="1:9" s="6" customFormat="1" ht="240" customHeight="1" x14ac:dyDescent="0.25">
      <c r="A17" s="61" t="s">
        <v>42</v>
      </c>
      <c r="B17" s="56" t="s">
        <v>40</v>
      </c>
      <c r="C17" s="56"/>
      <c r="D17" s="204" t="s">
        <v>312</v>
      </c>
      <c r="E17" s="187" t="s">
        <v>300</v>
      </c>
      <c r="F17" s="63">
        <v>165939</v>
      </c>
      <c r="G17" s="64">
        <v>154700360</v>
      </c>
      <c r="H17" s="155" t="s">
        <v>297</v>
      </c>
      <c r="I17" s="196" t="s">
        <v>301</v>
      </c>
    </row>
    <row r="18" spans="1:9" s="6" customFormat="1" ht="99.75" customHeight="1" x14ac:dyDescent="0.25">
      <c r="A18" s="61" t="s">
        <v>43</v>
      </c>
      <c r="B18" s="56" t="s">
        <v>40</v>
      </c>
      <c r="C18" s="56"/>
      <c r="D18" s="205" t="s">
        <v>314</v>
      </c>
      <c r="E18" s="187" t="s">
        <v>311</v>
      </c>
      <c r="F18" s="63">
        <v>12</v>
      </c>
      <c r="G18" s="64">
        <v>2866716</v>
      </c>
      <c r="H18" s="155" t="s">
        <v>297</v>
      </c>
      <c r="I18" s="196" t="s">
        <v>301</v>
      </c>
    </row>
    <row r="19" spans="1:9" s="6" customFormat="1" ht="62.25" customHeight="1" x14ac:dyDescent="0.25">
      <c r="A19" s="61" t="s">
        <v>44</v>
      </c>
      <c r="B19" s="56" t="s">
        <v>40</v>
      </c>
      <c r="C19" s="56"/>
      <c r="D19" s="195" t="s">
        <v>315</v>
      </c>
      <c r="E19" s="187" t="s">
        <v>300</v>
      </c>
      <c r="F19" s="63">
        <v>90</v>
      </c>
      <c r="G19" s="64">
        <v>26074800</v>
      </c>
      <c r="H19" s="155" t="s">
        <v>297</v>
      </c>
      <c r="I19" s="196" t="s">
        <v>301</v>
      </c>
    </row>
    <row r="20" spans="1:9" s="6" customFormat="1" ht="68.25" customHeight="1" x14ac:dyDescent="0.25">
      <c r="A20" s="61" t="s">
        <v>45</v>
      </c>
      <c r="B20" s="56" t="s">
        <v>40</v>
      </c>
      <c r="C20" s="56"/>
      <c r="D20" s="195" t="s">
        <v>316</v>
      </c>
      <c r="E20" s="187" t="s">
        <v>300</v>
      </c>
      <c r="F20" s="164" t="s">
        <v>317</v>
      </c>
      <c r="G20" s="64" t="s">
        <v>318</v>
      </c>
      <c r="H20" s="155" t="s">
        <v>297</v>
      </c>
      <c r="I20" s="196" t="s">
        <v>301</v>
      </c>
    </row>
    <row r="21" spans="1:9" s="6" customFormat="1" ht="61.5" customHeight="1" x14ac:dyDescent="0.25">
      <c r="A21" s="62" t="s">
        <v>46</v>
      </c>
      <c r="B21" s="58" t="s">
        <v>40</v>
      </c>
      <c r="C21" s="56"/>
      <c r="D21" s="195" t="s">
        <v>319</v>
      </c>
      <c r="E21" s="187" t="s">
        <v>300</v>
      </c>
      <c r="F21" s="164">
        <v>161000</v>
      </c>
      <c r="G21" s="64">
        <v>57960000</v>
      </c>
      <c r="H21" s="155" t="s">
        <v>297</v>
      </c>
      <c r="I21" s="196" t="s">
        <v>301</v>
      </c>
    </row>
    <row r="22" spans="1:9" s="6" customFormat="1" ht="15.75" customHeight="1" x14ac:dyDescent="0.25">
      <c r="A22" s="229" t="s">
        <v>47</v>
      </c>
      <c r="B22" s="230"/>
      <c r="C22" s="230"/>
      <c r="D22" s="230"/>
      <c r="E22" s="230"/>
      <c r="F22" s="231"/>
      <c r="G22" s="64">
        <f>SUM(G15:G21)</f>
        <v>266476996</v>
      </c>
      <c r="H22" s="60"/>
      <c r="I22" s="24"/>
    </row>
    <row r="23" spans="1:9" s="7" customFormat="1" ht="15.75" customHeight="1" x14ac:dyDescent="0.25">
      <c r="A23" s="25" t="s">
        <v>48</v>
      </c>
      <c r="B23" s="25"/>
      <c r="C23" s="25"/>
      <c r="D23" s="25"/>
      <c r="E23" s="26"/>
      <c r="F23" s="25"/>
      <c r="G23" s="25"/>
      <c r="H23" s="27"/>
      <c r="I23" s="28"/>
    </row>
    <row r="24" spans="1:9" s="7" customFormat="1" ht="15.75" customHeight="1" x14ac:dyDescent="0.25">
      <c r="A24" s="227" t="s">
        <v>49</v>
      </c>
      <c r="B24" s="227"/>
      <c r="C24" s="227"/>
      <c r="D24" s="227"/>
      <c r="E24" s="227"/>
      <c r="F24" s="227"/>
      <c r="G24" s="227"/>
      <c r="H24" s="227"/>
      <c r="I24" s="28"/>
    </row>
    <row r="25" spans="1:9" s="7" customFormat="1" ht="15.75" customHeight="1" x14ac:dyDescent="0.25">
      <c r="A25" s="227"/>
      <c r="B25" s="227"/>
      <c r="C25" s="227"/>
      <c r="D25" s="227"/>
      <c r="E25" s="227"/>
      <c r="F25" s="227"/>
      <c r="G25" s="227"/>
      <c r="H25" s="227"/>
      <c r="I25" s="28"/>
    </row>
    <row r="26" spans="1:9" s="7" customFormat="1" ht="15.75" customHeight="1" x14ac:dyDescent="0.25">
      <c r="A26" s="29" t="s">
        <v>24</v>
      </c>
      <c r="B26" s="26"/>
      <c r="C26" s="26"/>
      <c r="D26" s="26"/>
      <c r="E26" s="26"/>
      <c r="F26" s="26"/>
      <c r="G26" s="26"/>
      <c r="H26" s="30"/>
      <c r="I26" s="26"/>
    </row>
    <row r="27" spans="1:9" s="7" customFormat="1" ht="15.75" customHeight="1" x14ac:dyDescent="0.35">
      <c r="A27" s="31" t="s">
        <v>25</v>
      </c>
      <c r="B27" s="32"/>
      <c r="C27" s="32"/>
      <c r="D27" s="33"/>
      <c r="E27" s="34"/>
      <c r="F27" s="26"/>
      <c r="G27" s="26"/>
      <c r="H27" s="30"/>
      <c r="I27" s="26"/>
    </row>
    <row r="28" spans="1:9" s="7" customFormat="1" ht="15.75" customHeight="1" x14ac:dyDescent="0.25">
      <c r="A28" s="35" t="s">
        <v>50</v>
      </c>
      <c r="B28" s="26"/>
      <c r="C28" s="26"/>
      <c r="D28" s="26"/>
      <c r="E28" s="26"/>
      <c r="F28" s="26"/>
      <c r="G28" s="26"/>
      <c r="H28" s="30"/>
      <c r="I28" s="26"/>
    </row>
    <row r="29" spans="1:9" s="7" customFormat="1" ht="15.75" customHeight="1" x14ac:dyDescent="0.25">
      <c r="A29" s="33" t="s">
        <v>51</v>
      </c>
      <c r="B29" s="32"/>
      <c r="C29" s="32"/>
      <c r="D29" s="33"/>
      <c r="E29" s="36"/>
      <c r="F29" s="26"/>
      <c r="G29" s="26"/>
      <c r="H29" s="30"/>
      <c r="I29" s="26"/>
    </row>
    <row r="30" spans="1:9" s="7" customFormat="1" ht="16.5" customHeight="1" x14ac:dyDescent="0.25">
      <c r="A30" s="35" t="s">
        <v>52</v>
      </c>
      <c r="B30" s="26"/>
      <c r="C30" s="26"/>
      <c r="D30" s="26"/>
      <c r="E30" s="26"/>
      <c r="F30" s="26"/>
      <c r="G30" s="26"/>
      <c r="H30" s="30"/>
      <c r="I30" s="26"/>
    </row>
    <row r="31" spans="1:9" s="7" customFormat="1" ht="16.5" customHeight="1" x14ac:dyDescent="0.25">
      <c r="A31" s="37" t="s">
        <v>53</v>
      </c>
      <c r="F31" s="38"/>
      <c r="G31" s="26"/>
      <c r="H31" s="30"/>
      <c r="I31" s="26"/>
    </row>
    <row r="32" spans="1:9" s="7" customFormat="1" ht="15.75" customHeight="1" x14ac:dyDescent="0.25">
      <c r="A32" s="7" t="s">
        <v>54</v>
      </c>
      <c r="H32" s="39"/>
    </row>
    <row r="33" spans="1:1" s="6" customFormat="1" ht="15.75" customHeight="1" x14ac:dyDescent="0.25">
      <c r="A33" s="6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22" workbookViewId="0">
      <selection activeCell="E28" sqref="E28:E29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40" customFormat="1" ht="21" x14ac:dyDescent="0.3">
      <c r="A1" s="234" t="s">
        <v>19</v>
      </c>
      <c r="B1" s="234"/>
      <c r="C1" s="234"/>
      <c r="D1" s="234"/>
      <c r="E1" s="234"/>
      <c r="F1" s="234"/>
      <c r="G1" s="234"/>
      <c r="H1" s="234"/>
    </row>
    <row r="2" spans="1:9" s="40" customFormat="1" ht="21" x14ac:dyDescent="0.3">
      <c r="A2" s="234" t="s">
        <v>59</v>
      </c>
      <c r="B2" s="234"/>
      <c r="C2" s="234"/>
      <c r="D2" s="234"/>
      <c r="E2" s="234"/>
      <c r="F2" s="234"/>
      <c r="G2" s="234"/>
      <c r="H2" s="234"/>
    </row>
    <row r="3" spans="1:9" s="40" customFormat="1" ht="21" x14ac:dyDescent="0.3">
      <c r="A3" s="233" t="s">
        <v>86</v>
      </c>
      <c r="B3" s="233"/>
      <c r="C3" s="233"/>
      <c r="D3" s="233"/>
      <c r="E3" s="233"/>
      <c r="F3" s="233"/>
      <c r="G3" s="233"/>
      <c r="H3" s="233"/>
    </row>
    <row r="4" spans="1:9" s="40" customFormat="1" ht="21" x14ac:dyDescent="0.3">
      <c r="A4" s="233" t="s">
        <v>62</v>
      </c>
      <c r="B4" s="233"/>
      <c r="C4" s="233"/>
      <c r="D4" s="233"/>
      <c r="E4" s="233"/>
      <c r="F4" s="233"/>
      <c r="G4" s="233"/>
      <c r="H4" s="233"/>
    </row>
    <row r="5" spans="1:9" s="40" customFormat="1" ht="21" customHeight="1" x14ac:dyDescent="0.3">
      <c r="A5" s="234" t="s">
        <v>29</v>
      </c>
      <c r="B5" s="234"/>
      <c r="C5" s="234"/>
      <c r="D5" s="234"/>
      <c r="E5" s="234"/>
      <c r="F5" s="234"/>
      <c r="G5" s="234"/>
      <c r="H5" s="234"/>
    </row>
    <row r="6" spans="1:9" s="40" customFormat="1" ht="21" customHeight="1" x14ac:dyDescent="0.3">
      <c r="A6" s="234" t="s">
        <v>30</v>
      </c>
      <c r="B6" s="234"/>
      <c r="C6" s="234"/>
      <c r="D6" s="234"/>
      <c r="E6" s="234"/>
      <c r="F6" s="234"/>
      <c r="G6" s="234"/>
      <c r="H6" s="234"/>
    </row>
    <row r="7" spans="1:9" s="40" customFormat="1" ht="21" customHeight="1" x14ac:dyDescent="0.3">
      <c r="A7" s="234" t="s">
        <v>17</v>
      </c>
      <c r="B7" s="234"/>
      <c r="C7" s="234"/>
      <c r="D7" s="234"/>
      <c r="E7" s="234"/>
      <c r="F7" s="234"/>
      <c r="G7" s="234"/>
      <c r="H7" s="234"/>
    </row>
    <row r="8" spans="1:9" s="40" customFormat="1" ht="21" customHeight="1" x14ac:dyDescent="0.3">
      <c r="A8" s="234" t="s">
        <v>18</v>
      </c>
      <c r="B8" s="234"/>
      <c r="C8" s="234"/>
      <c r="D8" s="234"/>
      <c r="E8" s="234"/>
      <c r="F8" s="234"/>
      <c r="G8" s="234"/>
      <c r="H8" s="234"/>
    </row>
    <row r="9" spans="1:9" s="41" customFormat="1" x14ac:dyDescent="0.3">
      <c r="A9" s="235" t="s">
        <v>32</v>
      </c>
      <c r="B9" s="235"/>
      <c r="C9" s="42" t="s">
        <v>60</v>
      </c>
      <c r="D9" s="42"/>
      <c r="E9" s="43"/>
      <c r="F9" s="44"/>
      <c r="G9" s="44"/>
      <c r="H9" s="44"/>
    </row>
    <row r="10" spans="1:9" s="41" customFormat="1" ht="52.5" customHeight="1" x14ac:dyDescent="0.3">
      <c r="A10" s="235" t="s">
        <v>61</v>
      </c>
      <c r="B10" s="235"/>
      <c r="C10" s="42" t="s">
        <v>8</v>
      </c>
      <c r="D10" s="42"/>
      <c r="E10" s="43"/>
      <c r="F10" s="44"/>
      <c r="G10" s="44" t="s">
        <v>9</v>
      </c>
      <c r="H10" s="44"/>
    </row>
    <row r="11" spans="1:9" s="41" customFormat="1" x14ac:dyDescent="0.3">
      <c r="A11" s="235" t="s">
        <v>34</v>
      </c>
      <c r="B11" s="235"/>
      <c r="C11" s="45" t="s">
        <v>10</v>
      </c>
      <c r="D11" s="45"/>
      <c r="E11" s="43"/>
      <c r="F11" s="44"/>
      <c r="G11" s="44"/>
      <c r="H11" s="44"/>
    </row>
    <row r="12" spans="1:9" s="41" customFormat="1" x14ac:dyDescent="0.3">
      <c r="A12" s="235" t="s">
        <v>35</v>
      </c>
      <c r="B12" s="235"/>
      <c r="C12" s="46" t="s">
        <v>11</v>
      </c>
      <c r="D12" s="46"/>
      <c r="E12" s="43"/>
      <c r="F12" s="44"/>
      <c r="G12" s="44"/>
      <c r="H12" s="44"/>
    </row>
    <row r="13" spans="1:9" s="41" customFormat="1" ht="30" x14ac:dyDescent="0.3">
      <c r="A13" s="47" t="s">
        <v>12</v>
      </c>
      <c r="B13" s="48" t="s">
        <v>13</v>
      </c>
      <c r="C13" s="48"/>
      <c r="E13" s="43"/>
      <c r="F13" s="44"/>
      <c r="G13" s="44"/>
      <c r="H13" s="44"/>
    </row>
    <row r="14" spans="1:9" ht="180" x14ac:dyDescent="0.25">
      <c r="A14" s="17" t="s">
        <v>1</v>
      </c>
      <c r="B14" s="18" t="s">
        <v>0</v>
      </c>
      <c r="C14" s="18" t="s">
        <v>6</v>
      </c>
      <c r="D14" s="18" t="s">
        <v>2</v>
      </c>
      <c r="E14" s="19" t="s">
        <v>3</v>
      </c>
      <c r="F14" s="19" t="s">
        <v>63</v>
      </c>
      <c r="G14" s="20" t="s">
        <v>80</v>
      </c>
      <c r="H14" s="20" t="s">
        <v>64</v>
      </c>
      <c r="I14" s="20" t="s">
        <v>64</v>
      </c>
    </row>
    <row r="15" spans="1:9" x14ac:dyDescent="0.25">
      <c r="A15" s="96">
        <v>1</v>
      </c>
      <c r="B15" s="97">
        <v>2</v>
      </c>
      <c r="C15" s="97">
        <v>3</v>
      </c>
      <c r="D15" s="97">
        <v>4</v>
      </c>
      <c r="E15" s="98">
        <v>5</v>
      </c>
      <c r="F15" s="98">
        <v>6</v>
      </c>
      <c r="G15" s="99">
        <v>7</v>
      </c>
      <c r="H15" s="99">
        <v>8</v>
      </c>
      <c r="I15" s="99">
        <v>9</v>
      </c>
    </row>
    <row r="16" spans="1:9" ht="21" x14ac:dyDescent="0.25">
      <c r="A16" s="236" t="s">
        <v>17</v>
      </c>
      <c r="B16" s="237"/>
      <c r="C16" s="237"/>
      <c r="D16" s="237"/>
      <c r="E16" s="237"/>
      <c r="F16" s="237"/>
      <c r="G16" s="237"/>
      <c r="H16" s="237"/>
      <c r="I16" s="238"/>
    </row>
    <row r="17" spans="1:10" ht="21" x14ac:dyDescent="0.25">
      <c r="A17" s="239" t="s">
        <v>18</v>
      </c>
      <c r="B17" s="239"/>
      <c r="C17" s="239"/>
      <c r="D17" s="239"/>
      <c r="E17" s="239"/>
      <c r="F17" s="239"/>
      <c r="G17" s="239"/>
      <c r="H17" s="239"/>
      <c r="I17" s="239"/>
    </row>
    <row r="18" spans="1:10" ht="30" x14ac:dyDescent="0.25">
      <c r="A18" s="51">
        <v>1</v>
      </c>
      <c r="B18" s="2" t="s">
        <v>75</v>
      </c>
      <c r="C18" s="149"/>
      <c r="D18" s="148"/>
      <c r="E18" s="149"/>
      <c r="F18" s="149"/>
      <c r="G18" s="168"/>
      <c r="H18" s="149" t="s">
        <v>146</v>
      </c>
      <c r="I18" s="117" t="s">
        <v>172</v>
      </c>
    </row>
    <row r="19" spans="1:10" ht="30" x14ac:dyDescent="0.25">
      <c r="A19" s="52">
        <v>2</v>
      </c>
      <c r="B19" s="2" t="s">
        <v>75</v>
      </c>
      <c r="C19" s="92"/>
      <c r="D19" s="93"/>
      <c r="E19" s="53"/>
      <c r="F19" s="67"/>
      <c r="G19" s="101"/>
      <c r="H19" s="111"/>
      <c r="I19" s="94"/>
    </row>
    <row r="20" spans="1:10" ht="30" x14ac:dyDescent="0.25">
      <c r="A20" s="51">
        <v>3</v>
      </c>
      <c r="B20" s="2" t="s">
        <v>75</v>
      </c>
      <c r="C20" s="69"/>
      <c r="D20" s="82"/>
      <c r="E20" s="102"/>
      <c r="F20" s="69"/>
      <c r="G20" s="101"/>
      <c r="H20" s="101"/>
      <c r="I20" s="94"/>
    </row>
    <row r="21" spans="1:10" ht="30" x14ac:dyDescent="0.25">
      <c r="A21" s="52">
        <v>4</v>
      </c>
      <c r="B21" s="2" t="s">
        <v>75</v>
      </c>
      <c r="C21" s="69"/>
      <c r="D21" s="82"/>
      <c r="E21" s="53"/>
      <c r="F21" s="69"/>
      <c r="G21" s="101"/>
      <c r="H21" s="101"/>
      <c r="I21" s="94"/>
      <c r="J21" t="s">
        <v>9</v>
      </c>
    </row>
    <row r="22" spans="1:10" ht="30" x14ac:dyDescent="0.25">
      <c r="A22" s="51">
        <v>5</v>
      </c>
      <c r="B22" s="2" t="s">
        <v>75</v>
      </c>
      <c r="C22" s="69"/>
      <c r="D22" s="82"/>
      <c r="E22" s="53"/>
      <c r="F22" s="53"/>
      <c r="G22" s="101"/>
      <c r="H22" s="101"/>
      <c r="I22" s="94"/>
      <c r="J22" t="s">
        <v>9</v>
      </c>
    </row>
    <row r="23" spans="1:10" ht="30" x14ac:dyDescent="0.25">
      <c r="A23" s="52">
        <v>6</v>
      </c>
      <c r="B23" s="2" t="s">
        <v>75</v>
      </c>
      <c r="C23" s="69"/>
      <c r="D23" s="82"/>
      <c r="E23" s="68"/>
      <c r="F23" s="69"/>
      <c r="G23" s="101"/>
      <c r="H23" s="101"/>
      <c r="I23" s="94"/>
      <c r="J23" s="100"/>
    </row>
    <row r="24" spans="1:10" ht="30" x14ac:dyDescent="0.25">
      <c r="A24" s="51">
        <v>7</v>
      </c>
      <c r="B24" s="2" t="s">
        <v>75</v>
      </c>
      <c r="C24" s="69"/>
      <c r="D24" s="82"/>
      <c r="E24" s="102"/>
      <c r="F24" s="69"/>
      <c r="G24" s="101"/>
      <c r="H24" s="101"/>
      <c r="I24" s="94"/>
      <c r="J24" s="100"/>
    </row>
    <row r="25" spans="1:10" x14ac:dyDescent="0.25">
      <c r="A25" s="211" t="s">
        <v>47</v>
      </c>
      <c r="B25" s="212"/>
      <c r="C25" s="49"/>
      <c r="D25" s="95"/>
      <c r="E25" s="53"/>
      <c r="F25" s="49"/>
      <c r="G25" s="95">
        <f>SUM(G18:G24)</f>
        <v>0</v>
      </c>
      <c r="H25" s="53"/>
      <c r="I25" s="91"/>
    </row>
    <row r="26" spans="1:10" ht="21" x14ac:dyDescent="0.25">
      <c r="A26" s="239" t="s">
        <v>29</v>
      </c>
      <c r="B26" s="239"/>
      <c r="C26" s="239"/>
      <c r="D26" s="239"/>
      <c r="E26" s="239"/>
      <c r="F26" s="239"/>
      <c r="G26" s="239"/>
      <c r="H26" s="239"/>
      <c r="I26" s="239"/>
    </row>
    <row r="27" spans="1:10" ht="21" x14ac:dyDescent="0.25">
      <c r="A27" s="239" t="s">
        <v>30</v>
      </c>
      <c r="B27" s="239"/>
      <c r="C27" s="239"/>
      <c r="D27" s="239"/>
      <c r="E27" s="239"/>
      <c r="F27" s="239"/>
      <c r="G27" s="239"/>
      <c r="H27" s="239"/>
      <c r="I27" s="239"/>
    </row>
    <row r="28" spans="1:10" ht="60" x14ac:dyDescent="0.25">
      <c r="A28" s="59">
        <v>1</v>
      </c>
      <c r="B28" s="59" t="s">
        <v>72</v>
      </c>
      <c r="C28" s="114" t="s">
        <v>97</v>
      </c>
      <c r="D28" s="113" t="s">
        <v>96</v>
      </c>
      <c r="E28" s="53" t="s">
        <v>98</v>
      </c>
      <c r="F28" s="59" t="s">
        <v>99</v>
      </c>
      <c r="G28" s="168">
        <v>23950395.120000001</v>
      </c>
      <c r="H28" s="118" t="s">
        <v>222</v>
      </c>
      <c r="I28" s="117" t="s">
        <v>94</v>
      </c>
    </row>
    <row r="29" spans="1:10" ht="135" x14ac:dyDescent="0.25">
      <c r="A29" s="59" t="s">
        <v>41</v>
      </c>
      <c r="B29" s="59" t="s">
        <v>72</v>
      </c>
      <c r="C29" s="69"/>
      <c r="D29" s="59" t="s">
        <v>321</v>
      </c>
      <c r="E29" s="53" t="s">
        <v>98</v>
      </c>
      <c r="F29" s="53">
        <v>40</v>
      </c>
      <c r="G29" s="110">
        <v>80964000</v>
      </c>
      <c r="H29" s="53" t="s">
        <v>322</v>
      </c>
      <c r="I29" s="117" t="s">
        <v>94</v>
      </c>
    </row>
    <row r="30" spans="1:10" ht="30" x14ac:dyDescent="0.25">
      <c r="A30" s="59" t="s">
        <v>42</v>
      </c>
      <c r="B30" s="59" t="s">
        <v>72</v>
      </c>
      <c r="C30" s="69"/>
      <c r="D30" s="59"/>
      <c r="E30" s="53"/>
      <c r="F30" s="69"/>
      <c r="G30" s="101"/>
      <c r="H30" s="101"/>
      <c r="I30" s="59"/>
    </row>
    <row r="31" spans="1:10" ht="30" x14ac:dyDescent="0.25">
      <c r="A31" s="59" t="s">
        <v>43</v>
      </c>
      <c r="B31" s="2" t="s">
        <v>67</v>
      </c>
      <c r="C31" s="69"/>
      <c r="D31" s="59"/>
      <c r="E31" s="53"/>
      <c r="F31" s="69"/>
      <c r="G31" s="101"/>
      <c r="H31" s="50"/>
      <c r="I31" s="2"/>
    </row>
    <row r="32" spans="1:10" ht="30" x14ac:dyDescent="0.25">
      <c r="A32" s="104" t="s">
        <v>44</v>
      </c>
      <c r="B32" s="2" t="s">
        <v>67</v>
      </c>
      <c r="C32" s="69"/>
      <c r="D32" s="105"/>
      <c r="E32" s="53"/>
      <c r="F32" s="69"/>
      <c r="G32" s="101"/>
      <c r="H32" s="101"/>
      <c r="I32" s="2"/>
    </row>
    <row r="33" spans="1:9" ht="26.25" customHeight="1" x14ac:dyDescent="0.25">
      <c r="A33" s="211" t="s">
        <v>47</v>
      </c>
      <c r="B33" s="212"/>
      <c r="C33" s="103"/>
      <c r="D33" s="103"/>
      <c r="E33" s="103"/>
      <c r="F33" s="103"/>
      <c r="G33" s="112">
        <f>SUM(G28:J32)</f>
        <v>104914395.12</v>
      </c>
      <c r="H33" s="103"/>
      <c r="I33" s="103"/>
    </row>
  </sheetData>
  <mergeCells count="18"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2023-09-11T13:19:32Z</cp:lastPrinted>
  <dcterms:created xsi:type="dcterms:W3CDTF">2022-11-29T06:12:38Z</dcterms:created>
  <dcterms:modified xsi:type="dcterms:W3CDTF">2024-01-29T13:48:05Z</dcterms:modified>
</cp:coreProperties>
</file>