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AZ9" i="7"/>
  <c r="BA9"/>
  <c r="AU9"/>
  <c r="AV9"/>
  <c r="AP89"/>
  <c r="AQ89"/>
  <c r="AJ87"/>
  <c r="AL87"/>
  <c r="AK87"/>
  <c r="AE54"/>
  <c r="AF54" s="1"/>
  <c r="AD54" s="1"/>
  <c r="AE55"/>
  <c r="AF55"/>
  <c r="AD55" s="1"/>
  <c r="AD56"/>
  <c r="AE56"/>
  <c r="AF56"/>
  <c r="AE57"/>
  <c r="AF57" s="1"/>
  <c r="AD57" s="1"/>
  <c r="AE58"/>
  <c r="AF58" s="1"/>
  <c r="AD58" s="1"/>
  <c r="AE59"/>
  <c r="AF59"/>
  <c r="AD59" s="1"/>
  <c r="AD60"/>
  <c r="AE60"/>
  <c r="AF60"/>
  <c r="AE61"/>
  <c r="AF61" s="1"/>
  <c r="AD61" s="1"/>
  <c r="AE62"/>
  <c r="AF62" s="1"/>
  <c r="AD62" s="1"/>
  <c r="AE63"/>
  <c r="AF63"/>
  <c r="AD63" s="1"/>
  <c r="AD64"/>
  <c r="AE64"/>
  <c r="AF64"/>
  <c r="AE65"/>
  <c r="AF65" s="1"/>
  <c r="AD65" s="1"/>
  <c r="AE66"/>
  <c r="AF66" s="1"/>
  <c r="AD66" s="1"/>
  <c r="AE67"/>
  <c r="AF67"/>
  <c r="AD67" s="1"/>
  <c r="AD68"/>
  <c r="AE68"/>
  <c r="AF68"/>
  <c r="AE69"/>
  <c r="AF69" s="1"/>
  <c r="AD69" s="1"/>
  <c r="AE70"/>
  <c r="AF70" s="1"/>
  <c r="AD70" s="1"/>
  <c r="AE71"/>
  <c r="AF71"/>
  <c r="AD71" s="1"/>
  <c r="AD72"/>
  <c r="AE72"/>
  <c r="AF72"/>
  <c r="AE73"/>
  <c r="AF73" s="1"/>
  <c r="AD73" s="1"/>
  <c r="AE74"/>
  <c r="AF74" s="1"/>
  <c r="AD74" s="1"/>
  <c r="AE75"/>
  <c r="AF75"/>
  <c r="AD75" s="1"/>
  <c r="AD76"/>
  <c r="AE76"/>
  <c r="AF76"/>
  <c r="AE77"/>
  <c r="AF77" s="1"/>
  <c r="AD77" s="1"/>
  <c r="AE78"/>
  <c r="AF78" s="1"/>
  <c r="AD78" s="1"/>
  <c r="AE79"/>
  <c r="AF79"/>
  <c r="AD79" s="1"/>
  <c r="AD80"/>
  <c r="AE80"/>
  <c r="AF80"/>
  <c r="AE81"/>
  <c r="AF81" s="1"/>
  <c r="AD81" s="1"/>
  <c r="AE82"/>
  <c r="AF82" s="1"/>
  <c r="AD82" s="1"/>
  <c r="AE83"/>
  <c r="AF83"/>
  <c r="AD83" s="1"/>
  <c r="AE84"/>
  <c r="AF84" s="1"/>
  <c r="AD84" s="1"/>
  <c r="AE85"/>
  <c r="AF85" s="1"/>
  <c r="AD85" s="1"/>
  <c r="AE86"/>
  <c r="AF86" s="1"/>
  <c r="AD86" s="1"/>
  <c r="AE87"/>
  <c r="AF87"/>
  <c r="AD87" s="1"/>
  <c r="AE88"/>
  <c r="AF88" s="1"/>
  <c r="AD88" s="1"/>
  <c r="AE89"/>
  <c r="AF89" s="1"/>
  <c r="AD89" s="1"/>
  <c r="AE90"/>
  <c r="AF90" s="1"/>
  <c r="AD90" s="1"/>
  <c r="AE91"/>
  <c r="AF91"/>
  <c r="AD91" s="1"/>
  <c r="AD92"/>
  <c r="AE92"/>
  <c r="AF92"/>
  <c r="AD53"/>
  <c r="AF53"/>
  <c r="AE53"/>
  <c r="Y6"/>
  <c r="Z6" s="1"/>
  <c r="X6" s="1"/>
  <c r="Y7"/>
  <c r="Z7"/>
  <c r="X7" s="1"/>
  <c r="Y8"/>
  <c r="Z8" s="1"/>
  <c r="X8" s="1"/>
  <c r="Y9"/>
  <c r="Z9" s="1"/>
  <c r="X9" s="1"/>
  <c r="Y10"/>
  <c r="Z10" s="1"/>
  <c r="X10" s="1"/>
  <c r="Y11"/>
  <c r="Z11"/>
  <c r="X11" s="1"/>
  <c r="Y12"/>
  <c r="Z12" s="1"/>
  <c r="X12" s="1"/>
  <c r="Y13"/>
  <c r="Z13" s="1"/>
  <c r="X13" s="1"/>
  <c r="Y14"/>
  <c r="Z14" s="1"/>
  <c r="X14" s="1"/>
  <c r="Y15"/>
  <c r="Z15"/>
  <c r="X15" s="1"/>
  <c r="Y16"/>
  <c r="Z16" s="1"/>
  <c r="X16" s="1"/>
  <c r="Y17"/>
  <c r="Z17" s="1"/>
  <c r="X17" s="1"/>
  <c r="Y18"/>
  <c r="Z18" s="1"/>
  <c r="X18" s="1"/>
  <c r="Y19"/>
  <c r="Z19"/>
  <c r="X19" s="1"/>
  <c r="Y20"/>
  <c r="Z20" s="1"/>
  <c r="X20" s="1"/>
  <c r="Y21"/>
  <c r="Z21" s="1"/>
  <c r="X21" s="1"/>
  <c r="Y22"/>
  <c r="Z22" s="1"/>
  <c r="X22" s="1"/>
  <c r="Y23"/>
  <c r="Z23"/>
  <c r="X23" s="1"/>
  <c r="Y24"/>
  <c r="Z24" s="1"/>
  <c r="X24" s="1"/>
  <c r="Y25"/>
  <c r="Z25" s="1"/>
  <c r="X25" s="1"/>
  <c r="Y26"/>
  <c r="Z26" s="1"/>
  <c r="X26" s="1"/>
  <c r="Y27"/>
  <c r="Z27"/>
  <c r="X27" s="1"/>
  <c r="Y28"/>
  <c r="Z28" s="1"/>
  <c r="X28" s="1"/>
  <c r="Y29"/>
  <c r="Z29" s="1"/>
  <c r="X29" s="1"/>
  <c r="Y30"/>
  <c r="Z30" s="1"/>
  <c r="X30" s="1"/>
  <c r="Y31"/>
  <c r="Z31"/>
  <c r="X31" s="1"/>
  <c r="Y32"/>
  <c r="Z32" s="1"/>
  <c r="X32" s="1"/>
  <c r="Y33"/>
  <c r="Z33" s="1"/>
  <c r="X33" s="1"/>
  <c r="Y34"/>
  <c r="Z34" s="1"/>
  <c r="X34" s="1"/>
  <c r="Y35"/>
  <c r="Z35"/>
  <c r="X35" s="1"/>
  <c r="Y36"/>
  <c r="Z36" s="1"/>
  <c r="X36" s="1"/>
  <c r="Y37"/>
  <c r="Z37" s="1"/>
  <c r="X37" s="1"/>
  <c r="Y38"/>
  <c r="Z38" s="1"/>
  <c r="X38" s="1"/>
  <c r="Y39"/>
  <c r="Z39"/>
  <c r="X39" s="1"/>
  <c r="Y40"/>
  <c r="Z40" s="1"/>
  <c r="X40" s="1"/>
  <c r="Y41"/>
  <c r="Z41" s="1"/>
  <c r="X41" s="1"/>
  <c r="Y42"/>
  <c r="Z42" s="1"/>
  <c r="X42" s="1"/>
  <c r="Y43"/>
  <c r="Z43"/>
  <c r="X43" s="1"/>
  <c r="Y44"/>
  <c r="Z44" s="1"/>
  <c r="X44" s="1"/>
  <c r="Y45"/>
  <c r="Z45" s="1"/>
  <c r="X45" s="1"/>
  <c r="Y46"/>
  <c r="Z46" s="1"/>
  <c r="X46" s="1"/>
  <c r="Y47"/>
  <c r="Z47"/>
  <c r="X47" s="1"/>
  <c r="Y48"/>
  <c r="Z48" s="1"/>
  <c r="X48" s="1"/>
  <c r="Y49"/>
  <c r="Z49" s="1"/>
  <c r="X49" s="1"/>
  <c r="Y50"/>
  <c r="Z50" s="1"/>
  <c r="X50" s="1"/>
  <c r="Y51"/>
  <c r="Z51"/>
  <c r="X51" s="1"/>
  <c r="Y52"/>
  <c r="Z52" s="1"/>
  <c r="X52" s="1"/>
  <c r="Y53"/>
  <c r="Z53" s="1"/>
  <c r="X53" s="1"/>
  <c r="Y54"/>
  <c r="Z54" s="1"/>
  <c r="X54" s="1"/>
  <c r="Y55"/>
  <c r="Z55"/>
  <c r="X55" s="1"/>
  <c r="Y56"/>
  <c r="Z56" s="1"/>
  <c r="X56" s="1"/>
  <c r="Y57"/>
  <c r="Z57" s="1"/>
  <c r="X57" s="1"/>
  <c r="Y58"/>
  <c r="Z58" s="1"/>
  <c r="X58" s="1"/>
  <c r="Y59"/>
  <c r="Z59"/>
  <c r="X59" s="1"/>
  <c r="Y60"/>
  <c r="Z60" s="1"/>
  <c r="X60" s="1"/>
  <c r="Y61"/>
  <c r="Z61" s="1"/>
  <c r="X61" s="1"/>
  <c r="Y62"/>
  <c r="Z62" s="1"/>
  <c r="X62" s="1"/>
  <c r="Y63"/>
  <c r="Z63"/>
  <c r="X63" s="1"/>
  <c r="Y64"/>
  <c r="Z64" s="1"/>
  <c r="X64" s="1"/>
  <c r="Y65"/>
  <c r="Z65" s="1"/>
  <c r="X65" s="1"/>
  <c r="Y66"/>
  <c r="Z66" s="1"/>
  <c r="X66" s="1"/>
  <c r="Y67"/>
  <c r="Z67"/>
  <c r="X67" s="1"/>
  <c r="Y68"/>
  <c r="Z68" s="1"/>
  <c r="X68" s="1"/>
  <c r="Y69"/>
  <c r="Z69" s="1"/>
  <c r="X69" s="1"/>
  <c r="Y70"/>
  <c r="Z70" s="1"/>
  <c r="X70" s="1"/>
  <c r="Y71"/>
  <c r="Z71"/>
  <c r="X71" s="1"/>
  <c r="Y72"/>
  <c r="Z72" s="1"/>
  <c r="X72" s="1"/>
  <c r="Y73"/>
  <c r="Z73" s="1"/>
  <c r="X73" s="1"/>
  <c r="Y74"/>
  <c r="Z74" s="1"/>
  <c r="X74" s="1"/>
  <c r="Y75"/>
  <c r="Z75"/>
  <c r="X75" s="1"/>
  <c r="Y76"/>
  <c r="Z76" s="1"/>
  <c r="X76" s="1"/>
  <c r="Y77"/>
  <c r="Z77" s="1"/>
  <c r="X77" s="1"/>
  <c r="Y78"/>
  <c r="Z78" s="1"/>
  <c r="X78" s="1"/>
  <c r="Y79"/>
  <c r="Z79"/>
  <c r="X79" s="1"/>
  <c r="Y80"/>
  <c r="Z80" s="1"/>
  <c r="X80" s="1"/>
  <c r="Y81"/>
  <c r="Z81" s="1"/>
  <c r="X81" s="1"/>
  <c r="Y82"/>
  <c r="Z82" s="1"/>
  <c r="X82" s="1"/>
  <c r="Y83"/>
  <c r="Z83"/>
  <c r="X83" s="1"/>
  <c r="Y84"/>
  <c r="Z84" s="1"/>
  <c r="X84" s="1"/>
  <c r="Y85"/>
  <c r="Z85" s="1"/>
  <c r="X85" s="1"/>
  <c r="Y86"/>
  <c r="Z86" s="1"/>
  <c r="X86" s="1"/>
  <c r="Y87"/>
  <c r="Z87"/>
  <c r="X87" s="1"/>
  <c r="Y88"/>
  <c r="Z88" s="1"/>
  <c r="X88" s="1"/>
  <c r="Y89"/>
  <c r="Z89" s="1"/>
  <c r="X89" s="1"/>
  <c r="Y90"/>
  <c r="Z90" s="1"/>
  <c r="X90" s="1"/>
  <c r="Y91"/>
  <c r="Z91"/>
  <c r="X91" s="1"/>
  <c r="Y92"/>
  <c r="Z92" s="1"/>
  <c r="X92" s="1"/>
  <c r="Y93"/>
  <c r="Z93" s="1"/>
  <c r="X93" s="1"/>
  <c r="Y94"/>
  <c r="Z94" s="1"/>
  <c r="X94" s="1"/>
  <c r="Y95"/>
  <c r="Z95"/>
  <c r="X95" s="1"/>
  <c r="Y96"/>
  <c r="Z96" s="1"/>
  <c r="X96" s="1"/>
  <c r="Y97"/>
  <c r="Z97" s="1"/>
  <c r="X97" s="1"/>
  <c r="Y98"/>
  <c r="Z98" s="1"/>
  <c r="X98" s="1"/>
  <c r="Y99"/>
  <c r="Z99"/>
  <c r="X99" s="1"/>
  <c r="Y100"/>
  <c r="Z100" s="1"/>
  <c r="X100" s="1"/>
  <c r="X5"/>
  <c r="Z5"/>
  <c r="Y5"/>
  <c r="S6"/>
  <c r="T6" s="1"/>
  <c r="R6" s="1"/>
  <c r="S7"/>
  <c r="T7"/>
  <c r="R7" s="1"/>
  <c r="S8"/>
  <c r="T8" s="1"/>
  <c r="R8" s="1"/>
  <c r="S9"/>
  <c r="T9" s="1"/>
  <c r="R9" s="1"/>
  <c r="S10"/>
  <c r="T10" s="1"/>
  <c r="R10" s="1"/>
  <c r="S11"/>
  <c r="T11"/>
  <c r="R11" s="1"/>
  <c r="S12"/>
  <c r="T12" s="1"/>
  <c r="R12" s="1"/>
  <c r="S13"/>
  <c r="T13" s="1"/>
  <c r="R13" s="1"/>
  <c r="S14"/>
  <c r="T14" s="1"/>
  <c r="R14" s="1"/>
  <c r="S15"/>
  <c r="T15"/>
  <c r="R15" s="1"/>
  <c r="S16"/>
  <c r="T16" s="1"/>
  <c r="R16" s="1"/>
  <c r="S17"/>
  <c r="T17" s="1"/>
  <c r="R17" s="1"/>
  <c r="S18"/>
  <c r="T18" s="1"/>
  <c r="R18" s="1"/>
  <c r="S19"/>
  <c r="T19"/>
  <c r="R19" s="1"/>
  <c r="S20"/>
  <c r="T20" s="1"/>
  <c r="R20" s="1"/>
  <c r="S21"/>
  <c r="T21" s="1"/>
  <c r="R21" s="1"/>
  <c r="S22"/>
  <c r="T22" s="1"/>
  <c r="R22" s="1"/>
  <c r="S23"/>
  <c r="T23"/>
  <c r="R23" s="1"/>
  <c r="S24"/>
  <c r="T24" s="1"/>
  <c r="R24" s="1"/>
  <c r="S25"/>
  <c r="T25" s="1"/>
  <c r="R25" s="1"/>
  <c r="S26"/>
  <c r="T26" s="1"/>
  <c r="R26" s="1"/>
  <c r="S27"/>
  <c r="T27"/>
  <c r="R27" s="1"/>
  <c r="S28"/>
  <c r="T28" s="1"/>
  <c r="R28" s="1"/>
  <c r="S29"/>
  <c r="T29" s="1"/>
  <c r="R29" s="1"/>
  <c r="S30"/>
  <c r="T30" s="1"/>
  <c r="R30" s="1"/>
  <c r="S31"/>
  <c r="T31"/>
  <c r="R31" s="1"/>
  <c r="S32"/>
  <c r="T32" s="1"/>
  <c r="R32" s="1"/>
  <c r="S33"/>
  <c r="T33" s="1"/>
  <c r="R33" s="1"/>
  <c r="S34"/>
  <c r="T34" s="1"/>
  <c r="R34" s="1"/>
  <c r="S35"/>
  <c r="T35"/>
  <c r="R35" s="1"/>
  <c r="S36"/>
  <c r="T36" s="1"/>
  <c r="R36" s="1"/>
  <c r="S37"/>
  <c r="T37" s="1"/>
  <c r="R37" s="1"/>
  <c r="S38"/>
  <c r="T38" s="1"/>
  <c r="R38" s="1"/>
  <c r="S39"/>
  <c r="T39"/>
  <c r="R39" s="1"/>
  <c r="S40"/>
  <c r="T40" s="1"/>
  <c r="R40" s="1"/>
  <c r="S41"/>
  <c r="T41" s="1"/>
  <c r="R41" s="1"/>
  <c r="S42"/>
  <c r="T42" s="1"/>
  <c r="R42" s="1"/>
  <c r="S43"/>
  <c r="T43"/>
  <c r="R43" s="1"/>
  <c r="S44"/>
  <c r="T44" s="1"/>
  <c r="R44" s="1"/>
  <c r="S45"/>
  <c r="T45" s="1"/>
  <c r="R45" s="1"/>
  <c r="S46"/>
  <c r="T46" s="1"/>
  <c r="R46" s="1"/>
  <c r="S47"/>
  <c r="T47"/>
  <c r="R47" s="1"/>
  <c r="S48"/>
  <c r="T48" s="1"/>
  <c r="R48" s="1"/>
  <c r="S49"/>
  <c r="T49" s="1"/>
  <c r="R49" s="1"/>
  <c r="S50"/>
  <c r="T50" s="1"/>
  <c r="R50" s="1"/>
  <c r="S51"/>
  <c r="T51"/>
  <c r="R51" s="1"/>
  <c r="S52"/>
  <c r="T52" s="1"/>
  <c r="R52" s="1"/>
  <c r="S53"/>
  <c r="T53" s="1"/>
  <c r="R53" s="1"/>
  <c r="S54"/>
  <c r="T54" s="1"/>
  <c r="R54" s="1"/>
  <c r="S55"/>
  <c r="T55"/>
  <c r="R55" s="1"/>
  <c r="S56"/>
  <c r="T56" s="1"/>
  <c r="R56" s="1"/>
  <c r="S57"/>
  <c r="T57" s="1"/>
  <c r="R57" s="1"/>
  <c r="S58"/>
  <c r="T58" s="1"/>
  <c r="R58" s="1"/>
  <c r="S59"/>
  <c r="T59"/>
  <c r="R59" s="1"/>
  <c r="S60"/>
  <c r="T60" s="1"/>
  <c r="R60" s="1"/>
  <c r="S61"/>
  <c r="T61" s="1"/>
  <c r="R61" s="1"/>
  <c r="S62"/>
  <c r="T62" s="1"/>
  <c r="R62" s="1"/>
  <c r="S63"/>
  <c r="T63"/>
  <c r="R63" s="1"/>
  <c r="S64"/>
  <c r="T64" s="1"/>
  <c r="R64" s="1"/>
  <c r="S65"/>
  <c r="T65" s="1"/>
  <c r="R65" s="1"/>
  <c r="S66"/>
  <c r="T66" s="1"/>
  <c r="R66" s="1"/>
  <c r="S67"/>
  <c r="T67"/>
  <c r="R67" s="1"/>
  <c r="S68"/>
  <c r="T68" s="1"/>
  <c r="R68" s="1"/>
  <c r="S69"/>
  <c r="T69" s="1"/>
  <c r="R69" s="1"/>
  <c r="S70"/>
  <c r="T70" s="1"/>
  <c r="R70" s="1"/>
  <c r="S71"/>
  <c r="T71"/>
  <c r="R71" s="1"/>
  <c r="S72"/>
  <c r="T72" s="1"/>
  <c r="R72" s="1"/>
  <c r="S73"/>
  <c r="T73" s="1"/>
  <c r="R73" s="1"/>
  <c r="S74"/>
  <c r="T74" s="1"/>
  <c r="R74" s="1"/>
  <c r="S75"/>
  <c r="T75"/>
  <c r="R75" s="1"/>
  <c r="S76"/>
  <c r="T76" s="1"/>
  <c r="R76" s="1"/>
  <c r="S77"/>
  <c r="T77" s="1"/>
  <c r="R77" s="1"/>
  <c r="S78"/>
  <c r="T78" s="1"/>
  <c r="R78" s="1"/>
  <c r="S79"/>
  <c r="T79"/>
  <c r="R79" s="1"/>
  <c r="S80"/>
  <c r="T80" s="1"/>
  <c r="R80" s="1"/>
  <c r="S81"/>
  <c r="T81" s="1"/>
  <c r="R81" s="1"/>
  <c r="S82"/>
  <c r="T82" s="1"/>
  <c r="R82" s="1"/>
  <c r="S83"/>
  <c r="T83"/>
  <c r="R83" s="1"/>
  <c r="S84"/>
  <c r="T84" s="1"/>
  <c r="R84" s="1"/>
  <c r="S85"/>
  <c r="T85" s="1"/>
  <c r="R85" s="1"/>
  <c r="S86"/>
  <c r="T86" s="1"/>
  <c r="R86" s="1"/>
  <c r="S87"/>
  <c r="T87"/>
  <c r="R87" s="1"/>
  <c r="S88"/>
  <c r="T88" s="1"/>
  <c r="R88" s="1"/>
  <c r="S89"/>
  <c r="T89" s="1"/>
  <c r="R89" s="1"/>
  <c r="S90"/>
  <c r="T90" s="1"/>
  <c r="R90" s="1"/>
  <c r="S91"/>
  <c r="T91"/>
  <c r="R91" s="1"/>
  <c r="S92"/>
  <c r="T92" s="1"/>
  <c r="R92" s="1"/>
  <c r="S93"/>
  <c r="T93" s="1"/>
  <c r="R93" s="1"/>
  <c r="S94"/>
  <c r="T94" s="1"/>
  <c r="R94" s="1"/>
  <c r="S95"/>
  <c r="T95"/>
  <c r="R95" s="1"/>
  <c r="S96"/>
  <c r="T96" s="1"/>
  <c r="R96" s="1"/>
  <c r="S97"/>
  <c r="T97" s="1"/>
  <c r="R97" s="1"/>
  <c r="S98"/>
  <c r="T98" s="1"/>
  <c r="R98" s="1"/>
  <c r="S99"/>
  <c r="T99"/>
  <c r="R99" s="1"/>
  <c r="S100"/>
  <c r="T100" s="1"/>
  <c r="R100" s="1"/>
  <c r="R5"/>
  <c r="T5"/>
  <c r="S5"/>
  <c r="M6" l="1"/>
  <c r="N6" s="1"/>
  <c r="L6" s="1"/>
  <c r="M7"/>
  <c r="N7"/>
  <c r="L7" s="1"/>
  <c r="M8"/>
  <c r="N8" s="1"/>
  <c r="L8" s="1"/>
  <c r="M9"/>
  <c r="N9" s="1"/>
  <c r="L9" s="1"/>
  <c r="M10"/>
  <c r="N10" s="1"/>
  <c r="L10" s="1"/>
  <c r="M11"/>
  <c r="N11"/>
  <c r="L11" s="1"/>
  <c r="M12"/>
  <c r="N12" s="1"/>
  <c r="L12" s="1"/>
  <c r="M13"/>
  <c r="N13" s="1"/>
  <c r="L13" s="1"/>
  <c r="M14"/>
  <c r="N14" s="1"/>
  <c r="L14" s="1"/>
  <c r="M15"/>
  <c r="N15"/>
  <c r="L15" s="1"/>
  <c r="M16"/>
  <c r="N16" s="1"/>
  <c r="L16" s="1"/>
  <c r="M17"/>
  <c r="N17" s="1"/>
  <c r="L17" s="1"/>
  <c r="M18"/>
  <c r="N18" s="1"/>
  <c r="L18" s="1"/>
  <c r="M19"/>
  <c r="N19"/>
  <c r="L19" s="1"/>
  <c r="M20"/>
  <c r="N20" s="1"/>
  <c r="L20" s="1"/>
  <c r="M21"/>
  <c r="N21" s="1"/>
  <c r="L21" s="1"/>
  <c r="M22"/>
  <c r="N22" s="1"/>
  <c r="L22" s="1"/>
  <c r="M23"/>
  <c r="N23"/>
  <c r="L23" s="1"/>
  <c r="M24"/>
  <c r="N24" s="1"/>
  <c r="L24" s="1"/>
  <c r="M25"/>
  <c r="N25" s="1"/>
  <c r="L25" s="1"/>
  <c r="M26"/>
  <c r="N26" s="1"/>
  <c r="L26" s="1"/>
  <c r="M27"/>
  <c r="N27"/>
  <c r="L27" s="1"/>
  <c r="M28"/>
  <c r="N28" s="1"/>
  <c r="L28" s="1"/>
  <c r="M29"/>
  <c r="N29" s="1"/>
  <c r="L29" s="1"/>
  <c r="M30"/>
  <c r="N30" s="1"/>
  <c r="L30" s="1"/>
  <c r="M31"/>
  <c r="N31"/>
  <c r="L31" s="1"/>
  <c r="M32"/>
  <c r="N32" s="1"/>
  <c r="L32" s="1"/>
  <c r="M33"/>
  <c r="N33" s="1"/>
  <c r="L33" s="1"/>
  <c r="M34"/>
  <c r="N34" s="1"/>
  <c r="L34" s="1"/>
  <c r="M35"/>
  <c r="N35"/>
  <c r="L35" s="1"/>
  <c r="M36"/>
  <c r="N36" s="1"/>
  <c r="L36" s="1"/>
  <c r="M37"/>
  <c r="N37" s="1"/>
  <c r="L37" s="1"/>
  <c r="M38"/>
  <c r="N38" s="1"/>
  <c r="L38" s="1"/>
  <c r="M39"/>
  <c r="N39"/>
  <c r="L39" s="1"/>
  <c r="M40"/>
  <c r="N40" s="1"/>
  <c r="L40" s="1"/>
  <c r="M41"/>
  <c r="N41" s="1"/>
  <c r="L41" s="1"/>
  <c r="M42"/>
  <c r="N42" s="1"/>
  <c r="L42" s="1"/>
  <c r="M43"/>
  <c r="N43"/>
  <c r="L43" s="1"/>
  <c r="M44"/>
  <c r="N44" s="1"/>
  <c r="L44" s="1"/>
  <c r="M45"/>
  <c r="N45" s="1"/>
  <c r="L45" s="1"/>
  <c r="M46"/>
  <c r="N46" s="1"/>
  <c r="L46" s="1"/>
  <c r="M47"/>
  <c r="N47"/>
  <c r="L47" s="1"/>
  <c r="M48"/>
  <c r="N48" s="1"/>
  <c r="L48" s="1"/>
  <c r="M49"/>
  <c r="N49" s="1"/>
  <c r="L49" s="1"/>
  <c r="M50"/>
  <c r="N50" s="1"/>
  <c r="L50" s="1"/>
  <c r="M51"/>
  <c r="N51"/>
  <c r="L51" s="1"/>
  <c r="M52"/>
  <c r="N52" s="1"/>
  <c r="L52" s="1"/>
  <c r="M53"/>
  <c r="N53" s="1"/>
  <c r="L53" s="1"/>
  <c r="M54"/>
  <c r="N54" s="1"/>
  <c r="L54" s="1"/>
  <c r="M55"/>
  <c r="N55"/>
  <c r="L55" s="1"/>
  <c r="M56"/>
  <c r="N56" s="1"/>
  <c r="L56" s="1"/>
  <c r="M57"/>
  <c r="N57" s="1"/>
  <c r="L57" s="1"/>
  <c r="M58"/>
  <c r="N58" s="1"/>
  <c r="L58" s="1"/>
  <c r="M59"/>
  <c r="N59"/>
  <c r="L59" s="1"/>
  <c r="M60"/>
  <c r="N60" s="1"/>
  <c r="L60" s="1"/>
  <c r="M61"/>
  <c r="N61" s="1"/>
  <c r="L61" s="1"/>
  <c r="M62"/>
  <c r="N62" s="1"/>
  <c r="L62" s="1"/>
  <c r="M63"/>
  <c r="N63"/>
  <c r="L63" s="1"/>
  <c r="M64"/>
  <c r="N64" s="1"/>
  <c r="L64" s="1"/>
  <c r="M65"/>
  <c r="N65" s="1"/>
  <c r="L65" s="1"/>
  <c r="M66"/>
  <c r="N66" s="1"/>
  <c r="L66" s="1"/>
  <c r="M67"/>
  <c r="N67"/>
  <c r="L67" s="1"/>
  <c r="M68"/>
  <c r="N68" s="1"/>
  <c r="L68" s="1"/>
  <c r="M69"/>
  <c r="N69" s="1"/>
  <c r="L69" s="1"/>
  <c r="M70"/>
  <c r="N70" s="1"/>
  <c r="L70" s="1"/>
  <c r="M71"/>
  <c r="N71"/>
  <c r="L71" s="1"/>
  <c r="M72"/>
  <c r="N72" s="1"/>
  <c r="L72" s="1"/>
  <c r="M73"/>
  <c r="N73" s="1"/>
  <c r="L73" s="1"/>
  <c r="M74"/>
  <c r="N74" s="1"/>
  <c r="L74" s="1"/>
  <c r="M75"/>
  <c r="N75"/>
  <c r="L75" s="1"/>
  <c r="M76"/>
  <c r="N76" s="1"/>
  <c r="L76" s="1"/>
  <c r="M77"/>
  <c r="N77" s="1"/>
  <c r="L77" s="1"/>
  <c r="M78"/>
  <c r="N78" s="1"/>
  <c r="L78" s="1"/>
  <c r="M79"/>
  <c r="N79"/>
  <c r="L79" s="1"/>
  <c r="M80"/>
  <c r="N80" s="1"/>
  <c r="L80" s="1"/>
  <c r="M81"/>
  <c r="N81" s="1"/>
  <c r="L81" s="1"/>
  <c r="M82"/>
  <c r="N82" s="1"/>
  <c r="L82" s="1"/>
  <c r="M83"/>
  <c r="N83"/>
  <c r="L83" s="1"/>
  <c r="M84"/>
  <c r="N84" s="1"/>
  <c r="L84" s="1"/>
  <c r="M85"/>
  <c r="N85" s="1"/>
  <c r="L85" s="1"/>
  <c r="M86"/>
  <c r="N86" s="1"/>
  <c r="L86" s="1"/>
  <c r="M87"/>
  <c r="N87"/>
  <c r="L87" s="1"/>
  <c r="M88"/>
  <c r="N88" s="1"/>
  <c r="L88" s="1"/>
  <c r="M89"/>
  <c r="N89" s="1"/>
  <c r="L89" s="1"/>
  <c r="M90"/>
  <c r="N90" s="1"/>
  <c r="L90" s="1"/>
  <c r="M91"/>
  <c r="N91"/>
  <c r="L91" s="1"/>
  <c r="M92"/>
  <c r="N92" s="1"/>
  <c r="L92" s="1"/>
  <c r="M93"/>
  <c r="N93" s="1"/>
  <c r="L93" s="1"/>
  <c r="M94"/>
  <c r="N94" s="1"/>
  <c r="L94" s="1"/>
  <c r="M95"/>
  <c r="N95"/>
  <c r="L95" s="1"/>
  <c r="M96"/>
  <c r="N96" s="1"/>
  <c r="L96" s="1"/>
  <c r="M97"/>
  <c r="N97" s="1"/>
  <c r="L97" s="1"/>
  <c r="M98"/>
  <c r="N98" s="1"/>
  <c r="L98" s="1"/>
  <c r="M99"/>
  <c r="N99"/>
  <c r="L99" s="1"/>
  <c r="M100"/>
  <c r="N100" s="1"/>
  <c r="L100" s="1"/>
  <c r="L5"/>
  <c r="N5"/>
  <c r="M5"/>
  <c r="AX51"/>
  <c r="AX55"/>
  <c r="AX59"/>
  <c r="AX63"/>
  <c r="AX67"/>
  <c r="AX71"/>
  <c r="AX75"/>
  <c r="AX79"/>
  <c r="AX83"/>
  <c r="AX87"/>
  <c r="AX91"/>
  <c r="AX95"/>
  <c r="AX99"/>
  <c r="AS51"/>
  <c r="AS55"/>
  <c r="AS59"/>
  <c r="AS63"/>
  <c r="AS67"/>
  <c r="AS71"/>
  <c r="AS75"/>
  <c r="AS79"/>
  <c r="AS83"/>
  <c r="AS87"/>
  <c r="AS91"/>
  <c r="AS95"/>
  <c r="AS99"/>
  <c r="AN51"/>
  <c r="AN55"/>
  <c r="AN59"/>
  <c r="AN63"/>
  <c r="AN67"/>
  <c r="AN71"/>
  <c r="AN75"/>
  <c r="AN79"/>
  <c r="AN83"/>
  <c r="AN87"/>
  <c r="AN91"/>
  <c r="AN95"/>
  <c r="AN99"/>
  <c r="AH51"/>
  <c r="AH55"/>
  <c r="AH59"/>
  <c r="AH63"/>
  <c r="AH67"/>
  <c r="AH71"/>
  <c r="AH75"/>
  <c r="AH79"/>
  <c r="AH83"/>
  <c r="AH87"/>
  <c r="AH91"/>
  <c r="AH95"/>
  <c r="AH99"/>
  <c r="AB54"/>
  <c r="AB57"/>
  <c r="AB58"/>
  <c r="AB62"/>
  <c r="AB65"/>
  <c r="AB66"/>
  <c r="AB70"/>
  <c r="AB73"/>
  <c r="AB74"/>
  <c r="AB78"/>
  <c r="AB81"/>
  <c r="AB82"/>
  <c r="AB86"/>
  <c r="AB89"/>
  <c r="AB90"/>
  <c r="AB94"/>
  <c r="AB97"/>
  <c r="AB98"/>
  <c r="V51"/>
  <c r="V55"/>
  <c r="V59"/>
  <c r="V63"/>
  <c r="V67"/>
  <c r="V71"/>
  <c r="V75"/>
  <c r="V79"/>
  <c r="V83"/>
  <c r="V87"/>
  <c r="V91"/>
  <c r="V95"/>
  <c r="V99"/>
  <c r="P51"/>
  <c r="P55"/>
  <c r="P59"/>
  <c r="P63"/>
  <c r="P67"/>
  <c r="P71"/>
  <c r="P75"/>
  <c r="P79"/>
  <c r="P83"/>
  <c r="P87"/>
  <c r="P91"/>
  <c r="P95"/>
  <c r="P99"/>
  <c r="J51"/>
  <c r="J55"/>
  <c r="J59"/>
  <c r="J63"/>
  <c r="J67"/>
  <c r="J71"/>
  <c r="J75"/>
  <c r="J79"/>
  <c r="J83"/>
  <c r="J87"/>
  <c r="J91"/>
  <c r="J95"/>
  <c r="J99"/>
  <c r="I51"/>
  <c r="AB51" s="1"/>
  <c r="I52"/>
  <c r="I53"/>
  <c r="I54"/>
  <c r="AX54" s="1"/>
  <c r="I55"/>
  <c r="AB55" s="1"/>
  <c r="I56"/>
  <c r="V56" s="1"/>
  <c r="I57"/>
  <c r="I58"/>
  <c r="AX58" s="1"/>
  <c r="I59"/>
  <c r="AB59" s="1"/>
  <c r="I60"/>
  <c r="I61"/>
  <c r="AB61" s="1"/>
  <c r="I62"/>
  <c r="AX62" s="1"/>
  <c r="I63"/>
  <c r="AB63" s="1"/>
  <c r="I64"/>
  <c r="V64" s="1"/>
  <c r="I65"/>
  <c r="I66"/>
  <c r="AX66" s="1"/>
  <c r="I67"/>
  <c r="AB67" s="1"/>
  <c r="I68"/>
  <c r="I69"/>
  <c r="I70"/>
  <c r="AX70" s="1"/>
  <c r="I71"/>
  <c r="AB71" s="1"/>
  <c r="I72"/>
  <c r="J72" s="1"/>
  <c r="I73"/>
  <c r="I74"/>
  <c r="AX74" s="1"/>
  <c r="I75"/>
  <c r="AB75" s="1"/>
  <c r="I76"/>
  <c r="I77"/>
  <c r="I78"/>
  <c r="AX78" s="1"/>
  <c r="I79"/>
  <c r="AB79" s="1"/>
  <c r="I80"/>
  <c r="V80" s="1"/>
  <c r="I81"/>
  <c r="I82"/>
  <c r="AX82" s="1"/>
  <c r="I83"/>
  <c r="AB83" s="1"/>
  <c r="I84"/>
  <c r="I85"/>
  <c r="AB85" s="1"/>
  <c r="I86"/>
  <c r="AX86" s="1"/>
  <c r="I87"/>
  <c r="AB87" s="1"/>
  <c r="I88"/>
  <c r="P88" s="1"/>
  <c r="I89"/>
  <c r="I90"/>
  <c r="AX90" s="1"/>
  <c r="I91"/>
  <c r="AB91" s="1"/>
  <c r="I92"/>
  <c r="I93"/>
  <c r="AB93" s="1"/>
  <c r="I94"/>
  <c r="AX94" s="1"/>
  <c r="I95"/>
  <c r="AB95" s="1"/>
  <c r="I96"/>
  <c r="V96" s="1"/>
  <c r="I97"/>
  <c r="I98"/>
  <c r="AX98" s="1"/>
  <c r="I99"/>
  <c r="AB99" s="1"/>
  <c r="I100"/>
  <c r="I50"/>
  <c r="I5"/>
  <c r="AX5" s="1"/>
  <c r="AX100" l="1"/>
  <c r="AH100"/>
  <c r="AB100"/>
  <c r="AS100"/>
  <c r="AN100"/>
  <c r="AX92"/>
  <c r="AN92"/>
  <c r="AB92"/>
  <c r="AS92"/>
  <c r="AH92"/>
  <c r="AX84"/>
  <c r="AN84"/>
  <c r="AB84"/>
  <c r="AS84"/>
  <c r="AH84"/>
  <c r="AX76"/>
  <c r="AN76"/>
  <c r="AB76"/>
  <c r="AS76"/>
  <c r="AH76"/>
  <c r="AX68"/>
  <c r="AS68"/>
  <c r="AB68"/>
  <c r="AN68"/>
  <c r="AH68"/>
  <c r="AX60"/>
  <c r="AS60"/>
  <c r="AB60"/>
  <c r="AN60"/>
  <c r="AH60"/>
  <c r="AS52"/>
  <c r="AB52"/>
  <c r="AX52"/>
  <c r="AN52"/>
  <c r="AH52"/>
  <c r="V52"/>
  <c r="AX97"/>
  <c r="AS97"/>
  <c r="AN97"/>
  <c r="AH97"/>
  <c r="V97"/>
  <c r="P97"/>
  <c r="J97"/>
  <c r="AX89"/>
  <c r="AS89"/>
  <c r="AN89"/>
  <c r="AH89"/>
  <c r="V89"/>
  <c r="P89"/>
  <c r="J89"/>
  <c r="AX77"/>
  <c r="AS77"/>
  <c r="AN77"/>
  <c r="AH77"/>
  <c r="V77"/>
  <c r="P77"/>
  <c r="J77"/>
  <c r="AX69"/>
  <c r="AS69"/>
  <c r="AN69"/>
  <c r="AH69"/>
  <c r="V69"/>
  <c r="P69"/>
  <c r="J69"/>
  <c r="AX53"/>
  <c r="AS53"/>
  <c r="AN53"/>
  <c r="AH53"/>
  <c r="V53"/>
  <c r="P53"/>
  <c r="J53"/>
  <c r="J88"/>
  <c r="J56"/>
  <c r="P64"/>
  <c r="J100"/>
  <c r="J92"/>
  <c r="J84"/>
  <c r="J76"/>
  <c r="J68"/>
  <c r="J60"/>
  <c r="J52"/>
  <c r="P100"/>
  <c r="P92"/>
  <c r="P84"/>
  <c r="P76"/>
  <c r="P68"/>
  <c r="P60"/>
  <c r="P52"/>
  <c r="V100"/>
  <c r="V92"/>
  <c r="V84"/>
  <c r="V76"/>
  <c r="V68"/>
  <c r="V60"/>
  <c r="AB77"/>
  <c r="AB69"/>
  <c r="AB53"/>
  <c r="AS96"/>
  <c r="AB96"/>
  <c r="AX96"/>
  <c r="AN96"/>
  <c r="AH96"/>
  <c r="AS88"/>
  <c r="AH88"/>
  <c r="AB88"/>
  <c r="AX88"/>
  <c r="AN88"/>
  <c r="AS80"/>
  <c r="AH80"/>
  <c r="AB80"/>
  <c r="AX80"/>
  <c r="AN80"/>
  <c r="AS72"/>
  <c r="AN72"/>
  <c r="AH72"/>
  <c r="AB72"/>
  <c r="AX72"/>
  <c r="AN64"/>
  <c r="AH64"/>
  <c r="AB64"/>
  <c r="AX64"/>
  <c r="AS64"/>
  <c r="AX56"/>
  <c r="AN56"/>
  <c r="AH56"/>
  <c r="AB56"/>
  <c r="AS56"/>
  <c r="AB50"/>
  <c r="AX50"/>
  <c r="AS50"/>
  <c r="AN50"/>
  <c r="AH50"/>
  <c r="V50"/>
  <c r="P50"/>
  <c r="J50"/>
  <c r="AX93"/>
  <c r="AS93"/>
  <c r="AN93"/>
  <c r="AH93"/>
  <c r="V93"/>
  <c r="P93"/>
  <c r="J93"/>
  <c r="AX85"/>
  <c r="AS85"/>
  <c r="AN85"/>
  <c r="AH85"/>
  <c r="V85"/>
  <c r="P85"/>
  <c r="J85"/>
  <c r="AX81"/>
  <c r="AS81"/>
  <c r="AN81"/>
  <c r="AH81"/>
  <c r="V81"/>
  <c r="P81"/>
  <c r="J81"/>
  <c r="AX73"/>
  <c r="AS73"/>
  <c r="AN73"/>
  <c r="AH73"/>
  <c r="V73"/>
  <c r="P73"/>
  <c r="J73"/>
  <c r="AX65"/>
  <c r="AS65"/>
  <c r="AN65"/>
  <c r="AH65"/>
  <c r="V65"/>
  <c r="P65"/>
  <c r="J65"/>
  <c r="AX61"/>
  <c r="AS61"/>
  <c r="AN61"/>
  <c r="AH61"/>
  <c r="V61"/>
  <c r="P61"/>
  <c r="J61"/>
  <c r="AX57"/>
  <c r="AS57"/>
  <c r="AN57"/>
  <c r="AH57"/>
  <c r="V57"/>
  <c r="P57"/>
  <c r="J57"/>
  <c r="J96"/>
  <c r="J80"/>
  <c r="J64"/>
  <c r="P96"/>
  <c r="P80"/>
  <c r="P72"/>
  <c r="P56"/>
  <c r="V88"/>
  <c r="V72"/>
  <c r="J98"/>
  <c r="J94"/>
  <c r="J90"/>
  <c r="J86"/>
  <c r="J82"/>
  <c r="J78"/>
  <c r="J74"/>
  <c r="J70"/>
  <c r="J66"/>
  <c r="J62"/>
  <c r="J58"/>
  <c r="J54"/>
  <c r="P98"/>
  <c r="P94"/>
  <c r="P90"/>
  <c r="P86"/>
  <c r="P82"/>
  <c r="P78"/>
  <c r="P74"/>
  <c r="P70"/>
  <c r="P66"/>
  <c r="P62"/>
  <c r="P58"/>
  <c r="P54"/>
  <c r="V98"/>
  <c r="V94"/>
  <c r="V90"/>
  <c r="V86"/>
  <c r="V82"/>
  <c r="V78"/>
  <c r="V74"/>
  <c r="V70"/>
  <c r="V66"/>
  <c r="V62"/>
  <c r="V58"/>
  <c r="V54"/>
  <c r="AH98"/>
  <c r="AH94"/>
  <c r="AH90"/>
  <c r="AH86"/>
  <c r="AH82"/>
  <c r="AH78"/>
  <c r="AH74"/>
  <c r="AH70"/>
  <c r="AH66"/>
  <c r="AH62"/>
  <c r="AH58"/>
  <c r="AH54"/>
  <c r="AN98"/>
  <c r="AN94"/>
  <c r="AN90"/>
  <c r="AN86"/>
  <c r="AN82"/>
  <c r="AN78"/>
  <c r="AN74"/>
  <c r="AN70"/>
  <c r="AN66"/>
  <c r="AN62"/>
  <c r="AN58"/>
  <c r="AN54"/>
  <c r="AS98"/>
  <c r="AS94"/>
  <c r="AS90"/>
  <c r="AS86"/>
  <c r="AS82"/>
  <c r="AS78"/>
  <c r="AS74"/>
  <c r="AS70"/>
  <c r="AS66"/>
  <c r="AS62"/>
  <c r="AS58"/>
  <c r="AS54"/>
  <c r="J5"/>
  <c r="P5"/>
  <c r="V5"/>
  <c r="AB5"/>
  <c r="AH5"/>
  <c r="AN5"/>
  <c r="AS5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AX8" l="1"/>
  <c r="AN8"/>
  <c r="AH8"/>
  <c r="V8"/>
  <c r="AB8"/>
  <c r="AS8"/>
  <c r="P8"/>
  <c r="J8"/>
  <c r="AB12"/>
  <c r="AX12"/>
  <c r="AS12"/>
  <c r="AN12"/>
  <c r="AH12"/>
  <c r="V12"/>
  <c r="P12"/>
  <c r="J12"/>
  <c r="AX20"/>
  <c r="AS20"/>
  <c r="AB20"/>
  <c r="AN20"/>
  <c r="AH20"/>
  <c r="V20"/>
  <c r="P20"/>
  <c r="J20"/>
  <c r="AX28"/>
  <c r="AS28"/>
  <c r="AB28"/>
  <c r="AN28"/>
  <c r="AH28"/>
  <c r="V28"/>
  <c r="J28"/>
  <c r="P28"/>
  <c r="AX36"/>
  <c r="AS36"/>
  <c r="AB36"/>
  <c r="AN36"/>
  <c r="AH36"/>
  <c r="V36"/>
  <c r="P36"/>
  <c r="J36"/>
  <c r="AX44"/>
  <c r="AS44"/>
  <c r="AB44"/>
  <c r="AN44"/>
  <c r="AH44"/>
  <c r="V44"/>
  <c r="P44"/>
  <c r="J44"/>
  <c r="AB7"/>
  <c r="AX7"/>
  <c r="AS7"/>
  <c r="AN7"/>
  <c r="AH7"/>
  <c r="V7"/>
  <c r="P7"/>
  <c r="J7"/>
  <c r="AB15"/>
  <c r="P15"/>
  <c r="J15"/>
  <c r="AX15"/>
  <c r="AS15"/>
  <c r="AN15"/>
  <c r="AH15"/>
  <c r="V15"/>
  <c r="AB23"/>
  <c r="AX23"/>
  <c r="AS23"/>
  <c r="AN23"/>
  <c r="AH23"/>
  <c r="V23"/>
  <c r="P23"/>
  <c r="J23"/>
  <c r="AB31"/>
  <c r="P31"/>
  <c r="J31"/>
  <c r="AX31"/>
  <c r="AS31"/>
  <c r="AN31"/>
  <c r="AH31"/>
  <c r="V31"/>
  <c r="AB39"/>
  <c r="AX39"/>
  <c r="AS39"/>
  <c r="AN39"/>
  <c r="AH39"/>
  <c r="V39"/>
  <c r="P39"/>
  <c r="J39"/>
  <c r="AB47"/>
  <c r="P47"/>
  <c r="J47"/>
  <c r="AX47"/>
  <c r="AS47"/>
  <c r="AN47"/>
  <c r="AH47"/>
  <c r="V47"/>
  <c r="AX10"/>
  <c r="AS10"/>
  <c r="AN10"/>
  <c r="AH10"/>
  <c r="V10"/>
  <c r="P10"/>
  <c r="J10"/>
  <c r="AB10"/>
  <c r="AB14"/>
  <c r="AX14"/>
  <c r="AS14"/>
  <c r="AN14"/>
  <c r="AH14"/>
  <c r="V14"/>
  <c r="P14"/>
  <c r="J14"/>
  <c r="AB22"/>
  <c r="AX22"/>
  <c r="AS22"/>
  <c r="AN22"/>
  <c r="AH22"/>
  <c r="V22"/>
  <c r="P22"/>
  <c r="J22"/>
  <c r="AX26"/>
  <c r="AS26"/>
  <c r="AN26"/>
  <c r="AH26"/>
  <c r="V26"/>
  <c r="P26"/>
  <c r="J26"/>
  <c r="AB26"/>
  <c r="AX34"/>
  <c r="AS34"/>
  <c r="AN34"/>
  <c r="AH34"/>
  <c r="V34"/>
  <c r="P34"/>
  <c r="J34"/>
  <c r="AB34"/>
  <c r="AB38"/>
  <c r="AX38"/>
  <c r="AS38"/>
  <c r="AN38"/>
  <c r="AH38"/>
  <c r="V38"/>
  <c r="P38"/>
  <c r="J38"/>
  <c r="AX42"/>
  <c r="AS42"/>
  <c r="AN42"/>
  <c r="AH42"/>
  <c r="V42"/>
  <c r="P42"/>
  <c r="J42"/>
  <c r="AB42"/>
  <c r="AX9"/>
  <c r="AS9"/>
  <c r="AN9"/>
  <c r="AH9"/>
  <c r="V9"/>
  <c r="P9"/>
  <c r="J9"/>
  <c r="AB9"/>
  <c r="AX13"/>
  <c r="AS13"/>
  <c r="AN13"/>
  <c r="AH13"/>
  <c r="V13"/>
  <c r="P13"/>
  <c r="J13"/>
  <c r="AB13"/>
  <c r="AX17"/>
  <c r="AS17"/>
  <c r="AN17"/>
  <c r="AH17"/>
  <c r="V17"/>
  <c r="P17"/>
  <c r="J17"/>
  <c r="AB17"/>
  <c r="AX21"/>
  <c r="AS21"/>
  <c r="AN21"/>
  <c r="AH21"/>
  <c r="V21"/>
  <c r="P21"/>
  <c r="J21"/>
  <c r="AB21"/>
  <c r="AX25"/>
  <c r="AS25"/>
  <c r="AN25"/>
  <c r="AH25"/>
  <c r="V25"/>
  <c r="P25"/>
  <c r="J25"/>
  <c r="AB25"/>
  <c r="AX29"/>
  <c r="AS29"/>
  <c r="AN29"/>
  <c r="AH29"/>
  <c r="V29"/>
  <c r="P29"/>
  <c r="J29"/>
  <c r="AB29"/>
  <c r="AX33"/>
  <c r="AS33"/>
  <c r="AN33"/>
  <c r="AH33"/>
  <c r="V33"/>
  <c r="P33"/>
  <c r="J33"/>
  <c r="AB33"/>
  <c r="AX37"/>
  <c r="AS37"/>
  <c r="AN37"/>
  <c r="AH37"/>
  <c r="V37"/>
  <c r="P37"/>
  <c r="J37"/>
  <c r="AB37"/>
  <c r="AX41"/>
  <c r="AS41"/>
  <c r="AN41"/>
  <c r="AH41"/>
  <c r="V41"/>
  <c r="P41"/>
  <c r="J41"/>
  <c r="AB41"/>
  <c r="AX45"/>
  <c r="AS45"/>
  <c r="AN45"/>
  <c r="AH45"/>
  <c r="V45"/>
  <c r="P45"/>
  <c r="J45"/>
  <c r="AB45"/>
  <c r="AX49"/>
  <c r="AS49"/>
  <c r="AN49"/>
  <c r="AH49"/>
  <c r="V49"/>
  <c r="P49"/>
  <c r="J49"/>
  <c r="AB49"/>
  <c r="AX16"/>
  <c r="AS16"/>
  <c r="AN16"/>
  <c r="AH16"/>
  <c r="V16"/>
  <c r="AB16"/>
  <c r="J16"/>
  <c r="P16"/>
  <c r="AX24"/>
  <c r="AN24"/>
  <c r="AH24"/>
  <c r="V24"/>
  <c r="AB24"/>
  <c r="AS24"/>
  <c r="P24"/>
  <c r="J24"/>
  <c r="AX32"/>
  <c r="AN32"/>
  <c r="AH32"/>
  <c r="V32"/>
  <c r="AB32"/>
  <c r="AS32"/>
  <c r="J32"/>
  <c r="P32"/>
  <c r="AX40"/>
  <c r="AN40"/>
  <c r="AH40"/>
  <c r="V40"/>
  <c r="AB40"/>
  <c r="AS40"/>
  <c r="P40"/>
  <c r="J40"/>
  <c r="AX48"/>
  <c r="AN48"/>
  <c r="AH48"/>
  <c r="V48"/>
  <c r="AB48"/>
  <c r="AS48"/>
  <c r="J48"/>
  <c r="P48"/>
  <c r="AB11"/>
  <c r="V11"/>
  <c r="P11"/>
  <c r="J11"/>
  <c r="AX11"/>
  <c r="AS11"/>
  <c r="AN11"/>
  <c r="AH11"/>
  <c r="AB19"/>
  <c r="AX19"/>
  <c r="AS19"/>
  <c r="AN19"/>
  <c r="AH19"/>
  <c r="V19"/>
  <c r="P19"/>
  <c r="J19"/>
  <c r="AB27"/>
  <c r="AX27"/>
  <c r="P27"/>
  <c r="J27"/>
  <c r="AS27"/>
  <c r="AN27"/>
  <c r="AH27"/>
  <c r="V27"/>
  <c r="AB35"/>
  <c r="AX35"/>
  <c r="AS35"/>
  <c r="AN35"/>
  <c r="AH35"/>
  <c r="V35"/>
  <c r="P35"/>
  <c r="J35"/>
  <c r="AB43"/>
  <c r="AN43"/>
  <c r="V43"/>
  <c r="P43"/>
  <c r="J43"/>
  <c r="AX43"/>
  <c r="AS43"/>
  <c r="AH43"/>
  <c r="AX6"/>
  <c r="AS6"/>
  <c r="AN6"/>
  <c r="AH6"/>
  <c r="V6"/>
  <c r="P6"/>
  <c r="J6"/>
  <c r="AB6"/>
  <c r="AX18"/>
  <c r="AS18"/>
  <c r="AN18"/>
  <c r="AH18"/>
  <c r="V18"/>
  <c r="P18"/>
  <c r="J18"/>
  <c r="AB18"/>
  <c r="AB30"/>
  <c r="AX30"/>
  <c r="AS30"/>
  <c r="AN30"/>
  <c r="AH30"/>
  <c r="V30"/>
  <c r="P30"/>
  <c r="J30"/>
  <c r="AX46"/>
  <c r="AS46"/>
  <c r="AN46"/>
  <c r="AH46"/>
  <c r="V46"/>
  <c r="P46"/>
  <c r="J46"/>
  <c r="AB46"/>
  <c r="A4"/>
</calcChain>
</file>

<file path=xl/sharedStrings.xml><?xml version="1.0" encoding="utf-8"?>
<sst xmlns="http://schemas.openxmlformats.org/spreadsheetml/2006/main" count="255" uniqueCount="124">
  <si>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</si>
  <si>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</si>
  <si>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</si>
  <si>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</si>
  <si>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</si>
  <si>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</si>
  <si>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</si>
  <si>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</si>
  <si>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</si>
  <si>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</si>
  <si>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</si>
  <si>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</si>
  <si>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</si>
  <si>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</si>
  <si>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</si>
  <si>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</si>
  <si>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</si>
  <si>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</si>
  <si>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</si>
  <si>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</si>
  <si>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</si>
  <si>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</si>
  <si>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</si>
  <si>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</si>
  <si>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</si>
  <si>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</si>
  <si>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</si>
  <si>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</si>
  <si>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</si>
  <si>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</si>
  <si>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</si>
  <si>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</si>
  <si>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</si>
  <si>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</si>
  <si>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</si>
  <si>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</si>
  <si>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</si>
  <si>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</si>
  <si>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Սխտոր</t>
  </si>
  <si>
    <t>Սմբուկ</t>
  </si>
  <si>
    <t>Սոխ</t>
  </si>
  <si>
    <t>Սպիտակաձավար</t>
  </si>
  <si>
    <t xml:space="preserve">Սոդա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</si>
  <si>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</si>
  <si>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</si>
  <si>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</si>
  <si>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</si>
  <si>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</si>
  <si>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</si>
  <si>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չ/մ</t>
  </si>
  <si>
    <t xml:space="preserve">Վարսակի փաթիլներ </t>
  </si>
  <si>
    <t>Լոբի հատիկավոր</t>
  </si>
  <si>
    <t>Պանիր /Լոռի/</t>
  </si>
  <si>
    <t>Պանիր /Չանախ/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</si>
  <si>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</si>
  <si>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</si>
  <si>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</si>
  <si>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</si>
  <si>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</si>
  <si>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</si>
  <si>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</si>
  <si>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</si>
  <si>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</si>
  <si>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</si>
  <si>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</si>
  <si>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</si>
  <si>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</si>
  <si>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</si>
  <si>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</si>
  <si>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</si>
  <si>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</si>
  <si>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</si>
  <si>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Մրգահյութ</t>
  </si>
  <si>
    <t>Գազար1 /1-ին և 4-րդ եռ/</t>
  </si>
  <si>
    <t>Գազար /2-րդ և 3-րդ եռ/</t>
  </si>
  <si>
    <t>Լոլիկ /1-ին և 4-րդ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</si>
  <si>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</si>
  <si>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</si>
  <si>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</si>
  <si>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</si>
  <si>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</si>
  <si>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</si>
  <si>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</si>
  <si>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</si>
  <si>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</si>
  <si>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</si>
  <si>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Նեխուր</t>
  </si>
  <si>
    <t>Շոկոլադապատ կոնֆետ</t>
  </si>
  <si>
    <t>Սալոր 3-րդ եռ</t>
  </si>
  <si>
    <t>Վարունգ 1-ին և 4-րդ</t>
  </si>
  <si>
    <t>Վարունգ 2-րդ եռ</t>
  </si>
  <si>
    <t>Վարունգ 3-րդ եռ</t>
  </si>
  <si>
    <t xml:space="preserve">Վարունգ 4-րդ </t>
  </si>
  <si>
    <t>Մանդարին 1-ին և 4-րդ եռ</t>
  </si>
  <si>
    <t>Նարինջ 1-ին և 4-րդ եռ</t>
  </si>
  <si>
    <t>Կաթ/պոլիէթիլենային/</t>
  </si>
  <si>
    <t>Թռչնամիս /Հավի միս/</t>
  </si>
  <si>
    <t>պաքսիմատ</t>
  </si>
  <si>
    <t>լավաշ</t>
  </si>
  <si>
    <t>մուրաբա</t>
  </si>
  <si>
    <t>կարտոֆիլի օսլա</t>
  </si>
  <si>
    <t>շոկոլադապատ կոնֆետ /սուֆլե/</t>
  </si>
  <si>
    <t>ձուկ</t>
  </si>
  <si>
    <t>եգիպտացորենի պահածո</t>
  </si>
  <si>
    <t>բրոկոլի</t>
  </si>
  <si>
    <t>խմորիչ</t>
  </si>
  <si>
    <t>հալած յուղ</t>
  </si>
  <si>
    <t>սերկևիլ</t>
  </si>
  <si>
    <t xml:space="preserve"> </t>
  </si>
  <si>
    <t>աղացած կարմիր պղպեղ</t>
  </si>
  <si>
    <t>,,Սմայլս,,ՍՊԸ</t>
  </si>
  <si>
    <t>,,Արամ Սերվիս,,ՍՊԸ</t>
  </si>
  <si>
    <t>,,Պիրամիդա Կվինտ,,ՍՊԸ</t>
  </si>
  <si>
    <t>,,Ֆամմա Ֆուդ,,ՍՊԸ</t>
  </si>
  <si>
    <t>,,Պլուտոն,,ՍՊԸ</t>
  </si>
  <si>
    <t>,,Սեդա Բոջուկյան,,ՍՊԸ</t>
  </si>
  <si>
    <t>,,Սուսաննա Հակոբյան,,ԱՁ</t>
  </si>
  <si>
    <t>,,Ալբինա Գրիգորյան Միխայիլի,,ԱՁ</t>
  </si>
  <si>
    <t>Գին</t>
  </si>
  <si>
    <t>Ինքնարժեք</t>
  </si>
  <si>
    <t>Շահույթ</t>
  </si>
  <si>
    <t>Գինն առանց ԱԱՀ</t>
  </si>
  <si>
    <t>ԱԱՀ</t>
  </si>
  <si>
    <t>Ընդամենը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</si>
</sst>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2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8"/>
      <color theme="3" tint="0.39997558519241921"/>
      <name val="Calibri"/>
      <family val="2"/>
      <charset val="204"/>
      <scheme val="minor"/>
    </font>
    <font>
      <sz val="11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0" xfId="0" applyFont="1"/>
    <xf numFmtId="0" fontId="10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0" fillId="0" borderId="2" xfId="0" applyFill="1" applyBorder="1"/>
    <xf numFmtId="0" fontId="0" fillId="0" borderId="0" xfId="0" applyFill="1" applyBorder="1"/>
    <xf numFmtId="0" fontId="0" fillId="0" borderId="3" xfId="0" applyFill="1" applyBorder="1"/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3" fillId="0" borderId="0" xfId="0" applyFont="1"/>
    <xf numFmtId="0" fontId="14" fillId="0" borderId="2" xfId="0" applyFont="1" applyBorder="1" applyAlignment="1">
      <alignment wrapText="1"/>
    </xf>
    <xf numFmtId="0" fontId="13" fillId="0" borderId="2" xfId="0" applyFont="1" applyBorder="1"/>
    <xf numFmtId="0" fontId="15" fillId="0" borderId="0" xfId="0" applyFont="1"/>
    <xf numFmtId="0" fontId="15" fillId="0" borderId="2" xfId="0" applyFont="1" applyFill="1" applyBorder="1"/>
    <xf numFmtId="0" fontId="15" fillId="0" borderId="0" xfId="0" applyFont="1" applyFill="1" applyBorder="1"/>
    <xf numFmtId="0" fontId="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Fill="1" applyBorder="1" applyAlignment="1">
      <alignment wrapText="1"/>
    </xf>
    <xf numFmtId="0" fontId="16" fillId="0" borderId="2" xfId="0" applyFont="1" applyFill="1" applyBorder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00"/>
  <sheetViews>
    <sheetView tabSelected="1" topLeftCell="AF1" workbookViewId="0">
      <pane ySplit="4" topLeftCell="A5" activePane="bottomLeft" state="frozen"/>
      <selection pane="bottomLeft" activeCell="AZ10" sqref="AZ10"/>
    </sheetView>
  </sheetViews>
  <sheetFormatPr defaultRowHeight="16"/>
  <cols>
    <col min="1" max="1" width="5.1796875" style="1" customWidth="1"/>
    <col min="2" max="2" width="11.453125" style="1" customWidth="1"/>
    <col min="3" max="3" width="7.1796875" style="1" customWidth="1"/>
    <col min="4" max="4" width="9.7265625" style="1" hidden="1" customWidth="1"/>
    <col min="5" max="8" width="10.1796875" hidden="1" customWidth="1"/>
    <col min="9" max="9" width="10.1796875" style="13" customWidth="1"/>
    <col min="10" max="10" width="7" style="22" customWidth="1"/>
    <col min="11" max="12" width="7" customWidth="1"/>
    <col min="13" max="13" width="7" style="29" customWidth="1"/>
    <col min="14" max="15" width="7" customWidth="1"/>
    <col min="16" max="16" width="7" style="25" customWidth="1"/>
    <col min="17" max="18" width="7" customWidth="1"/>
    <col min="19" max="19" width="7" style="29" customWidth="1"/>
    <col min="20" max="21" width="7" customWidth="1"/>
    <col min="22" max="22" width="7" style="25" customWidth="1"/>
    <col min="23" max="24" width="7" customWidth="1"/>
    <col min="25" max="25" width="7" style="29" customWidth="1"/>
    <col min="26" max="27" width="7" customWidth="1"/>
    <col min="28" max="28" width="7" style="25" customWidth="1"/>
    <col min="29" max="30" width="7" customWidth="1"/>
    <col min="31" max="31" width="7" style="29" customWidth="1"/>
    <col min="32" max="33" width="7" customWidth="1"/>
    <col min="34" max="34" width="7" style="25" customWidth="1"/>
    <col min="35" max="36" width="7" customWidth="1"/>
    <col min="37" max="37" width="7" style="29" customWidth="1"/>
    <col min="38" max="39" width="7" customWidth="1"/>
    <col min="40" max="40" width="7" style="25" customWidth="1"/>
    <col min="41" max="42" width="7" customWidth="1"/>
    <col min="43" max="43" width="8.7265625" customWidth="1"/>
    <col min="44" max="44" width="9.7265625" customWidth="1"/>
    <col min="45" max="45" width="7" style="25" customWidth="1"/>
    <col min="46" max="49" width="7" customWidth="1"/>
    <col min="50" max="50" width="7" style="25" customWidth="1"/>
    <col min="51" max="55" width="7" customWidth="1"/>
  </cols>
  <sheetData>
    <row r="1" spans="1:54" ht="14.5">
      <c r="A1" s="2"/>
      <c r="B1" s="3"/>
      <c r="C1" s="3"/>
      <c r="D1" s="3"/>
    </row>
    <row r="2" spans="1:54" ht="14.5">
      <c r="A2" s="2"/>
      <c r="B2" s="3"/>
      <c r="C2" s="3"/>
      <c r="D2" s="3"/>
    </row>
    <row r="3" spans="1:54" ht="72.5">
      <c r="A3" s="2"/>
      <c r="B3" s="28" t="s">
        <v>65</v>
      </c>
      <c r="C3" s="28"/>
      <c r="D3" s="28"/>
      <c r="E3" s="28"/>
      <c r="F3" s="28"/>
      <c r="G3" s="28"/>
      <c r="H3" s="28"/>
      <c r="I3" s="28"/>
      <c r="J3" s="18" t="s">
        <v>110</v>
      </c>
      <c r="Q3" s="19" t="s">
        <v>111</v>
      </c>
      <c r="V3" s="21" t="s">
        <v>112</v>
      </c>
      <c r="AC3" t="s">
        <v>113</v>
      </c>
      <c r="AI3" t="s">
        <v>114</v>
      </c>
      <c r="AO3" t="s">
        <v>115</v>
      </c>
      <c r="AT3" t="s">
        <v>116</v>
      </c>
      <c r="AY3" t="s">
        <v>117</v>
      </c>
    </row>
    <row r="4" spans="1:54" ht="32.5">
      <c r="A4" s="4" t="e">
        <f>-B4I4</f>
        <v>#NAME?</v>
      </c>
      <c r="B4" s="4" t="s">
        <v>0</v>
      </c>
      <c r="C4" s="4" t="s">
        <v>49</v>
      </c>
      <c r="D4" s="4" t="s">
        <v>66</v>
      </c>
      <c r="E4" s="6" t="s">
        <v>67</v>
      </c>
      <c r="F4" s="6" t="s">
        <v>68</v>
      </c>
      <c r="G4" s="6" t="s">
        <v>69</v>
      </c>
      <c r="H4" s="6" t="s">
        <v>70</v>
      </c>
      <c r="I4" s="6" t="s">
        <v>71</v>
      </c>
      <c r="J4" s="23" t="s">
        <v>118</v>
      </c>
      <c r="K4" s="18" t="s">
        <v>119</v>
      </c>
      <c r="L4" s="20" t="s">
        <v>120</v>
      </c>
      <c r="M4" s="30" t="s">
        <v>121</v>
      </c>
      <c r="N4" s="20" t="s">
        <v>122</v>
      </c>
      <c r="O4" t="s">
        <v>123</v>
      </c>
      <c r="P4" s="23" t="s">
        <v>118</v>
      </c>
      <c r="Q4" s="18" t="s">
        <v>119</v>
      </c>
      <c r="R4" s="20" t="s">
        <v>120</v>
      </c>
      <c r="S4" s="30" t="s">
        <v>121</v>
      </c>
      <c r="T4" s="20" t="s">
        <v>122</v>
      </c>
      <c r="U4" t="s">
        <v>123</v>
      </c>
      <c r="V4" s="23" t="s">
        <v>118</v>
      </c>
      <c r="W4" s="18" t="s">
        <v>119</v>
      </c>
      <c r="X4" s="20" t="s">
        <v>120</v>
      </c>
      <c r="Y4" s="30" t="s">
        <v>121</v>
      </c>
      <c r="Z4" s="20" t="s">
        <v>122</v>
      </c>
      <c r="AA4" t="s">
        <v>123</v>
      </c>
      <c r="AB4" s="23" t="s">
        <v>118</v>
      </c>
      <c r="AC4" s="18" t="s">
        <v>119</v>
      </c>
      <c r="AD4" s="20" t="s">
        <v>120</v>
      </c>
      <c r="AE4" s="30" t="s">
        <v>121</v>
      </c>
      <c r="AF4" s="20" t="s">
        <v>122</v>
      </c>
      <c r="AG4" t="s">
        <v>123</v>
      </c>
      <c r="AH4" s="23" t="s">
        <v>118</v>
      </c>
      <c r="AI4" s="18" t="s">
        <v>119</v>
      </c>
      <c r="AJ4" s="20" t="s">
        <v>120</v>
      </c>
      <c r="AK4" s="30" t="s">
        <v>121</v>
      </c>
      <c r="AL4" s="20" t="s">
        <v>122</v>
      </c>
      <c r="AM4" t="s">
        <v>123</v>
      </c>
      <c r="AN4" s="23" t="s">
        <v>118</v>
      </c>
      <c r="AO4" s="18" t="s">
        <v>119</v>
      </c>
      <c r="AP4" s="20" t="s">
        <v>120</v>
      </c>
      <c r="AQ4" s="30" t="s">
        <v>121</v>
      </c>
      <c r="AR4" t="s">
        <v>123</v>
      </c>
      <c r="AS4" s="23" t="s">
        <v>118</v>
      </c>
      <c r="AT4" s="18" t="s">
        <v>119</v>
      </c>
      <c r="AU4" s="20" t="s">
        <v>120</v>
      </c>
      <c r="AV4" s="30" t="s">
        <v>121</v>
      </c>
      <c r="AW4" t="s">
        <v>123</v>
      </c>
      <c r="AX4" s="23" t="s">
        <v>118</v>
      </c>
      <c r="AY4" s="18" t="s">
        <v>119</v>
      </c>
      <c r="AZ4" s="20" t="s">
        <v>120</v>
      </c>
      <c r="BA4" s="30" t="s">
        <v>121</v>
      </c>
      <c r="BB4" t="s">
        <v>123</v>
      </c>
    </row>
    <row r="5" spans="1:54">
      <c r="A5" s="8">
        <v>1</v>
      </c>
      <c r="B5" s="8" t="s">
        <v>1</v>
      </c>
      <c r="C5" s="8" t="s">
        <v>2</v>
      </c>
      <c r="D5" s="9" t="s">
        <v>108</v>
      </c>
      <c r="E5" s="5">
        <v>35</v>
      </c>
      <c r="F5" s="5">
        <v>35</v>
      </c>
      <c r="G5" s="5">
        <v>35</v>
      </c>
      <c r="H5" s="5">
        <v>40</v>
      </c>
      <c r="I5" s="14">
        <f>E5+F5+G5+H5</f>
        <v>145</v>
      </c>
      <c r="J5" s="24">
        <f>O5/I5</f>
        <v>200</v>
      </c>
      <c r="K5" s="15">
        <v>21750</v>
      </c>
      <c r="L5" s="15">
        <f>O5-N5-K5</f>
        <v>2416.6666666666679</v>
      </c>
      <c r="M5" s="31">
        <f>O5/1.2</f>
        <v>24166.666666666668</v>
      </c>
      <c r="N5" s="15">
        <f>O5-M5</f>
        <v>4833.3333333333321</v>
      </c>
      <c r="O5" s="15">
        <v>29000</v>
      </c>
      <c r="P5" s="26">
        <f>U5/I5</f>
        <v>180</v>
      </c>
      <c r="Q5" s="15">
        <v>19773</v>
      </c>
      <c r="R5" s="15">
        <f>U5-T5-Q5</f>
        <v>1977</v>
      </c>
      <c r="S5" s="31">
        <f>U5/1.2</f>
        <v>21750</v>
      </c>
      <c r="T5" s="15">
        <f>U5-S5</f>
        <v>4350</v>
      </c>
      <c r="U5" s="15">
        <v>26100</v>
      </c>
      <c r="V5" s="26">
        <f>AA5/I5</f>
        <v>170</v>
      </c>
      <c r="W5" s="15">
        <v>17118</v>
      </c>
      <c r="X5" s="15">
        <f>AA5-Z5-W5</f>
        <v>3423.6666666666679</v>
      </c>
      <c r="Y5" s="31">
        <f>AA5/1.2</f>
        <v>20541.666666666668</v>
      </c>
      <c r="Z5" s="15">
        <f>AA5-Y5</f>
        <v>4108.3333333333321</v>
      </c>
      <c r="AA5" s="15">
        <v>24650</v>
      </c>
      <c r="AB5" s="27">
        <f>AG5/I5</f>
        <v>0</v>
      </c>
      <c r="AH5" s="25">
        <f>AM5/I5</f>
        <v>0</v>
      </c>
      <c r="AN5" s="25">
        <f>AR5/I5</f>
        <v>0</v>
      </c>
      <c r="AS5" s="25">
        <f>AW5/I5</f>
        <v>0</v>
      </c>
      <c r="AX5" s="25">
        <f>BB5/I5</f>
        <v>0</v>
      </c>
    </row>
    <row r="6" spans="1:54">
      <c r="A6" s="8">
        <v>2</v>
      </c>
      <c r="B6" s="8" t="s">
        <v>3</v>
      </c>
      <c r="C6" s="8" t="s">
        <v>2</v>
      </c>
      <c r="D6" s="9"/>
      <c r="E6" s="5">
        <v>75</v>
      </c>
      <c r="F6" s="5">
        <v>75</v>
      </c>
      <c r="G6" s="5">
        <v>60</v>
      </c>
      <c r="H6" s="5">
        <v>75</v>
      </c>
      <c r="I6" s="14">
        <f t="shared" ref="I6:I49" si="0">E6+F6+G6+H6</f>
        <v>285</v>
      </c>
      <c r="J6" s="24">
        <f t="shared" ref="J6:J69" si="1">O6/I6</f>
        <v>350</v>
      </c>
      <c r="K6" s="15">
        <v>74812</v>
      </c>
      <c r="L6" s="15">
        <f t="shared" ref="L6:L69" si="2">O6-N6-K6</f>
        <v>8313</v>
      </c>
      <c r="M6" s="31">
        <f t="shared" ref="M6:M69" si="3">O6/1.2</f>
        <v>83125</v>
      </c>
      <c r="N6" s="15">
        <f t="shared" ref="N6:N69" si="4">O6-M6</f>
        <v>16625</v>
      </c>
      <c r="O6" s="15">
        <v>99750</v>
      </c>
      <c r="P6" s="26">
        <f t="shared" ref="P6:P69" si="5">U6/I6</f>
        <v>240</v>
      </c>
      <c r="Q6" s="15">
        <v>51818</v>
      </c>
      <c r="R6" s="15">
        <f t="shared" ref="R6:R69" si="6">U6-T6-Q6</f>
        <v>5182</v>
      </c>
      <c r="S6" s="31">
        <f t="shared" ref="S6:S69" si="7">U6/1.2</f>
        <v>57000</v>
      </c>
      <c r="T6" s="15">
        <f t="shared" ref="T6:T69" si="8">U6-S6</f>
        <v>11400</v>
      </c>
      <c r="U6" s="15">
        <v>68400</v>
      </c>
      <c r="V6" s="26">
        <f>AA6/I6</f>
        <v>0</v>
      </c>
      <c r="X6" s="15">
        <f t="shared" ref="X6:X69" si="9">AA6-Z6-W6</f>
        <v>0</v>
      </c>
      <c r="Y6" s="31">
        <f t="shared" ref="Y6:Y69" si="10">AA6/1.2</f>
        <v>0</v>
      </c>
      <c r="Z6" s="15">
        <f t="shared" ref="Z6:Z69" si="11">AA6-Y6</f>
        <v>0</v>
      </c>
      <c r="AB6" s="27">
        <f>AG6/I6</f>
        <v>0</v>
      </c>
      <c r="AH6" s="25">
        <f>AM6/I6</f>
        <v>0</v>
      </c>
      <c r="AN6" s="25">
        <f>AR6/I6</f>
        <v>0</v>
      </c>
      <c r="AS6" s="25">
        <f>AW6/I6</f>
        <v>0</v>
      </c>
      <c r="AX6" s="25">
        <f>BB6/I6</f>
        <v>0</v>
      </c>
    </row>
    <row r="7" spans="1:54">
      <c r="A7" s="8">
        <v>3</v>
      </c>
      <c r="B7" s="8" t="s">
        <v>104</v>
      </c>
      <c r="C7" s="8" t="s">
        <v>2</v>
      </c>
      <c r="D7" s="9"/>
      <c r="E7" s="5">
        <v>25</v>
      </c>
      <c r="F7" s="5">
        <v>20</v>
      </c>
      <c r="G7" s="5">
        <v>25</v>
      </c>
      <c r="H7" s="5">
        <v>30</v>
      </c>
      <c r="I7" s="14">
        <f t="shared" si="0"/>
        <v>100</v>
      </c>
      <c r="J7" s="24">
        <f t="shared" si="1"/>
        <v>800</v>
      </c>
      <c r="K7" s="15">
        <v>60000</v>
      </c>
      <c r="L7" s="15">
        <f t="shared" si="2"/>
        <v>6666.6666666666715</v>
      </c>
      <c r="M7" s="31">
        <f t="shared" si="3"/>
        <v>66666.666666666672</v>
      </c>
      <c r="N7" s="15">
        <f t="shared" si="4"/>
        <v>13333.333333333328</v>
      </c>
      <c r="O7" s="15">
        <v>80000</v>
      </c>
      <c r="P7" s="26">
        <f t="shared" si="5"/>
        <v>1100</v>
      </c>
      <c r="Q7" s="15">
        <v>83333</v>
      </c>
      <c r="R7" s="15">
        <f t="shared" si="6"/>
        <v>8333.6666666666715</v>
      </c>
      <c r="S7" s="31">
        <f t="shared" si="7"/>
        <v>91666.666666666672</v>
      </c>
      <c r="T7" s="15">
        <f t="shared" si="8"/>
        <v>18333.333333333328</v>
      </c>
      <c r="U7" s="15">
        <v>110000</v>
      </c>
      <c r="V7" s="26">
        <f>AA7/I7</f>
        <v>0</v>
      </c>
      <c r="X7" s="15">
        <f t="shared" si="9"/>
        <v>0</v>
      </c>
      <c r="Y7" s="31">
        <f t="shared" si="10"/>
        <v>0</v>
      </c>
      <c r="Z7" s="15">
        <f t="shared" si="11"/>
        <v>0</v>
      </c>
      <c r="AB7" s="27">
        <f>AG7/I7</f>
        <v>0</v>
      </c>
      <c r="AH7" s="25">
        <f>AM7/I7</f>
        <v>0</v>
      </c>
      <c r="AN7" s="25">
        <f>AR7/I7</f>
        <v>0</v>
      </c>
      <c r="AS7" s="25">
        <f>AW7/I7</f>
        <v>0</v>
      </c>
      <c r="AX7" s="25">
        <f>BB7/I7</f>
        <v>0</v>
      </c>
    </row>
    <row r="8" spans="1:54">
      <c r="A8" s="8">
        <v>4</v>
      </c>
      <c r="B8" s="8" t="s">
        <v>48</v>
      </c>
      <c r="C8" s="8" t="s">
        <v>2</v>
      </c>
      <c r="D8" s="9"/>
      <c r="E8" s="5">
        <v>40</v>
      </c>
      <c r="F8" s="5">
        <v>40</v>
      </c>
      <c r="G8" s="5"/>
      <c r="H8" s="5">
        <v>40</v>
      </c>
      <c r="I8" s="14">
        <f t="shared" si="0"/>
        <v>120</v>
      </c>
      <c r="J8" s="24">
        <f t="shared" si="1"/>
        <v>750</v>
      </c>
      <c r="K8" s="15">
        <v>67500</v>
      </c>
      <c r="L8" s="15">
        <f t="shared" si="2"/>
        <v>7500</v>
      </c>
      <c r="M8" s="31">
        <f t="shared" si="3"/>
        <v>75000</v>
      </c>
      <c r="N8" s="15">
        <f t="shared" si="4"/>
        <v>15000</v>
      </c>
      <c r="O8" s="15">
        <v>90000</v>
      </c>
      <c r="P8" s="26">
        <f t="shared" si="5"/>
        <v>720</v>
      </c>
      <c r="Q8" s="15">
        <v>65455</v>
      </c>
      <c r="R8" s="15">
        <f t="shared" si="6"/>
        <v>6545</v>
      </c>
      <c r="S8" s="31">
        <f t="shared" si="7"/>
        <v>72000</v>
      </c>
      <c r="T8" s="15">
        <f t="shared" si="8"/>
        <v>14400</v>
      </c>
      <c r="U8" s="15">
        <v>86400</v>
      </c>
      <c r="V8" s="26">
        <f>AA8/I8</f>
        <v>0</v>
      </c>
      <c r="X8" s="15">
        <f t="shared" si="9"/>
        <v>0</v>
      </c>
      <c r="Y8" s="31">
        <f t="shared" si="10"/>
        <v>0</v>
      </c>
      <c r="Z8" s="15">
        <f t="shared" si="11"/>
        <v>0</v>
      </c>
      <c r="AB8" s="27">
        <f>AG8/I8</f>
        <v>0</v>
      </c>
      <c r="AH8" s="25">
        <f>AM8/I8</f>
        <v>0</v>
      </c>
      <c r="AN8" s="25">
        <f>AR8/I8</f>
        <v>0</v>
      </c>
      <c r="AS8" s="25">
        <f>AW8/I8</f>
        <v>0</v>
      </c>
      <c r="AX8" s="25">
        <f>BB8/I8</f>
        <v>0</v>
      </c>
    </row>
    <row r="9" spans="1:54">
      <c r="A9" s="8">
        <v>5</v>
      </c>
      <c r="B9" s="8" t="s">
        <v>64</v>
      </c>
      <c r="C9" s="8" t="s">
        <v>10</v>
      </c>
      <c r="D9" s="9"/>
      <c r="E9" s="5">
        <v>460</v>
      </c>
      <c r="F9" s="5">
        <v>460</v>
      </c>
      <c r="G9" s="5">
        <v>460</v>
      </c>
      <c r="H9" s="5">
        <v>470</v>
      </c>
      <c r="I9" s="14">
        <f t="shared" si="0"/>
        <v>1850</v>
      </c>
      <c r="J9" s="24">
        <f t="shared" si="1"/>
        <v>0</v>
      </c>
      <c r="L9" s="15">
        <f t="shared" si="2"/>
        <v>0</v>
      </c>
      <c r="M9" s="31">
        <f t="shared" si="3"/>
        <v>0</v>
      </c>
      <c r="N9" s="15">
        <f t="shared" si="4"/>
        <v>0</v>
      </c>
      <c r="P9" s="26">
        <f t="shared" si="5"/>
        <v>0</v>
      </c>
      <c r="Q9" s="16"/>
      <c r="R9" s="15">
        <f t="shared" si="6"/>
        <v>0</v>
      </c>
      <c r="S9" s="31">
        <f t="shared" si="7"/>
        <v>0</v>
      </c>
      <c r="T9" s="15">
        <f t="shared" si="8"/>
        <v>0</v>
      </c>
      <c r="V9" s="26">
        <f>AA9/I9</f>
        <v>0</v>
      </c>
      <c r="X9" s="15">
        <f t="shared" si="9"/>
        <v>0</v>
      </c>
      <c r="Y9" s="31">
        <f t="shared" si="10"/>
        <v>0</v>
      </c>
      <c r="Z9" s="15">
        <f t="shared" si="11"/>
        <v>0</v>
      </c>
      <c r="AB9" s="27">
        <f>AG9/I9</f>
        <v>0</v>
      </c>
      <c r="AH9" s="25">
        <f>AM9/I9</f>
        <v>0</v>
      </c>
      <c r="AN9" s="25">
        <f>AR9/I9</f>
        <v>0</v>
      </c>
      <c r="AS9" s="25">
        <f>AW9/I9</f>
        <v>90</v>
      </c>
      <c r="AT9">
        <v>111000</v>
      </c>
      <c r="AU9">
        <f>AV9-AT9</f>
        <v>55500</v>
      </c>
      <c r="AV9">
        <f>AW9</f>
        <v>166500</v>
      </c>
      <c r="AW9">
        <v>166500</v>
      </c>
      <c r="AX9" s="25">
        <f>BB9/I9</f>
        <v>90</v>
      </c>
      <c r="AY9">
        <v>101750</v>
      </c>
      <c r="AZ9">
        <f>BA9-AY9</f>
        <v>64750</v>
      </c>
      <c r="BA9">
        <f>BB9</f>
        <v>166500</v>
      </c>
      <c r="BB9">
        <v>166500</v>
      </c>
    </row>
    <row r="10" spans="1:54" ht="26">
      <c r="A10" s="8">
        <v>6</v>
      </c>
      <c r="B10" s="8" t="s">
        <v>5</v>
      </c>
      <c r="C10" s="8" t="s">
        <v>4</v>
      </c>
      <c r="D10" s="9"/>
      <c r="E10" s="5">
        <v>75</v>
      </c>
      <c r="F10" s="5">
        <v>75</v>
      </c>
      <c r="G10" s="5">
        <v>75</v>
      </c>
      <c r="H10" s="5">
        <v>80</v>
      </c>
      <c r="I10" s="14">
        <f t="shared" si="0"/>
        <v>305</v>
      </c>
      <c r="J10" s="24">
        <f t="shared" si="1"/>
        <v>700</v>
      </c>
      <c r="K10" s="15">
        <v>160125</v>
      </c>
      <c r="L10" s="15">
        <f t="shared" si="2"/>
        <v>17791.666666666686</v>
      </c>
      <c r="M10" s="31">
        <f t="shared" si="3"/>
        <v>177916.66666666669</v>
      </c>
      <c r="N10" s="15">
        <f t="shared" si="4"/>
        <v>35583.333333333314</v>
      </c>
      <c r="O10" s="15">
        <v>213500</v>
      </c>
      <c r="P10" s="26">
        <f t="shared" si="5"/>
        <v>620</v>
      </c>
      <c r="Q10" s="15">
        <v>143258</v>
      </c>
      <c r="R10" s="15">
        <f t="shared" si="6"/>
        <v>14325.333333333343</v>
      </c>
      <c r="S10" s="31">
        <f t="shared" si="7"/>
        <v>157583.33333333334</v>
      </c>
      <c r="T10" s="15">
        <f t="shared" si="8"/>
        <v>31516.666666666657</v>
      </c>
      <c r="U10" s="15">
        <v>189100</v>
      </c>
      <c r="V10" s="26">
        <f>AA10/I10</f>
        <v>600</v>
      </c>
      <c r="W10" s="15">
        <v>127083.33</v>
      </c>
      <c r="X10" s="15">
        <f t="shared" si="9"/>
        <v>25416.67</v>
      </c>
      <c r="Y10" s="31">
        <f t="shared" si="10"/>
        <v>152500</v>
      </c>
      <c r="Z10" s="15">
        <f t="shared" si="11"/>
        <v>30500</v>
      </c>
      <c r="AA10" s="15">
        <v>183000</v>
      </c>
      <c r="AB10" s="27">
        <f>AG10/I10</f>
        <v>0</v>
      </c>
      <c r="AH10" s="25">
        <f>AM10/I10</f>
        <v>0</v>
      </c>
      <c r="AN10" s="25">
        <f>AR10/I10</f>
        <v>0</v>
      </c>
      <c r="AS10" s="25">
        <f>AW10/I10</f>
        <v>0</v>
      </c>
      <c r="AX10" s="25">
        <f>BB10/I10</f>
        <v>0</v>
      </c>
    </row>
    <row r="11" spans="1:54">
      <c r="A11" s="8">
        <v>7</v>
      </c>
      <c r="B11" s="8" t="s">
        <v>6</v>
      </c>
      <c r="C11" s="8" t="s">
        <v>2</v>
      </c>
      <c r="D11" s="9"/>
      <c r="E11" s="5">
        <v>75</v>
      </c>
      <c r="F11" s="5">
        <v>75</v>
      </c>
      <c r="G11" s="5">
        <v>70</v>
      </c>
      <c r="H11" s="5">
        <v>80</v>
      </c>
      <c r="I11" s="14">
        <f t="shared" si="0"/>
        <v>300</v>
      </c>
      <c r="J11" s="24">
        <f t="shared" si="1"/>
        <v>500</v>
      </c>
      <c r="K11" s="17">
        <v>112500</v>
      </c>
      <c r="L11" s="15">
        <f t="shared" si="2"/>
        <v>12500</v>
      </c>
      <c r="M11" s="31">
        <f t="shared" si="3"/>
        <v>125000</v>
      </c>
      <c r="N11" s="15">
        <f t="shared" si="4"/>
        <v>25000</v>
      </c>
      <c r="O11" s="17">
        <v>150000</v>
      </c>
      <c r="P11" s="26">
        <f t="shared" si="5"/>
        <v>450</v>
      </c>
      <c r="Q11" s="17">
        <v>102273</v>
      </c>
      <c r="R11" s="15">
        <f t="shared" si="6"/>
        <v>10227</v>
      </c>
      <c r="S11" s="31">
        <f t="shared" si="7"/>
        <v>112500</v>
      </c>
      <c r="T11" s="15">
        <f t="shared" si="8"/>
        <v>22500</v>
      </c>
      <c r="U11" s="17">
        <v>135000</v>
      </c>
      <c r="V11" s="26">
        <f>AA11/I11</f>
        <v>490</v>
      </c>
      <c r="W11" s="17">
        <v>102083.33</v>
      </c>
      <c r="X11" s="15">
        <f t="shared" si="9"/>
        <v>20416.669999999998</v>
      </c>
      <c r="Y11" s="31">
        <f t="shared" si="10"/>
        <v>122500</v>
      </c>
      <c r="Z11" s="15">
        <f t="shared" si="11"/>
        <v>24500</v>
      </c>
      <c r="AA11" s="17">
        <v>147000</v>
      </c>
      <c r="AB11" s="27">
        <f>AG11/I11</f>
        <v>0</v>
      </c>
      <c r="AH11" s="25">
        <f>AM11/I11</f>
        <v>0</v>
      </c>
      <c r="AN11" s="25">
        <f>AR11/I11</f>
        <v>0</v>
      </c>
      <c r="AS11" s="25">
        <f>AW11/I11</f>
        <v>0</v>
      </c>
      <c r="AX11" s="25">
        <f>BB11/I11</f>
        <v>0</v>
      </c>
    </row>
    <row r="12" spans="1:54">
      <c r="A12" s="8">
        <v>8</v>
      </c>
      <c r="B12" s="8" t="s">
        <v>6</v>
      </c>
      <c r="C12" s="8" t="s">
        <v>2</v>
      </c>
      <c r="D12" s="9"/>
      <c r="E12" s="5">
        <v>45</v>
      </c>
      <c r="F12" s="5">
        <v>45</v>
      </c>
      <c r="G12" s="5">
        <v>45</v>
      </c>
      <c r="H12" s="5">
        <v>45</v>
      </c>
      <c r="I12" s="14">
        <f t="shared" si="0"/>
        <v>180</v>
      </c>
      <c r="J12" s="24">
        <f t="shared" si="1"/>
        <v>500</v>
      </c>
      <c r="K12" s="17">
        <v>67500</v>
      </c>
      <c r="L12" s="15">
        <f t="shared" si="2"/>
        <v>7500</v>
      </c>
      <c r="M12" s="31">
        <f t="shared" si="3"/>
        <v>75000</v>
      </c>
      <c r="N12" s="15">
        <f t="shared" si="4"/>
        <v>15000</v>
      </c>
      <c r="O12" s="17">
        <v>90000</v>
      </c>
      <c r="P12" s="26">
        <f t="shared" si="5"/>
        <v>450</v>
      </c>
      <c r="Q12" s="17">
        <v>61364</v>
      </c>
      <c r="R12" s="15">
        <f t="shared" si="6"/>
        <v>6136</v>
      </c>
      <c r="S12" s="31">
        <f t="shared" si="7"/>
        <v>67500</v>
      </c>
      <c r="T12" s="15">
        <f t="shared" si="8"/>
        <v>13500</v>
      </c>
      <c r="U12" s="17">
        <v>81000</v>
      </c>
      <c r="V12" s="26">
        <f>AA12/I12</f>
        <v>420</v>
      </c>
      <c r="W12" s="17">
        <v>52500</v>
      </c>
      <c r="X12" s="15">
        <f t="shared" si="9"/>
        <v>10500</v>
      </c>
      <c r="Y12" s="31">
        <f t="shared" si="10"/>
        <v>63000</v>
      </c>
      <c r="Z12" s="15">
        <f t="shared" si="11"/>
        <v>12600</v>
      </c>
      <c r="AA12" s="17">
        <v>75600</v>
      </c>
      <c r="AB12" s="27">
        <f>AG12/I12</f>
        <v>0</v>
      </c>
      <c r="AH12" s="25">
        <f>AM12/I12</f>
        <v>0</v>
      </c>
      <c r="AN12" s="25">
        <f>AR12/I12</f>
        <v>0</v>
      </c>
      <c r="AS12" s="25">
        <f>AW12/I12</f>
        <v>0</v>
      </c>
      <c r="AX12" s="25">
        <f>BB12/I12</f>
        <v>0</v>
      </c>
    </row>
    <row r="13" spans="1:54" ht="65">
      <c r="A13" s="8">
        <v>9</v>
      </c>
      <c r="B13" s="8" t="s">
        <v>7</v>
      </c>
      <c r="C13" s="8" t="s">
        <v>2</v>
      </c>
      <c r="D13" s="9"/>
      <c r="E13" s="5"/>
      <c r="F13" s="5"/>
      <c r="G13" s="5">
        <v>45</v>
      </c>
      <c r="H13" s="5">
        <v>200</v>
      </c>
      <c r="I13" s="14">
        <f t="shared" si="0"/>
        <v>245</v>
      </c>
      <c r="J13" s="24">
        <f t="shared" si="1"/>
        <v>300</v>
      </c>
      <c r="K13" s="17">
        <v>55125</v>
      </c>
      <c r="L13" s="15">
        <f t="shared" si="2"/>
        <v>6125</v>
      </c>
      <c r="M13" s="31">
        <f t="shared" si="3"/>
        <v>61250</v>
      </c>
      <c r="N13" s="15">
        <f t="shared" si="4"/>
        <v>12250</v>
      </c>
      <c r="O13" s="17">
        <v>73500</v>
      </c>
      <c r="P13" s="26">
        <f t="shared" si="5"/>
        <v>350</v>
      </c>
      <c r="Q13" s="17">
        <v>64962</v>
      </c>
      <c r="R13" s="15">
        <f t="shared" si="6"/>
        <v>6496.333333333343</v>
      </c>
      <c r="S13" s="31">
        <f t="shared" si="7"/>
        <v>71458.333333333343</v>
      </c>
      <c r="T13" s="15">
        <f t="shared" si="8"/>
        <v>14291.666666666657</v>
      </c>
      <c r="U13" s="17">
        <v>85750</v>
      </c>
      <c r="V13" s="26">
        <f>AA13/I13</f>
        <v>0</v>
      </c>
      <c r="X13" s="15">
        <f t="shared" si="9"/>
        <v>0</v>
      </c>
      <c r="Y13" s="31">
        <f t="shared" si="10"/>
        <v>0</v>
      </c>
      <c r="Z13" s="15">
        <f t="shared" si="11"/>
        <v>0</v>
      </c>
      <c r="AB13" s="27">
        <f>AG13/I13</f>
        <v>0</v>
      </c>
      <c r="AH13" s="25">
        <f>AM13/I13</f>
        <v>0</v>
      </c>
      <c r="AN13" s="25">
        <f>AR13/I13</f>
        <v>0</v>
      </c>
      <c r="AS13" s="25">
        <f>AW13/I13</f>
        <v>0</v>
      </c>
      <c r="AX13" s="25">
        <f>BB13/I13</f>
        <v>0</v>
      </c>
    </row>
    <row r="14" spans="1:54" ht="65">
      <c r="A14" s="8">
        <v>10</v>
      </c>
      <c r="B14" s="8" t="s">
        <v>8</v>
      </c>
      <c r="C14" s="8" t="s">
        <v>2</v>
      </c>
      <c r="D14" s="9"/>
      <c r="E14" s="5">
        <v>40</v>
      </c>
      <c r="F14" s="5">
        <v>50</v>
      </c>
      <c r="G14" s="5"/>
      <c r="H14" s="5"/>
      <c r="I14" s="14">
        <f t="shared" si="0"/>
        <v>90</v>
      </c>
      <c r="J14" s="24">
        <f t="shared" si="1"/>
        <v>300</v>
      </c>
      <c r="K14" s="17">
        <v>20250</v>
      </c>
      <c r="L14" s="15">
        <f t="shared" si="2"/>
        <v>2250</v>
      </c>
      <c r="M14" s="31">
        <f t="shared" si="3"/>
        <v>22500</v>
      </c>
      <c r="N14" s="15">
        <f t="shared" si="4"/>
        <v>4500</v>
      </c>
      <c r="O14" s="16">
        <v>27000</v>
      </c>
      <c r="P14" s="26">
        <f t="shared" si="5"/>
        <v>400</v>
      </c>
      <c r="Q14" s="16">
        <v>27273</v>
      </c>
      <c r="R14" s="15">
        <f t="shared" si="6"/>
        <v>2727</v>
      </c>
      <c r="S14" s="31">
        <f t="shared" si="7"/>
        <v>30000</v>
      </c>
      <c r="T14" s="15">
        <f t="shared" si="8"/>
        <v>6000</v>
      </c>
      <c r="U14" s="16">
        <v>36000</v>
      </c>
      <c r="V14" s="26">
        <f>AA14/I14</f>
        <v>0</v>
      </c>
      <c r="X14" s="15">
        <f t="shared" si="9"/>
        <v>0</v>
      </c>
      <c r="Y14" s="31">
        <f t="shared" si="10"/>
        <v>0</v>
      </c>
      <c r="Z14" s="15">
        <f t="shared" si="11"/>
        <v>0</v>
      </c>
      <c r="AB14" s="27">
        <f>AG14/I14</f>
        <v>0</v>
      </c>
      <c r="AH14" s="25">
        <f>AM14/I14</f>
        <v>0</v>
      </c>
      <c r="AN14" s="25">
        <f>AR14/I14</f>
        <v>0</v>
      </c>
      <c r="AS14" s="25">
        <f>AW14/I14</f>
        <v>0</v>
      </c>
      <c r="AX14" s="25">
        <f>BB14/I14</f>
        <v>0</v>
      </c>
    </row>
    <row r="15" spans="1:54">
      <c r="A15" s="8">
        <v>11</v>
      </c>
      <c r="B15" s="8" t="s">
        <v>9</v>
      </c>
      <c r="C15" s="8" t="s">
        <v>2</v>
      </c>
      <c r="D15" s="9"/>
      <c r="E15" s="5">
        <v>50</v>
      </c>
      <c r="F15" s="5">
        <v>50</v>
      </c>
      <c r="G15" s="5">
        <v>50</v>
      </c>
      <c r="H15" s="5">
        <v>50</v>
      </c>
      <c r="I15" s="14">
        <f t="shared" si="0"/>
        <v>200</v>
      </c>
      <c r="J15" s="24">
        <f t="shared" si="1"/>
        <v>400</v>
      </c>
      <c r="K15" s="17">
        <v>60000</v>
      </c>
      <c r="L15" s="15">
        <f t="shared" si="2"/>
        <v>6666.6666666666715</v>
      </c>
      <c r="M15" s="31">
        <f t="shared" si="3"/>
        <v>66666.666666666672</v>
      </c>
      <c r="N15" s="15">
        <f t="shared" si="4"/>
        <v>13333.333333333328</v>
      </c>
      <c r="O15" s="17">
        <v>80000</v>
      </c>
      <c r="P15" s="26">
        <f t="shared" si="5"/>
        <v>700</v>
      </c>
      <c r="Q15" s="17">
        <v>106061</v>
      </c>
      <c r="R15" s="15">
        <f t="shared" si="6"/>
        <v>10605.666666666672</v>
      </c>
      <c r="S15" s="31">
        <f t="shared" si="7"/>
        <v>116666.66666666667</v>
      </c>
      <c r="T15" s="15">
        <f t="shared" si="8"/>
        <v>23333.333333333328</v>
      </c>
      <c r="U15" s="17">
        <v>140000</v>
      </c>
      <c r="V15" s="26">
        <f>AA15/I15</f>
        <v>0</v>
      </c>
      <c r="X15" s="15">
        <f t="shared" si="9"/>
        <v>0</v>
      </c>
      <c r="Y15" s="31">
        <f t="shared" si="10"/>
        <v>0</v>
      </c>
      <c r="Z15" s="15">
        <f t="shared" si="11"/>
        <v>0</v>
      </c>
      <c r="AB15" s="27">
        <f>AG15/I15</f>
        <v>0</v>
      </c>
      <c r="AH15" s="25">
        <f>AM15/I15</f>
        <v>0</v>
      </c>
      <c r="AN15" s="25">
        <f>AR15/I15</f>
        <v>0</v>
      </c>
      <c r="AS15" s="25">
        <f>AW15/I15</f>
        <v>0</v>
      </c>
      <c r="AX15" s="25">
        <f>BB15/I15</f>
        <v>0</v>
      </c>
    </row>
    <row r="16" spans="1:54" ht="39">
      <c r="A16" s="8">
        <v>12</v>
      </c>
      <c r="B16" s="8" t="s">
        <v>73</v>
      </c>
      <c r="C16" s="8" t="s">
        <v>2</v>
      </c>
      <c r="D16" s="9"/>
      <c r="E16" s="5"/>
      <c r="F16" s="5"/>
      <c r="G16" s="5"/>
      <c r="H16" s="5">
        <v>120</v>
      </c>
      <c r="I16" s="14">
        <f t="shared" si="0"/>
        <v>120</v>
      </c>
      <c r="J16" s="24">
        <f t="shared" si="1"/>
        <v>300</v>
      </c>
      <c r="K16" s="17">
        <v>27000</v>
      </c>
      <c r="L16" s="15">
        <f t="shared" si="2"/>
        <v>3000</v>
      </c>
      <c r="M16" s="31">
        <f t="shared" si="3"/>
        <v>30000</v>
      </c>
      <c r="N16" s="15">
        <f t="shared" si="4"/>
        <v>6000</v>
      </c>
      <c r="O16" s="16">
        <v>36000</v>
      </c>
      <c r="P16" s="26">
        <f t="shared" si="5"/>
        <v>400</v>
      </c>
      <c r="Q16" s="16">
        <v>36364</v>
      </c>
      <c r="R16" s="15">
        <f t="shared" si="6"/>
        <v>3636</v>
      </c>
      <c r="S16" s="31">
        <f t="shared" si="7"/>
        <v>40000</v>
      </c>
      <c r="T16" s="15">
        <f t="shared" si="8"/>
        <v>8000</v>
      </c>
      <c r="U16" s="16">
        <v>48000</v>
      </c>
      <c r="V16" s="26">
        <f>AA16/I16</f>
        <v>0</v>
      </c>
      <c r="X16" s="15">
        <f t="shared" si="9"/>
        <v>0</v>
      </c>
      <c r="Y16" s="31">
        <f t="shared" si="10"/>
        <v>0</v>
      </c>
      <c r="Z16" s="15">
        <f t="shared" si="11"/>
        <v>0</v>
      </c>
      <c r="AB16" s="27">
        <f>AG16/I16</f>
        <v>0</v>
      </c>
      <c r="AH16" s="25">
        <f>AM16/I16</f>
        <v>0</v>
      </c>
      <c r="AN16" s="25">
        <f>AR16/I16</f>
        <v>0</v>
      </c>
      <c r="AS16" s="25">
        <f>AW16/I16</f>
        <v>0</v>
      </c>
      <c r="AX16" s="25">
        <f>BB16/I16</f>
        <v>0</v>
      </c>
    </row>
    <row r="17" spans="1:50" ht="39">
      <c r="A17" s="8">
        <v>13</v>
      </c>
      <c r="B17" s="8" t="s">
        <v>74</v>
      </c>
      <c r="C17" s="8" t="s">
        <v>2</v>
      </c>
      <c r="D17" s="9"/>
      <c r="E17" s="5"/>
      <c r="F17" s="5">
        <v>75</v>
      </c>
      <c r="G17" s="5">
        <v>60</v>
      </c>
      <c r="H17" s="5"/>
      <c r="I17" s="14">
        <f t="shared" si="0"/>
        <v>135</v>
      </c>
      <c r="J17" s="24">
        <f t="shared" si="1"/>
        <v>300</v>
      </c>
      <c r="K17" s="17">
        <v>30375</v>
      </c>
      <c r="L17" s="15">
        <f t="shared" si="2"/>
        <v>3375</v>
      </c>
      <c r="M17" s="31">
        <f t="shared" si="3"/>
        <v>33750</v>
      </c>
      <c r="N17" s="15">
        <f t="shared" si="4"/>
        <v>6750</v>
      </c>
      <c r="O17" s="17">
        <v>40500</v>
      </c>
      <c r="P17" s="26">
        <f t="shared" si="5"/>
        <v>350</v>
      </c>
      <c r="Q17" s="17">
        <v>35795</v>
      </c>
      <c r="R17" s="15">
        <f t="shared" si="6"/>
        <v>3580</v>
      </c>
      <c r="S17" s="31">
        <f t="shared" si="7"/>
        <v>39375</v>
      </c>
      <c r="T17" s="15">
        <f t="shared" si="8"/>
        <v>7875</v>
      </c>
      <c r="U17" s="17">
        <v>47250</v>
      </c>
      <c r="V17" s="26">
        <f>AA17/I17</f>
        <v>0</v>
      </c>
      <c r="X17" s="15">
        <f t="shared" si="9"/>
        <v>0</v>
      </c>
      <c r="Y17" s="31">
        <f t="shared" si="10"/>
        <v>0</v>
      </c>
      <c r="Z17" s="15">
        <f t="shared" si="11"/>
        <v>0</v>
      </c>
      <c r="AB17" s="27">
        <f>AG17/I17</f>
        <v>0</v>
      </c>
      <c r="AH17" s="25">
        <f>AM17/I17</f>
        <v>0</v>
      </c>
      <c r="AN17" s="25">
        <f>AR17/I17</f>
        <v>0</v>
      </c>
      <c r="AS17" s="25">
        <f>AW17/I17</f>
        <v>0</v>
      </c>
      <c r="AX17" s="25">
        <f>BB17/I17</f>
        <v>0</v>
      </c>
    </row>
    <row r="18" spans="1:50" ht="26">
      <c r="A18" s="8">
        <v>14</v>
      </c>
      <c r="B18" s="8" t="s">
        <v>11</v>
      </c>
      <c r="C18" s="8" t="s">
        <v>2</v>
      </c>
      <c r="D18" s="9"/>
      <c r="E18" s="5">
        <v>35</v>
      </c>
      <c r="F18" s="5">
        <v>35</v>
      </c>
      <c r="G18" s="5">
        <v>35</v>
      </c>
      <c r="H18" s="5">
        <v>35</v>
      </c>
      <c r="I18" s="14">
        <f t="shared" si="0"/>
        <v>140</v>
      </c>
      <c r="J18" s="24">
        <f t="shared" si="1"/>
        <v>450</v>
      </c>
      <c r="K18" s="17">
        <v>47250</v>
      </c>
      <c r="L18" s="15">
        <f t="shared" si="2"/>
        <v>5250</v>
      </c>
      <c r="M18" s="31">
        <f t="shared" si="3"/>
        <v>52500</v>
      </c>
      <c r="N18" s="15">
        <f t="shared" si="4"/>
        <v>10500</v>
      </c>
      <c r="O18" s="17">
        <v>63000</v>
      </c>
      <c r="P18" s="26">
        <f t="shared" si="5"/>
        <v>420</v>
      </c>
      <c r="Q18" s="17">
        <v>44545</v>
      </c>
      <c r="R18" s="15">
        <f t="shared" si="6"/>
        <v>4455</v>
      </c>
      <c r="S18" s="31">
        <f t="shared" si="7"/>
        <v>49000</v>
      </c>
      <c r="T18" s="15">
        <f t="shared" si="8"/>
        <v>9800</v>
      </c>
      <c r="U18" s="17">
        <v>58800</v>
      </c>
      <c r="V18" s="26">
        <f>AA18/I18</f>
        <v>0</v>
      </c>
      <c r="X18" s="15">
        <f t="shared" si="9"/>
        <v>0</v>
      </c>
      <c r="Y18" s="31">
        <f t="shared" si="10"/>
        <v>0</v>
      </c>
      <c r="Z18" s="15">
        <f t="shared" si="11"/>
        <v>0</v>
      </c>
      <c r="AB18" s="27">
        <f>AG18/I18</f>
        <v>0</v>
      </c>
      <c r="AH18" s="25">
        <f>AM18/I18</f>
        <v>0</v>
      </c>
      <c r="AN18" s="25">
        <f>AR18/I18</f>
        <v>0</v>
      </c>
      <c r="AS18" s="25">
        <f>AW18/I18</f>
        <v>0</v>
      </c>
      <c r="AX18" s="25">
        <f>BB18/I18</f>
        <v>0</v>
      </c>
    </row>
    <row r="19" spans="1:50" ht="26">
      <c r="A19" s="8">
        <v>15</v>
      </c>
      <c r="B19" s="8" t="s">
        <v>12</v>
      </c>
      <c r="C19" s="8" t="s">
        <v>2</v>
      </c>
      <c r="D19" s="9"/>
      <c r="E19" s="5">
        <v>0.5</v>
      </c>
      <c r="F19" s="5">
        <v>0.5</v>
      </c>
      <c r="G19" s="5">
        <v>0.5</v>
      </c>
      <c r="H19" s="5">
        <v>0.5</v>
      </c>
      <c r="I19" s="14">
        <f t="shared" si="0"/>
        <v>2</v>
      </c>
      <c r="J19" s="24">
        <f t="shared" si="1"/>
        <v>1800</v>
      </c>
      <c r="K19" s="17">
        <v>2700</v>
      </c>
      <c r="L19" s="15">
        <f t="shared" si="2"/>
        <v>300</v>
      </c>
      <c r="M19" s="31">
        <f t="shared" si="3"/>
        <v>3000</v>
      </c>
      <c r="N19" s="15">
        <f t="shared" si="4"/>
        <v>600</v>
      </c>
      <c r="O19" s="17">
        <v>3600</v>
      </c>
      <c r="P19" s="26">
        <f t="shared" si="5"/>
        <v>1500</v>
      </c>
      <c r="Q19" s="17">
        <v>2273</v>
      </c>
      <c r="R19" s="15">
        <f t="shared" si="6"/>
        <v>227</v>
      </c>
      <c r="S19" s="31">
        <f t="shared" si="7"/>
        <v>2500</v>
      </c>
      <c r="T19" s="15">
        <f t="shared" si="8"/>
        <v>500</v>
      </c>
      <c r="U19" s="17">
        <v>3000</v>
      </c>
      <c r="V19" s="26">
        <f>AA19/I19</f>
        <v>0</v>
      </c>
      <c r="X19" s="15">
        <f t="shared" si="9"/>
        <v>0</v>
      </c>
      <c r="Y19" s="31">
        <f t="shared" si="10"/>
        <v>0</v>
      </c>
      <c r="Z19" s="15">
        <f t="shared" si="11"/>
        <v>0</v>
      </c>
      <c r="AB19" s="27">
        <f>AG19/I19</f>
        <v>0</v>
      </c>
      <c r="AH19" s="25">
        <f>AM19/I19</f>
        <v>0</v>
      </c>
      <c r="AN19" s="25">
        <f>AR19/I19</f>
        <v>0</v>
      </c>
      <c r="AS19" s="25">
        <f>AW19/I19</f>
        <v>0</v>
      </c>
      <c r="AX19" s="25">
        <f>BB19/I19</f>
        <v>0</v>
      </c>
    </row>
    <row r="20" spans="1:50">
      <c r="A20" s="8">
        <v>16</v>
      </c>
      <c r="B20" s="8" t="s">
        <v>13</v>
      </c>
      <c r="C20" s="8" t="s">
        <v>2</v>
      </c>
      <c r="D20" s="9"/>
      <c r="E20" s="5">
        <v>25</v>
      </c>
      <c r="F20" s="5">
        <v>30</v>
      </c>
      <c r="G20" s="5">
        <v>40</v>
      </c>
      <c r="H20" s="5">
        <v>40</v>
      </c>
      <c r="I20" s="14">
        <f t="shared" si="0"/>
        <v>135</v>
      </c>
      <c r="J20" s="24">
        <f t="shared" si="1"/>
        <v>300</v>
      </c>
      <c r="K20" s="17">
        <v>30375</v>
      </c>
      <c r="L20" s="15">
        <f t="shared" si="2"/>
        <v>3375</v>
      </c>
      <c r="M20" s="31">
        <f t="shared" si="3"/>
        <v>33750</v>
      </c>
      <c r="N20" s="15">
        <f t="shared" si="4"/>
        <v>6750</v>
      </c>
      <c r="O20" s="17">
        <v>40500</v>
      </c>
      <c r="P20" s="26">
        <f t="shared" si="5"/>
        <v>300</v>
      </c>
      <c r="Q20" s="17">
        <v>30682</v>
      </c>
      <c r="R20" s="15">
        <f t="shared" si="6"/>
        <v>3068</v>
      </c>
      <c r="S20" s="31">
        <f t="shared" si="7"/>
        <v>33750</v>
      </c>
      <c r="T20" s="15">
        <f t="shared" si="8"/>
        <v>6750</v>
      </c>
      <c r="U20" s="17">
        <v>40500</v>
      </c>
      <c r="V20" s="26">
        <f>AA20/I20</f>
        <v>0</v>
      </c>
      <c r="X20" s="15">
        <f t="shared" si="9"/>
        <v>0</v>
      </c>
      <c r="Y20" s="31">
        <f t="shared" si="10"/>
        <v>0</v>
      </c>
      <c r="Z20" s="15">
        <f t="shared" si="11"/>
        <v>0</v>
      </c>
      <c r="AB20" s="27">
        <f>AG20/I20</f>
        <v>0</v>
      </c>
      <c r="AH20" s="25">
        <f>AM20/I20</f>
        <v>0</v>
      </c>
      <c r="AN20" s="25">
        <f>AR20/I20</f>
        <v>0</v>
      </c>
      <c r="AS20" s="25">
        <f>AW20/I20</f>
        <v>0</v>
      </c>
      <c r="AX20" s="25">
        <f>BB20/I20</f>
        <v>0</v>
      </c>
    </row>
    <row r="21" spans="1:50">
      <c r="A21" s="8">
        <v>17</v>
      </c>
      <c r="B21" s="8" t="s">
        <v>14</v>
      </c>
      <c r="C21" s="8" t="s">
        <v>2</v>
      </c>
      <c r="D21" s="9"/>
      <c r="E21" s="5">
        <v>35</v>
      </c>
      <c r="F21" s="5">
        <v>20</v>
      </c>
      <c r="G21" s="5"/>
      <c r="H21" s="5">
        <v>35</v>
      </c>
      <c r="I21" s="14">
        <f t="shared" si="0"/>
        <v>90</v>
      </c>
      <c r="J21" s="24">
        <f t="shared" si="1"/>
        <v>300</v>
      </c>
      <c r="K21" s="17">
        <v>20250</v>
      </c>
      <c r="L21" s="15">
        <f t="shared" si="2"/>
        <v>2250</v>
      </c>
      <c r="M21" s="31">
        <f t="shared" si="3"/>
        <v>22500</v>
      </c>
      <c r="N21" s="15">
        <f t="shared" si="4"/>
        <v>4500</v>
      </c>
      <c r="O21" s="17">
        <v>27000</v>
      </c>
      <c r="P21" s="26">
        <f t="shared" si="5"/>
        <v>500</v>
      </c>
      <c r="Q21" s="17">
        <v>34091</v>
      </c>
      <c r="R21" s="15">
        <f t="shared" si="6"/>
        <v>3409</v>
      </c>
      <c r="S21" s="31">
        <f t="shared" si="7"/>
        <v>37500</v>
      </c>
      <c r="T21" s="15">
        <f t="shared" si="8"/>
        <v>7500</v>
      </c>
      <c r="U21" s="17">
        <v>45000</v>
      </c>
      <c r="V21" s="26">
        <f>AA21/I21</f>
        <v>0</v>
      </c>
      <c r="X21" s="15">
        <f t="shared" si="9"/>
        <v>0</v>
      </c>
      <c r="Y21" s="31">
        <f t="shared" si="10"/>
        <v>0</v>
      </c>
      <c r="Z21" s="15">
        <f t="shared" si="11"/>
        <v>0</v>
      </c>
      <c r="AB21" s="27">
        <f>AG21/I21</f>
        <v>0</v>
      </c>
      <c r="AH21" s="25">
        <f>AM21/I21</f>
        <v>0</v>
      </c>
      <c r="AN21" s="25">
        <f>AR21/I21</f>
        <v>0</v>
      </c>
      <c r="AS21" s="25">
        <f>AW21/I21</f>
        <v>0</v>
      </c>
      <c r="AX21" s="25">
        <f>BB21/I21</f>
        <v>0</v>
      </c>
    </row>
    <row r="22" spans="1:50">
      <c r="A22" s="8">
        <v>18</v>
      </c>
      <c r="B22" s="8" t="s">
        <v>15</v>
      </c>
      <c r="C22" s="8" t="s">
        <v>2</v>
      </c>
      <c r="D22" s="9"/>
      <c r="E22" s="5"/>
      <c r="F22" s="5"/>
      <c r="G22" s="5">
        <v>60</v>
      </c>
      <c r="H22" s="5">
        <v>60</v>
      </c>
      <c r="I22" s="14">
        <f t="shared" si="0"/>
        <v>120</v>
      </c>
      <c r="J22" s="24">
        <f t="shared" si="1"/>
        <v>500</v>
      </c>
      <c r="K22" s="17">
        <v>45000</v>
      </c>
      <c r="L22" s="15">
        <f t="shared" si="2"/>
        <v>5000</v>
      </c>
      <c r="M22" s="31">
        <f t="shared" si="3"/>
        <v>50000</v>
      </c>
      <c r="N22" s="15">
        <f t="shared" si="4"/>
        <v>10000</v>
      </c>
      <c r="O22" s="17">
        <v>60000</v>
      </c>
      <c r="P22" s="26">
        <f t="shared" si="5"/>
        <v>450</v>
      </c>
      <c r="Q22" s="17">
        <v>40909</v>
      </c>
      <c r="R22" s="15">
        <f t="shared" si="6"/>
        <v>4091</v>
      </c>
      <c r="S22" s="31">
        <f t="shared" si="7"/>
        <v>45000</v>
      </c>
      <c r="T22" s="15">
        <f t="shared" si="8"/>
        <v>9000</v>
      </c>
      <c r="U22" s="17">
        <v>54000</v>
      </c>
      <c r="V22" s="26">
        <f>AA22/I22</f>
        <v>0</v>
      </c>
      <c r="X22" s="15">
        <f t="shared" si="9"/>
        <v>0</v>
      </c>
      <c r="Y22" s="31">
        <f t="shared" si="10"/>
        <v>0</v>
      </c>
      <c r="Z22" s="15">
        <f t="shared" si="11"/>
        <v>0</v>
      </c>
      <c r="AB22" s="27">
        <f>AG22/I22</f>
        <v>0</v>
      </c>
      <c r="AH22" s="25">
        <f>AM22/I22</f>
        <v>0</v>
      </c>
      <c r="AN22" s="25">
        <f>AR22/I22</f>
        <v>0</v>
      </c>
      <c r="AS22" s="25">
        <f>AW22/I22</f>
        <v>0</v>
      </c>
      <c r="AX22" s="25">
        <f>BB22/I22</f>
        <v>0</v>
      </c>
    </row>
    <row r="23" spans="1:50" ht="39">
      <c r="A23" s="8">
        <v>19</v>
      </c>
      <c r="B23" s="8" t="s">
        <v>103</v>
      </c>
      <c r="C23" s="8" t="s">
        <v>76</v>
      </c>
      <c r="D23" s="9"/>
      <c r="E23" s="5">
        <v>20</v>
      </c>
      <c r="F23" s="5"/>
      <c r="G23" s="5"/>
      <c r="H23" s="5">
        <v>20</v>
      </c>
      <c r="I23" s="14">
        <f t="shared" si="0"/>
        <v>40</v>
      </c>
      <c r="J23" s="24">
        <f t="shared" si="1"/>
        <v>1050</v>
      </c>
      <c r="K23" s="17">
        <v>31500</v>
      </c>
      <c r="L23" s="15">
        <f t="shared" si="2"/>
        <v>3500</v>
      </c>
      <c r="M23" s="31">
        <f t="shared" si="3"/>
        <v>35000</v>
      </c>
      <c r="N23" s="15">
        <f t="shared" si="4"/>
        <v>7000</v>
      </c>
      <c r="O23" s="17">
        <v>42000</v>
      </c>
      <c r="P23" s="26">
        <f t="shared" si="5"/>
        <v>1100</v>
      </c>
      <c r="Q23" s="17">
        <v>33333</v>
      </c>
      <c r="R23" s="15">
        <f t="shared" si="6"/>
        <v>3333.6666666666715</v>
      </c>
      <c r="S23" s="31">
        <f t="shared" si="7"/>
        <v>36666.666666666672</v>
      </c>
      <c r="T23" s="15">
        <f t="shared" si="8"/>
        <v>7333.3333333333285</v>
      </c>
      <c r="U23" s="17">
        <v>44000</v>
      </c>
      <c r="V23" s="26">
        <f>AA23/I23</f>
        <v>0</v>
      </c>
      <c r="X23" s="15">
        <f t="shared" si="9"/>
        <v>0</v>
      </c>
      <c r="Y23" s="31">
        <f t="shared" si="10"/>
        <v>0</v>
      </c>
      <c r="Z23" s="15">
        <f t="shared" si="11"/>
        <v>0</v>
      </c>
      <c r="AB23" s="27">
        <f>AG23/I23</f>
        <v>0</v>
      </c>
      <c r="AH23" s="25">
        <f>AM23/I23</f>
        <v>0</v>
      </c>
      <c r="AN23" s="25">
        <f>AR23/I23</f>
        <v>0</v>
      </c>
      <c r="AS23" s="25">
        <f>AW23/I23</f>
        <v>0</v>
      </c>
      <c r="AX23" s="25">
        <f>BB23/I23</f>
        <v>0</v>
      </c>
    </row>
    <row r="24" spans="1:50">
      <c r="A24" s="8">
        <v>20</v>
      </c>
      <c r="B24" s="8" t="s">
        <v>17</v>
      </c>
      <c r="C24" s="8" t="s">
        <v>76</v>
      </c>
      <c r="D24" s="9"/>
      <c r="E24" s="5">
        <v>15</v>
      </c>
      <c r="F24" s="5">
        <v>15</v>
      </c>
      <c r="G24" s="5">
        <v>15</v>
      </c>
      <c r="H24" s="5">
        <v>15</v>
      </c>
      <c r="I24" s="14">
        <f t="shared" si="0"/>
        <v>60</v>
      </c>
      <c r="J24" s="24">
        <f t="shared" si="1"/>
        <v>200</v>
      </c>
      <c r="K24" s="17">
        <v>9000</v>
      </c>
      <c r="L24" s="15">
        <f t="shared" si="2"/>
        <v>1000</v>
      </c>
      <c r="M24" s="31">
        <f t="shared" si="3"/>
        <v>10000</v>
      </c>
      <c r="N24" s="15">
        <f t="shared" si="4"/>
        <v>2000</v>
      </c>
      <c r="O24" s="17">
        <v>12000</v>
      </c>
      <c r="P24" s="26">
        <f t="shared" si="5"/>
        <v>450</v>
      </c>
      <c r="Q24" s="17">
        <v>20455</v>
      </c>
      <c r="R24" s="15">
        <f t="shared" si="6"/>
        <v>2045</v>
      </c>
      <c r="S24" s="31">
        <f t="shared" si="7"/>
        <v>22500</v>
      </c>
      <c r="T24" s="15">
        <f t="shared" si="8"/>
        <v>4500</v>
      </c>
      <c r="U24" s="17">
        <v>27000</v>
      </c>
      <c r="V24" s="26">
        <f>AA24/I24</f>
        <v>0</v>
      </c>
      <c r="X24" s="15">
        <f t="shared" si="9"/>
        <v>0</v>
      </c>
      <c r="Y24" s="31">
        <f t="shared" si="10"/>
        <v>0</v>
      </c>
      <c r="Z24" s="15">
        <f t="shared" si="11"/>
        <v>0</v>
      </c>
      <c r="AB24" s="27">
        <f>AG24/I24</f>
        <v>0</v>
      </c>
      <c r="AH24" s="25">
        <f>AM24/I24</f>
        <v>0</v>
      </c>
      <c r="AN24" s="25">
        <f>AR24/I24</f>
        <v>0</v>
      </c>
      <c r="AS24" s="25">
        <f>AW24/I24</f>
        <v>0</v>
      </c>
      <c r="AX24" s="25">
        <f>BB24/I24</f>
        <v>0</v>
      </c>
    </row>
    <row r="25" spans="1:50">
      <c r="A25" s="8">
        <v>21</v>
      </c>
      <c r="B25" s="8" t="s">
        <v>19</v>
      </c>
      <c r="C25" s="8" t="s">
        <v>2</v>
      </c>
      <c r="D25" s="9"/>
      <c r="E25" s="5"/>
      <c r="F25" s="5"/>
      <c r="G25" s="5">
        <v>18</v>
      </c>
      <c r="H25" s="5">
        <v>18</v>
      </c>
      <c r="I25" s="14">
        <f t="shared" si="0"/>
        <v>36</v>
      </c>
      <c r="J25" s="24">
        <f t="shared" si="1"/>
        <v>600</v>
      </c>
      <c r="K25" s="17">
        <v>16200</v>
      </c>
      <c r="L25" s="15">
        <f t="shared" si="2"/>
        <v>1800</v>
      </c>
      <c r="M25" s="31">
        <f t="shared" si="3"/>
        <v>18000</v>
      </c>
      <c r="N25" s="15">
        <f t="shared" si="4"/>
        <v>3600</v>
      </c>
      <c r="O25" s="17">
        <v>21600</v>
      </c>
      <c r="P25" s="26">
        <f t="shared" si="5"/>
        <v>500</v>
      </c>
      <c r="Q25" s="17">
        <v>13636</v>
      </c>
      <c r="R25" s="15">
        <f t="shared" si="6"/>
        <v>1364</v>
      </c>
      <c r="S25" s="31">
        <f t="shared" si="7"/>
        <v>15000</v>
      </c>
      <c r="T25" s="15">
        <f t="shared" si="8"/>
        <v>3000</v>
      </c>
      <c r="U25" s="17">
        <v>18000</v>
      </c>
      <c r="V25" s="26">
        <f>AA25/I25</f>
        <v>0</v>
      </c>
      <c r="X25" s="15">
        <f t="shared" si="9"/>
        <v>0</v>
      </c>
      <c r="Y25" s="31">
        <f t="shared" si="10"/>
        <v>0</v>
      </c>
      <c r="Z25" s="15">
        <f t="shared" si="11"/>
        <v>0</v>
      </c>
      <c r="AB25" s="27">
        <f>AG25/I25</f>
        <v>0</v>
      </c>
      <c r="AH25" s="25">
        <f>AM25/I25</f>
        <v>0</v>
      </c>
      <c r="AN25" s="25">
        <f>AR25/I25</f>
        <v>0</v>
      </c>
      <c r="AS25" s="25">
        <f>AW25/I25</f>
        <v>0</v>
      </c>
      <c r="AX25" s="25">
        <f>BB25/I25</f>
        <v>0</v>
      </c>
    </row>
    <row r="26" spans="1:50" ht="39">
      <c r="A26" s="8">
        <v>22</v>
      </c>
      <c r="B26" s="8" t="s">
        <v>51</v>
      </c>
      <c r="C26" s="8" t="s">
        <v>2</v>
      </c>
      <c r="D26" s="9"/>
      <c r="E26" s="5">
        <v>30</v>
      </c>
      <c r="F26" s="5">
        <v>25</v>
      </c>
      <c r="G26" s="5"/>
      <c r="H26" s="5">
        <v>30</v>
      </c>
      <c r="I26" s="14">
        <f t="shared" si="0"/>
        <v>85</v>
      </c>
      <c r="J26" s="24">
        <f t="shared" si="1"/>
        <v>1500</v>
      </c>
      <c r="K26" s="17">
        <v>95625</v>
      </c>
      <c r="L26" s="15">
        <f t="shared" si="2"/>
        <v>10625</v>
      </c>
      <c r="M26" s="31">
        <f t="shared" si="3"/>
        <v>106250</v>
      </c>
      <c r="N26" s="15">
        <f t="shared" si="4"/>
        <v>21250</v>
      </c>
      <c r="O26" s="17">
        <v>127500</v>
      </c>
      <c r="P26" s="26">
        <f t="shared" si="5"/>
        <v>1000</v>
      </c>
      <c r="Q26" s="17">
        <v>64394</v>
      </c>
      <c r="R26" s="15">
        <f t="shared" si="6"/>
        <v>6439.333333333343</v>
      </c>
      <c r="S26" s="31">
        <f t="shared" si="7"/>
        <v>70833.333333333343</v>
      </c>
      <c r="T26" s="15">
        <f t="shared" si="8"/>
        <v>14166.666666666657</v>
      </c>
      <c r="U26" s="17">
        <v>85000</v>
      </c>
      <c r="V26" s="26">
        <f>AA26/I26</f>
        <v>950</v>
      </c>
      <c r="W26" s="17">
        <v>56076</v>
      </c>
      <c r="X26" s="15">
        <f t="shared" si="9"/>
        <v>11215.666666666672</v>
      </c>
      <c r="Y26" s="31">
        <f t="shared" si="10"/>
        <v>67291.666666666672</v>
      </c>
      <c r="Z26" s="15">
        <f t="shared" si="11"/>
        <v>13458.333333333328</v>
      </c>
      <c r="AA26" s="17">
        <v>80750</v>
      </c>
      <c r="AB26" s="27">
        <f>AG26/I26</f>
        <v>0</v>
      </c>
      <c r="AH26" s="25">
        <f>AM26/I26</f>
        <v>0</v>
      </c>
      <c r="AN26" s="25">
        <f>AR26/I26</f>
        <v>0</v>
      </c>
      <c r="AS26" s="25">
        <f>AW26/I26</f>
        <v>0</v>
      </c>
      <c r="AX26" s="25">
        <f>BB26/I26</f>
        <v>0</v>
      </c>
    </row>
    <row r="27" spans="1:50" ht="39">
      <c r="A27" s="8">
        <v>23</v>
      </c>
      <c r="B27" s="8" t="s">
        <v>75</v>
      </c>
      <c r="C27" s="8" t="s">
        <v>2</v>
      </c>
      <c r="D27" s="9"/>
      <c r="E27" s="5">
        <v>10</v>
      </c>
      <c r="F27" s="5"/>
      <c r="G27" s="5"/>
      <c r="H27" s="5">
        <v>10</v>
      </c>
      <c r="I27" s="14">
        <f t="shared" si="0"/>
        <v>20</v>
      </c>
      <c r="J27" s="24">
        <f t="shared" si="1"/>
        <v>900</v>
      </c>
      <c r="K27" s="17">
        <v>13500</v>
      </c>
      <c r="L27" s="15">
        <f t="shared" si="2"/>
        <v>1500</v>
      </c>
      <c r="M27" s="31">
        <f t="shared" si="3"/>
        <v>15000</v>
      </c>
      <c r="N27" s="15">
        <f t="shared" si="4"/>
        <v>3000</v>
      </c>
      <c r="O27" s="17">
        <v>18000</v>
      </c>
      <c r="P27" s="26">
        <f t="shared" si="5"/>
        <v>1200</v>
      </c>
      <c r="Q27" s="17">
        <v>18182</v>
      </c>
      <c r="R27" s="15">
        <f t="shared" si="6"/>
        <v>1818</v>
      </c>
      <c r="S27" s="31">
        <f t="shared" si="7"/>
        <v>20000</v>
      </c>
      <c r="T27" s="15">
        <f t="shared" si="8"/>
        <v>4000</v>
      </c>
      <c r="U27" s="17">
        <v>24000</v>
      </c>
      <c r="V27" s="26">
        <f>AA27/I27</f>
        <v>0</v>
      </c>
      <c r="X27" s="15">
        <f t="shared" si="9"/>
        <v>0</v>
      </c>
      <c r="Y27" s="31">
        <f t="shared" si="10"/>
        <v>0</v>
      </c>
      <c r="Z27" s="15">
        <f t="shared" si="11"/>
        <v>0</v>
      </c>
      <c r="AB27" s="27">
        <f>AG27/I27</f>
        <v>0</v>
      </c>
      <c r="AH27" s="25">
        <f>AM27/I27</f>
        <v>0</v>
      </c>
      <c r="AN27" s="25">
        <f>AR27/I27</f>
        <v>0</v>
      </c>
      <c r="AS27" s="25">
        <f>AW27/I27</f>
        <v>0</v>
      </c>
      <c r="AX27" s="25">
        <f>BB27/I27</f>
        <v>0</v>
      </c>
    </row>
    <row r="28" spans="1:50" ht="39">
      <c r="A28" s="8">
        <v>24</v>
      </c>
      <c r="B28" s="8" t="s">
        <v>58</v>
      </c>
      <c r="C28" s="8" t="s">
        <v>2</v>
      </c>
      <c r="D28" s="9"/>
      <c r="E28" s="5"/>
      <c r="F28" s="5">
        <v>35</v>
      </c>
      <c r="G28" s="5"/>
      <c r="H28" s="5"/>
      <c r="I28" s="14">
        <f t="shared" si="0"/>
        <v>35</v>
      </c>
      <c r="J28" s="24">
        <f t="shared" si="1"/>
        <v>900</v>
      </c>
      <c r="K28" s="17">
        <v>23625</v>
      </c>
      <c r="L28" s="15">
        <f t="shared" si="2"/>
        <v>2625</v>
      </c>
      <c r="M28" s="31">
        <f t="shared" si="3"/>
        <v>26250</v>
      </c>
      <c r="N28" s="15">
        <f t="shared" si="4"/>
        <v>5250</v>
      </c>
      <c r="O28" s="17">
        <v>31500</v>
      </c>
      <c r="P28" s="26">
        <f t="shared" si="5"/>
        <v>800</v>
      </c>
      <c r="Q28" s="17">
        <v>21212</v>
      </c>
      <c r="R28" s="15">
        <f t="shared" si="6"/>
        <v>2121.3333333333358</v>
      </c>
      <c r="S28" s="31">
        <f t="shared" si="7"/>
        <v>23333.333333333336</v>
      </c>
      <c r="T28" s="15">
        <f t="shared" si="8"/>
        <v>4666.6666666666642</v>
      </c>
      <c r="U28" s="17">
        <v>28000</v>
      </c>
      <c r="V28" s="26">
        <f>AA28/I28</f>
        <v>0</v>
      </c>
      <c r="X28" s="15">
        <f t="shared" si="9"/>
        <v>0</v>
      </c>
      <c r="Y28" s="31">
        <f t="shared" si="10"/>
        <v>0</v>
      </c>
      <c r="Z28" s="15">
        <f t="shared" si="11"/>
        <v>0</v>
      </c>
      <c r="AB28" s="27">
        <f>AG28/I28</f>
        <v>0</v>
      </c>
      <c r="AH28" s="25">
        <f>AM28/I28</f>
        <v>0</v>
      </c>
      <c r="AN28" s="25">
        <f>AR28/I28</f>
        <v>0</v>
      </c>
      <c r="AS28" s="25">
        <f>AW28/I28</f>
        <v>0</v>
      </c>
      <c r="AX28" s="25">
        <f>BB28/I28</f>
        <v>0</v>
      </c>
    </row>
    <row r="29" spans="1:50" ht="39">
      <c r="A29" s="8">
        <v>25</v>
      </c>
      <c r="B29" s="8" t="s">
        <v>60</v>
      </c>
      <c r="C29" s="8" t="s">
        <v>2</v>
      </c>
      <c r="D29" s="9"/>
      <c r="E29" s="5"/>
      <c r="F29" s="5"/>
      <c r="G29" s="5">
        <v>80</v>
      </c>
      <c r="H29" s="5"/>
      <c r="I29" s="14">
        <f t="shared" si="0"/>
        <v>80</v>
      </c>
      <c r="J29" s="24">
        <f t="shared" si="1"/>
        <v>500</v>
      </c>
      <c r="K29" s="17">
        <v>30000</v>
      </c>
      <c r="L29" s="15">
        <f t="shared" si="2"/>
        <v>3333.3333333333358</v>
      </c>
      <c r="M29" s="31">
        <f t="shared" si="3"/>
        <v>33333.333333333336</v>
      </c>
      <c r="N29" s="15">
        <f t="shared" si="4"/>
        <v>6666.6666666666642</v>
      </c>
      <c r="O29" s="17">
        <v>40000</v>
      </c>
      <c r="P29" s="26">
        <f t="shared" si="5"/>
        <v>400</v>
      </c>
      <c r="Q29" s="17">
        <v>24242</v>
      </c>
      <c r="R29" s="15">
        <f t="shared" si="6"/>
        <v>2424.6666666666679</v>
      </c>
      <c r="S29" s="31">
        <f t="shared" si="7"/>
        <v>26666.666666666668</v>
      </c>
      <c r="T29" s="15">
        <f t="shared" si="8"/>
        <v>5333.3333333333321</v>
      </c>
      <c r="U29" s="17">
        <v>32000</v>
      </c>
      <c r="V29" s="26">
        <f>AA29/I29</f>
        <v>0</v>
      </c>
      <c r="X29" s="15">
        <f t="shared" si="9"/>
        <v>0</v>
      </c>
      <c r="Y29" s="31">
        <f t="shared" si="10"/>
        <v>0</v>
      </c>
      <c r="Z29" s="15">
        <f t="shared" si="11"/>
        <v>0</v>
      </c>
      <c r="AB29" s="27">
        <f>AG29/I29</f>
        <v>0</v>
      </c>
      <c r="AH29" s="25">
        <f>AM29/I29</f>
        <v>0</v>
      </c>
      <c r="AN29" s="25">
        <f>AR29/I29</f>
        <v>0</v>
      </c>
      <c r="AS29" s="25">
        <f>AW29/I29</f>
        <v>0</v>
      </c>
      <c r="AX29" s="25">
        <f>BB29/I29</f>
        <v>0</v>
      </c>
    </row>
    <row r="30" spans="1:50" ht="39">
      <c r="A30" s="8">
        <v>26</v>
      </c>
      <c r="B30" s="8" t="s">
        <v>59</v>
      </c>
      <c r="C30" s="8" t="s">
        <v>2</v>
      </c>
      <c r="D30" s="9"/>
      <c r="E30" s="5"/>
      <c r="F30" s="5"/>
      <c r="G30" s="5"/>
      <c r="H30" s="5">
        <v>60</v>
      </c>
      <c r="I30" s="14">
        <f t="shared" si="0"/>
        <v>60</v>
      </c>
      <c r="J30" s="24">
        <f t="shared" si="1"/>
        <v>900</v>
      </c>
      <c r="K30" s="17">
        <v>40500</v>
      </c>
      <c r="L30" s="15">
        <f t="shared" si="2"/>
        <v>4500</v>
      </c>
      <c r="M30" s="31">
        <f t="shared" si="3"/>
        <v>45000</v>
      </c>
      <c r="N30" s="15">
        <f t="shared" si="4"/>
        <v>9000</v>
      </c>
      <c r="O30" s="17">
        <v>54000</v>
      </c>
      <c r="P30" s="26">
        <f t="shared" si="5"/>
        <v>800</v>
      </c>
      <c r="Q30" s="17">
        <v>36364</v>
      </c>
      <c r="R30" s="15">
        <f t="shared" si="6"/>
        <v>3636</v>
      </c>
      <c r="S30" s="31">
        <f t="shared" si="7"/>
        <v>40000</v>
      </c>
      <c r="T30" s="15">
        <f t="shared" si="8"/>
        <v>8000</v>
      </c>
      <c r="U30" s="17">
        <v>48000</v>
      </c>
      <c r="V30" s="26">
        <f>AA30/I30</f>
        <v>0</v>
      </c>
      <c r="X30" s="15">
        <f t="shared" si="9"/>
        <v>0</v>
      </c>
      <c r="Y30" s="31">
        <f t="shared" si="10"/>
        <v>0</v>
      </c>
      <c r="Z30" s="15">
        <f t="shared" si="11"/>
        <v>0</v>
      </c>
      <c r="AB30" s="27">
        <f>AG30/I30</f>
        <v>0</v>
      </c>
      <c r="AH30" s="25">
        <f>AM30/I30</f>
        <v>0</v>
      </c>
      <c r="AN30" s="25">
        <f>AR30/I30</f>
        <v>0</v>
      </c>
      <c r="AS30" s="25">
        <f>AW30/I30</f>
        <v>0</v>
      </c>
      <c r="AX30" s="25">
        <f>BB30/I30</f>
        <v>0</v>
      </c>
    </row>
    <row r="31" spans="1:50">
      <c r="A31" s="8">
        <v>27</v>
      </c>
      <c r="B31" s="8" t="s">
        <v>105</v>
      </c>
      <c r="C31" s="8" t="s">
        <v>76</v>
      </c>
      <c r="D31" s="9"/>
      <c r="E31" s="5">
        <v>3</v>
      </c>
      <c r="F31" s="5">
        <v>3</v>
      </c>
      <c r="G31" s="5">
        <v>3</v>
      </c>
      <c r="H31" s="5">
        <v>3</v>
      </c>
      <c r="I31" s="14">
        <f t="shared" si="0"/>
        <v>12</v>
      </c>
      <c r="J31" s="24">
        <f t="shared" si="1"/>
        <v>250</v>
      </c>
      <c r="K31" s="17">
        <v>2250</v>
      </c>
      <c r="L31" s="15">
        <f t="shared" si="2"/>
        <v>250</v>
      </c>
      <c r="M31" s="31">
        <f t="shared" si="3"/>
        <v>2500</v>
      </c>
      <c r="N31" s="15">
        <f t="shared" si="4"/>
        <v>500</v>
      </c>
      <c r="O31" s="17">
        <v>3000</v>
      </c>
      <c r="P31" s="26">
        <f t="shared" si="5"/>
        <v>460</v>
      </c>
      <c r="Q31" s="17">
        <v>4182</v>
      </c>
      <c r="R31" s="15">
        <f t="shared" si="6"/>
        <v>418</v>
      </c>
      <c r="S31" s="31">
        <f t="shared" si="7"/>
        <v>4600</v>
      </c>
      <c r="T31" s="15">
        <f t="shared" si="8"/>
        <v>920</v>
      </c>
      <c r="U31" s="17">
        <v>5520</v>
      </c>
      <c r="V31" s="26">
        <f>AA31/I31</f>
        <v>0</v>
      </c>
      <c r="X31" s="15">
        <f t="shared" si="9"/>
        <v>0</v>
      </c>
      <c r="Y31" s="31">
        <f t="shared" si="10"/>
        <v>0</v>
      </c>
      <c r="Z31" s="15">
        <f t="shared" si="11"/>
        <v>0</v>
      </c>
      <c r="AB31" s="27">
        <f>AG31/I31</f>
        <v>0</v>
      </c>
      <c r="AH31" s="25">
        <f>AM31/I31</f>
        <v>0</v>
      </c>
      <c r="AN31" s="25">
        <f>AR31/I31</f>
        <v>0</v>
      </c>
      <c r="AS31" s="25">
        <f>AW31/I31</f>
        <v>0</v>
      </c>
      <c r="AX31" s="25">
        <f>BB31/I31</f>
        <v>0</v>
      </c>
    </row>
    <row r="32" spans="1:50">
      <c r="A32" s="8">
        <v>28</v>
      </c>
      <c r="B32" s="8" t="s">
        <v>54</v>
      </c>
      <c r="C32" s="8" t="s">
        <v>2</v>
      </c>
      <c r="D32" s="9"/>
      <c r="E32" s="5"/>
      <c r="F32" s="5"/>
      <c r="G32" s="5"/>
      <c r="H32" s="5">
        <v>120</v>
      </c>
      <c r="I32" s="14">
        <f t="shared" si="0"/>
        <v>120</v>
      </c>
      <c r="J32" s="24">
        <f t="shared" si="1"/>
        <v>350</v>
      </c>
      <c r="K32" s="17">
        <v>31500</v>
      </c>
      <c r="L32" s="15">
        <f t="shared" si="2"/>
        <v>3500</v>
      </c>
      <c r="M32" s="31">
        <f t="shared" si="3"/>
        <v>35000</v>
      </c>
      <c r="N32" s="15">
        <f t="shared" si="4"/>
        <v>7000</v>
      </c>
      <c r="O32" s="17">
        <v>42000</v>
      </c>
      <c r="P32" s="26">
        <f t="shared" si="5"/>
        <v>380</v>
      </c>
      <c r="Q32" s="17">
        <v>34545</v>
      </c>
      <c r="R32" s="15">
        <f t="shared" si="6"/>
        <v>3455</v>
      </c>
      <c r="S32" s="31">
        <f t="shared" si="7"/>
        <v>38000</v>
      </c>
      <c r="T32" s="15">
        <f t="shared" si="8"/>
        <v>7600</v>
      </c>
      <c r="U32" s="17">
        <v>45600</v>
      </c>
      <c r="V32" s="26">
        <f>AA32/I32</f>
        <v>0</v>
      </c>
      <c r="X32" s="15">
        <f t="shared" si="9"/>
        <v>0</v>
      </c>
      <c r="Y32" s="31">
        <f t="shared" si="10"/>
        <v>0</v>
      </c>
      <c r="Z32" s="15">
        <f t="shared" si="11"/>
        <v>0</v>
      </c>
      <c r="AB32" s="27">
        <f>AG32/I32</f>
        <v>0</v>
      </c>
      <c r="AH32" s="25">
        <f>AM32/I32</f>
        <v>0</v>
      </c>
      <c r="AN32" s="25">
        <f>AR32/I32</f>
        <v>0</v>
      </c>
      <c r="AS32" s="25">
        <f>AW32/I32</f>
        <v>0</v>
      </c>
      <c r="AX32" s="25">
        <f>BB32/I32</f>
        <v>0</v>
      </c>
    </row>
    <row r="33" spans="1:50" ht="39">
      <c r="A33" s="8">
        <v>29</v>
      </c>
      <c r="B33" s="8" t="s">
        <v>55</v>
      </c>
      <c r="C33" s="8" t="s">
        <v>2</v>
      </c>
      <c r="D33" s="9"/>
      <c r="E33" s="5"/>
      <c r="F33" s="5">
        <v>35</v>
      </c>
      <c r="G33" s="5">
        <v>45</v>
      </c>
      <c r="H33" s="5"/>
      <c r="I33" s="14">
        <f t="shared" si="0"/>
        <v>80</v>
      </c>
      <c r="J33" s="24">
        <f t="shared" si="1"/>
        <v>350</v>
      </c>
      <c r="K33" s="17">
        <v>21000</v>
      </c>
      <c r="L33" s="15">
        <f t="shared" si="2"/>
        <v>2333.3333333333358</v>
      </c>
      <c r="M33" s="31">
        <f t="shared" si="3"/>
        <v>23333.333333333336</v>
      </c>
      <c r="N33" s="15">
        <f t="shared" si="4"/>
        <v>4666.6666666666642</v>
      </c>
      <c r="O33" s="17">
        <v>28000</v>
      </c>
      <c r="P33" s="26">
        <f t="shared" si="5"/>
        <v>500</v>
      </c>
      <c r="Q33" s="17">
        <v>30303</v>
      </c>
      <c r="R33" s="15">
        <f t="shared" si="6"/>
        <v>3030.3333333333358</v>
      </c>
      <c r="S33" s="31">
        <f t="shared" si="7"/>
        <v>33333.333333333336</v>
      </c>
      <c r="T33" s="15">
        <f t="shared" si="8"/>
        <v>6666.6666666666642</v>
      </c>
      <c r="U33" s="17">
        <v>40000</v>
      </c>
      <c r="V33" s="26">
        <f>AA33/I33</f>
        <v>0</v>
      </c>
      <c r="X33" s="15">
        <f t="shared" si="9"/>
        <v>0</v>
      </c>
      <c r="Y33" s="31">
        <f t="shared" si="10"/>
        <v>0</v>
      </c>
      <c r="Z33" s="15">
        <f t="shared" si="11"/>
        <v>0</v>
      </c>
      <c r="AB33" s="27">
        <f>AG33/I33</f>
        <v>0</v>
      </c>
      <c r="AH33" s="25">
        <f>AM33/I33</f>
        <v>0</v>
      </c>
      <c r="AN33" s="25">
        <f>AR33/I33</f>
        <v>0</v>
      </c>
      <c r="AS33" s="25">
        <f>AW33/I33</f>
        <v>0</v>
      </c>
      <c r="AX33" s="25">
        <f>BB33/I33</f>
        <v>0</v>
      </c>
    </row>
    <row r="34" spans="1:50" ht="26">
      <c r="A34" s="8">
        <v>30</v>
      </c>
      <c r="B34" s="8" t="s">
        <v>20</v>
      </c>
      <c r="C34" s="8" t="s">
        <v>2</v>
      </c>
      <c r="D34" s="9"/>
      <c r="E34" s="5">
        <v>20</v>
      </c>
      <c r="F34" s="5"/>
      <c r="G34" s="5"/>
      <c r="H34" s="5">
        <v>25</v>
      </c>
      <c r="I34" s="14">
        <f t="shared" si="0"/>
        <v>45</v>
      </c>
      <c r="J34" s="24">
        <f t="shared" si="1"/>
        <v>650</v>
      </c>
      <c r="K34" s="17">
        <v>21937</v>
      </c>
      <c r="L34" s="15">
        <f t="shared" si="2"/>
        <v>2438</v>
      </c>
      <c r="M34" s="31">
        <f t="shared" si="3"/>
        <v>24375</v>
      </c>
      <c r="N34" s="15">
        <f t="shared" si="4"/>
        <v>4875</v>
      </c>
      <c r="O34" s="17">
        <v>29250</v>
      </c>
      <c r="P34" s="26">
        <f t="shared" si="5"/>
        <v>450</v>
      </c>
      <c r="Q34" s="17">
        <v>15341</v>
      </c>
      <c r="R34" s="15">
        <f t="shared" si="6"/>
        <v>1534</v>
      </c>
      <c r="S34" s="31">
        <f t="shared" si="7"/>
        <v>16875</v>
      </c>
      <c r="T34" s="15">
        <f t="shared" si="8"/>
        <v>3375</v>
      </c>
      <c r="U34" s="17">
        <v>20250</v>
      </c>
      <c r="V34" s="26">
        <f>AA34/I34</f>
        <v>0</v>
      </c>
      <c r="X34" s="15">
        <f t="shared" si="9"/>
        <v>0</v>
      </c>
      <c r="Y34" s="31">
        <f t="shared" si="10"/>
        <v>0</v>
      </c>
      <c r="Z34" s="15">
        <f t="shared" si="11"/>
        <v>0</v>
      </c>
      <c r="AB34" s="27">
        <f>AG34/I34</f>
        <v>0</v>
      </c>
      <c r="AH34" s="25">
        <f>AM34/I34</f>
        <v>0</v>
      </c>
      <c r="AN34" s="25">
        <f>AR34/I34</f>
        <v>0</v>
      </c>
      <c r="AS34" s="25">
        <f>AW34/I34</f>
        <v>0</v>
      </c>
      <c r="AX34" s="25">
        <f>BB34/I34</f>
        <v>0</v>
      </c>
    </row>
    <row r="35" spans="1:50">
      <c r="A35" s="8">
        <v>31</v>
      </c>
      <c r="B35" s="8" t="s">
        <v>21</v>
      </c>
      <c r="C35" s="8" t="s">
        <v>2</v>
      </c>
      <c r="D35" s="9"/>
      <c r="E35" s="5"/>
      <c r="F35" s="5">
        <v>50</v>
      </c>
      <c r="G35" s="5">
        <v>50</v>
      </c>
      <c r="H35" s="5"/>
      <c r="I35" s="14">
        <f t="shared" si="0"/>
        <v>100</v>
      </c>
      <c r="J35" s="24">
        <f t="shared" si="1"/>
        <v>800</v>
      </c>
      <c r="K35" s="17">
        <v>60000</v>
      </c>
      <c r="L35" s="15">
        <f t="shared" si="2"/>
        <v>6666.6666666666715</v>
      </c>
      <c r="M35" s="31">
        <f t="shared" si="3"/>
        <v>66666.666666666672</v>
      </c>
      <c r="N35" s="15">
        <f t="shared" si="4"/>
        <v>13333.333333333328</v>
      </c>
      <c r="O35" s="17">
        <v>80000</v>
      </c>
      <c r="P35" s="26">
        <f t="shared" si="5"/>
        <v>300</v>
      </c>
      <c r="Q35" s="17">
        <v>22727</v>
      </c>
      <c r="R35" s="15">
        <f t="shared" si="6"/>
        <v>2273</v>
      </c>
      <c r="S35" s="31">
        <f t="shared" si="7"/>
        <v>25000</v>
      </c>
      <c r="T35" s="15">
        <f t="shared" si="8"/>
        <v>5000</v>
      </c>
      <c r="U35" s="17">
        <v>30000</v>
      </c>
      <c r="V35" s="26">
        <f>AA35/I35</f>
        <v>0</v>
      </c>
      <c r="X35" s="15">
        <f t="shared" si="9"/>
        <v>0</v>
      </c>
      <c r="Y35" s="31">
        <f t="shared" si="10"/>
        <v>0</v>
      </c>
      <c r="Z35" s="15">
        <f t="shared" si="11"/>
        <v>0</v>
      </c>
      <c r="AB35" s="27">
        <f>AG35/I35</f>
        <v>0</v>
      </c>
      <c r="AH35" s="25">
        <f>AM35/I35</f>
        <v>0</v>
      </c>
      <c r="AN35" s="25">
        <f>AR35/I35</f>
        <v>0</v>
      </c>
      <c r="AS35" s="25">
        <f>AW35/I35</f>
        <v>0</v>
      </c>
      <c r="AX35" s="25">
        <f>BB35/I35</f>
        <v>0</v>
      </c>
    </row>
    <row r="36" spans="1:50">
      <c r="A36" s="8">
        <v>32</v>
      </c>
      <c r="B36" s="8" t="s">
        <v>22</v>
      </c>
      <c r="C36" s="8" t="s">
        <v>76</v>
      </c>
      <c r="D36" s="9"/>
      <c r="E36" s="5">
        <v>6</v>
      </c>
      <c r="F36" s="5">
        <v>6</v>
      </c>
      <c r="G36" s="5">
        <v>6</v>
      </c>
      <c r="H36" s="5">
        <v>6</v>
      </c>
      <c r="I36" s="14">
        <f t="shared" si="0"/>
        <v>24</v>
      </c>
      <c r="J36" s="24">
        <f t="shared" si="1"/>
        <v>200</v>
      </c>
      <c r="K36" s="17">
        <v>3600</v>
      </c>
      <c r="L36" s="15">
        <f t="shared" si="2"/>
        <v>400</v>
      </c>
      <c r="M36" s="31">
        <f t="shared" si="3"/>
        <v>4000</v>
      </c>
      <c r="N36" s="15">
        <f t="shared" si="4"/>
        <v>800</v>
      </c>
      <c r="O36" s="17">
        <v>4800</v>
      </c>
      <c r="P36" s="26">
        <f t="shared" si="5"/>
        <v>480</v>
      </c>
      <c r="Q36" s="17">
        <v>8727</v>
      </c>
      <c r="R36" s="15">
        <f t="shared" si="6"/>
        <v>873</v>
      </c>
      <c r="S36" s="31">
        <f t="shared" si="7"/>
        <v>9600</v>
      </c>
      <c r="T36" s="15">
        <f t="shared" si="8"/>
        <v>1920</v>
      </c>
      <c r="U36" s="17">
        <v>11520</v>
      </c>
      <c r="V36" s="26">
        <f>AA36/I36</f>
        <v>0</v>
      </c>
      <c r="X36" s="15">
        <f t="shared" si="9"/>
        <v>0</v>
      </c>
      <c r="Y36" s="31">
        <f t="shared" si="10"/>
        <v>0</v>
      </c>
      <c r="Z36" s="15">
        <f t="shared" si="11"/>
        <v>0</v>
      </c>
      <c r="AB36" s="27">
        <f>AG36/I36</f>
        <v>0</v>
      </c>
      <c r="AH36" s="25">
        <f>AM36/I36</f>
        <v>0</v>
      </c>
      <c r="AN36" s="25">
        <f>AR36/I36</f>
        <v>0</v>
      </c>
      <c r="AS36" s="25">
        <f>AW36/I36</f>
        <v>0</v>
      </c>
      <c r="AX36" s="25">
        <f>BB36/I36</f>
        <v>0</v>
      </c>
    </row>
    <row r="37" spans="1:50" ht="26">
      <c r="A37" s="8">
        <v>33</v>
      </c>
      <c r="B37" s="8" t="s">
        <v>100</v>
      </c>
      <c r="C37" s="8" t="s">
        <v>2</v>
      </c>
      <c r="D37" s="9"/>
      <c r="E37" s="5">
        <v>6</v>
      </c>
      <c r="F37" s="5">
        <v>6</v>
      </c>
      <c r="G37" s="5">
        <v>6</v>
      </c>
      <c r="H37" s="5">
        <v>7</v>
      </c>
      <c r="I37" s="14">
        <f t="shared" si="0"/>
        <v>25</v>
      </c>
      <c r="J37" s="24">
        <f t="shared" si="1"/>
        <v>600</v>
      </c>
      <c r="K37" s="17">
        <v>11250</v>
      </c>
      <c r="L37" s="15">
        <f t="shared" si="2"/>
        <v>1250</v>
      </c>
      <c r="M37" s="31">
        <f t="shared" si="3"/>
        <v>12500</v>
      </c>
      <c r="N37" s="15">
        <f t="shared" si="4"/>
        <v>2500</v>
      </c>
      <c r="O37" s="17">
        <v>15000</v>
      </c>
      <c r="P37" s="26">
        <f t="shared" si="5"/>
        <v>800</v>
      </c>
      <c r="Q37" s="17">
        <v>15152</v>
      </c>
      <c r="R37" s="15">
        <f t="shared" si="6"/>
        <v>1514.6666666666679</v>
      </c>
      <c r="S37" s="31">
        <f t="shared" si="7"/>
        <v>16666.666666666668</v>
      </c>
      <c r="T37" s="15">
        <f t="shared" si="8"/>
        <v>3333.3333333333321</v>
      </c>
      <c r="U37" s="17">
        <v>20000</v>
      </c>
      <c r="V37" s="26">
        <f>AA37/I37</f>
        <v>0</v>
      </c>
      <c r="X37" s="15">
        <f t="shared" si="9"/>
        <v>0</v>
      </c>
      <c r="Y37" s="31">
        <f t="shared" si="10"/>
        <v>0</v>
      </c>
      <c r="Z37" s="15">
        <f t="shared" si="11"/>
        <v>0</v>
      </c>
      <c r="AB37" s="27">
        <f>AG37/I37</f>
        <v>0</v>
      </c>
      <c r="AH37" s="25">
        <f>AM37/I37</f>
        <v>0</v>
      </c>
      <c r="AN37" s="25">
        <f>AR37/I37</f>
        <v>0</v>
      </c>
      <c r="AS37" s="25">
        <f>AW37/I37</f>
        <v>0</v>
      </c>
      <c r="AX37" s="25">
        <f>BB37/I37</f>
        <v>0</v>
      </c>
    </row>
    <row r="38" spans="1:50" ht="39">
      <c r="A38" s="8">
        <v>34</v>
      </c>
      <c r="B38" s="8" t="s">
        <v>78</v>
      </c>
      <c r="C38" s="8" t="s">
        <v>77</v>
      </c>
      <c r="D38" s="9"/>
      <c r="E38" s="5">
        <v>40</v>
      </c>
      <c r="F38" s="5"/>
      <c r="G38" s="5"/>
      <c r="H38" s="5">
        <v>50</v>
      </c>
      <c r="I38" s="14">
        <f t="shared" si="0"/>
        <v>90</v>
      </c>
      <c r="J38" s="24">
        <f t="shared" si="1"/>
        <v>300</v>
      </c>
      <c r="K38" s="17">
        <v>20250</v>
      </c>
      <c r="L38" s="15">
        <f t="shared" si="2"/>
        <v>2250</v>
      </c>
      <c r="M38" s="31">
        <f t="shared" si="3"/>
        <v>22500</v>
      </c>
      <c r="N38" s="15">
        <f t="shared" si="4"/>
        <v>4500</v>
      </c>
      <c r="O38" s="17">
        <v>27000</v>
      </c>
      <c r="P38" s="26">
        <f t="shared" si="5"/>
        <v>200</v>
      </c>
      <c r="Q38" s="17">
        <v>13636</v>
      </c>
      <c r="R38" s="15">
        <f t="shared" si="6"/>
        <v>1364</v>
      </c>
      <c r="S38" s="31">
        <f t="shared" si="7"/>
        <v>15000</v>
      </c>
      <c r="T38" s="15">
        <f t="shared" si="8"/>
        <v>3000</v>
      </c>
      <c r="U38" s="17">
        <v>18000</v>
      </c>
      <c r="V38" s="26">
        <f>AA38/I38</f>
        <v>0</v>
      </c>
      <c r="X38" s="15">
        <f t="shared" si="9"/>
        <v>0</v>
      </c>
      <c r="Y38" s="31">
        <f t="shared" si="10"/>
        <v>0</v>
      </c>
      <c r="Z38" s="15">
        <f t="shared" si="11"/>
        <v>0</v>
      </c>
      <c r="AB38" s="27">
        <f>AG38/I38</f>
        <v>0</v>
      </c>
      <c r="AH38" s="25">
        <f>AM38/I38</f>
        <v>0</v>
      </c>
      <c r="AN38" s="25">
        <f>AR38/I38</f>
        <v>0</v>
      </c>
      <c r="AS38" s="25">
        <f>AW38/I38</f>
        <v>0</v>
      </c>
      <c r="AX38" s="25">
        <f>BB38/I38</f>
        <v>0</v>
      </c>
    </row>
    <row r="39" spans="1:50" ht="39">
      <c r="A39" s="8">
        <v>35</v>
      </c>
      <c r="B39" s="8" t="s">
        <v>79</v>
      </c>
      <c r="C39" s="8" t="s">
        <v>77</v>
      </c>
      <c r="D39" s="9"/>
      <c r="E39" s="5"/>
      <c r="F39" s="5">
        <v>60</v>
      </c>
      <c r="G39" s="5">
        <v>50</v>
      </c>
      <c r="H39" s="5"/>
      <c r="I39" s="14">
        <f t="shared" si="0"/>
        <v>110</v>
      </c>
      <c r="J39" s="24">
        <f t="shared" si="1"/>
        <v>300</v>
      </c>
      <c r="K39" s="17">
        <v>24750</v>
      </c>
      <c r="L39" s="15">
        <f t="shared" si="2"/>
        <v>2750</v>
      </c>
      <c r="M39" s="31">
        <f t="shared" si="3"/>
        <v>27500</v>
      </c>
      <c r="N39" s="15">
        <f t="shared" si="4"/>
        <v>5500</v>
      </c>
      <c r="O39" s="17">
        <v>33000</v>
      </c>
      <c r="P39" s="26">
        <f t="shared" si="5"/>
        <v>200</v>
      </c>
      <c r="Q39" s="17">
        <v>16666</v>
      </c>
      <c r="R39" s="15">
        <f t="shared" si="6"/>
        <v>1667.3333333333358</v>
      </c>
      <c r="S39" s="31">
        <f t="shared" si="7"/>
        <v>18333.333333333336</v>
      </c>
      <c r="T39" s="15">
        <f t="shared" si="8"/>
        <v>3666.6666666666642</v>
      </c>
      <c r="U39" s="17">
        <v>22000</v>
      </c>
      <c r="V39" s="26">
        <f>AA39/I39</f>
        <v>0</v>
      </c>
      <c r="X39" s="15">
        <f t="shared" si="9"/>
        <v>0</v>
      </c>
      <c r="Y39" s="31">
        <f t="shared" si="10"/>
        <v>0</v>
      </c>
      <c r="Z39" s="15">
        <f t="shared" si="11"/>
        <v>0</v>
      </c>
      <c r="AB39" s="27">
        <f>AG39/I39</f>
        <v>0</v>
      </c>
      <c r="AH39" s="25">
        <f>AM39/I39</f>
        <v>0</v>
      </c>
      <c r="AN39" s="25">
        <f>AR39/I39</f>
        <v>0</v>
      </c>
      <c r="AS39" s="25">
        <f>AW39/I39</f>
        <v>0</v>
      </c>
      <c r="AX39" s="25">
        <f>BB39/I39</f>
        <v>0</v>
      </c>
    </row>
    <row r="40" spans="1:50">
      <c r="A40" s="8">
        <v>36</v>
      </c>
      <c r="B40" s="8" t="s">
        <v>80</v>
      </c>
      <c r="C40" s="8" t="s">
        <v>2</v>
      </c>
      <c r="D40" s="9"/>
      <c r="E40" s="5">
        <v>30</v>
      </c>
      <c r="F40" s="5">
        <v>30</v>
      </c>
      <c r="G40" s="5">
        <v>20</v>
      </c>
      <c r="H40" s="5">
        <v>30</v>
      </c>
      <c r="I40" s="14">
        <f t="shared" si="0"/>
        <v>110</v>
      </c>
      <c r="J40" s="24">
        <f t="shared" si="1"/>
        <v>1600</v>
      </c>
      <c r="K40" s="17">
        <v>132000</v>
      </c>
      <c r="L40" s="15">
        <f t="shared" si="2"/>
        <v>14666.666666666686</v>
      </c>
      <c r="M40" s="31">
        <f t="shared" si="3"/>
        <v>146666.66666666669</v>
      </c>
      <c r="N40" s="15">
        <f t="shared" si="4"/>
        <v>29333.333333333314</v>
      </c>
      <c r="O40" s="17">
        <v>176000</v>
      </c>
      <c r="P40" s="26">
        <f t="shared" si="5"/>
        <v>1200</v>
      </c>
      <c r="Q40" s="17">
        <v>100000</v>
      </c>
      <c r="R40" s="15">
        <f t="shared" si="6"/>
        <v>10000</v>
      </c>
      <c r="S40" s="31">
        <f t="shared" si="7"/>
        <v>110000</v>
      </c>
      <c r="T40" s="15">
        <f t="shared" si="8"/>
        <v>22000</v>
      </c>
      <c r="U40" s="17">
        <v>132000</v>
      </c>
      <c r="V40" s="26">
        <f>AA40/I40</f>
        <v>0</v>
      </c>
      <c r="X40" s="15">
        <f t="shared" si="9"/>
        <v>0</v>
      </c>
      <c r="Y40" s="31">
        <f t="shared" si="10"/>
        <v>0</v>
      </c>
      <c r="Z40" s="15">
        <f t="shared" si="11"/>
        <v>0</v>
      </c>
      <c r="AB40" s="27">
        <f>AG40/I40</f>
        <v>0</v>
      </c>
      <c r="AH40" s="25">
        <f>AM40/I40</f>
        <v>0</v>
      </c>
      <c r="AN40" s="25">
        <f>AR40/I40</f>
        <v>0</v>
      </c>
      <c r="AS40" s="25">
        <f>AW40/I40</f>
        <v>0</v>
      </c>
      <c r="AX40" s="25">
        <f>BB40/I40</f>
        <v>0</v>
      </c>
    </row>
    <row r="41" spans="1:50" ht="52">
      <c r="A41" s="8">
        <v>37</v>
      </c>
      <c r="B41" s="8" t="s">
        <v>81</v>
      </c>
      <c r="C41" s="8" t="s">
        <v>2</v>
      </c>
      <c r="D41" s="9"/>
      <c r="E41" s="5"/>
      <c r="F41" s="5">
        <v>60</v>
      </c>
      <c r="G41" s="5"/>
      <c r="H41" s="5"/>
      <c r="I41" s="14">
        <f t="shared" si="0"/>
        <v>60</v>
      </c>
      <c r="J41" s="24">
        <f t="shared" si="1"/>
        <v>300</v>
      </c>
      <c r="K41" s="17">
        <v>13500</v>
      </c>
      <c r="L41" s="15">
        <f t="shared" si="2"/>
        <v>1500</v>
      </c>
      <c r="M41" s="31">
        <f t="shared" si="3"/>
        <v>15000</v>
      </c>
      <c r="N41" s="15">
        <f t="shared" si="4"/>
        <v>3000</v>
      </c>
      <c r="O41" s="17">
        <v>18000</v>
      </c>
      <c r="P41" s="26">
        <f t="shared" si="5"/>
        <v>300</v>
      </c>
      <c r="Q41" s="17">
        <v>13636</v>
      </c>
      <c r="R41" s="15">
        <f t="shared" si="6"/>
        <v>1364</v>
      </c>
      <c r="S41" s="31">
        <f t="shared" si="7"/>
        <v>15000</v>
      </c>
      <c r="T41" s="15">
        <f t="shared" si="8"/>
        <v>3000</v>
      </c>
      <c r="U41" s="17">
        <v>18000</v>
      </c>
      <c r="V41" s="26">
        <f>AA41/I41</f>
        <v>0</v>
      </c>
      <c r="X41" s="15">
        <f t="shared" si="9"/>
        <v>0</v>
      </c>
      <c r="Y41" s="31">
        <f t="shared" si="10"/>
        <v>0</v>
      </c>
      <c r="Z41" s="15">
        <f t="shared" si="11"/>
        <v>0</v>
      </c>
      <c r="AB41" s="27">
        <f>AG41/I41</f>
        <v>0</v>
      </c>
      <c r="AH41" s="25">
        <f>AM41/I41</f>
        <v>0</v>
      </c>
      <c r="AN41" s="25">
        <f>AR41/I41</f>
        <v>0</v>
      </c>
      <c r="AS41" s="25">
        <f>AW41/I41</f>
        <v>0</v>
      </c>
      <c r="AX41" s="25">
        <f>BB41/I41</f>
        <v>0</v>
      </c>
    </row>
    <row r="42" spans="1:50" ht="39">
      <c r="A42" s="8">
        <v>38</v>
      </c>
      <c r="B42" s="8" t="s">
        <v>61</v>
      </c>
      <c r="C42" s="8" t="s">
        <v>2</v>
      </c>
      <c r="D42" s="9"/>
      <c r="E42" s="5"/>
      <c r="F42" s="5">
        <v>60</v>
      </c>
      <c r="G42" s="5"/>
      <c r="H42" s="5"/>
      <c r="I42" s="14">
        <f t="shared" si="0"/>
        <v>60</v>
      </c>
      <c r="J42" s="24">
        <f t="shared" si="1"/>
        <v>300</v>
      </c>
      <c r="K42" s="17">
        <v>13500</v>
      </c>
      <c r="L42" s="15">
        <f t="shared" si="2"/>
        <v>1500</v>
      </c>
      <c r="M42" s="31">
        <f t="shared" si="3"/>
        <v>15000</v>
      </c>
      <c r="N42" s="15">
        <f t="shared" si="4"/>
        <v>3000</v>
      </c>
      <c r="O42" s="17">
        <v>18000</v>
      </c>
      <c r="P42" s="26">
        <f t="shared" si="5"/>
        <v>320</v>
      </c>
      <c r="Q42" s="17">
        <v>14545</v>
      </c>
      <c r="R42" s="15">
        <f t="shared" si="6"/>
        <v>1455</v>
      </c>
      <c r="S42" s="31">
        <f t="shared" si="7"/>
        <v>16000</v>
      </c>
      <c r="T42" s="15">
        <f t="shared" si="8"/>
        <v>3200</v>
      </c>
      <c r="U42" s="17">
        <v>19200</v>
      </c>
      <c r="V42" s="26">
        <f>AA42/I42</f>
        <v>0</v>
      </c>
      <c r="X42" s="15">
        <f t="shared" si="9"/>
        <v>0</v>
      </c>
      <c r="Y42" s="31">
        <f t="shared" si="10"/>
        <v>0</v>
      </c>
      <c r="Z42" s="15">
        <f t="shared" si="11"/>
        <v>0</v>
      </c>
      <c r="AB42" s="27">
        <f>AG42/I42</f>
        <v>0</v>
      </c>
      <c r="AH42" s="25">
        <f>AM42/I42</f>
        <v>0</v>
      </c>
      <c r="AN42" s="25">
        <f>AR42/I42</f>
        <v>0</v>
      </c>
      <c r="AS42" s="25">
        <f>AW42/I42</f>
        <v>0</v>
      </c>
      <c r="AX42" s="25">
        <f>BB42/I42</f>
        <v>0</v>
      </c>
    </row>
    <row r="43" spans="1:50" ht="39">
      <c r="A43" s="8">
        <v>39</v>
      </c>
      <c r="B43" s="8" t="s">
        <v>62</v>
      </c>
      <c r="C43" s="8" t="s">
        <v>2</v>
      </c>
      <c r="D43" s="9"/>
      <c r="E43" s="5"/>
      <c r="F43" s="5"/>
      <c r="G43" s="5">
        <v>150</v>
      </c>
      <c r="H43" s="5"/>
      <c r="I43" s="14">
        <f t="shared" si="0"/>
        <v>150</v>
      </c>
      <c r="J43" s="24">
        <f t="shared" si="1"/>
        <v>300</v>
      </c>
      <c r="K43" s="17">
        <v>33750</v>
      </c>
      <c r="L43" s="15">
        <f t="shared" si="2"/>
        <v>3750</v>
      </c>
      <c r="M43" s="31">
        <f t="shared" si="3"/>
        <v>37500</v>
      </c>
      <c r="N43" s="15">
        <f t="shared" si="4"/>
        <v>7500</v>
      </c>
      <c r="O43" s="17">
        <v>45000</v>
      </c>
      <c r="P43" s="26">
        <f t="shared" si="5"/>
        <v>230</v>
      </c>
      <c r="Q43" s="17">
        <v>26136</v>
      </c>
      <c r="R43" s="15">
        <f t="shared" si="6"/>
        <v>2614</v>
      </c>
      <c r="S43" s="31">
        <f t="shared" si="7"/>
        <v>28750</v>
      </c>
      <c r="T43" s="15">
        <f t="shared" si="8"/>
        <v>5750</v>
      </c>
      <c r="U43" s="17">
        <v>34500</v>
      </c>
      <c r="V43" s="26">
        <f>AA43/I43</f>
        <v>0</v>
      </c>
      <c r="X43" s="15">
        <f t="shared" si="9"/>
        <v>0</v>
      </c>
      <c r="Y43" s="31">
        <f t="shared" si="10"/>
        <v>0</v>
      </c>
      <c r="Z43" s="15">
        <f t="shared" si="11"/>
        <v>0</v>
      </c>
      <c r="AB43" s="27">
        <f>AG43/I43</f>
        <v>0</v>
      </c>
      <c r="AH43" s="25">
        <f>AM43/I43</f>
        <v>0</v>
      </c>
      <c r="AN43" s="25">
        <f>AR43/I43</f>
        <v>0</v>
      </c>
      <c r="AS43" s="25">
        <f>AW43/I43</f>
        <v>0</v>
      </c>
      <c r="AX43" s="25">
        <f>BB43/I43</f>
        <v>0</v>
      </c>
    </row>
    <row r="44" spans="1:50" ht="39">
      <c r="A44" s="8">
        <v>40</v>
      </c>
      <c r="B44" s="8" t="s">
        <v>63</v>
      </c>
      <c r="C44" s="8" t="s">
        <v>2</v>
      </c>
      <c r="D44" s="9"/>
      <c r="E44" s="5"/>
      <c r="F44" s="5"/>
      <c r="G44" s="5"/>
      <c r="H44" s="5">
        <v>500</v>
      </c>
      <c r="I44" s="14">
        <f t="shared" si="0"/>
        <v>500</v>
      </c>
      <c r="J44" s="24">
        <f t="shared" si="1"/>
        <v>300</v>
      </c>
      <c r="K44" s="17">
        <v>112500</v>
      </c>
      <c r="L44" s="15">
        <f t="shared" si="2"/>
        <v>12500</v>
      </c>
      <c r="M44" s="31">
        <f t="shared" si="3"/>
        <v>125000</v>
      </c>
      <c r="N44" s="15">
        <f t="shared" si="4"/>
        <v>25000</v>
      </c>
      <c r="O44" s="17">
        <v>150000</v>
      </c>
      <c r="P44" s="26">
        <f t="shared" si="5"/>
        <v>230</v>
      </c>
      <c r="Q44" s="17">
        <v>87121</v>
      </c>
      <c r="R44" s="15">
        <f t="shared" si="6"/>
        <v>8712.333333333343</v>
      </c>
      <c r="S44" s="31">
        <f t="shared" si="7"/>
        <v>95833.333333333343</v>
      </c>
      <c r="T44" s="15">
        <f t="shared" si="8"/>
        <v>19166.666666666657</v>
      </c>
      <c r="U44" s="17">
        <v>115000</v>
      </c>
      <c r="V44" s="26">
        <f>AA44/I44</f>
        <v>0</v>
      </c>
      <c r="X44" s="15">
        <f t="shared" si="9"/>
        <v>0</v>
      </c>
      <c r="Y44" s="31">
        <f t="shared" si="10"/>
        <v>0</v>
      </c>
      <c r="Z44" s="15">
        <f t="shared" si="11"/>
        <v>0</v>
      </c>
      <c r="AB44" s="27">
        <f>AG44/I44</f>
        <v>0</v>
      </c>
      <c r="AH44" s="25">
        <f>AM44/I44</f>
        <v>0</v>
      </c>
      <c r="AN44" s="25">
        <f>AR44/I44</f>
        <v>0</v>
      </c>
      <c r="AS44" s="25">
        <f>AW44/I44</f>
        <v>0</v>
      </c>
      <c r="AX44" s="25">
        <f>BB44/I44</f>
        <v>0</v>
      </c>
    </row>
    <row r="45" spans="1:50" ht="26">
      <c r="A45" s="8">
        <v>41</v>
      </c>
      <c r="B45" s="8" t="s">
        <v>82</v>
      </c>
      <c r="C45" s="8" t="s">
        <v>2</v>
      </c>
      <c r="D45" s="9"/>
      <c r="E45" s="5"/>
      <c r="F45" s="5"/>
      <c r="G45" s="5">
        <v>120</v>
      </c>
      <c r="H45" s="5"/>
      <c r="I45" s="14">
        <f t="shared" si="0"/>
        <v>120</v>
      </c>
      <c r="J45" s="24">
        <f t="shared" si="1"/>
        <v>250</v>
      </c>
      <c r="K45" s="17">
        <v>22500</v>
      </c>
      <c r="L45" s="15">
        <f t="shared" si="2"/>
        <v>2500</v>
      </c>
      <c r="M45" s="31">
        <f t="shared" si="3"/>
        <v>25000</v>
      </c>
      <c r="N45" s="15">
        <f t="shared" si="4"/>
        <v>5000</v>
      </c>
      <c r="O45" s="17">
        <v>30000</v>
      </c>
      <c r="P45" s="26">
        <f t="shared" si="5"/>
        <v>160</v>
      </c>
      <c r="Q45" s="17">
        <v>14545</v>
      </c>
      <c r="R45" s="15">
        <f t="shared" si="6"/>
        <v>1455</v>
      </c>
      <c r="S45" s="31">
        <f t="shared" si="7"/>
        <v>16000</v>
      </c>
      <c r="T45" s="15">
        <f t="shared" si="8"/>
        <v>3200</v>
      </c>
      <c r="U45" s="17">
        <v>19200</v>
      </c>
      <c r="V45" s="26">
        <f>AA45/I45</f>
        <v>0</v>
      </c>
      <c r="X45" s="15">
        <f t="shared" si="9"/>
        <v>0</v>
      </c>
      <c r="Y45" s="31">
        <f t="shared" si="10"/>
        <v>0</v>
      </c>
      <c r="Z45" s="15">
        <f t="shared" si="11"/>
        <v>0</v>
      </c>
      <c r="AB45" s="27">
        <f>AG45/I45</f>
        <v>0</v>
      </c>
      <c r="AH45" s="25">
        <f>AM45/I45</f>
        <v>0</v>
      </c>
      <c r="AN45" s="25">
        <f>AR45/I45</f>
        <v>0</v>
      </c>
      <c r="AS45" s="25">
        <f>AW45/I45</f>
        <v>0</v>
      </c>
      <c r="AX45" s="25">
        <f>BB45/I45</f>
        <v>0</v>
      </c>
    </row>
    <row r="46" spans="1:50" ht="39">
      <c r="A46" s="8">
        <v>42</v>
      </c>
      <c r="B46" s="8" t="s">
        <v>83</v>
      </c>
      <c r="C46" s="8" t="s">
        <v>2</v>
      </c>
      <c r="D46" s="9"/>
      <c r="E46" s="5"/>
      <c r="F46" s="5"/>
      <c r="G46" s="5"/>
      <c r="H46" s="5">
        <v>300</v>
      </c>
      <c r="I46" s="14">
        <f t="shared" si="0"/>
        <v>300</v>
      </c>
      <c r="J46" s="24">
        <f t="shared" si="1"/>
        <v>250</v>
      </c>
      <c r="K46" s="17">
        <v>56250</v>
      </c>
      <c r="L46" s="15">
        <f t="shared" si="2"/>
        <v>6250</v>
      </c>
      <c r="M46" s="31">
        <f t="shared" si="3"/>
        <v>62500</v>
      </c>
      <c r="N46" s="15">
        <f t="shared" si="4"/>
        <v>12500</v>
      </c>
      <c r="O46" s="17">
        <v>75000</v>
      </c>
      <c r="P46" s="26">
        <f t="shared" si="5"/>
        <v>230</v>
      </c>
      <c r="Q46" s="17">
        <v>52273</v>
      </c>
      <c r="R46" s="15">
        <f t="shared" si="6"/>
        <v>5227</v>
      </c>
      <c r="S46" s="31">
        <f t="shared" si="7"/>
        <v>57500</v>
      </c>
      <c r="T46" s="15">
        <f t="shared" si="8"/>
        <v>11500</v>
      </c>
      <c r="U46" s="17">
        <v>69000</v>
      </c>
      <c r="V46" s="26">
        <f>AA46/I46</f>
        <v>0</v>
      </c>
      <c r="X46" s="15">
        <f t="shared" si="9"/>
        <v>0</v>
      </c>
      <c r="Y46" s="31">
        <f t="shared" si="10"/>
        <v>0</v>
      </c>
      <c r="Z46" s="15">
        <f t="shared" si="11"/>
        <v>0</v>
      </c>
      <c r="AB46" s="27">
        <f>AG46/I46</f>
        <v>0</v>
      </c>
      <c r="AH46" s="25">
        <f>AM46/I46</f>
        <v>0</v>
      </c>
      <c r="AN46" s="25">
        <f>AR46/I46</f>
        <v>0</v>
      </c>
      <c r="AS46" s="25">
        <f>AW46/I46</f>
        <v>0</v>
      </c>
      <c r="AX46" s="25">
        <f>BB46/I46</f>
        <v>0</v>
      </c>
    </row>
    <row r="47" spans="1:50" ht="26">
      <c r="A47" s="8">
        <v>43</v>
      </c>
      <c r="B47" s="8" t="s">
        <v>84</v>
      </c>
      <c r="C47" s="8" t="s">
        <v>2</v>
      </c>
      <c r="D47" s="9"/>
      <c r="E47" s="5"/>
      <c r="F47" s="5">
        <v>60</v>
      </c>
      <c r="G47" s="5"/>
      <c r="H47" s="5"/>
      <c r="I47" s="14">
        <f t="shared" si="0"/>
        <v>60</v>
      </c>
      <c r="J47" s="24">
        <f t="shared" si="1"/>
        <v>250</v>
      </c>
      <c r="K47" s="17">
        <v>11250</v>
      </c>
      <c r="L47" s="15">
        <f t="shared" si="2"/>
        <v>1250</v>
      </c>
      <c r="M47" s="31">
        <f t="shared" si="3"/>
        <v>12500</v>
      </c>
      <c r="N47" s="15">
        <f t="shared" si="4"/>
        <v>2500</v>
      </c>
      <c r="O47" s="17">
        <v>15000</v>
      </c>
      <c r="P47" s="26">
        <f t="shared" si="5"/>
        <v>230</v>
      </c>
      <c r="Q47" s="17">
        <v>10455</v>
      </c>
      <c r="R47" s="15">
        <f t="shared" si="6"/>
        <v>1045</v>
      </c>
      <c r="S47" s="31">
        <f t="shared" si="7"/>
        <v>11500</v>
      </c>
      <c r="T47" s="15">
        <f t="shared" si="8"/>
        <v>2300</v>
      </c>
      <c r="U47" s="17">
        <v>13800</v>
      </c>
      <c r="V47" s="26">
        <f>AA47/I47</f>
        <v>0</v>
      </c>
      <c r="X47" s="15">
        <f t="shared" si="9"/>
        <v>0</v>
      </c>
      <c r="Y47" s="31">
        <f t="shared" si="10"/>
        <v>0</v>
      </c>
      <c r="Z47" s="15">
        <f t="shared" si="11"/>
        <v>0</v>
      </c>
      <c r="AB47" s="27">
        <f>AG47/I47</f>
        <v>0</v>
      </c>
      <c r="AH47" s="25">
        <f>AM47/I47</f>
        <v>0</v>
      </c>
      <c r="AN47" s="25">
        <f>AR47/I47</f>
        <v>0</v>
      </c>
      <c r="AS47" s="25">
        <f>AW47/I47</f>
        <v>0</v>
      </c>
      <c r="AX47" s="25">
        <f>BB47/I47</f>
        <v>0</v>
      </c>
    </row>
    <row r="48" spans="1:50">
      <c r="A48" s="8">
        <v>44</v>
      </c>
      <c r="B48" s="8" t="s">
        <v>25</v>
      </c>
      <c r="C48" s="8" t="s">
        <v>2</v>
      </c>
      <c r="D48" s="9"/>
      <c r="E48" s="5">
        <v>5</v>
      </c>
      <c r="F48" s="5">
        <v>5</v>
      </c>
      <c r="G48" s="5">
        <v>5</v>
      </c>
      <c r="H48" s="5">
        <v>5</v>
      </c>
      <c r="I48" s="14">
        <f t="shared" si="0"/>
        <v>20</v>
      </c>
      <c r="J48" s="24">
        <f t="shared" si="1"/>
        <v>1200</v>
      </c>
      <c r="K48" s="17">
        <v>18000</v>
      </c>
      <c r="L48" s="15">
        <f t="shared" si="2"/>
        <v>2000</v>
      </c>
      <c r="M48" s="31">
        <f t="shared" si="3"/>
        <v>20000</v>
      </c>
      <c r="N48" s="15">
        <f t="shared" si="4"/>
        <v>4000</v>
      </c>
      <c r="O48" s="17">
        <v>24000</v>
      </c>
      <c r="P48" s="26">
        <f t="shared" si="5"/>
        <v>1100</v>
      </c>
      <c r="Q48" s="17">
        <v>16667</v>
      </c>
      <c r="R48" s="15">
        <f t="shared" si="6"/>
        <v>1666.3333333333358</v>
      </c>
      <c r="S48" s="31">
        <f t="shared" si="7"/>
        <v>18333.333333333336</v>
      </c>
      <c r="T48" s="15">
        <f t="shared" si="8"/>
        <v>3666.6666666666642</v>
      </c>
      <c r="U48" s="17">
        <v>22000</v>
      </c>
      <c r="V48" s="26">
        <f>AA48/I48</f>
        <v>0</v>
      </c>
      <c r="X48" s="15">
        <f t="shared" si="9"/>
        <v>0</v>
      </c>
      <c r="Y48" s="31">
        <f t="shared" si="10"/>
        <v>0</v>
      </c>
      <c r="Z48" s="15">
        <f t="shared" si="11"/>
        <v>0</v>
      </c>
      <c r="AB48" s="27">
        <f>AG48/I48</f>
        <v>0</v>
      </c>
      <c r="AH48" s="25">
        <f>AM48/I48</f>
        <v>0</v>
      </c>
      <c r="AN48" s="25">
        <f>AR48/I48</f>
        <v>0</v>
      </c>
      <c r="AS48" s="25">
        <f>AW48/I48</f>
        <v>0</v>
      </c>
      <c r="AX48" s="25">
        <f>BB48/I48</f>
        <v>0</v>
      </c>
    </row>
    <row r="49" spans="1:50" ht="26">
      <c r="A49" s="8">
        <v>45</v>
      </c>
      <c r="B49" s="8" t="s">
        <v>28</v>
      </c>
      <c r="C49" s="8" t="s">
        <v>2</v>
      </c>
      <c r="D49" s="9"/>
      <c r="E49" s="5">
        <v>60</v>
      </c>
      <c r="F49" s="5">
        <v>60</v>
      </c>
      <c r="G49" s="5">
        <v>60</v>
      </c>
      <c r="H49" s="5">
        <v>60</v>
      </c>
      <c r="I49" s="14">
        <f t="shared" si="0"/>
        <v>240</v>
      </c>
      <c r="J49" s="24">
        <f t="shared" si="1"/>
        <v>600</v>
      </c>
      <c r="K49" s="17">
        <v>108000</v>
      </c>
      <c r="L49" s="15">
        <f t="shared" si="2"/>
        <v>12000</v>
      </c>
      <c r="M49" s="31">
        <f t="shared" si="3"/>
        <v>120000</v>
      </c>
      <c r="N49" s="15">
        <f t="shared" si="4"/>
        <v>24000</v>
      </c>
      <c r="O49" s="17">
        <v>144000</v>
      </c>
      <c r="P49" s="26">
        <f t="shared" si="5"/>
        <v>620</v>
      </c>
      <c r="Q49" s="17">
        <v>112727</v>
      </c>
      <c r="R49" s="15">
        <f t="shared" si="6"/>
        <v>11273</v>
      </c>
      <c r="S49" s="31">
        <f t="shared" si="7"/>
        <v>124000</v>
      </c>
      <c r="T49" s="15">
        <f t="shared" si="8"/>
        <v>24800</v>
      </c>
      <c r="U49" s="17">
        <v>148800</v>
      </c>
      <c r="V49" s="26">
        <f>AA49/I49</f>
        <v>590</v>
      </c>
      <c r="W49" s="17">
        <v>98333.33</v>
      </c>
      <c r="X49" s="15">
        <f t="shared" si="9"/>
        <v>19666.669999999998</v>
      </c>
      <c r="Y49" s="31">
        <f t="shared" si="10"/>
        <v>118000</v>
      </c>
      <c r="Z49" s="15">
        <f t="shared" si="11"/>
        <v>23600</v>
      </c>
      <c r="AA49" s="17">
        <v>141600</v>
      </c>
      <c r="AB49" s="27">
        <f>AG49/I49</f>
        <v>0</v>
      </c>
      <c r="AH49" s="25">
        <f>AM49/I49</f>
        <v>0</v>
      </c>
      <c r="AN49" s="25">
        <f>AR49/I49</f>
        <v>0</v>
      </c>
      <c r="AS49" s="25">
        <f>AW49/I49</f>
        <v>0</v>
      </c>
      <c r="AX49" s="25">
        <f>BB49/I49</f>
        <v>0</v>
      </c>
    </row>
    <row r="50" spans="1:50" ht="26">
      <c r="A50" s="8">
        <v>46</v>
      </c>
      <c r="B50" s="8" t="s">
        <v>29</v>
      </c>
      <c r="C50" s="8" t="s">
        <v>2</v>
      </c>
      <c r="D50" s="9"/>
      <c r="E50" s="5">
        <v>37</v>
      </c>
      <c r="F50" s="5">
        <v>38</v>
      </c>
      <c r="G50" s="5">
        <v>37</v>
      </c>
      <c r="H50" s="5">
        <v>38</v>
      </c>
      <c r="I50" s="14">
        <f>E50+F50+G50+H50</f>
        <v>150</v>
      </c>
      <c r="J50" s="24">
        <f t="shared" si="1"/>
        <v>550</v>
      </c>
      <c r="K50" s="17">
        <v>61875</v>
      </c>
      <c r="L50" s="15">
        <f t="shared" si="2"/>
        <v>6875</v>
      </c>
      <c r="M50" s="31">
        <f t="shared" si="3"/>
        <v>68750</v>
      </c>
      <c r="N50" s="15">
        <f t="shared" si="4"/>
        <v>13750</v>
      </c>
      <c r="O50" s="17">
        <v>82500</v>
      </c>
      <c r="P50" s="26">
        <f t="shared" si="5"/>
        <v>380</v>
      </c>
      <c r="Q50" s="17">
        <v>43182</v>
      </c>
      <c r="R50" s="15">
        <f t="shared" si="6"/>
        <v>4318</v>
      </c>
      <c r="S50" s="31">
        <f t="shared" si="7"/>
        <v>47500</v>
      </c>
      <c r="T50" s="15">
        <f t="shared" si="8"/>
        <v>9500</v>
      </c>
      <c r="U50" s="17">
        <v>57000</v>
      </c>
      <c r="V50" s="26">
        <f>AA50/I50</f>
        <v>0</v>
      </c>
      <c r="X50" s="15">
        <f t="shared" si="9"/>
        <v>0</v>
      </c>
      <c r="Y50" s="31">
        <f t="shared" si="10"/>
        <v>0</v>
      </c>
      <c r="Z50" s="15">
        <f t="shared" si="11"/>
        <v>0</v>
      </c>
      <c r="AB50" s="27">
        <f>AG50/I50</f>
        <v>0</v>
      </c>
      <c r="AH50" s="25">
        <f>AM50/I50</f>
        <v>0</v>
      </c>
      <c r="AN50" s="25">
        <f>AR50/I50</f>
        <v>0</v>
      </c>
      <c r="AS50" s="25">
        <f>AW50/I50</f>
        <v>0</v>
      </c>
      <c r="AX50" s="25">
        <f>BB50/I50</f>
        <v>0</v>
      </c>
    </row>
    <row r="51" spans="1:50" ht="26">
      <c r="A51" s="8">
        <v>47</v>
      </c>
      <c r="B51" s="8" t="s">
        <v>30</v>
      </c>
      <c r="C51" s="8" t="s">
        <v>2</v>
      </c>
      <c r="D51" s="9"/>
      <c r="E51" s="5">
        <v>100</v>
      </c>
      <c r="F51" s="5">
        <v>100</v>
      </c>
      <c r="G51" s="5">
        <v>80</v>
      </c>
      <c r="H51" s="5">
        <v>100</v>
      </c>
      <c r="I51" s="14">
        <f t="shared" ref="I51:I100" si="12">E51+F51+G51+H51</f>
        <v>380</v>
      </c>
      <c r="J51" s="24">
        <f t="shared" si="1"/>
        <v>350</v>
      </c>
      <c r="K51" s="17">
        <v>99750</v>
      </c>
      <c r="L51" s="15">
        <f t="shared" si="2"/>
        <v>11083.333333333343</v>
      </c>
      <c r="M51" s="31">
        <f t="shared" si="3"/>
        <v>110833.33333333334</v>
      </c>
      <c r="N51" s="15">
        <f t="shared" si="4"/>
        <v>22166.666666666657</v>
      </c>
      <c r="O51" s="17">
        <v>133000</v>
      </c>
      <c r="P51" s="26">
        <f t="shared" si="5"/>
        <v>320</v>
      </c>
      <c r="Q51" s="17">
        <v>92121</v>
      </c>
      <c r="R51" s="15">
        <f t="shared" si="6"/>
        <v>9212.333333333343</v>
      </c>
      <c r="S51" s="31">
        <f t="shared" si="7"/>
        <v>101333.33333333334</v>
      </c>
      <c r="T51" s="15">
        <f t="shared" si="8"/>
        <v>20266.666666666657</v>
      </c>
      <c r="U51" s="17">
        <v>121600</v>
      </c>
      <c r="V51" s="26">
        <f>AA51/I51</f>
        <v>320</v>
      </c>
      <c r="W51" s="17">
        <v>84444</v>
      </c>
      <c r="X51" s="15">
        <f t="shared" si="9"/>
        <v>16889.333333333343</v>
      </c>
      <c r="Y51" s="31">
        <f t="shared" si="10"/>
        <v>101333.33333333334</v>
      </c>
      <c r="Z51" s="15">
        <f t="shared" si="11"/>
        <v>20266.666666666657</v>
      </c>
      <c r="AA51" s="17">
        <v>121600</v>
      </c>
      <c r="AB51" s="27">
        <f>AG51/I51</f>
        <v>0</v>
      </c>
      <c r="AH51" s="25">
        <f>AM51/I51</f>
        <v>0</v>
      </c>
      <c r="AN51" s="25">
        <f>AR51/I51</f>
        <v>0</v>
      </c>
      <c r="AS51" s="25">
        <f>AW51/I51</f>
        <v>0</v>
      </c>
      <c r="AX51" s="25">
        <f>BB51/I51</f>
        <v>0</v>
      </c>
    </row>
    <row r="52" spans="1:50">
      <c r="A52" s="8">
        <v>48</v>
      </c>
      <c r="B52" s="8" t="s">
        <v>31</v>
      </c>
      <c r="C52" s="8" t="s">
        <v>76</v>
      </c>
      <c r="D52" s="9"/>
      <c r="E52" s="5">
        <v>120</v>
      </c>
      <c r="F52" s="5">
        <v>120</v>
      </c>
      <c r="G52" s="5">
        <v>100</v>
      </c>
      <c r="H52" s="5">
        <v>120</v>
      </c>
      <c r="I52" s="14">
        <f t="shared" si="12"/>
        <v>460</v>
      </c>
      <c r="J52" s="24">
        <f t="shared" si="1"/>
        <v>0</v>
      </c>
      <c r="K52" s="17"/>
      <c r="L52" s="15">
        <f t="shared" si="2"/>
        <v>0</v>
      </c>
      <c r="M52" s="31">
        <f t="shared" si="3"/>
        <v>0</v>
      </c>
      <c r="N52" s="15">
        <f t="shared" si="4"/>
        <v>0</v>
      </c>
      <c r="P52" s="26">
        <f t="shared" si="5"/>
        <v>500</v>
      </c>
      <c r="Q52" s="17">
        <v>174242</v>
      </c>
      <c r="R52" s="15">
        <f t="shared" si="6"/>
        <v>17424.666666666686</v>
      </c>
      <c r="S52" s="31">
        <f t="shared" si="7"/>
        <v>191666.66666666669</v>
      </c>
      <c r="T52" s="15">
        <f t="shared" si="8"/>
        <v>38333.333333333314</v>
      </c>
      <c r="U52" s="17">
        <v>230000</v>
      </c>
      <c r="V52" s="26">
        <f>AA52/I52</f>
        <v>0</v>
      </c>
      <c r="X52" s="15">
        <f t="shared" si="9"/>
        <v>0</v>
      </c>
      <c r="Y52" s="31">
        <f t="shared" si="10"/>
        <v>0</v>
      </c>
      <c r="Z52" s="15">
        <f t="shared" si="11"/>
        <v>0</v>
      </c>
      <c r="AB52" s="27">
        <f>AG52/I52</f>
        <v>0</v>
      </c>
      <c r="AH52" s="25">
        <f>AM52/I52</f>
        <v>0</v>
      </c>
      <c r="AN52" s="25">
        <f>AR52/I52</f>
        <v>0</v>
      </c>
      <c r="AS52" s="25">
        <f>AW52/I52</f>
        <v>0</v>
      </c>
      <c r="AX52" s="25">
        <f>BB52/I52</f>
        <v>0</v>
      </c>
    </row>
    <row r="53" spans="1:50">
      <c r="A53" s="8">
        <v>49</v>
      </c>
      <c r="B53" s="8" t="s">
        <v>72</v>
      </c>
      <c r="C53" s="8" t="s">
        <v>4</v>
      </c>
      <c r="D53" s="9"/>
      <c r="E53" s="5">
        <v>25</v>
      </c>
      <c r="F53" s="5">
        <v>25</v>
      </c>
      <c r="G53" s="5">
        <v>25</v>
      </c>
      <c r="H53" s="5">
        <v>25</v>
      </c>
      <c r="I53" s="14">
        <f t="shared" si="12"/>
        <v>100</v>
      </c>
      <c r="J53" s="24">
        <f t="shared" si="1"/>
        <v>550</v>
      </c>
      <c r="K53" s="17">
        <v>41250</v>
      </c>
      <c r="L53" s="15">
        <f t="shared" si="2"/>
        <v>4583.3333333333358</v>
      </c>
      <c r="M53" s="31">
        <f t="shared" si="3"/>
        <v>45833.333333333336</v>
      </c>
      <c r="N53" s="15">
        <f t="shared" si="4"/>
        <v>9166.6666666666642</v>
      </c>
      <c r="O53" s="17">
        <v>55000</v>
      </c>
      <c r="P53" s="26">
        <f t="shared" si="5"/>
        <v>620</v>
      </c>
      <c r="Q53" s="17">
        <v>46970</v>
      </c>
      <c r="R53" s="15">
        <f t="shared" si="6"/>
        <v>4696.6666666666715</v>
      </c>
      <c r="S53" s="31">
        <f t="shared" si="7"/>
        <v>51666.666666666672</v>
      </c>
      <c r="T53" s="15">
        <f t="shared" si="8"/>
        <v>10333.333333333328</v>
      </c>
      <c r="U53" s="17">
        <v>62000</v>
      </c>
      <c r="V53" s="26">
        <f>AA53/I53</f>
        <v>0</v>
      </c>
      <c r="X53" s="15">
        <f t="shared" si="9"/>
        <v>0</v>
      </c>
      <c r="Y53" s="31">
        <f t="shared" si="10"/>
        <v>0</v>
      </c>
      <c r="Z53" s="15">
        <f t="shared" si="11"/>
        <v>0</v>
      </c>
      <c r="AB53" s="27">
        <f>AG53/I53</f>
        <v>650</v>
      </c>
      <c r="AC53">
        <v>50000</v>
      </c>
      <c r="AD53">
        <f>AG53-AF53-AC53</f>
        <v>4166.6666666666715</v>
      </c>
      <c r="AE53" s="29">
        <f>AG53/1.2</f>
        <v>54166.666666666672</v>
      </c>
      <c r="AF53">
        <f>AG53-AE53</f>
        <v>10833.333333333328</v>
      </c>
      <c r="AG53">
        <v>65000</v>
      </c>
      <c r="AH53" s="25">
        <f>AM53/I53</f>
        <v>0</v>
      </c>
      <c r="AN53" s="25">
        <f>AR53/I53</f>
        <v>0</v>
      </c>
      <c r="AS53" s="25">
        <f>AW53/I53</f>
        <v>0</v>
      </c>
      <c r="AX53" s="25">
        <f>BB53/I53</f>
        <v>0</v>
      </c>
    </row>
    <row r="54" spans="1:50">
      <c r="A54" s="8">
        <v>50</v>
      </c>
      <c r="B54" s="8" t="s">
        <v>99</v>
      </c>
      <c r="C54" s="8" t="s">
        <v>2</v>
      </c>
      <c r="D54" s="9"/>
      <c r="E54" s="5">
        <v>20</v>
      </c>
      <c r="F54" s="5">
        <v>20</v>
      </c>
      <c r="G54" s="5"/>
      <c r="H54" s="5">
        <v>20</v>
      </c>
      <c r="I54" s="14">
        <f t="shared" si="12"/>
        <v>60</v>
      </c>
      <c r="J54" s="24">
        <f t="shared" si="1"/>
        <v>2500</v>
      </c>
      <c r="K54" s="17">
        <v>112500</v>
      </c>
      <c r="L54" s="15">
        <f t="shared" si="2"/>
        <v>12500</v>
      </c>
      <c r="M54" s="31">
        <f t="shared" si="3"/>
        <v>125000</v>
      </c>
      <c r="N54" s="15">
        <f t="shared" si="4"/>
        <v>25000</v>
      </c>
      <c r="O54" s="17">
        <v>150000</v>
      </c>
      <c r="P54" s="26">
        <f t="shared" si="5"/>
        <v>2200</v>
      </c>
      <c r="Q54" s="17">
        <v>100000</v>
      </c>
      <c r="R54" s="15">
        <f t="shared" si="6"/>
        <v>10000</v>
      </c>
      <c r="S54" s="31">
        <f t="shared" si="7"/>
        <v>110000</v>
      </c>
      <c r="T54" s="15">
        <f t="shared" si="8"/>
        <v>22000</v>
      </c>
      <c r="U54" s="17">
        <v>132000</v>
      </c>
      <c r="V54" s="26">
        <f>AA54/I54</f>
        <v>0</v>
      </c>
      <c r="X54" s="15">
        <f t="shared" si="9"/>
        <v>0</v>
      </c>
      <c r="Y54" s="31">
        <f t="shared" si="10"/>
        <v>0</v>
      </c>
      <c r="Z54" s="15">
        <f t="shared" si="11"/>
        <v>0</v>
      </c>
      <c r="AB54" s="27">
        <f>AG54/I54</f>
        <v>2300</v>
      </c>
      <c r="AC54">
        <v>79545</v>
      </c>
      <c r="AD54">
        <f t="shared" ref="AD54:AD92" si="13">AG54-AF54-AC54</f>
        <v>35455</v>
      </c>
      <c r="AE54" s="29">
        <f t="shared" ref="AE54:AE92" si="14">AG54/1.2</f>
        <v>115000</v>
      </c>
      <c r="AF54">
        <f t="shared" ref="AF54:AF92" si="15">AG54-AE54</f>
        <v>23000</v>
      </c>
      <c r="AG54">
        <v>138000</v>
      </c>
      <c r="AH54" s="25">
        <f>AM54/I54</f>
        <v>0</v>
      </c>
      <c r="AN54" s="25">
        <f>AR54/I54</f>
        <v>0</v>
      </c>
      <c r="AS54" s="25">
        <f>AW54/I54</f>
        <v>0</v>
      </c>
      <c r="AX54" s="25">
        <f>BB54/I54</f>
        <v>0</v>
      </c>
    </row>
    <row r="55" spans="1:50" ht="39">
      <c r="A55" s="8">
        <v>51</v>
      </c>
      <c r="B55" s="8" t="s">
        <v>93</v>
      </c>
      <c r="C55" s="8" t="s">
        <v>2</v>
      </c>
      <c r="D55" s="9"/>
      <c r="E55" s="5">
        <v>60</v>
      </c>
      <c r="F55" s="5"/>
      <c r="G55" s="5"/>
      <c r="H55" s="5">
        <v>60</v>
      </c>
      <c r="I55" s="14">
        <f t="shared" si="12"/>
        <v>120</v>
      </c>
      <c r="J55" s="24">
        <f t="shared" si="1"/>
        <v>450</v>
      </c>
      <c r="K55" s="17">
        <v>40500</v>
      </c>
      <c r="L55" s="15">
        <f t="shared" si="2"/>
        <v>4500</v>
      </c>
      <c r="M55" s="31">
        <f t="shared" si="3"/>
        <v>45000</v>
      </c>
      <c r="N55" s="15">
        <f t="shared" si="4"/>
        <v>9000</v>
      </c>
      <c r="O55" s="16">
        <v>54000</v>
      </c>
      <c r="P55" s="26">
        <f t="shared" si="5"/>
        <v>500</v>
      </c>
      <c r="Q55" s="17">
        <v>45455</v>
      </c>
      <c r="R55" s="15">
        <f t="shared" si="6"/>
        <v>4545</v>
      </c>
      <c r="S55" s="31">
        <f t="shared" si="7"/>
        <v>50000</v>
      </c>
      <c r="T55" s="15">
        <f t="shared" si="8"/>
        <v>10000</v>
      </c>
      <c r="U55" s="17">
        <v>60000</v>
      </c>
      <c r="V55" s="26">
        <f>AA55/I55</f>
        <v>0</v>
      </c>
      <c r="X55" s="15">
        <f t="shared" si="9"/>
        <v>0</v>
      </c>
      <c r="Y55" s="31">
        <f t="shared" si="10"/>
        <v>0</v>
      </c>
      <c r="Z55" s="15">
        <f t="shared" si="11"/>
        <v>0</v>
      </c>
      <c r="AB55" s="27">
        <f>AG55/I55</f>
        <v>0</v>
      </c>
      <c r="AD55">
        <f t="shared" si="13"/>
        <v>0</v>
      </c>
      <c r="AE55" s="29">
        <f t="shared" si="14"/>
        <v>0</v>
      </c>
      <c r="AF55">
        <f t="shared" si="15"/>
        <v>0</v>
      </c>
      <c r="AH55" s="25">
        <f>AM55/I55</f>
        <v>0</v>
      </c>
      <c r="AN55" s="25">
        <f>AR55/I55</f>
        <v>0</v>
      </c>
      <c r="AS55" s="25">
        <f>AW55/I55</f>
        <v>0</v>
      </c>
      <c r="AX55" s="25">
        <f>BB55/I55</f>
        <v>0</v>
      </c>
    </row>
    <row r="56" spans="1:50" ht="39">
      <c r="A56" s="8">
        <v>52</v>
      </c>
      <c r="B56" s="8" t="s">
        <v>94</v>
      </c>
      <c r="C56" s="8" t="s">
        <v>2</v>
      </c>
      <c r="D56" s="9"/>
      <c r="E56" s="5">
        <v>30</v>
      </c>
      <c r="F56" s="5"/>
      <c r="G56" s="5"/>
      <c r="H56" s="5">
        <v>30</v>
      </c>
      <c r="I56" s="14">
        <f t="shared" si="12"/>
        <v>60</v>
      </c>
      <c r="J56" s="24">
        <f t="shared" si="1"/>
        <v>800</v>
      </c>
      <c r="K56" s="17">
        <v>36000</v>
      </c>
      <c r="L56" s="15">
        <f t="shared" si="2"/>
        <v>4000</v>
      </c>
      <c r="M56" s="31">
        <f t="shared" si="3"/>
        <v>40000</v>
      </c>
      <c r="N56" s="15">
        <f t="shared" si="4"/>
        <v>8000</v>
      </c>
      <c r="O56" s="16">
        <v>48000</v>
      </c>
      <c r="P56" s="26">
        <f t="shared" si="5"/>
        <v>700</v>
      </c>
      <c r="Q56" s="17">
        <v>31818</v>
      </c>
      <c r="R56" s="15">
        <f t="shared" si="6"/>
        <v>3182</v>
      </c>
      <c r="S56" s="31">
        <f t="shared" si="7"/>
        <v>35000</v>
      </c>
      <c r="T56" s="15">
        <f t="shared" si="8"/>
        <v>7000</v>
      </c>
      <c r="U56" s="17">
        <v>42000</v>
      </c>
      <c r="V56" s="26">
        <f>AA56/I56</f>
        <v>0</v>
      </c>
      <c r="X56" s="15">
        <f t="shared" si="9"/>
        <v>0</v>
      </c>
      <c r="Y56" s="31">
        <f t="shared" si="10"/>
        <v>0</v>
      </c>
      <c r="Z56" s="15">
        <f t="shared" si="11"/>
        <v>0</v>
      </c>
      <c r="AB56" s="27">
        <f>AG56/I56</f>
        <v>0</v>
      </c>
      <c r="AD56">
        <f t="shared" si="13"/>
        <v>0</v>
      </c>
      <c r="AE56" s="29">
        <f t="shared" si="14"/>
        <v>0</v>
      </c>
      <c r="AF56">
        <f t="shared" si="15"/>
        <v>0</v>
      </c>
      <c r="AH56" s="25">
        <f>AM56/I56</f>
        <v>0</v>
      </c>
      <c r="AN56" s="25">
        <f>AR56/I56</f>
        <v>0</v>
      </c>
      <c r="AS56" s="25">
        <f>AW56/I56</f>
        <v>0</v>
      </c>
      <c r="AX56" s="25">
        <f>BB56/I56</f>
        <v>0</v>
      </c>
    </row>
    <row r="57" spans="1:50">
      <c r="A57" s="8">
        <v>53</v>
      </c>
      <c r="B57" s="8" t="s">
        <v>86</v>
      </c>
      <c r="C57" s="8" t="s">
        <v>2</v>
      </c>
      <c r="D57" s="9"/>
      <c r="E57" s="5">
        <v>20</v>
      </c>
      <c r="F57" s="5"/>
      <c r="G57" s="5"/>
      <c r="H57" s="5">
        <v>20</v>
      </c>
      <c r="I57" s="14">
        <f t="shared" si="12"/>
        <v>40</v>
      </c>
      <c r="J57" s="24">
        <f t="shared" si="1"/>
        <v>300</v>
      </c>
      <c r="K57" s="17">
        <v>9000</v>
      </c>
      <c r="L57" s="15">
        <f t="shared" si="2"/>
        <v>1000</v>
      </c>
      <c r="M57" s="31">
        <f t="shared" si="3"/>
        <v>10000</v>
      </c>
      <c r="N57" s="15">
        <f t="shared" si="4"/>
        <v>2000</v>
      </c>
      <c r="O57" s="16">
        <v>12000</v>
      </c>
      <c r="P57" s="26">
        <f t="shared" si="5"/>
        <v>600</v>
      </c>
      <c r="Q57" s="17">
        <v>18182</v>
      </c>
      <c r="R57" s="15">
        <f t="shared" si="6"/>
        <v>1818</v>
      </c>
      <c r="S57" s="31">
        <f t="shared" si="7"/>
        <v>20000</v>
      </c>
      <c r="T57" s="15">
        <f t="shared" si="8"/>
        <v>4000</v>
      </c>
      <c r="U57" s="17">
        <v>24000</v>
      </c>
      <c r="V57" s="26">
        <f>AA57/I57</f>
        <v>0</v>
      </c>
      <c r="X57" s="15">
        <f t="shared" si="9"/>
        <v>0</v>
      </c>
      <c r="Y57" s="31">
        <f t="shared" si="10"/>
        <v>0</v>
      </c>
      <c r="Z57" s="15">
        <f t="shared" si="11"/>
        <v>0</v>
      </c>
      <c r="AB57" s="27">
        <f>AG57/I57</f>
        <v>0</v>
      </c>
      <c r="AD57">
        <f t="shared" si="13"/>
        <v>0</v>
      </c>
      <c r="AE57" s="29">
        <f t="shared" si="14"/>
        <v>0</v>
      </c>
      <c r="AF57">
        <f t="shared" si="15"/>
        <v>0</v>
      </c>
      <c r="AH57" s="25">
        <f>AM57/I57</f>
        <v>0</v>
      </c>
      <c r="AN57" s="25">
        <f>AR57/I57</f>
        <v>0</v>
      </c>
      <c r="AS57" s="25">
        <f>AW57/I57</f>
        <v>0</v>
      </c>
      <c r="AX57" s="25">
        <f>BB57/I57</f>
        <v>0</v>
      </c>
    </row>
    <row r="58" spans="1:50" ht="26">
      <c r="A58" s="8">
        <v>54</v>
      </c>
      <c r="B58" s="8" t="s">
        <v>32</v>
      </c>
      <c r="C58" s="8" t="s">
        <v>2</v>
      </c>
      <c r="D58" s="9"/>
      <c r="E58" s="5">
        <v>110</v>
      </c>
      <c r="F58" s="5">
        <v>110</v>
      </c>
      <c r="G58" s="5">
        <v>110</v>
      </c>
      <c r="H58" s="5">
        <v>130</v>
      </c>
      <c r="I58" s="14">
        <f t="shared" si="12"/>
        <v>460</v>
      </c>
      <c r="J58" s="24">
        <f t="shared" si="1"/>
        <v>300</v>
      </c>
      <c r="K58" s="17">
        <v>103500</v>
      </c>
      <c r="L58" s="15">
        <f t="shared" si="2"/>
        <v>11500</v>
      </c>
      <c r="M58" s="31">
        <f t="shared" si="3"/>
        <v>115000</v>
      </c>
      <c r="N58" s="15">
        <f t="shared" si="4"/>
        <v>23000</v>
      </c>
      <c r="O58" s="17">
        <v>138000</v>
      </c>
      <c r="P58" s="26">
        <f t="shared" si="5"/>
        <v>290</v>
      </c>
      <c r="Q58" s="17">
        <v>101061</v>
      </c>
      <c r="R58" s="15">
        <f t="shared" si="6"/>
        <v>10105.666666666672</v>
      </c>
      <c r="S58" s="31">
        <f t="shared" si="7"/>
        <v>111166.66666666667</v>
      </c>
      <c r="T58" s="15">
        <f t="shared" si="8"/>
        <v>22233.333333333328</v>
      </c>
      <c r="U58" s="17">
        <v>133400</v>
      </c>
      <c r="V58" s="26">
        <f>AA58/I58</f>
        <v>0</v>
      </c>
      <c r="X58" s="15">
        <f t="shared" si="9"/>
        <v>0</v>
      </c>
      <c r="Y58" s="31">
        <f t="shared" si="10"/>
        <v>0</v>
      </c>
      <c r="Z58" s="15">
        <f t="shared" si="11"/>
        <v>0</v>
      </c>
      <c r="AB58" s="27">
        <f>AG58/I58</f>
        <v>0</v>
      </c>
      <c r="AD58">
        <f t="shared" si="13"/>
        <v>0</v>
      </c>
      <c r="AE58" s="29">
        <f t="shared" si="14"/>
        <v>0</v>
      </c>
      <c r="AF58">
        <f t="shared" si="15"/>
        <v>0</v>
      </c>
      <c r="AH58" s="25">
        <f>AM58/I58</f>
        <v>0</v>
      </c>
      <c r="AN58" s="25">
        <f>AR58/I58</f>
        <v>0</v>
      </c>
      <c r="AS58" s="25">
        <f>AW58/I58</f>
        <v>0</v>
      </c>
      <c r="AX58" s="25">
        <f>BB58/I58</f>
        <v>0</v>
      </c>
    </row>
    <row r="59" spans="1:50" ht="39">
      <c r="A59" s="8">
        <v>55</v>
      </c>
      <c r="B59" s="8" t="s">
        <v>87</v>
      </c>
      <c r="C59" s="8" t="s">
        <v>2</v>
      </c>
      <c r="D59" s="9"/>
      <c r="E59" s="5">
        <v>20</v>
      </c>
      <c r="F59" s="5">
        <v>15</v>
      </c>
      <c r="G59" s="5"/>
      <c r="H59" s="5">
        <v>25</v>
      </c>
      <c r="I59" s="14">
        <f t="shared" si="12"/>
        <v>60</v>
      </c>
      <c r="J59" s="24">
        <f t="shared" si="1"/>
        <v>2300</v>
      </c>
      <c r="K59" s="17">
        <v>103500</v>
      </c>
      <c r="L59" s="15">
        <f t="shared" si="2"/>
        <v>11500</v>
      </c>
      <c r="M59" s="31">
        <f t="shared" si="3"/>
        <v>115000</v>
      </c>
      <c r="N59" s="15">
        <f t="shared" si="4"/>
        <v>23000</v>
      </c>
      <c r="O59" s="17">
        <v>138000</v>
      </c>
      <c r="P59" s="26">
        <f t="shared" si="5"/>
        <v>1800</v>
      </c>
      <c r="Q59" s="17">
        <v>81818</v>
      </c>
      <c r="R59" s="15">
        <f t="shared" si="6"/>
        <v>8182</v>
      </c>
      <c r="S59" s="31">
        <f t="shared" si="7"/>
        <v>90000</v>
      </c>
      <c r="T59" s="15">
        <f t="shared" si="8"/>
        <v>18000</v>
      </c>
      <c r="U59" s="17">
        <v>108000</v>
      </c>
      <c r="V59" s="26">
        <f>AA59/I59</f>
        <v>0</v>
      </c>
      <c r="X59" s="15">
        <f t="shared" si="9"/>
        <v>0</v>
      </c>
      <c r="Y59" s="31">
        <f t="shared" si="10"/>
        <v>0</v>
      </c>
      <c r="Z59" s="15">
        <f t="shared" si="11"/>
        <v>0</v>
      </c>
      <c r="AB59" s="27">
        <f>AG59/I59</f>
        <v>0</v>
      </c>
      <c r="AD59">
        <f t="shared" si="13"/>
        <v>0</v>
      </c>
      <c r="AE59" s="29">
        <f t="shared" si="14"/>
        <v>0</v>
      </c>
      <c r="AF59">
        <f t="shared" si="15"/>
        <v>0</v>
      </c>
      <c r="AH59" s="25">
        <f>AM59/I59</f>
        <v>0</v>
      </c>
      <c r="AN59" s="25">
        <f>AR59/I59</f>
        <v>0</v>
      </c>
      <c r="AS59" s="25">
        <f>AW59/I59</f>
        <v>0</v>
      </c>
      <c r="AX59" s="25">
        <f>BB59/I59</f>
        <v>0</v>
      </c>
    </row>
    <row r="60" spans="1:50" ht="26">
      <c r="A60" s="8">
        <v>56</v>
      </c>
      <c r="B60" s="8" t="s">
        <v>33</v>
      </c>
      <c r="C60" s="8" t="s">
        <v>76</v>
      </c>
      <c r="D60" s="9"/>
      <c r="E60" s="5">
        <v>15</v>
      </c>
      <c r="F60" s="5">
        <v>15</v>
      </c>
      <c r="G60" s="5"/>
      <c r="H60" s="5">
        <v>20</v>
      </c>
      <c r="I60" s="14">
        <f t="shared" si="12"/>
        <v>50</v>
      </c>
      <c r="J60" s="24">
        <f t="shared" si="1"/>
        <v>950</v>
      </c>
      <c r="K60" s="17">
        <v>35625</v>
      </c>
      <c r="L60" s="15">
        <f t="shared" si="2"/>
        <v>3958.3333333333358</v>
      </c>
      <c r="M60" s="31">
        <f t="shared" si="3"/>
        <v>39583.333333333336</v>
      </c>
      <c r="N60" s="15">
        <f t="shared" si="4"/>
        <v>7916.6666666666642</v>
      </c>
      <c r="O60" s="17">
        <v>47500</v>
      </c>
      <c r="P60" s="26">
        <f t="shared" si="5"/>
        <v>1100</v>
      </c>
      <c r="Q60" s="17">
        <v>41666</v>
      </c>
      <c r="R60" s="15">
        <f t="shared" si="6"/>
        <v>4167.3333333333358</v>
      </c>
      <c r="S60" s="31">
        <f t="shared" si="7"/>
        <v>45833.333333333336</v>
      </c>
      <c r="T60" s="15">
        <f t="shared" si="8"/>
        <v>9166.6666666666642</v>
      </c>
      <c r="U60" s="17">
        <v>55000</v>
      </c>
      <c r="V60" s="26">
        <f>AA60/I60</f>
        <v>0</v>
      </c>
      <c r="X60" s="15">
        <f t="shared" si="9"/>
        <v>0</v>
      </c>
      <c r="Y60" s="31">
        <f t="shared" si="10"/>
        <v>0</v>
      </c>
      <c r="Z60" s="15">
        <f t="shared" si="11"/>
        <v>0</v>
      </c>
      <c r="AB60" s="27">
        <f>AG60/I60</f>
        <v>0</v>
      </c>
      <c r="AD60">
        <f t="shared" si="13"/>
        <v>0</v>
      </c>
      <c r="AE60" s="29">
        <f t="shared" si="14"/>
        <v>0</v>
      </c>
      <c r="AF60">
        <f t="shared" si="15"/>
        <v>0</v>
      </c>
      <c r="AH60" s="25">
        <f>AM60/I60</f>
        <v>0</v>
      </c>
      <c r="AN60" s="25">
        <f>AR60/I60</f>
        <v>0</v>
      </c>
      <c r="AS60" s="25">
        <f>AW60/I60</f>
        <v>0</v>
      </c>
      <c r="AX60" s="25">
        <f>BB60/I60</f>
        <v>0</v>
      </c>
    </row>
    <row r="61" spans="1:50">
      <c r="A61" s="8">
        <v>57</v>
      </c>
      <c r="B61" s="8" t="s">
        <v>34</v>
      </c>
      <c r="C61" s="8" t="s">
        <v>2</v>
      </c>
      <c r="D61" s="9"/>
      <c r="E61" s="5">
        <v>30</v>
      </c>
      <c r="F61" s="5">
        <v>30</v>
      </c>
      <c r="G61" s="5">
        <v>30</v>
      </c>
      <c r="H61" s="5">
        <v>30</v>
      </c>
      <c r="I61" s="14">
        <f t="shared" si="12"/>
        <v>120</v>
      </c>
      <c r="J61" s="24">
        <f t="shared" si="1"/>
        <v>500</v>
      </c>
      <c r="K61" s="17">
        <v>45000</v>
      </c>
      <c r="L61" s="15">
        <f t="shared" si="2"/>
        <v>5000</v>
      </c>
      <c r="M61" s="31">
        <f t="shared" si="3"/>
        <v>50000</v>
      </c>
      <c r="N61" s="15">
        <f t="shared" si="4"/>
        <v>10000</v>
      </c>
      <c r="O61" s="17">
        <v>60000</v>
      </c>
      <c r="P61" s="26">
        <f t="shared" si="5"/>
        <v>300</v>
      </c>
      <c r="Q61" s="17">
        <v>27273</v>
      </c>
      <c r="R61" s="15">
        <f t="shared" si="6"/>
        <v>2727</v>
      </c>
      <c r="S61" s="31">
        <f t="shared" si="7"/>
        <v>30000</v>
      </c>
      <c r="T61" s="15">
        <f t="shared" si="8"/>
        <v>6000</v>
      </c>
      <c r="U61" s="17">
        <v>36000</v>
      </c>
      <c r="V61" s="26">
        <f>AA61/I61</f>
        <v>0</v>
      </c>
      <c r="X61" s="15">
        <f t="shared" si="9"/>
        <v>0</v>
      </c>
      <c r="Y61" s="31">
        <f t="shared" si="10"/>
        <v>0</v>
      </c>
      <c r="Z61" s="15">
        <f t="shared" si="11"/>
        <v>0</v>
      </c>
      <c r="AB61" s="27">
        <f>AG61/I61</f>
        <v>0</v>
      </c>
      <c r="AD61">
        <f t="shared" si="13"/>
        <v>0</v>
      </c>
      <c r="AE61" s="29">
        <f t="shared" si="14"/>
        <v>0</v>
      </c>
      <c r="AF61">
        <f t="shared" si="15"/>
        <v>0</v>
      </c>
      <c r="AH61" s="25">
        <f>AM61/I61</f>
        <v>0</v>
      </c>
      <c r="AN61" s="25">
        <f>AR61/I61</f>
        <v>0</v>
      </c>
      <c r="AS61" s="25">
        <f>AW61/I61</f>
        <v>0</v>
      </c>
      <c r="AX61" s="25">
        <f>BB61/I61</f>
        <v>0</v>
      </c>
    </row>
    <row r="62" spans="1:50">
      <c r="A62" s="8">
        <v>58</v>
      </c>
      <c r="B62" s="8" t="s">
        <v>35</v>
      </c>
      <c r="C62" s="8" t="s">
        <v>2</v>
      </c>
      <c r="D62" s="9"/>
      <c r="E62" s="5">
        <v>50</v>
      </c>
      <c r="F62" s="5">
        <v>60</v>
      </c>
      <c r="G62" s="5">
        <v>50</v>
      </c>
      <c r="H62" s="5">
        <v>60</v>
      </c>
      <c r="I62" s="14">
        <f t="shared" si="12"/>
        <v>220</v>
      </c>
      <c r="J62" s="24">
        <f t="shared" si="1"/>
        <v>600</v>
      </c>
      <c r="K62" s="17">
        <v>99000</v>
      </c>
      <c r="L62" s="15">
        <f t="shared" si="2"/>
        <v>11000</v>
      </c>
      <c r="M62" s="31">
        <f t="shared" si="3"/>
        <v>110000</v>
      </c>
      <c r="N62" s="15">
        <f t="shared" si="4"/>
        <v>22000</v>
      </c>
      <c r="O62" s="17">
        <v>132000</v>
      </c>
      <c r="P62" s="26">
        <f t="shared" si="5"/>
        <v>450</v>
      </c>
      <c r="Q62" s="17">
        <v>75000</v>
      </c>
      <c r="R62" s="15">
        <f t="shared" si="6"/>
        <v>7500</v>
      </c>
      <c r="S62" s="31">
        <f t="shared" si="7"/>
        <v>82500</v>
      </c>
      <c r="T62" s="15">
        <f t="shared" si="8"/>
        <v>16500</v>
      </c>
      <c r="U62" s="17">
        <v>99000</v>
      </c>
      <c r="V62" s="26">
        <f>AA62/I62</f>
        <v>360</v>
      </c>
      <c r="W62" s="17">
        <v>55000</v>
      </c>
      <c r="X62" s="15">
        <f t="shared" si="9"/>
        <v>11000</v>
      </c>
      <c r="Y62" s="31">
        <f t="shared" si="10"/>
        <v>66000</v>
      </c>
      <c r="Z62" s="15">
        <f t="shared" si="11"/>
        <v>13200</v>
      </c>
      <c r="AA62" s="17">
        <v>79200</v>
      </c>
      <c r="AB62" s="27">
        <f>AG62/I62</f>
        <v>0</v>
      </c>
      <c r="AD62">
        <f t="shared" si="13"/>
        <v>0</v>
      </c>
      <c r="AE62" s="29">
        <f t="shared" si="14"/>
        <v>0</v>
      </c>
      <c r="AF62">
        <f t="shared" si="15"/>
        <v>0</v>
      </c>
      <c r="AH62" s="25">
        <f>AM62/I62</f>
        <v>0</v>
      </c>
      <c r="AN62" s="25">
        <f>AR62/I62</f>
        <v>0</v>
      </c>
      <c r="AS62" s="25">
        <f>AW62/I62</f>
        <v>0</v>
      </c>
      <c r="AX62" s="25">
        <f>BB62/I62</f>
        <v>0</v>
      </c>
    </row>
    <row r="63" spans="1:50">
      <c r="A63" s="8">
        <v>59</v>
      </c>
      <c r="B63" s="8" t="s">
        <v>36</v>
      </c>
      <c r="C63" s="8" t="s">
        <v>2</v>
      </c>
      <c r="D63" s="9"/>
      <c r="E63" s="5">
        <v>8</v>
      </c>
      <c r="F63" s="5">
        <v>6</v>
      </c>
      <c r="G63" s="5"/>
      <c r="H63" s="5">
        <v>8</v>
      </c>
      <c r="I63" s="14">
        <f t="shared" si="12"/>
        <v>22</v>
      </c>
      <c r="J63" s="24">
        <f t="shared" si="1"/>
        <v>1500</v>
      </c>
      <c r="K63" s="17">
        <v>24750</v>
      </c>
      <c r="L63" s="15">
        <f t="shared" si="2"/>
        <v>2750</v>
      </c>
      <c r="M63" s="31">
        <f t="shared" si="3"/>
        <v>27500</v>
      </c>
      <c r="N63" s="15">
        <f t="shared" si="4"/>
        <v>5500</v>
      </c>
      <c r="O63" s="17">
        <v>33000</v>
      </c>
      <c r="P63" s="26">
        <f t="shared" si="5"/>
        <v>1500</v>
      </c>
      <c r="Q63" s="17">
        <v>25000</v>
      </c>
      <c r="R63" s="15">
        <f t="shared" si="6"/>
        <v>2500</v>
      </c>
      <c r="S63" s="31">
        <f t="shared" si="7"/>
        <v>27500</v>
      </c>
      <c r="T63" s="15">
        <f t="shared" si="8"/>
        <v>5500</v>
      </c>
      <c r="U63" s="17">
        <v>33000</v>
      </c>
      <c r="V63" s="26">
        <f>AA63/I63</f>
        <v>0</v>
      </c>
      <c r="X63" s="15">
        <f t="shared" si="9"/>
        <v>0</v>
      </c>
      <c r="Y63" s="31">
        <f t="shared" si="10"/>
        <v>0</v>
      </c>
      <c r="Z63" s="15">
        <f t="shared" si="11"/>
        <v>0</v>
      </c>
      <c r="AB63" s="27">
        <f>AG63/I63</f>
        <v>0</v>
      </c>
      <c r="AD63">
        <f t="shared" si="13"/>
        <v>0</v>
      </c>
      <c r="AE63" s="29">
        <f t="shared" si="14"/>
        <v>0</v>
      </c>
      <c r="AF63">
        <f t="shared" si="15"/>
        <v>0</v>
      </c>
      <c r="AH63" s="25">
        <f>AM63/I63</f>
        <v>0</v>
      </c>
      <c r="AN63" s="25">
        <f>AR63/I63</f>
        <v>0</v>
      </c>
      <c r="AS63" s="25">
        <f>AW63/I63</f>
        <v>0</v>
      </c>
      <c r="AX63" s="25">
        <f>BB63/I63</f>
        <v>0</v>
      </c>
    </row>
    <row r="64" spans="1:50" ht="39">
      <c r="A64" s="8">
        <v>60</v>
      </c>
      <c r="B64" s="8" t="s">
        <v>56</v>
      </c>
      <c r="C64" s="8" t="s">
        <v>2</v>
      </c>
      <c r="D64" s="9"/>
      <c r="E64" s="5">
        <v>10</v>
      </c>
      <c r="F64" s="5"/>
      <c r="G64" s="5"/>
      <c r="H64" s="5">
        <v>10</v>
      </c>
      <c r="I64" s="14">
        <f t="shared" si="12"/>
        <v>20</v>
      </c>
      <c r="J64" s="24">
        <f t="shared" si="1"/>
        <v>2500</v>
      </c>
      <c r="K64" s="17">
        <v>37500</v>
      </c>
      <c r="L64" s="15">
        <f t="shared" si="2"/>
        <v>4166.6666666666715</v>
      </c>
      <c r="M64" s="31">
        <f t="shared" si="3"/>
        <v>41666.666666666672</v>
      </c>
      <c r="N64" s="15">
        <f t="shared" si="4"/>
        <v>8333.3333333333285</v>
      </c>
      <c r="O64" s="17">
        <v>50000</v>
      </c>
      <c r="P64" s="26">
        <f t="shared" si="5"/>
        <v>2500</v>
      </c>
      <c r="Q64" s="17">
        <v>37879</v>
      </c>
      <c r="R64" s="15">
        <f t="shared" si="6"/>
        <v>3787.6666666666715</v>
      </c>
      <c r="S64" s="31">
        <f t="shared" si="7"/>
        <v>41666.666666666672</v>
      </c>
      <c r="T64" s="15">
        <f t="shared" si="8"/>
        <v>8333.3333333333285</v>
      </c>
      <c r="U64" s="17">
        <v>50000</v>
      </c>
      <c r="V64" s="26">
        <f>AA64/I64</f>
        <v>0</v>
      </c>
      <c r="X64" s="15">
        <f t="shared" si="9"/>
        <v>0</v>
      </c>
      <c r="Y64" s="31">
        <f t="shared" si="10"/>
        <v>0</v>
      </c>
      <c r="Z64" s="15">
        <f t="shared" si="11"/>
        <v>0</v>
      </c>
      <c r="AB64" s="27">
        <f>AG64/I64</f>
        <v>0</v>
      </c>
      <c r="AD64">
        <f t="shared" si="13"/>
        <v>0</v>
      </c>
      <c r="AE64" s="29">
        <f t="shared" si="14"/>
        <v>0</v>
      </c>
      <c r="AF64">
        <f t="shared" si="15"/>
        <v>0</v>
      </c>
      <c r="AH64" s="25">
        <f>AM64/I64</f>
        <v>0</v>
      </c>
      <c r="AN64" s="25">
        <f>AR64/I64</f>
        <v>0</v>
      </c>
      <c r="AS64" s="25">
        <f>AW64/I64</f>
        <v>0</v>
      </c>
      <c r="AX64" s="25">
        <f>BB64/I64</f>
        <v>0</v>
      </c>
    </row>
    <row r="65" spans="1:50">
      <c r="A65" s="8">
        <v>61</v>
      </c>
      <c r="B65" s="8" t="s">
        <v>37</v>
      </c>
      <c r="C65" s="8" t="s">
        <v>2</v>
      </c>
      <c r="D65" s="9"/>
      <c r="E65" s="5">
        <v>50</v>
      </c>
      <c r="F65" s="5">
        <v>40</v>
      </c>
      <c r="G65" s="5">
        <v>30</v>
      </c>
      <c r="H65" s="5">
        <v>50</v>
      </c>
      <c r="I65" s="14">
        <f t="shared" si="12"/>
        <v>170</v>
      </c>
      <c r="J65" s="24">
        <f t="shared" si="1"/>
        <v>1500</v>
      </c>
      <c r="K65" s="17">
        <v>191250</v>
      </c>
      <c r="L65" s="15">
        <f t="shared" si="2"/>
        <v>21250</v>
      </c>
      <c r="M65" s="31">
        <f t="shared" si="3"/>
        <v>212500</v>
      </c>
      <c r="N65" s="15">
        <f t="shared" si="4"/>
        <v>42500</v>
      </c>
      <c r="O65" s="17">
        <v>255000</v>
      </c>
      <c r="P65" s="26">
        <f t="shared" si="5"/>
        <v>1200</v>
      </c>
      <c r="Q65" s="17">
        <v>154545</v>
      </c>
      <c r="R65" s="15">
        <f t="shared" si="6"/>
        <v>15455</v>
      </c>
      <c r="S65" s="31">
        <f t="shared" si="7"/>
        <v>170000</v>
      </c>
      <c r="T65" s="15">
        <f t="shared" si="8"/>
        <v>34000</v>
      </c>
      <c r="U65" s="17">
        <v>204000</v>
      </c>
      <c r="V65" s="26">
        <f>AA65/I65</f>
        <v>0</v>
      </c>
      <c r="X65" s="15">
        <f t="shared" si="9"/>
        <v>0</v>
      </c>
      <c r="Y65" s="31">
        <f t="shared" si="10"/>
        <v>0</v>
      </c>
      <c r="Z65" s="15">
        <f t="shared" si="11"/>
        <v>0</v>
      </c>
      <c r="AB65" s="27">
        <f>AG65/I65</f>
        <v>1400</v>
      </c>
      <c r="AC65">
        <v>165750</v>
      </c>
      <c r="AD65">
        <f t="shared" si="13"/>
        <v>32583.333333333343</v>
      </c>
      <c r="AE65" s="29">
        <f t="shared" si="14"/>
        <v>198333.33333333334</v>
      </c>
      <c r="AF65">
        <f t="shared" si="15"/>
        <v>39666.666666666657</v>
      </c>
      <c r="AG65">
        <v>238000</v>
      </c>
      <c r="AH65" s="25">
        <f>AM65/I65</f>
        <v>0</v>
      </c>
      <c r="AN65" s="25">
        <f>AR65/I65</f>
        <v>0</v>
      </c>
      <c r="AS65" s="25">
        <f>AW65/I65</f>
        <v>0</v>
      </c>
      <c r="AX65" s="25">
        <f>BB65/I65</f>
        <v>0</v>
      </c>
    </row>
    <row r="66" spans="1:50">
      <c r="A66" s="8">
        <v>62</v>
      </c>
      <c r="B66" s="8" t="s">
        <v>38</v>
      </c>
      <c r="C66" s="8" t="s">
        <v>2</v>
      </c>
      <c r="D66" s="9"/>
      <c r="E66" s="5">
        <v>3</v>
      </c>
      <c r="F66" s="5">
        <v>3</v>
      </c>
      <c r="G66" s="5">
        <v>3</v>
      </c>
      <c r="H66" s="5">
        <v>3</v>
      </c>
      <c r="I66" s="14">
        <f t="shared" si="12"/>
        <v>12</v>
      </c>
      <c r="J66" s="24">
        <f t="shared" si="1"/>
        <v>1300</v>
      </c>
      <c r="K66" s="17">
        <v>11700</v>
      </c>
      <c r="L66" s="15">
        <f t="shared" si="2"/>
        <v>1300</v>
      </c>
      <c r="M66" s="31">
        <f t="shared" si="3"/>
        <v>13000</v>
      </c>
      <c r="N66" s="15">
        <f t="shared" si="4"/>
        <v>2600</v>
      </c>
      <c r="O66" s="17">
        <v>15600</v>
      </c>
      <c r="P66" s="26">
        <f t="shared" si="5"/>
        <v>1200</v>
      </c>
      <c r="Q66" s="17">
        <v>10909</v>
      </c>
      <c r="R66" s="15">
        <f t="shared" si="6"/>
        <v>1091</v>
      </c>
      <c r="S66" s="31">
        <f t="shared" si="7"/>
        <v>12000</v>
      </c>
      <c r="T66" s="15">
        <f t="shared" si="8"/>
        <v>2400</v>
      </c>
      <c r="U66" s="17">
        <v>14400</v>
      </c>
      <c r="V66" s="26">
        <f>AA66/I66</f>
        <v>0</v>
      </c>
      <c r="X66" s="15">
        <f t="shared" si="9"/>
        <v>0</v>
      </c>
      <c r="Y66" s="31">
        <f t="shared" si="10"/>
        <v>0</v>
      </c>
      <c r="Z66" s="15">
        <f t="shared" si="11"/>
        <v>0</v>
      </c>
      <c r="AB66" s="27">
        <f>AG66/I66</f>
        <v>0</v>
      </c>
      <c r="AD66">
        <f t="shared" si="13"/>
        <v>0</v>
      </c>
      <c r="AE66" s="29">
        <f t="shared" si="14"/>
        <v>0</v>
      </c>
      <c r="AF66">
        <f t="shared" si="15"/>
        <v>0</v>
      </c>
      <c r="AH66" s="25">
        <f>AM66/I66</f>
        <v>0</v>
      </c>
      <c r="AN66" s="25">
        <f>AR66/I66</f>
        <v>0</v>
      </c>
      <c r="AS66" s="25">
        <f>AW66/I66</f>
        <v>0</v>
      </c>
      <c r="AX66" s="25">
        <f>BB66/I66</f>
        <v>0</v>
      </c>
    </row>
    <row r="67" spans="1:50">
      <c r="A67" s="8">
        <v>63</v>
      </c>
      <c r="B67" s="8" t="s">
        <v>39</v>
      </c>
      <c r="C67" s="8" t="s">
        <v>2</v>
      </c>
      <c r="D67" s="9"/>
      <c r="E67" s="5"/>
      <c r="F67" s="5"/>
      <c r="G67" s="5">
        <v>30</v>
      </c>
      <c r="H67" s="5">
        <v>36</v>
      </c>
      <c r="I67" s="14">
        <f t="shared" si="12"/>
        <v>66</v>
      </c>
      <c r="J67" s="24">
        <f t="shared" si="1"/>
        <v>350</v>
      </c>
      <c r="K67" s="17">
        <v>17325</v>
      </c>
      <c r="L67" s="15">
        <f t="shared" si="2"/>
        <v>1925</v>
      </c>
      <c r="M67" s="31">
        <f t="shared" si="3"/>
        <v>19250</v>
      </c>
      <c r="N67" s="15">
        <f t="shared" si="4"/>
        <v>3850</v>
      </c>
      <c r="O67" s="17">
        <v>23100</v>
      </c>
      <c r="P67" s="26">
        <f t="shared" si="5"/>
        <v>250</v>
      </c>
      <c r="Q67" s="17">
        <v>12500</v>
      </c>
      <c r="R67" s="15">
        <f t="shared" si="6"/>
        <v>1250</v>
      </c>
      <c r="S67" s="31">
        <f t="shared" si="7"/>
        <v>13750</v>
      </c>
      <c r="T67" s="15">
        <f t="shared" si="8"/>
        <v>2750</v>
      </c>
      <c r="U67" s="17">
        <v>16500</v>
      </c>
      <c r="V67" s="26">
        <f>AA67/I67</f>
        <v>0</v>
      </c>
      <c r="X67" s="15">
        <f t="shared" si="9"/>
        <v>0</v>
      </c>
      <c r="Y67" s="31">
        <f t="shared" si="10"/>
        <v>0</v>
      </c>
      <c r="Z67" s="15">
        <f t="shared" si="11"/>
        <v>0</v>
      </c>
      <c r="AB67" s="27">
        <f>AG67/I67</f>
        <v>0</v>
      </c>
      <c r="AD67">
        <f t="shared" si="13"/>
        <v>0</v>
      </c>
      <c r="AE67" s="29">
        <f t="shared" si="14"/>
        <v>0</v>
      </c>
      <c r="AF67">
        <f t="shared" si="15"/>
        <v>0</v>
      </c>
      <c r="AH67" s="25">
        <f>AM67/I67</f>
        <v>0</v>
      </c>
      <c r="AN67" s="25">
        <f>AR67/I67</f>
        <v>0</v>
      </c>
      <c r="AS67" s="25">
        <f>AW67/I67</f>
        <v>0</v>
      </c>
      <c r="AX67" s="25">
        <f>BB67/I67</f>
        <v>0</v>
      </c>
    </row>
    <row r="68" spans="1:50">
      <c r="A68" s="8">
        <v>64</v>
      </c>
      <c r="B68" s="8" t="s">
        <v>40</v>
      </c>
      <c r="C68" s="8" t="s">
        <v>2</v>
      </c>
      <c r="D68" s="9"/>
      <c r="E68" s="5"/>
      <c r="F68" s="5">
        <v>35</v>
      </c>
      <c r="G68" s="5">
        <v>40</v>
      </c>
      <c r="H68" s="5">
        <v>120</v>
      </c>
      <c r="I68" s="14">
        <f t="shared" si="12"/>
        <v>195</v>
      </c>
      <c r="J68" s="24">
        <f t="shared" si="1"/>
        <v>300</v>
      </c>
      <c r="K68" s="17">
        <v>43875</v>
      </c>
      <c r="L68" s="15">
        <f t="shared" si="2"/>
        <v>4875</v>
      </c>
      <c r="M68" s="31">
        <f t="shared" si="3"/>
        <v>48750</v>
      </c>
      <c r="N68" s="15">
        <f t="shared" si="4"/>
        <v>9750</v>
      </c>
      <c r="O68" s="17">
        <v>58500</v>
      </c>
      <c r="P68" s="26">
        <f t="shared" si="5"/>
        <v>350</v>
      </c>
      <c r="Q68" s="17">
        <v>51705</v>
      </c>
      <c r="R68" s="15">
        <f t="shared" si="6"/>
        <v>5170</v>
      </c>
      <c r="S68" s="31">
        <f t="shared" si="7"/>
        <v>56875</v>
      </c>
      <c r="T68" s="15">
        <f t="shared" si="8"/>
        <v>11375</v>
      </c>
      <c r="U68" s="17">
        <v>68250</v>
      </c>
      <c r="V68" s="26">
        <f>AA68/I68</f>
        <v>0</v>
      </c>
      <c r="X68" s="15">
        <f t="shared" si="9"/>
        <v>0</v>
      </c>
      <c r="Y68" s="31">
        <f t="shared" si="10"/>
        <v>0</v>
      </c>
      <c r="Z68" s="15">
        <f t="shared" si="11"/>
        <v>0</v>
      </c>
      <c r="AB68" s="27">
        <f>AG68/I68</f>
        <v>0</v>
      </c>
      <c r="AD68">
        <f t="shared" si="13"/>
        <v>0</v>
      </c>
      <c r="AE68" s="29">
        <f t="shared" si="14"/>
        <v>0</v>
      </c>
      <c r="AF68">
        <f t="shared" si="15"/>
        <v>0</v>
      </c>
      <c r="AH68" s="25">
        <f>AM68/I68</f>
        <v>0</v>
      </c>
      <c r="AN68" s="25">
        <f>AR68/I68</f>
        <v>0</v>
      </c>
      <c r="AS68" s="25">
        <f>AW68/I68</f>
        <v>0</v>
      </c>
      <c r="AX68" s="25">
        <f>BB68/I68</f>
        <v>0</v>
      </c>
    </row>
    <row r="69" spans="1:50" ht="26">
      <c r="A69" s="8">
        <v>65</v>
      </c>
      <c r="B69" s="8" t="s">
        <v>41</v>
      </c>
      <c r="C69" s="8" t="s">
        <v>2</v>
      </c>
      <c r="D69" s="9"/>
      <c r="E69" s="5">
        <v>15</v>
      </c>
      <c r="F69" s="5"/>
      <c r="G69" s="5"/>
      <c r="H69" s="5">
        <v>15</v>
      </c>
      <c r="I69" s="14">
        <f t="shared" si="12"/>
        <v>30</v>
      </c>
      <c r="J69" s="24">
        <f t="shared" si="1"/>
        <v>450</v>
      </c>
      <c r="K69" s="17">
        <v>10125</v>
      </c>
      <c r="L69" s="15">
        <f t="shared" si="2"/>
        <v>1125</v>
      </c>
      <c r="M69" s="31">
        <f t="shared" si="3"/>
        <v>11250</v>
      </c>
      <c r="N69" s="15">
        <f t="shared" si="4"/>
        <v>2250</v>
      </c>
      <c r="O69" s="17">
        <v>13500</v>
      </c>
      <c r="P69" s="26">
        <f t="shared" si="5"/>
        <v>400</v>
      </c>
      <c r="Q69" s="17">
        <v>9091</v>
      </c>
      <c r="R69" s="15">
        <f t="shared" si="6"/>
        <v>909</v>
      </c>
      <c r="S69" s="31">
        <f t="shared" si="7"/>
        <v>10000</v>
      </c>
      <c r="T69" s="15">
        <f t="shared" si="8"/>
        <v>2000</v>
      </c>
      <c r="U69" s="17">
        <v>12000</v>
      </c>
      <c r="V69" s="26">
        <f>AA69/I69</f>
        <v>0</v>
      </c>
      <c r="X69" s="15">
        <f t="shared" si="9"/>
        <v>0</v>
      </c>
      <c r="Y69" s="31">
        <f t="shared" si="10"/>
        <v>0</v>
      </c>
      <c r="Z69" s="15">
        <f t="shared" si="11"/>
        <v>0</v>
      </c>
      <c r="AB69" s="27">
        <f>AG69/I69</f>
        <v>0</v>
      </c>
      <c r="AD69">
        <f t="shared" si="13"/>
        <v>0</v>
      </c>
      <c r="AE69" s="29">
        <f t="shared" si="14"/>
        <v>0</v>
      </c>
      <c r="AF69">
        <f t="shared" si="15"/>
        <v>0</v>
      </c>
      <c r="AH69" s="25">
        <f>AM69/I69</f>
        <v>0</v>
      </c>
      <c r="AN69" s="25">
        <f>AR69/I69</f>
        <v>0</v>
      </c>
      <c r="AS69" s="25">
        <f>AW69/I69</f>
        <v>0</v>
      </c>
      <c r="AX69" s="25">
        <f>BB69/I69</f>
        <v>0</v>
      </c>
    </row>
    <row r="70" spans="1:50" ht="26">
      <c r="A70" s="8">
        <v>66</v>
      </c>
      <c r="B70" s="8" t="s">
        <v>88</v>
      </c>
      <c r="C70" s="8" t="s">
        <v>2</v>
      </c>
      <c r="D70" s="9"/>
      <c r="E70" s="5"/>
      <c r="F70" s="5"/>
      <c r="G70" s="5">
        <v>50</v>
      </c>
      <c r="H70" s="5"/>
      <c r="I70" s="14">
        <f t="shared" si="12"/>
        <v>50</v>
      </c>
      <c r="J70" s="24">
        <f t="shared" ref="J70:J100" si="16">O70/I70</f>
        <v>450</v>
      </c>
      <c r="K70" s="17">
        <v>16875</v>
      </c>
      <c r="L70" s="15">
        <f t="shared" ref="L70:L100" si="17">O70-N70-K70</f>
        <v>1875</v>
      </c>
      <c r="M70" s="31">
        <f t="shared" ref="M70:M100" si="18">O70/1.2</f>
        <v>18750</v>
      </c>
      <c r="N70" s="15">
        <f t="shared" ref="N70:N100" si="19">O70-M70</f>
        <v>3750</v>
      </c>
      <c r="O70" s="17">
        <v>22500</v>
      </c>
      <c r="P70" s="26">
        <f t="shared" ref="P70:P100" si="20">U70/I70</f>
        <v>300</v>
      </c>
      <c r="Q70" s="17">
        <v>11364</v>
      </c>
      <c r="R70" s="15">
        <f t="shared" ref="R70:R100" si="21">U70-T70-Q70</f>
        <v>1136</v>
      </c>
      <c r="S70" s="31">
        <f t="shared" ref="S70:S100" si="22">U70/1.2</f>
        <v>12500</v>
      </c>
      <c r="T70" s="15">
        <f t="shared" ref="T70:T100" si="23">U70-S70</f>
        <v>2500</v>
      </c>
      <c r="U70" s="17">
        <v>15000</v>
      </c>
      <c r="V70" s="26">
        <f>AA70/I70</f>
        <v>0</v>
      </c>
      <c r="X70" s="15">
        <f t="shared" ref="X70:X100" si="24">AA70-Z70-W70</f>
        <v>0</v>
      </c>
      <c r="Y70" s="31">
        <f t="shared" ref="Y70:Y100" si="25">AA70/1.2</f>
        <v>0</v>
      </c>
      <c r="Z70" s="15">
        <f t="shared" ref="Z70:Z100" si="26">AA70-Y70</f>
        <v>0</v>
      </c>
      <c r="AB70" s="27">
        <f>AG70/I70</f>
        <v>0</v>
      </c>
      <c r="AD70">
        <f t="shared" si="13"/>
        <v>0</v>
      </c>
      <c r="AE70" s="29">
        <f t="shared" si="14"/>
        <v>0</v>
      </c>
      <c r="AF70">
        <f t="shared" si="15"/>
        <v>0</v>
      </c>
      <c r="AH70" s="25">
        <f>AM70/I70</f>
        <v>0</v>
      </c>
      <c r="AN70" s="25">
        <f>AR70/I70</f>
        <v>0</v>
      </c>
      <c r="AS70" s="25">
        <f>AW70/I70</f>
        <v>0</v>
      </c>
      <c r="AX70" s="25">
        <f>BB70/I70</f>
        <v>0</v>
      </c>
    </row>
    <row r="71" spans="1:50">
      <c r="A71" s="8">
        <v>67</v>
      </c>
      <c r="B71" s="8" t="s">
        <v>42</v>
      </c>
      <c r="C71" s="8" t="s">
        <v>2</v>
      </c>
      <c r="D71" s="9"/>
      <c r="E71" s="5">
        <v>15</v>
      </c>
      <c r="F71" s="5">
        <v>15</v>
      </c>
      <c r="G71" s="5">
        <v>15</v>
      </c>
      <c r="H71" s="5">
        <v>15</v>
      </c>
      <c r="I71" s="14">
        <f t="shared" si="12"/>
        <v>60</v>
      </c>
      <c r="J71" s="24">
        <f t="shared" si="16"/>
        <v>500</v>
      </c>
      <c r="K71" s="17">
        <v>22500</v>
      </c>
      <c r="L71" s="15">
        <f t="shared" si="17"/>
        <v>2500</v>
      </c>
      <c r="M71" s="31">
        <f t="shared" si="18"/>
        <v>25000</v>
      </c>
      <c r="N71" s="15">
        <f t="shared" si="19"/>
        <v>5000</v>
      </c>
      <c r="O71" s="17">
        <v>30000</v>
      </c>
      <c r="P71" s="26">
        <f t="shared" si="20"/>
        <v>450</v>
      </c>
      <c r="Q71" s="17">
        <v>20455</v>
      </c>
      <c r="R71" s="15">
        <f t="shared" si="21"/>
        <v>2045</v>
      </c>
      <c r="S71" s="31">
        <f t="shared" si="22"/>
        <v>22500</v>
      </c>
      <c r="T71" s="15">
        <f t="shared" si="23"/>
        <v>4500</v>
      </c>
      <c r="U71" s="17">
        <v>27000</v>
      </c>
      <c r="V71" s="26">
        <f>AA71/I71</f>
        <v>0</v>
      </c>
      <c r="X71" s="15">
        <f t="shared" si="24"/>
        <v>0</v>
      </c>
      <c r="Y71" s="31">
        <f t="shared" si="25"/>
        <v>0</v>
      </c>
      <c r="Z71" s="15">
        <f t="shared" si="26"/>
        <v>0</v>
      </c>
      <c r="AB71" s="27">
        <f>AG71/I71</f>
        <v>0</v>
      </c>
      <c r="AD71">
        <f t="shared" si="13"/>
        <v>0</v>
      </c>
      <c r="AE71" s="29">
        <f t="shared" si="14"/>
        <v>0</v>
      </c>
      <c r="AF71">
        <f t="shared" si="15"/>
        <v>0</v>
      </c>
      <c r="AH71" s="25">
        <f>AM71/I71</f>
        <v>0</v>
      </c>
      <c r="AN71" s="25">
        <f>AR71/I71</f>
        <v>0</v>
      </c>
      <c r="AS71" s="25">
        <f>AW71/I71</f>
        <v>0</v>
      </c>
      <c r="AX71" s="25">
        <f>BB71/I71</f>
        <v>0</v>
      </c>
    </row>
    <row r="72" spans="1:50">
      <c r="A72" s="8">
        <v>68</v>
      </c>
      <c r="B72" s="8" t="s">
        <v>107</v>
      </c>
      <c r="C72" s="8" t="s">
        <v>2</v>
      </c>
      <c r="D72" s="9"/>
      <c r="E72" s="5">
        <v>15</v>
      </c>
      <c r="F72" s="5"/>
      <c r="G72" s="5"/>
      <c r="H72" s="5">
        <v>15</v>
      </c>
      <c r="I72" s="14">
        <f t="shared" si="12"/>
        <v>30</v>
      </c>
      <c r="J72" s="24">
        <f t="shared" si="16"/>
        <v>600</v>
      </c>
      <c r="K72" s="17">
        <v>13500</v>
      </c>
      <c r="L72" s="15">
        <f t="shared" si="17"/>
        <v>1500</v>
      </c>
      <c r="M72" s="31">
        <f t="shared" si="18"/>
        <v>15000</v>
      </c>
      <c r="N72" s="15">
        <f t="shared" si="19"/>
        <v>3000</v>
      </c>
      <c r="O72" s="17">
        <v>18000</v>
      </c>
      <c r="P72" s="26">
        <f t="shared" si="20"/>
        <v>900</v>
      </c>
      <c r="Q72" s="17">
        <v>20455</v>
      </c>
      <c r="R72" s="15">
        <f t="shared" si="21"/>
        <v>2045</v>
      </c>
      <c r="S72" s="31">
        <f t="shared" si="22"/>
        <v>22500</v>
      </c>
      <c r="T72" s="15">
        <f t="shared" si="23"/>
        <v>4500</v>
      </c>
      <c r="U72" s="17">
        <v>27000</v>
      </c>
      <c r="V72" s="26">
        <f>AA72/I72</f>
        <v>0</v>
      </c>
      <c r="X72" s="15">
        <f t="shared" si="24"/>
        <v>0</v>
      </c>
      <c r="Y72" s="31">
        <f t="shared" si="25"/>
        <v>0</v>
      </c>
      <c r="Z72" s="15">
        <f t="shared" si="26"/>
        <v>0</v>
      </c>
      <c r="AB72" s="27">
        <f>AG72/I72</f>
        <v>0</v>
      </c>
      <c r="AD72">
        <f t="shared" si="13"/>
        <v>0</v>
      </c>
      <c r="AE72" s="29">
        <f t="shared" si="14"/>
        <v>0</v>
      </c>
      <c r="AF72">
        <f t="shared" si="15"/>
        <v>0</v>
      </c>
      <c r="AH72" s="25">
        <f>AM72/I72</f>
        <v>0</v>
      </c>
      <c r="AN72" s="25">
        <f>AR72/I72</f>
        <v>0</v>
      </c>
      <c r="AS72" s="25">
        <f>AW72/I72</f>
        <v>0</v>
      </c>
      <c r="AX72" s="25">
        <f>BB72/I72</f>
        <v>0</v>
      </c>
    </row>
    <row r="73" spans="1:50" ht="26">
      <c r="A73" s="8">
        <v>69</v>
      </c>
      <c r="B73" s="8" t="s">
        <v>50</v>
      </c>
      <c r="C73" s="8" t="s">
        <v>2</v>
      </c>
      <c r="D73" s="9"/>
      <c r="E73" s="5">
        <v>25</v>
      </c>
      <c r="F73" s="5">
        <v>30</v>
      </c>
      <c r="G73" s="5">
        <v>25</v>
      </c>
      <c r="H73" s="5">
        <v>30</v>
      </c>
      <c r="I73" s="14">
        <f t="shared" si="12"/>
        <v>110</v>
      </c>
      <c r="J73" s="24">
        <f t="shared" si="16"/>
        <v>600</v>
      </c>
      <c r="K73" s="17">
        <v>49500</v>
      </c>
      <c r="L73" s="15">
        <f t="shared" si="17"/>
        <v>5500</v>
      </c>
      <c r="M73" s="31">
        <f t="shared" si="18"/>
        <v>55000</v>
      </c>
      <c r="N73" s="15">
        <f t="shared" si="19"/>
        <v>11000</v>
      </c>
      <c r="O73" s="17">
        <v>66000</v>
      </c>
      <c r="P73" s="26">
        <f t="shared" si="20"/>
        <v>650</v>
      </c>
      <c r="Q73" s="17">
        <v>54167</v>
      </c>
      <c r="R73" s="15">
        <f t="shared" si="21"/>
        <v>5416.3333333333358</v>
      </c>
      <c r="S73" s="31">
        <f t="shared" si="22"/>
        <v>59583.333333333336</v>
      </c>
      <c r="T73" s="15">
        <f t="shared" si="23"/>
        <v>11916.666666666664</v>
      </c>
      <c r="U73" s="17">
        <v>71500</v>
      </c>
      <c r="V73" s="26">
        <f>AA73/I73</f>
        <v>550</v>
      </c>
      <c r="W73" s="17">
        <v>42013</v>
      </c>
      <c r="X73" s="15">
        <f t="shared" si="24"/>
        <v>8403.6666666666715</v>
      </c>
      <c r="Y73" s="31">
        <f t="shared" si="25"/>
        <v>50416.666666666672</v>
      </c>
      <c r="Z73" s="15">
        <f t="shared" si="26"/>
        <v>10083.333333333328</v>
      </c>
      <c r="AA73" s="17">
        <v>60500</v>
      </c>
      <c r="AB73" s="27">
        <f>AG73/I73</f>
        <v>0</v>
      </c>
      <c r="AD73">
        <f t="shared" si="13"/>
        <v>0</v>
      </c>
      <c r="AE73" s="29">
        <f t="shared" si="14"/>
        <v>0</v>
      </c>
      <c r="AF73">
        <f t="shared" si="15"/>
        <v>0</v>
      </c>
      <c r="AH73" s="25">
        <f>AM73/I73</f>
        <v>0</v>
      </c>
      <c r="AN73" s="25">
        <f>AR73/I73</f>
        <v>0</v>
      </c>
      <c r="AS73" s="25">
        <f>AW73/I73</f>
        <v>0</v>
      </c>
      <c r="AX73" s="25">
        <f>BB73/I73</f>
        <v>0</v>
      </c>
    </row>
    <row r="74" spans="1:50">
      <c r="A74" s="8">
        <v>70</v>
      </c>
      <c r="B74" s="8" t="s">
        <v>43</v>
      </c>
      <c r="C74" s="8" t="s">
        <v>2</v>
      </c>
      <c r="D74" s="9"/>
      <c r="E74" s="5">
        <v>50</v>
      </c>
      <c r="F74" s="5">
        <v>50</v>
      </c>
      <c r="G74" s="5">
        <v>50</v>
      </c>
      <c r="H74" s="5">
        <v>50</v>
      </c>
      <c r="I74" s="14">
        <f t="shared" si="12"/>
        <v>200</v>
      </c>
      <c r="J74" s="24">
        <f t="shared" si="16"/>
        <v>900</v>
      </c>
      <c r="K74" s="17">
        <v>135000</v>
      </c>
      <c r="L74" s="15">
        <f t="shared" si="17"/>
        <v>15000</v>
      </c>
      <c r="M74" s="31">
        <f t="shared" si="18"/>
        <v>150000</v>
      </c>
      <c r="N74" s="15">
        <f t="shared" si="19"/>
        <v>30000</v>
      </c>
      <c r="O74" s="17">
        <v>180000</v>
      </c>
      <c r="P74" s="26">
        <f t="shared" si="20"/>
        <v>950</v>
      </c>
      <c r="Q74" s="17">
        <v>143939</v>
      </c>
      <c r="R74" s="15">
        <f t="shared" si="21"/>
        <v>14394.333333333343</v>
      </c>
      <c r="S74" s="31">
        <f t="shared" si="22"/>
        <v>158333.33333333334</v>
      </c>
      <c r="T74" s="15">
        <f t="shared" si="23"/>
        <v>31666.666666666657</v>
      </c>
      <c r="U74" s="17">
        <v>190000</v>
      </c>
      <c r="V74" s="26">
        <f>AA74/I74</f>
        <v>0</v>
      </c>
      <c r="X74" s="15">
        <f t="shared" si="24"/>
        <v>0</v>
      </c>
      <c r="Y74" s="31">
        <f t="shared" si="25"/>
        <v>0</v>
      </c>
      <c r="Z74" s="15">
        <f t="shared" si="26"/>
        <v>0</v>
      </c>
      <c r="AB74" s="27">
        <f>AG74/I74</f>
        <v>0</v>
      </c>
      <c r="AD74">
        <f t="shared" si="13"/>
        <v>0</v>
      </c>
      <c r="AE74" s="29">
        <f t="shared" si="14"/>
        <v>0</v>
      </c>
      <c r="AF74">
        <f t="shared" si="15"/>
        <v>0</v>
      </c>
      <c r="AH74" s="25">
        <f>AM74/I74</f>
        <v>0</v>
      </c>
      <c r="AN74" s="25">
        <f>AR74/I74</f>
        <v>0</v>
      </c>
      <c r="AS74" s="25">
        <f>AW74/I74</f>
        <v>0</v>
      </c>
      <c r="AX74" s="25">
        <f>BB74/I74</f>
        <v>0</v>
      </c>
    </row>
    <row r="75" spans="1:50" ht="26">
      <c r="A75" s="8">
        <v>71</v>
      </c>
      <c r="B75" s="8" t="s">
        <v>89</v>
      </c>
      <c r="C75" s="8" t="s">
        <v>2</v>
      </c>
      <c r="D75" s="9"/>
      <c r="E75" s="5"/>
      <c r="F75" s="5"/>
      <c r="G75" s="5"/>
      <c r="H75" s="5">
        <v>150</v>
      </c>
      <c r="I75" s="14">
        <f t="shared" si="12"/>
        <v>150</v>
      </c>
      <c r="J75" s="24">
        <f t="shared" si="16"/>
        <v>600</v>
      </c>
      <c r="K75" s="17">
        <v>67500</v>
      </c>
      <c r="L75" s="15">
        <f t="shared" si="17"/>
        <v>7500</v>
      </c>
      <c r="M75" s="31">
        <f t="shared" si="18"/>
        <v>75000</v>
      </c>
      <c r="N75" s="15">
        <f t="shared" si="19"/>
        <v>15000</v>
      </c>
      <c r="O75" s="17">
        <v>90000</v>
      </c>
      <c r="P75" s="26">
        <f t="shared" si="20"/>
        <v>800</v>
      </c>
      <c r="Q75" s="17">
        <v>90909</v>
      </c>
      <c r="R75" s="15">
        <f t="shared" si="21"/>
        <v>9091</v>
      </c>
      <c r="S75" s="31">
        <f t="shared" si="22"/>
        <v>100000</v>
      </c>
      <c r="T75" s="15">
        <f t="shared" si="23"/>
        <v>20000</v>
      </c>
      <c r="U75" s="17">
        <v>120000</v>
      </c>
      <c r="V75" s="26">
        <f>AA75/I75</f>
        <v>0</v>
      </c>
      <c r="X75" s="15">
        <f t="shared" si="24"/>
        <v>0</v>
      </c>
      <c r="Y75" s="31">
        <f t="shared" si="25"/>
        <v>0</v>
      </c>
      <c r="Z75" s="15">
        <f t="shared" si="26"/>
        <v>0</v>
      </c>
      <c r="AB75" s="27">
        <f>AG75/I75</f>
        <v>0</v>
      </c>
      <c r="AD75">
        <f t="shared" si="13"/>
        <v>0</v>
      </c>
      <c r="AE75" s="29">
        <f t="shared" si="14"/>
        <v>0</v>
      </c>
      <c r="AF75">
        <f t="shared" si="15"/>
        <v>0</v>
      </c>
      <c r="AH75" s="25">
        <f>AM75/I75</f>
        <v>0</v>
      </c>
      <c r="AN75" s="25">
        <f>AR75/I75</f>
        <v>0</v>
      </c>
      <c r="AS75" s="25">
        <f>AW75/I75</f>
        <v>0</v>
      </c>
      <c r="AX75" s="25">
        <f>BB75/I75</f>
        <v>0</v>
      </c>
    </row>
    <row r="76" spans="1:50" ht="26">
      <c r="A76" s="8">
        <v>72</v>
      </c>
      <c r="B76" s="8" t="s">
        <v>90</v>
      </c>
      <c r="C76" s="8" t="s">
        <v>2</v>
      </c>
      <c r="D76" s="9"/>
      <c r="E76" s="5"/>
      <c r="F76" s="5">
        <v>40</v>
      </c>
      <c r="G76" s="5"/>
      <c r="H76" s="5"/>
      <c r="I76" s="14">
        <f t="shared" si="12"/>
        <v>40</v>
      </c>
      <c r="J76" s="24">
        <f t="shared" si="16"/>
        <v>600</v>
      </c>
      <c r="K76" s="17">
        <v>18000</v>
      </c>
      <c r="L76" s="15">
        <f t="shared" si="17"/>
        <v>2000</v>
      </c>
      <c r="M76" s="31">
        <f t="shared" si="18"/>
        <v>20000</v>
      </c>
      <c r="N76" s="15">
        <f t="shared" si="19"/>
        <v>4000</v>
      </c>
      <c r="O76" s="17">
        <v>24000</v>
      </c>
      <c r="P76" s="26">
        <f t="shared" si="20"/>
        <v>500</v>
      </c>
      <c r="Q76" s="17">
        <v>15152</v>
      </c>
      <c r="R76" s="15">
        <f t="shared" si="21"/>
        <v>1514.6666666666679</v>
      </c>
      <c r="S76" s="31">
        <f t="shared" si="22"/>
        <v>16666.666666666668</v>
      </c>
      <c r="T76" s="15">
        <f t="shared" si="23"/>
        <v>3333.3333333333321</v>
      </c>
      <c r="U76" s="17">
        <v>20000</v>
      </c>
      <c r="V76" s="26">
        <f>AA76/I76</f>
        <v>0</v>
      </c>
      <c r="X76" s="15">
        <f t="shared" si="24"/>
        <v>0</v>
      </c>
      <c r="Y76" s="31">
        <f t="shared" si="25"/>
        <v>0</v>
      </c>
      <c r="Z76" s="15">
        <f t="shared" si="26"/>
        <v>0</v>
      </c>
      <c r="AB76" s="27">
        <f>AG76/I76</f>
        <v>0</v>
      </c>
      <c r="AD76">
        <f t="shared" si="13"/>
        <v>0</v>
      </c>
      <c r="AE76" s="29">
        <f t="shared" si="14"/>
        <v>0</v>
      </c>
      <c r="AF76">
        <f t="shared" si="15"/>
        <v>0</v>
      </c>
      <c r="AH76" s="25">
        <f>AM76/I76</f>
        <v>0</v>
      </c>
      <c r="AN76" s="25">
        <f>AR76/I76</f>
        <v>0</v>
      </c>
      <c r="AS76" s="25">
        <f>AW76/I76</f>
        <v>0</v>
      </c>
      <c r="AX76" s="25">
        <f>BB76/I76</f>
        <v>0</v>
      </c>
    </row>
    <row r="77" spans="1:50" ht="26">
      <c r="A77" s="8">
        <v>73</v>
      </c>
      <c r="B77" s="8" t="s">
        <v>91</v>
      </c>
      <c r="C77" s="8" t="s">
        <v>2</v>
      </c>
      <c r="D77" s="9"/>
      <c r="E77" s="5"/>
      <c r="F77" s="5"/>
      <c r="G77" s="5">
        <v>60</v>
      </c>
      <c r="H77" s="5"/>
      <c r="I77" s="14">
        <f t="shared" si="12"/>
        <v>60</v>
      </c>
      <c r="J77" s="24">
        <f t="shared" si="16"/>
        <v>200</v>
      </c>
      <c r="K77" s="17">
        <v>9000</v>
      </c>
      <c r="L77" s="15">
        <f t="shared" si="17"/>
        <v>1000</v>
      </c>
      <c r="M77" s="31">
        <f t="shared" si="18"/>
        <v>10000</v>
      </c>
      <c r="N77" s="15">
        <f t="shared" si="19"/>
        <v>2000</v>
      </c>
      <c r="O77" s="17">
        <v>12000</v>
      </c>
      <c r="P77" s="26">
        <f t="shared" si="20"/>
        <v>300</v>
      </c>
      <c r="Q77" s="17">
        <v>13636</v>
      </c>
      <c r="R77" s="15">
        <f t="shared" si="21"/>
        <v>1364</v>
      </c>
      <c r="S77" s="31">
        <f t="shared" si="22"/>
        <v>15000</v>
      </c>
      <c r="T77" s="15">
        <f t="shared" si="23"/>
        <v>3000</v>
      </c>
      <c r="U77" s="17">
        <v>18000</v>
      </c>
      <c r="V77" s="26">
        <f>AA77/I77</f>
        <v>0</v>
      </c>
      <c r="X77" s="15">
        <f t="shared" si="24"/>
        <v>0</v>
      </c>
      <c r="Y77" s="31">
        <f t="shared" si="25"/>
        <v>0</v>
      </c>
      <c r="Z77" s="15">
        <f t="shared" si="26"/>
        <v>0</v>
      </c>
      <c r="AB77" s="27">
        <f>AG77/I77</f>
        <v>0</v>
      </c>
      <c r="AD77">
        <f t="shared" si="13"/>
        <v>0</v>
      </c>
      <c r="AE77" s="29">
        <f t="shared" si="14"/>
        <v>0</v>
      </c>
      <c r="AF77">
        <f t="shared" si="15"/>
        <v>0</v>
      </c>
      <c r="AH77" s="25">
        <f>AM77/I77</f>
        <v>0</v>
      </c>
      <c r="AN77" s="25">
        <f>AR77/I77</f>
        <v>0</v>
      </c>
      <c r="AS77" s="25">
        <f>AW77/I77</f>
        <v>0</v>
      </c>
      <c r="AX77" s="25">
        <f>BB77/I77</f>
        <v>0</v>
      </c>
    </row>
    <row r="78" spans="1:50" ht="26">
      <c r="A78" s="8">
        <v>74</v>
      </c>
      <c r="B78" s="8" t="s">
        <v>92</v>
      </c>
      <c r="C78" s="8" t="s">
        <v>2</v>
      </c>
      <c r="D78" s="9"/>
      <c r="E78" s="5"/>
      <c r="F78" s="5"/>
      <c r="G78" s="5"/>
      <c r="H78" s="5">
        <v>50</v>
      </c>
      <c r="I78" s="14">
        <f t="shared" si="12"/>
        <v>50</v>
      </c>
      <c r="J78" s="24">
        <f t="shared" si="16"/>
        <v>600</v>
      </c>
      <c r="K78" s="17">
        <v>22500</v>
      </c>
      <c r="L78" s="15">
        <f t="shared" si="17"/>
        <v>2500</v>
      </c>
      <c r="M78" s="31">
        <f t="shared" si="18"/>
        <v>25000</v>
      </c>
      <c r="N78" s="15">
        <f t="shared" si="19"/>
        <v>5000</v>
      </c>
      <c r="O78" s="17">
        <v>30000</v>
      </c>
      <c r="P78" s="26">
        <f t="shared" si="20"/>
        <v>800</v>
      </c>
      <c r="Q78" s="17">
        <v>30303</v>
      </c>
      <c r="R78" s="15">
        <f t="shared" si="21"/>
        <v>3030.3333333333358</v>
      </c>
      <c r="S78" s="31">
        <f t="shared" si="22"/>
        <v>33333.333333333336</v>
      </c>
      <c r="T78" s="15">
        <f t="shared" si="23"/>
        <v>6666.6666666666642</v>
      </c>
      <c r="U78" s="17">
        <v>40000</v>
      </c>
      <c r="V78" s="26">
        <f>AA78/I78</f>
        <v>0</v>
      </c>
      <c r="X78" s="15">
        <f t="shared" si="24"/>
        <v>0</v>
      </c>
      <c r="Y78" s="31">
        <f t="shared" si="25"/>
        <v>0</v>
      </c>
      <c r="Z78" s="15">
        <f t="shared" si="26"/>
        <v>0</v>
      </c>
      <c r="AB78" s="27">
        <f>AG78/I78</f>
        <v>0</v>
      </c>
      <c r="AD78">
        <f t="shared" si="13"/>
        <v>0</v>
      </c>
      <c r="AE78" s="29">
        <f t="shared" si="14"/>
        <v>0</v>
      </c>
      <c r="AF78">
        <f t="shared" si="15"/>
        <v>0</v>
      </c>
      <c r="AH78" s="25">
        <f>AM78/I78</f>
        <v>0</v>
      </c>
      <c r="AN78" s="25">
        <f>AR78/I78</f>
        <v>0</v>
      </c>
      <c r="AS78" s="25">
        <f>AW78/I78</f>
        <v>0</v>
      </c>
      <c r="AX78" s="25">
        <f>BB78/I78</f>
        <v>0</v>
      </c>
    </row>
    <row r="79" spans="1:50">
      <c r="A79" s="8">
        <v>75</v>
      </c>
      <c r="B79" s="8" t="s">
        <v>85</v>
      </c>
      <c r="C79" s="8" t="s">
        <v>2</v>
      </c>
      <c r="D79" s="9"/>
      <c r="E79" s="5">
        <v>30</v>
      </c>
      <c r="F79" s="5">
        <v>30</v>
      </c>
      <c r="G79" s="5">
        <v>25</v>
      </c>
      <c r="H79" s="5">
        <v>30</v>
      </c>
      <c r="I79" s="14">
        <f t="shared" si="12"/>
        <v>115</v>
      </c>
      <c r="J79" s="24">
        <f t="shared" si="16"/>
        <v>350</v>
      </c>
      <c r="K79" s="17">
        <v>30188</v>
      </c>
      <c r="L79" s="15">
        <f t="shared" si="17"/>
        <v>3353.6666666666715</v>
      </c>
      <c r="M79" s="31">
        <f t="shared" si="18"/>
        <v>33541.666666666672</v>
      </c>
      <c r="N79" s="15">
        <f t="shared" si="19"/>
        <v>6708.3333333333285</v>
      </c>
      <c r="O79" s="17">
        <v>40250</v>
      </c>
      <c r="P79" s="26">
        <f t="shared" si="20"/>
        <v>320</v>
      </c>
      <c r="Q79" s="17">
        <v>27879</v>
      </c>
      <c r="R79" s="15">
        <f t="shared" si="21"/>
        <v>2787.6666666666679</v>
      </c>
      <c r="S79" s="31">
        <f t="shared" si="22"/>
        <v>30666.666666666668</v>
      </c>
      <c r="T79" s="15">
        <f t="shared" si="23"/>
        <v>6133.3333333333321</v>
      </c>
      <c r="U79" s="17">
        <v>36800</v>
      </c>
      <c r="V79" s="26">
        <f>AA79/I79</f>
        <v>320</v>
      </c>
      <c r="W79" s="17">
        <v>25555</v>
      </c>
      <c r="X79" s="15">
        <f t="shared" si="24"/>
        <v>5111.6666666666679</v>
      </c>
      <c r="Y79" s="31">
        <f t="shared" si="25"/>
        <v>30666.666666666668</v>
      </c>
      <c r="Z79" s="15">
        <f t="shared" si="26"/>
        <v>6133.3333333333321</v>
      </c>
      <c r="AA79" s="17">
        <v>36800</v>
      </c>
      <c r="AB79" s="27">
        <f>AG79/I79</f>
        <v>0</v>
      </c>
      <c r="AD79">
        <f t="shared" si="13"/>
        <v>0</v>
      </c>
      <c r="AE79" s="29">
        <f t="shared" si="14"/>
        <v>0</v>
      </c>
      <c r="AF79">
        <f t="shared" si="15"/>
        <v>0</v>
      </c>
      <c r="AH79" s="25">
        <f>AM79/I79</f>
        <v>0</v>
      </c>
      <c r="AN79" s="25">
        <f>AR79/I79</f>
        <v>0</v>
      </c>
      <c r="AS79" s="25">
        <f>AW79/I79</f>
        <v>0</v>
      </c>
      <c r="AX79" s="25">
        <f>BB79/I79</f>
        <v>0</v>
      </c>
    </row>
    <row r="80" spans="1:50" s="11" customFormat="1" ht="26">
      <c r="A80" s="8">
        <v>76</v>
      </c>
      <c r="B80" s="8" t="s">
        <v>45</v>
      </c>
      <c r="C80" s="8" t="s">
        <v>2</v>
      </c>
      <c r="D80" s="7"/>
      <c r="E80" s="10">
        <v>37</v>
      </c>
      <c r="F80" s="10">
        <v>38</v>
      </c>
      <c r="G80" s="10">
        <v>37</v>
      </c>
      <c r="H80" s="10">
        <v>38</v>
      </c>
      <c r="I80" s="14">
        <f t="shared" si="12"/>
        <v>150</v>
      </c>
      <c r="J80" s="24">
        <f t="shared" si="16"/>
        <v>400</v>
      </c>
      <c r="K80" s="11">
        <v>45000</v>
      </c>
      <c r="L80" s="15">
        <f t="shared" si="17"/>
        <v>5000</v>
      </c>
      <c r="M80" s="31">
        <f t="shared" si="18"/>
        <v>50000</v>
      </c>
      <c r="N80" s="15">
        <f t="shared" si="19"/>
        <v>10000</v>
      </c>
      <c r="O80" s="11">
        <v>60000</v>
      </c>
      <c r="P80" s="26">
        <f t="shared" si="20"/>
        <v>400</v>
      </c>
      <c r="Q80" s="11">
        <v>45455</v>
      </c>
      <c r="R80" s="15">
        <f t="shared" si="21"/>
        <v>4545</v>
      </c>
      <c r="S80" s="31">
        <f t="shared" si="22"/>
        <v>50000</v>
      </c>
      <c r="T80" s="15">
        <f t="shared" si="23"/>
        <v>10000</v>
      </c>
      <c r="U80" s="11">
        <v>60000</v>
      </c>
      <c r="V80" s="26">
        <f>AA80/I80</f>
        <v>0</v>
      </c>
      <c r="X80" s="15">
        <f t="shared" si="24"/>
        <v>0</v>
      </c>
      <c r="Y80" s="31">
        <f t="shared" si="25"/>
        <v>0</v>
      </c>
      <c r="Z80" s="15">
        <f t="shared" si="26"/>
        <v>0</v>
      </c>
      <c r="AB80" s="27">
        <f>AG80/I80</f>
        <v>0</v>
      </c>
      <c r="AD80">
        <f t="shared" si="13"/>
        <v>0</v>
      </c>
      <c r="AE80" s="29">
        <f t="shared" si="14"/>
        <v>0</v>
      </c>
      <c r="AF80">
        <f t="shared" si="15"/>
        <v>0</v>
      </c>
      <c r="AH80" s="25">
        <f>AM80/I80</f>
        <v>0</v>
      </c>
      <c r="AK80" s="29"/>
      <c r="AN80" s="25">
        <f>AR80/I80</f>
        <v>0</v>
      </c>
      <c r="AS80" s="25">
        <f>AW80/I80</f>
        <v>0</v>
      </c>
      <c r="AX80" s="25">
        <f>BB80/I80</f>
        <v>0</v>
      </c>
    </row>
    <row r="81" spans="1:50" ht="26">
      <c r="A81" s="8">
        <v>77</v>
      </c>
      <c r="B81" s="8" t="s">
        <v>46</v>
      </c>
      <c r="C81" s="8" t="s">
        <v>2</v>
      </c>
      <c r="D81" s="9"/>
      <c r="E81" s="5">
        <v>20</v>
      </c>
      <c r="F81" s="5">
        <v>20</v>
      </c>
      <c r="G81" s="5">
        <v>20</v>
      </c>
      <c r="H81" s="5">
        <v>20</v>
      </c>
      <c r="I81" s="14">
        <f t="shared" si="12"/>
        <v>80</v>
      </c>
      <c r="J81" s="24">
        <f t="shared" si="16"/>
        <v>1000</v>
      </c>
      <c r="K81" s="17">
        <v>60000</v>
      </c>
      <c r="L81" s="15">
        <f t="shared" si="17"/>
        <v>6666.6666666666715</v>
      </c>
      <c r="M81" s="31">
        <f t="shared" si="18"/>
        <v>66666.666666666672</v>
      </c>
      <c r="N81" s="15">
        <f t="shared" si="19"/>
        <v>13333.333333333328</v>
      </c>
      <c r="O81" s="17">
        <v>80000</v>
      </c>
      <c r="P81" s="26">
        <f t="shared" si="20"/>
        <v>900</v>
      </c>
      <c r="Q81" s="17">
        <v>54545</v>
      </c>
      <c r="R81" s="15">
        <f t="shared" si="21"/>
        <v>5455</v>
      </c>
      <c r="S81" s="31">
        <f t="shared" si="22"/>
        <v>60000</v>
      </c>
      <c r="T81" s="15">
        <f t="shared" si="23"/>
        <v>12000</v>
      </c>
      <c r="U81" s="17">
        <v>72000</v>
      </c>
      <c r="V81" s="26">
        <f>AA81/I81</f>
        <v>0</v>
      </c>
      <c r="X81" s="15">
        <f t="shared" si="24"/>
        <v>0</v>
      </c>
      <c r="Y81" s="31">
        <f t="shared" si="25"/>
        <v>0</v>
      </c>
      <c r="Z81" s="15">
        <f t="shared" si="26"/>
        <v>0</v>
      </c>
      <c r="AB81" s="27">
        <f>AG81/I81</f>
        <v>0</v>
      </c>
      <c r="AD81">
        <f t="shared" si="13"/>
        <v>0</v>
      </c>
      <c r="AE81" s="29">
        <f t="shared" si="14"/>
        <v>0</v>
      </c>
      <c r="AF81">
        <f t="shared" si="15"/>
        <v>0</v>
      </c>
      <c r="AH81" s="25">
        <f>AM81/I81</f>
        <v>0</v>
      </c>
      <c r="AN81" s="25">
        <f>AR81/I81</f>
        <v>0</v>
      </c>
      <c r="AS81" s="25">
        <f>AW81/I81</f>
        <v>0</v>
      </c>
      <c r="AX81" s="25">
        <f>BB81/I81</f>
        <v>0</v>
      </c>
    </row>
    <row r="82" spans="1:50" ht="26">
      <c r="A82" s="8">
        <v>78</v>
      </c>
      <c r="B82" s="8" t="s">
        <v>47</v>
      </c>
      <c r="C82" s="8" t="s">
        <v>2</v>
      </c>
      <c r="D82" s="9"/>
      <c r="E82" s="5">
        <v>50</v>
      </c>
      <c r="F82" s="5">
        <v>40</v>
      </c>
      <c r="G82" s="5"/>
      <c r="H82" s="5"/>
      <c r="I82" s="14">
        <f t="shared" si="12"/>
        <v>90</v>
      </c>
      <c r="J82" s="24">
        <f t="shared" si="16"/>
        <v>450</v>
      </c>
      <c r="K82" s="17">
        <v>30375</v>
      </c>
      <c r="L82" s="15">
        <f t="shared" si="17"/>
        <v>3375</v>
      </c>
      <c r="M82" s="31">
        <f t="shared" si="18"/>
        <v>33750</v>
      </c>
      <c r="N82" s="15">
        <f t="shared" si="19"/>
        <v>6750</v>
      </c>
      <c r="O82" s="16">
        <v>40500</v>
      </c>
      <c r="P82" s="26">
        <f t="shared" si="20"/>
        <v>300</v>
      </c>
      <c r="Q82" s="16">
        <v>20455</v>
      </c>
      <c r="R82" s="15">
        <f t="shared" si="21"/>
        <v>2045</v>
      </c>
      <c r="S82" s="31">
        <f t="shared" si="22"/>
        <v>22500</v>
      </c>
      <c r="T82" s="15">
        <f t="shared" si="23"/>
        <v>4500</v>
      </c>
      <c r="U82" s="16">
        <v>27000</v>
      </c>
      <c r="V82" s="26">
        <f>AA82/I82</f>
        <v>0</v>
      </c>
      <c r="X82" s="15">
        <f t="shared" si="24"/>
        <v>0</v>
      </c>
      <c r="Y82" s="31">
        <f t="shared" si="25"/>
        <v>0</v>
      </c>
      <c r="Z82" s="15">
        <f t="shared" si="26"/>
        <v>0</v>
      </c>
      <c r="AB82" s="27">
        <f>AG82/I82</f>
        <v>0</v>
      </c>
      <c r="AD82">
        <f t="shared" si="13"/>
        <v>0</v>
      </c>
      <c r="AE82" s="29">
        <f t="shared" si="14"/>
        <v>0</v>
      </c>
      <c r="AF82">
        <f t="shared" si="15"/>
        <v>0</v>
      </c>
      <c r="AH82" s="25">
        <f>AM82/I82</f>
        <v>0</v>
      </c>
      <c r="AN82" s="25">
        <f>AR82/I82</f>
        <v>0</v>
      </c>
      <c r="AS82" s="25">
        <f>AW82/I82</f>
        <v>0</v>
      </c>
      <c r="AX82" s="25">
        <f>BB82/I82</f>
        <v>0</v>
      </c>
    </row>
    <row r="83" spans="1:50" ht="26">
      <c r="A83" s="8">
        <v>79</v>
      </c>
      <c r="B83" s="8" t="s">
        <v>16</v>
      </c>
      <c r="C83" s="8" t="s">
        <v>2</v>
      </c>
      <c r="D83" s="9"/>
      <c r="E83" s="5">
        <v>40</v>
      </c>
      <c r="F83" s="5">
        <v>30</v>
      </c>
      <c r="G83" s="5">
        <v>30</v>
      </c>
      <c r="H83" s="5">
        <v>30</v>
      </c>
      <c r="I83" s="14">
        <f t="shared" si="12"/>
        <v>130</v>
      </c>
      <c r="J83" s="24">
        <f t="shared" si="16"/>
        <v>700</v>
      </c>
      <c r="K83" s="17">
        <v>68250</v>
      </c>
      <c r="L83" s="15">
        <f t="shared" si="17"/>
        <v>7583.333333333343</v>
      </c>
      <c r="M83" s="31">
        <f t="shared" si="18"/>
        <v>75833.333333333343</v>
      </c>
      <c r="N83" s="15">
        <f t="shared" si="19"/>
        <v>15166.666666666657</v>
      </c>
      <c r="O83" s="17">
        <v>91000</v>
      </c>
      <c r="P83" s="26">
        <f t="shared" si="20"/>
        <v>900</v>
      </c>
      <c r="Q83" s="17">
        <v>88636</v>
      </c>
      <c r="R83" s="15">
        <f t="shared" si="21"/>
        <v>8864</v>
      </c>
      <c r="S83" s="31">
        <f t="shared" si="22"/>
        <v>97500</v>
      </c>
      <c r="T83" s="15">
        <f t="shared" si="23"/>
        <v>19500</v>
      </c>
      <c r="U83" s="17">
        <v>117000</v>
      </c>
      <c r="V83" s="26">
        <f>AA83/I83</f>
        <v>0</v>
      </c>
      <c r="X83" s="15">
        <f t="shared" si="24"/>
        <v>0</v>
      </c>
      <c r="Y83" s="31">
        <f t="shared" si="25"/>
        <v>0</v>
      </c>
      <c r="Z83" s="15">
        <f t="shared" si="26"/>
        <v>0</v>
      </c>
      <c r="AB83" s="27">
        <f>AG83/I83</f>
        <v>0</v>
      </c>
      <c r="AD83">
        <f t="shared" si="13"/>
        <v>0</v>
      </c>
      <c r="AE83" s="29">
        <f t="shared" si="14"/>
        <v>0</v>
      </c>
      <c r="AF83">
        <f t="shared" si="15"/>
        <v>0</v>
      </c>
      <c r="AH83" s="25">
        <f>AM83/I83</f>
        <v>0</v>
      </c>
      <c r="AN83" s="25">
        <f>AR83/I83</f>
        <v>0</v>
      </c>
      <c r="AS83" s="25">
        <f>AW83/I83</f>
        <v>0</v>
      </c>
      <c r="AX83" s="25">
        <f>BB83/I83</f>
        <v>0</v>
      </c>
    </row>
    <row r="84" spans="1:50">
      <c r="A84" s="8">
        <v>80</v>
      </c>
      <c r="B84" s="8" t="s">
        <v>18</v>
      </c>
      <c r="C84" s="8" t="s">
        <v>76</v>
      </c>
      <c r="D84" s="9"/>
      <c r="E84" s="5">
        <v>40</v>
      </c>
      <c r="F84" s="5">
        <v>40</v>
      </c>
      <c r="G84" s="5">
        <v>40</v>
      </c>
      <c r="H84" s="5">
        <v>50</v>
      </c>
      <c r="I84" s="14">
        <f t="shared" si="12"/>
        <v>170</v>
      </c>
      <c r="J84" s="24">
        <f t="shared" si="16"/>
        <v>550</v>
      </c>
      <c r="K84" s="17">
        <v>70125</v>
      </c>
      <c r="L84" s="15">
        <f t="shared" si="17"/>
        <v>7791.6666666666715</v>
      </c>
      <c r="M84" s="31">
        <f t="shared" si="18"/>
        <v>77916.666666666672</v>
      </c>
      <c r="N84" s="15">
        <f t="shared" si="19"/>
        <v>15583.333333333328</v>
      </c>
      <c r="O84" s="17">
        <v>93500</v>
      </c>
      <c r="P84" s="26">
        <f t="shared" si="20"/>
        <v>520</v>
      </c>
      <c r="Q84" s="17">
        <v>66970</v>
      </c>
      <c r="R84" s="15">
        <f t="shared" si="21"/>
        <v>6696.6666666666715</v>
      </c>
      <c r="S84" s="31">
        <f t="shared" si="22"/>
        <v>73666.666666666672</v>
      </c>
      <c r="T84" s="15">
        <f t="shared" si="23"/>
        <v>14733.333333333328</v>
      </c>
      <c r="U84" s="17">
        <v>88400</v>
      </c>
      <c r="V84" s="26">
        <f>AA84/I84</f>
        <v>0</v>
      </c>
      <c r="X84" s="15">
        <f t="shared" si="24"/>
        <v>0</v>
      </c>
      <c r="Y84" s="31">
        <f t="shared" si="25"/>
        <v>0</v>
      </c>
      <c r="Z84" s="15">
        <f t="shared" si="26"/>
        <v>0</v>
      </c>
      <c r="AB84" s="27">
        <f>AG84/I84</f>
        <v>0</v>
      </c>
      <c r="AD84">
        <f t="shared" si="13"/>
        <v>0</v>
      </c>
      <c r="AE84" s="29">
        <f t="shared" si="14"/>
        <v>0</v>
      </c>
      <c r="AF84">
        <f t="shared" si="15"/>
        <v>0</v>
      </c>
      <c r="AH84" s="25">
        <f>AM84/I84</f>
        <v>0</v>
      </c>
      <c r="AN84" s="25">
        <f>AR84/I84</f>
        <v>0</v>
      </c>
      <c r="AS84" s="25">
        <f>AW84/I84</f>
        <v>0</v>
      </c>
      <c r="AX84" s="25">
        <f>BB84/I84</f>
        <v>0</v>
      </c>
    </row>
    <row r="85" spans="1:50">
      <c r="A85" s="8">
        <v>81</v>
      </c>
      <c r="B85" s="8" t="s">
        <v>23</v>
      </c>
      <c r="C85" s="8" t="s">
        <v>2</v>
      </c>
      <c r="D85" s="9"/>
      <c r="E85" s="5">
        <v>30</v>
      </c>
      <c r="F85" s="5">
        <v>30</v>
      </c>
      <c r="G85" s="5">
        <v>30</v>
      </c>
      <c r="H85" s="5">
        <v>30</v>
      </c>
      <c r="I85" s="14">
        <f t="shared" si="12"/>
        <v>120</v>
      </c>
      <c r="J85" s="24">
        <f t="shared" si="16"/>
        <v>4000</v>
      </c>
      <c r="K85" s="17">
        <v>360000</v>
      </c>
      <c r="L85" s="15">
        <f t="shared" si="17"/>
        <v>40000</v>
      </c>
      <c r="M85" s="31">
        <f t="shared" si="18"/>
        <v>400000</v>
      </c>
      <c r="N85" s="15">
        <f t="shared" si="19"/>
        <v>80000</v>
      </c>
      <c r="O85" s="17">
        <v>480000</v>
      </c>
      <c r="P85" s="26">
        <f t="shared" si="20"/>
        <v>4200</v>
      </c>
      <c r="Q85" s="17">
        <v>381818</v>
      </c>
      <c r="R85" s="15">
        <f t="shared" si="21"/>
        <v>38182</v>
      </c>
      <c r="S85" s="31">
        <f t="shared" si="22"/>
        <v>420000</v>
      </c>
      <c r="T85" s="15">
        <f t="shared" si="23"/>
        <v>84000</v>
      </c>
      <c r="U85" s="17">
        <v>504000</v>
      </c>
      <c r="V85" s="26">
        <f>AA85/I85</f>
        <v>0</v>
      </c>
      <c r="X85" s="15">
        <f t="shared" si="24"/>
        <v>0</v>
      </c>
      <c r="Y85" s="31">
        <f t="shared" si="25"/>
        <v>0</v>
      </c>
      <c r="Z85" s="15">
        <f t="shared" si="26"/>
        <v>0</v>
      </c>
      <c r="AB85" s="27">
        <f>AG85/I85</f>
        <v>0</v>
      </c>
      <c r="AD85">
        <f t="shared" si="13"/>
        <v>0</v>
      </c>
      <c r="AE85" s="29">
        <f t="shared" si="14"/>
        <v>0</v>
      </c>
      <c r="AF85">
        <f t="shared" si="15"/>
        <v>0</v>
      </c>
      <c r="AH85" s="25">
        <f>AM85/I85</f>
        <v>0</v>
      </c>
      <c r="AN85" s="25">
        <f>AR85/I85</f>
        <v>0</v>
      </c>
      <c r="AS85" s="25">
        <f>AW85/I85</f>
        <v>0</v>
      </c>
      <c r="AX85" s="25">
        <f>BB85/I85</f>
        <v>0</v>
      </c>
    </row>
    <row r="86" spans="1:50">
      <c r="A86" s="8">
        <v>82</v>
      </c>
      <c r="B86" s="8" t="s">
        <v>24</v>
      </c>
      <c r="C86" s="8" t="s">
        <v>76</v>
      </c>
      <c r="D86" s="9"/>
      <c r="E86" s="5">
        <v>50</v>
      </c>
      <c r="F86" s="5">
        <v>50</v>
      </c>
      <c r="G86" s="5">
        <v>50</v>
      </c>
      <c r="H86" s="5">
        <v>50</v>
      </c>
      <c r="I86" s="14">
        <f t="shared" si="12"/>
        <v>200</v>
      </c>
      <c r="J86" s="24">
        <f t="shared" si="16"/>
        <v>450</v>
      </c>
      <c r="K86" s="17">
        <v>67500</v>
      </c>
      <c r="L86" s="15">
        <f t="shared" si="17"/>
        <v>7500</v>
      </c>
      <c r="M86" s="31">
        <f t="shared" si="18"/>
        <v>75000</v>
      </c>
      <c r="N86" s="15">
        <f t="shared" si="19"/>
        <v>15000</v>
      </c>
      <c r="O86" s="17">
        <v>90000</v>
      </c>
      <c r="P86" s="26">
        <f t="shared" si="20"/>
        <v>450</v>
      </c>
      <c r="Q86" s="17">
        <v>68182</v>
      </c>
      <c r="R86" s="15">
        <f t="shared" si="21"/>
        <v>6818</v>
      </c>
      <c r="S86" s="31">
        <f t="shared" si="22"/>
        <v>75000</v>
      </c>
      <c r="T86" s="15">
        <f t="shared" si="23"/>
        <v>15000</v>
      </c>
      <c r="U86" s="17">
        <v>90000</v>
      </c>
      <c r="V86" s="26">
        <f>AA86/I86</f>
        <v>0</v>
      </c>
      <c r="X86" s="15">
        <f t="shared" si="24"/>
        <v>0</v>
      </c>
      <c r="Y86" s="31">
        <f t="shared" si="25"/>
        <v>0</v>
      </c>
      <c r="Z86" s="15">
        <f t="shared" si="26"/>
        <v>0</v>
      </c>
      <c r="AB86" s="27">
        <f>AG86/I86</f>
        <v>0</v>
      </c>
      <c r="AD86">
        <f t="shared" si="13"/>
        <v>0</v>
      </c>
      <c r="AE86" s="29">
        <f t="shared" si="14"/>
        <v>0</v>
      </c>
      <c r="AF86">
        <f t="shared" si="15"/>
        <v>0</v>
      </c>
      <c r="AH86" s="25">
        <f>AM86/I86</f>
        <v>0</v>
      </c>
      <c r="AN86" s="25">
        <f>AR86/I86</f>
        <v>0</v>
      </c>
      <c r="AS86" s="25">
        <f>AW86/I86</f>
        <v>0</v>
      </c>
      <c r="AX86" s="25">
        <f>BB86/I86</f>
        <v>0</v>
      </c>
    </row>
    <row r="87" spans="1:50">
      <c r="A87" s="8">
        <v>83</v>
      </c>
      <c r="B87" s="8" t="s">
        <v>98</v>
      </c>
      <c r="C87" s="8" t="s">
        <v>2</v>
      </c>
      <c r="D87" s="9"/>
      <c r="E87" s="5">
        <v>12</v>
      </c>
      <c r="F87" s="5">
        <v>12</v>
      </c>
      <c r="G87" s="5">
        <v>13</v>
      </c>
      <c r="H87" s="5">
        <v>13</v>
      </c>
      <c r="I87" s="14">
        <f t="shared" si="12"/>
        <v>50</v>
      </c>
      <c r="J87" s="24">
        <f t="shared" si="16"/>
        <v>600</v>
      </c>
      <c r="K87" s="17">
        <v>22500</v>
      </c>
      <c r="L87" s="15">
        <f t="shared" si="17"/>
        <v>2500</v>
      </c>
      <c r="M87" s="31">
        <f t="shared" si="18"/>
        <v>25000</v>
      </c>
      <c r="N87" s="15">
        <f t="shared" si="19"/>
        <v>5000</v>
      </c>
      <c r="O87" s="17">
        <v>30000</v>
      </c>
      <c r="P87" s="26">
        <f t="shared" si="20"/>
        <v>600</v>
      </c>
      <c r="Q87" s="17">
        <v>22727</v>
      </c>
      <c r="R87" s="15">
        <f t="shared" si="21"/>
        <v>2273</v>
      </c>
      <c r="S87" s="31">
        <f t="shared" si="22"/>
        <v>25000</v>
      </c>
      <c r="T87" s="15">
        <f t="shared" si="23"/>
        <v>5000</v>
      </c>
      <c r="U87" s="17">
        <v>30000</v>
      </c>
      <c r="V87" s="26">
        <f>AA87/I87</f>
        <v>0</v>
      </c>
      <c r="X87" s="15">
        <f t="shared" si="24"/>
        <v>0</v>
      </c>
      <c r="Y87" s="31">
        <f t="shared" si="25"/>
        <v>0</v>
      </c>
      <c r="Z87" s="15">
        <f t="shared" si="26"/>
        <v>0</v>
      </c>
      <c r="AB87" s="27">
        <f>AG87/I87</f>
        <v>0</v>
      </c>
      <c r="AD87">
        <f t="shared" si="13"/>
        <v>0</v>
      </c>
      <c r="AE87" s="29">
        <f t="shared" si="14"/>
        <v>0</v>
      </c>
      <c r="AF87">
        <f t="shared" si="15"/>
        <v>0</v>
      </c>
      <c r="AH87" s="25">
        <f>AM87/I87</f>
        <v>700</v>
      </c>
      <c r="AI87">
        <v>23900</v>
      </c>
      <c r="AJ87">
        <f>AM87-AL87-AI87</f>
        <v>5266.6666666666679</v>
      </c>
      <c r="AK87" s="29">
        <f>AM87/1.2</f>
        <v>29166.666666666668</v>
      </c>
      <c r="AL87">
        <f>AM87-AK87</f>
        <v>5833.3333333333321</v>
      </c>
      <c r="AM87">
        <v>35000</v>
      </c>
      <c r="AN87" s="25">
        <f>AR87/I87</f>
        <v>0</v>
      </c>
      <c r="AS87" s="25">
        <f>AW87/I87</f>
        <v>0</v>
      </c>
      <c r="AX87" s="25">
        <f>BB87/I87</f>
        <v>0</v>
      </c>
    </row>
    <row r="88" spans="1:50" ht="26">
      <c r="A88" s="8">
        <v>84</v>
      </c>
      <c r="B88" s="8" t="s">
        <v>95</v>
      </c>
      <c r="C88" s="8" t="s">
        <v>4</v>
      </c>
      <c r="D88" s="9"/>
      <c r="E88" s="5">
        <v>80</v>
      </c>
      <c r="F88" s="5">
        <v>90</v>
      </c>
      <c r="G88" s="5">
        <v>90</v>
      </c>
      <c r="H88" s="5">
        <v>90</v>
      </c>
      <c r="I88" s="14">
        <f t="shared" si="12"/>
        <v>350</v>
      </c>
      <c r="J88" s="24">
        <f t="shared" si="16"/>
        <v>500</v>
      </c>
      <c r="K88" s="17">
        <v>131250</v>
      </c>
      <c r="L88" s="15">
        <f t="shared" si="17"/>
        <v>14583.333333333343</v>
      </c>
      <c r="M88" s="31">
        <f t="shared" si="18"/>
        <v>145833.33333333334</v>
      </c>
      <c r="N88" s="15">
        <f t="shared" si="19"/>
        <v>29166.666666666657</v>
      </c>
      <c r="O88" s="17">
        <v>175000</v>
      </c>
      <c r="P88" s="26">
        <f t="shared" si="20"/>
        <v>360</v>
      </c>
      <c r="Q88" s="17">
        <v>95455</v>
      </c>
      <c r="R88" s="15">
        <f t="shared" si="21"/>
        <v>9545</v>
      </c>
      <c r="S88" s="31">
        <f t="shared" si="22"/>
        <v>105000</v>
      </c>
      <c r="T88" s="15">
        <f t="shared" si="23"/>
        <v>21000</v>
      </c>
      <c r="U88" s="17">
        <v>126000</v>
      </c>
      <c r="V88" s="26">
        <f>AA88/I88</f>
        <v>0</v>
      </c>
      <c r="X88" s="15">
        <f t="shared" si="24"/>
        <v>0</v>
      </c>
      <c r="Y88" s="31">
        <f t="shared" si="25"/>
        <v>0</v>
      </c>
      <c r="Z88" s="15">
        <f t="shared" si="26"/>
        <v>0</v>
      </c>
      <c r="AB88" s="27">
        <f>AG88/I88</f>
        <v>0</v>
      </c>
      <c r="AD88">
        <f t="shared" si="13"/>
        <v>0</v>
      </c>
      <c r="AE88" s="29">
        <f t="shared" si="14"/>
        <v>0</v>
      </c>
      <c r="AF88">
        <f t="shared" si="15"/>
        <v>0</v>
      </c>
      <c r="AH88" s="25">
        <f>AM88/I88</f>
        <v>0</v>
      </c>
      <c r="AN88" s="25">
        <f>AR88/I88</f>
        <v>0</v>
      </c>
      <c r="AS88" s="25">
        <f>AW88/I88</f>
        <v>0</v>
      </c>
      <c r="AX88" s="25">
        <f>BB88/I88</f>
        <v>0</v>
      </c>
    </row>
    <row r="89" spans="1:50">
      <c r="A89" s="8">
        <v>85</v>
      </c>
      <c r="B89" s="8" t="s">
        <v>26</v>
      </c>
      <c r="C89" s="8" t="s">
        <v>2</v>
      </c>
      <c r="D89" s="9"/>
      <c r="E89" s="5">
        <v>775</v>
      </c>
      <c r="F89" s="5">
        <v>775</v>
      </c>
      <c r="G89" s="5">
        <v>775</v>
      </c>
      <c r="H89" s="5">
        <v>775</v>
      </c>
      <c r="I89" s="14">
        <f t="shared" si="12"/>
        <v>3100</v>
      </c>
      <c r="J89" s="24">
        <f t="shared" si="16"/>
        <v>0</v>
      </c>
      <c r="L89" s="15">
        <f t="shared" si="17"/>
        <v>0</v>
      </c>
      <c r="M89" s="31">
        <f t="shared" si="18"/>
        <v>0</v>
      </c>
      <c r="N89" s="15">
        <f t="shared" si="19"/>
        <v>0</v>
      </c>
      <c r="P89" s="26">
        <f t="shared" si="20"/>
        <v>0</v>
      </c>
      <c r="Q89" s="17"/>
      <c r="R89" s="15">
        <f t="shared" si="21"/>
        <v>0</v>
      </c>
      <c r="S89" s="31">
        <f t="shared" si="22"/>
        <v>0</v>
      </c>
      <c r="T89" s="15">
        <f t="shared" si="23"/>
        <v>0</v>
      </c>
      <c r="V89" s="26">
        <f>AA89/I89</f>
        <v>0</v>
      </c>
      <c r="X89" s="15">
        <f t="shared" si="24"/>
        <v>0</v>
      </c>
      <c r="Y89" s="31">
        <f t="shared" si="25"/>
        <v>0</v>
      </c>
      <c r="Z89" s="15">
        <f t="shared" si="26"/>
        <v>0</v>
      </c>
      <c r="AB89" s="27">
        <f>AG89/I89</f>
        <v>0</v>
      </c>
      <c r="AD89">
        <f t="shared" si="13"/>
        <v>0</v>
      </c>
      <c r="AE89" s="29">
        <f t="shared" si="14"/>
        <v>0</v>
      </c>
      <c r="AF89">
        <f t="shared" si="15"/>
        <v>0</v>
      </c>
      <c r="AH89" s="25">
        <f>AM89/I89</f>
        <v>0</v>
      </c>
      <c r="AN89" s="25">
        <f>AR89/I89</f>
        <v>367</v>
      </c>
      <c r="AO89">
        <v>930000</v>
      </c>
      <c r="AP89">
        <f>AR89-AO89</f>
        <v>207700</v>
      </c>
      <c r="AQ89">
        <f>AR89</f>
        <v>1137700</v>
      </c>
      <c r="AR89">
        <v>1137700</v>
      </c>
      <c r="AS89" s="25">
        <f>AW89/I89</f>
        <v>0</v>
      </c>
      <c r="AX89" s="25">
        <f>BB89/I89</f>
        <v>0</v>
      </c>
    </row>
    <row r="90" spans="1:50" ht="39">
      <c r="A90" s="8">
        <v>86</v>
      </c>
      <c r="B90" s="8" t="s">
        <v>57</v>
      </c>
      <c r="C90" s="8" t="s">
        <v>2</v>
      </c>
      <c r="D90" s="9"/>
      <c r="E90" s="5">
        <v>50</v>
      </c>
      <c r="F90" s="5">
        <v>60</v>
      </c>
      <c r="G90" s="5">
        <v>60</v>
      </c>
      <c r="H90" s="5">
        <v>60</v>
      </c>
      <c r="I90" s="14">
        <f t="shared" si="12"/>
        <v>230</v>
      </c>
      <c r="J90" s="24">
        <f t="shared" si="16"/>
        <v>2500</v>
      </c>
      <c r="K90" s="15">
        <v>431250</v>
      </c>
      <c r="L90" s="15">
        <f t="shared" si="17"/>
        <v>47916.666666666686</v>
      </c>
      <c r="M90" s="31">
        <f t="shared" si="18"/>
        <v>479166.66666666669</v>
      </c>
      <c r="N90" s="15">
        <f t="shared" si="19"/>
        <v>95833.333333333314</v>
      </c>
      <c r="O90" s="15">
        <v>575000</v>
      </c>
      <c r="P90" s="26">
        <f t="shared" si="20"/>
        <v>2400</v>
      </c>
      <c r="Q90" s="17">
        <v>418182</v>
      </c>
      <c r="R90" s="15">
        <f t="shared" si="21"/>
        <v>41818</v>
      </c>
      <c r="S90" s="31">
        <f t="shared" si="22"/>
        <v>460000</v>
      </c>
      <c r="T90" s="15">
        <f t="shared" si="23"/>
        <v>92000</v>
      </c>
      <c r="U90" s="17">
        <v>552000</v>
      </c>
      <c r="V90" s="26">
        <f>AA90/I90</f>
        <v>0</v>
      </c>
      <c r="X90" s="15">
        <f t="shared" si="24"/>
        <v>0</v>
      </c>
      <c r="Y90" s="31">
        <f t="shared" si="25"/>
        <v>0</v>
      </c>
      <c r="Z90" s="15">
        <f t="shared" si="26"/>
        <v>0</v>
      </c>
      <c r="AB90" s="27">
        <f>AG90/I90</f>
        <v>0</v>
      </c>
      <c r="AD90">
        <f t="shared" si="13"/>
        <v>0</v>
      </c>
      <c r="AE90" s="29">
        <f t="shared" si="14"/>
        <v>0</v>
      </c>
      <c r="AF90">
        <f t="shared" si="15"/>
        <v>0</v>
      </c>
      <c r="AH90" s="25">
        <f>AM90/I90</f>
        <v>0</v>
      </c>
      <c r="AN90" s="25">
        <f>AR90/I90</f>
        <v>0</v>
      </c>
      <c r="AS90" s="25">
        <f>AW90/I90</f>
        <v>0</v>
      </c>
      <c r="AX90" s="25">
        <f>BB90/I90</f>
        <v>0</v>
      </c>
    </row>
    <row r="91" spans="1:50" ht="39">
      <c r="A91" s="8">
        <v>87</v>
      </c>
      <c r="B91" s="8" t="s">
        <v>96</v>
      </c>
      <c r="C91" s="8" t="s">
        <v>2</v>
      </c>
      <c r="D91" s="9"/>
      <c r="E91" s="5">
        <v>36</v>
      </c>
      <c r="F91" s="5">
        <v>36</v>
      </c>
      <c r="G91" s="5">
        <v>36</v>
      </c>
      <c r="H91" s="5">
        <v>36</v>
      </c>
      <c r="I91" s="14">
        <f t="shared" si="12"/>
        <v>144</v>
      </c>
      <c r="J91" s="24">
        <f t="shared" si="16"/>
        <v>1800</v>
      </c>
      <c r="K91" s="17">
        <v>194400</v>
      </c>
      <c r="L91" s="15">
        <f t="shared" si="17"/>
        <v>21600</v>
      </c>
      <c r="M91" s="31">
        <f t="shared" si="18"/>
        <v>216000</v>
      </c>
      <c r="N91" s="15">
        <f t="shared" si="19"/>
        <v>43200</v>
      </c>
      <c r="O91" s="17">
        <v>259200</v>
      </c>
      <c r="P91" s="26">
        <f t="shared" si="20"/>
        <v>1400</v>
      </c>
      <c r="Q91" s="17">
        <v>152727</v>
      </c>
      <c r="R91" s="15">
        <f t="shared" si="21"/>
        <v>15273</v>
      </c>
      <c r="S91" s="31">
        <f t="shared" si="22"/>
        <v>168000</v>
      </c>
      <c r="T91" s="15">
        <f t="shared" si="23"/>
        <v>33600</v>
      </c>
      <c r="U91" s="17">
        <v>201600</v>
      </c>
      <c r="V91" s="26">
        <f>AA91/I91</f>
        <v>0</v>
      </c>
      <c r="X91" s="15">
        <f t="shared" si="24"/>
        <v>0</v>
      </c>
      <c r="Y91" s="31">
        <f t="shared" si="25"/>
        <v>0</v>
      </c>
      <c r="Z91" s="15">
        <f t="shared" si="26"/>
        <v>0</v>
      </c>
      <c r="AB91" s="27">
        <f>AG91/I91</f>
        <v>0</v>
      </c>
      <c r="AD91">
        <f t="shared" si="13"/>
        <v>0</v>
      </c>
      <c r="AE91" s="29">
        <f t="shared" si="14"/>
        <v>0</v>
      </c>
      <c r="AF91">
        <f t="shared" si="15"/>
        <v>0</v>
      </c>
      <c r="AH91" s="25">
        <f>AM91/I91</f>
        <v>0</v>
      </c>
      <c r="AN91" s="25">
        <f>AR91/I91</f>
        <v>0</v>
      </c>
      <c r="AS91" s="25">
        <f>AW91/I91</f>
        <v>0</v>
      </c>
      <c r="AX91" s="25">
        <f>BB91/I91</f>
        <v>0</v>
      </c>
    </row>
    <row r="92" spans="1:50">
      <c r="A92" s="8">
        <v>88</v>
      </c>
      <c r="B92" s="8" t="s">
        <v>27</v>
      </c>
      <c r="C92" s="8" t="s">
        <v>10</v>
      </c>
      <c r="D92" s="9"/>
      <c r="E92" s="5">
        <v>500</v>
      </c>
      <c r="F92" s="5">
        <v>500</v>
      </c>
      <c r="G92" s="5">
        <v>500</v>
      </c>
      <c r="H92" s="5">
        <v>500</v>
      </c>
      <c r="I92" s="14">
        <f t="shared" si="12"/>
        <v>2000</v>
      </c>
      <c r="J92" s="24">
        <f t="shared" si="16"/>
        <v>70</v>
      </c>
      <c r="K92" s="17">
        <v>105000</v>
      </c>
      <c r="L92" s="15">
        <f t="shared" si="17"/>
        <v>11666.666666666672</v>
      </c>
      <c r="M92" s="31">
        <f t="shared" si="18"/>
        <v>116666.66666666667</v>
      </c>
      <c r="N92" s="15">
        <f t="shared" si="19"/>
        <v>23333.333333333328</v>
      </c>
      <c r="O92" s="17">
        <v>140000</v>
      </c>
      <c r="P92" s="26">
        <f t="shared" si="20"/>
        <v>65</v>
      </c>
      <c r="Q92" s="17">
        <v>98485</v>
      </c>
      <c r="R92" s="15">
        <f t="shared" si="21"/>
        <v>9848.333333333343</v>
      </c>
      <c r="S92" s="31">
        <f t="shared" si="22"/>
        <v>108333.33333333334</v>
      </c>
      <c r="T92" s="15">
        <f t="shared" si="23"/>
        <v>21666.666666666657</v>
      </c>
      <c r="U92" s="17">
        <v>130000</v>
      </c>
      <c r="V92" s="26">
        <f>AA92/I92</f>
        <v>0</v>
      </c>
      <c r="X92" s="15">
        <f t="shared" si="24"/>
        <v>0</v>
      </c>
      <c r="Y92" s="31">
        <f t="shared" si="25"/>
        <v>0</v>
      </c>
      <c r="Z92" s="15">
        <f t="shared" si="26"/>
        <v>0</v>
      </c>
      <c r="AB92" s="27">
        <f>AG92/I92</f>
        <v>0</v>
      </c>
      <c r="AD92">
        <f t="shared" si="13"/>
        <v>0</v>
      </c>
      <c r="AE92" s="29">
        <f t="shared" si="14"/>
        <v>0</v>
      </c>
      <c r="AF92">
        <f t="shared" si="15"/>
        <v>0</v>
      </c>
      <c r="AH92" s="25">
        <f>AM92/I92</f>
        <v>0</v>
      </c>
      <c r="AN92" s="25">
        <f>AR92/I92</f>
        <v>0</v>
      </c>
      <c r="AS92" s="25">
        <f>AW92/I92</f>
        <v>0</v>
      </c>
      <c r="AX92" s="25">
        <f>BB92/I92</f>
        <v>0</v>
      </c>
    </row>
    <row r="93" spans="1:50">
      <c r="A93" s="8">
        <v>89</v>
      </c>
      <c r="B93" s="8" t="s">
        <v>106</v>
      </c>
      <c r="C93" s="8" t="s">
        <v>2</v>
      </c>
      <c r="D93" s="9"/>
      <c r="E93" s="5">
        <v>32</v>
      </c>
      <c r="F93" s="5">
        <v>33</v>
      </c>
      <c r="G93" s="5">
        <v>33</v>
      </c>
      <c r="H93" s="5">
        <v>32</v>
      </c>
      <c r="I93" s="14">
        <f t="shared" si="12"/>
        <v>130</v>
      </c>
      <c r="J93" s="24">
        <f t="shared" si="16"/>
        <v>1600</v>
      </c>
      <c r="K93" s="17">
        <v>156000</v>
      </c>
      <c r="L93" s="15">
        <f t="shared" si="17"/>
        <v>17333.333333333343</v>
      </c>
      <c r="M93" s="31">
        <f t="shared" si="18"/>
        <v>173333.33333333334</v>
      </c>
      <c r="N93" s="15">
        <f t="shared" si="19"/>
        <v>34666.666666666657</v>
      </c>
      <c r="O93" s="17">
        <v>208000</v>
      </c>
      <c r="P93" s="26">
        <f t="shared" si="20"/>
        <v>2200</v>
      </c>
      <c r="Q93" s="17">
        <v>216667</v>
      </c>
      <c r="R93" s="15">
        <f t="shared" si="21"/>
        <v>21666.333333333343</v>
      </c>
      <c r="S93" s="31">
        <f t="shared" si="22"/>
        <v>238333.33333333334</v>
      </c>
      <c r="T93" s="15">
        <f t="shared" si="23"/>
        <v>47666.666666666657</v>
      </c>
      <c r="U93" s="17">
        <v>286000</v>
      </c>
      <c r="V93" s="26">
        <f>AA93/I93</f>
        <v>0</v>
      </c>
      <c r="X93" s="15">
        <f t="shared" si="24"/>
        <v>0</v>
      </c>
      <c r="Y93" s="31">
        <f t="shared" si="25"/>
        <v>0</v>
      </c>
      <c r="Z93" s="15">
        <f t="shared" si="26"/>
        <v>0</v>
      </c>
      <c r="AB93" s="27">
        <f>AG93/I93</f>
        <v>0</v>
      </c>
      <c r="AH93" s="25">
        <f>AM93/I93</f>
        <v>0</v>
      </c>
      <c r="AN93" s="25">
        <f>AR93/I93</f>
        <v>0</v>
      </c>
      <c r="AS93" s="25">
        <f>AW93/I93</f>
        <v>0</v>
      </c>
      <c r="AX93" s="25">
        <f>BB93/I93</f>
        <v>0</v>
      </c>
    </row>
    <row r="94" spans="1:50">
      <c r="A94" s="8">
        <v>90</v>
      </c>
      <c r="B94" s="8" t="s">
        <v>102</v>
      </c>
      <c r="C94" s="8" t="s">
        <v>2</v>
      </c>
      <c r="D94" s="9"/>
      <c r="E94" s="5">
        <v>40</v>
      </c>
      <c r="F94" s="5">
        <v>40</v>
      </c>
      <c r="G94" s="5">
        <v>25</v>
      </c>
      <c r="H94" s="5">
        <v>40</v>
      </c>
      <c r="I94" s="14">
        <f t="shared" si="12"/>
        <v>145</v>
      </c>
      <c r="J94" s="24">
        <f t="shared" si="16"/>
        <v>600</v>
      </c>
      <c r="K94" s="17">
        <v>65250</v>
      </c>
      <c r="L94" s="15">
        <f t="shared" si="17"/>
        <v>7250</v>
      </c>
      <c r="M94" s="31">
        <f t="shared" si="18"/>
        <v>72500</v>
      </c>
      <c r="N94" s="15">
        <f t="shared" si="19"/>
        <v>14500</v>
      </c>
      <c r="O94" s="17">
        <v>87000</v>
      </c>
      <c r="P94" s="26">
        <f t="shared" si="20"/>
        <v>1600</v>
      </c>
      <c r="Q94" s="17">
        <v>17575</v>
      </c>
      <c r="R94" s="15">
        <f t="shared" si="21"/>
        <v>175758.33333333334</v>
      </c>
      <c r="S94" s="31">
        <f t="shared" si="22"/>
        <v>193333.33333333334</v>
      </c>
      <c r="T94" s="15">
        <f t="shared" si="23"/>
        <v>38666.666666666657</v>
      </c>
      <c r="U94" s="17">
        <v>232000</v>
      </c>
      <c r="V94" s="26">
        <f>AA94/I94</f>
        <v>0</v>
      </c>
      <c r="X94" s="15">
        <f t="shared" si="24"/>
        <v>0</v>
      </c>
      <c r="Y94" s="31">
        <f t="shared" si="25"/>
        <v>0</v>
      </c>
      <c r="Z94" s="15">
        <f t="shared" si="26"/>
        <v>0</v>
      </c>
      <c r="AB94" s="27">
        <f>AG94/I94</f>
        <v>0</v>
      </c>
      <c r="AH94" s="25">
        <f>AM94/I94</f>
        <v>0</v>
      </c>
      <c r="AN94" s="25">
        <f>AR94/I94</f>
        <v>0</v>
      </c>
      <c r="AS94" s="25">
        <f>AW94/I94</f>
        <v>0</v>
      </c>
      <c r="AX94" s="25">
        <f>BB94/I94</f>
        <v>0</v>
      </c>
    </row>
    <row r="95" spans="1:50" ht="52">
      <c r="A95" s="8">
        <v>91</v>
      </c>
      <c r="B95" s="8" t="s">
        <v>101</v>
      </c>
      <c r="C95" s="8" t="s">
        <v>2</v>
      </c>
      <c r="D95" s="9"/>
      <c r="E95" s="5">
        <v>20</v>
      </c>
      <c r="F95" s="5">
        <v>20</v>
      </c>
      <c r="G95" s="5"/>
      <c r="H95" s="5">
        <v>20</v>
      </c>
      <c r="I95" s="14">
        <f t="shared" si="12"/>
        <v>60</v>
      </c>
      <c r="J95" s="24">
        <f t="shared" si="16"/>
        <v>2000</v>
      </c>
      <c r="K95" s="17">
        <v>90000</v>
      </c>
      <c r="L95" s="15">
        <f t="shared" si="17"/>
        <v>10000</v>
      </c>
      <c r="M95" s="31">
        <f t="shared" si="18"/>
        <v>100000</v>
      </c>
      <c r="N95" s="15">
        <f t="shared" si="19"/>
        <v>20000</v>
      </c>
      <c r="O95" s="17">
        <v>120000</v>
      </c>
      <c r="P95" s="26">
        <f t="shared" si="20"/>
        <v>2000</v>
      </c>
      <c r="Q95" s="17">
        <v>90909</v>
      </c>
      <c r="R95" s="15">
        <f t="shared" si="21"/>
        <v>9091</v>
      </c>
      <c r="S95" s="31">
        <f t="shared" si="22"/>
        <v>100000</v>
      </c>
      <c r="T95" s="15">
        <f t="shared" si="23"/>
        <v>20000</v>
      </c>
      <c r="U95" s="17">
        <v>120000</v>
      </c>
      <c r="V95" s="26">
        <f>AA95/I95</f>
        <v>0</v>
      </c>
      <c r="X95" s="15">
        <f t="shared" si="24"/>
        <v>0</v>
      </c>
      <c r="Y95" s="31">
        <f t="shared" si="25"/>
        <v>0</v>
      </c>
      <c r="Z95" s="15">
        <f t="shared" si="26"/>
        <v>0</v>
      </c>
      <c r="AB95" s="27">
        <f>AG95/I95</f>
        <v>0</v>
      </c>
      <c r="AH95" s="25">
        <f>AM95/I95</f>
        <v>0</v>
      </c>
      <c r="AN95" s="25">
        <f>AR95/I95</f>
        <v>0</v>
      </c>
      <c r="AS95" s="25">
        <f>AW95/I95</f>
        <v>0</v>
      </c>
      <c r="AX95" s="25">
        <f>BB95/I95</f>
        <v>0</v>
      </c>
    </row>
    <row r="96" spans="1:50">
      <c r="A96" s="8">
        <v>92</v>
      </c>
      <c r="B96" s="8" t="s">
        <v>97</v>
      </c>
      <c r="C96" s="8" t="s">
        <v>2</v>
      </c>
      <c r="D96" s="9"/>
      <c r="E96" s="5">
        <v>15</v>
      </c>
      <c r="F96" s="5">
        <v>15</v>
      </c>
      <c r="G96" s="5">
        <v>10</v>
      </c>
      <c r="H96" s="5">
        <v>15</v>
      </c>
      <c r="I96" s="14">
        <f t="shared" si="12"/>
        <v>55</v>
      </c>
      <c r="J96" s="24">
        <f t="shared" si="16"/>
        <v>400</v>
      </c>
      <c r="K96" s="17">
        <v>16500</v>
      </c>
      <c r="L96" s="15">
        <f t="shared" si="17"/>
        <v>1833.3333333333358</v>
      </c>
      <c r="M96" s="31">
        <f t="shared" si="18"/>
        <v>18333.333333333336</v>
      </c>
      <c r="N96" s="15">
        <f t="shared" si="19"/>
        <v>3666.6666666666642</v>
      </c>
      <c r="O96" s="17">
        <v>22000</v>
      </c>
      <c r="P96" s="26">
        <f t="shared" si="20"/>
        <v>650</v>
      </c>
      <c r="Q96" s="17">
        <v>27084</v>
      </c>
      <c r="R96" s="15">
        <f t="shared" si="21"/>
        <v>2707.6666666666679</v>
      </c>
      <c r="S96" s="31">
        <f t="shared" si="22"/>
        <v>29791.666666666668</v>
      </c>
      <c r="T96" s="15">
        <f t="shared" si="23"/>
        <v>5958.3333333333321</v>
      </c>
      <c r="U96" s="17">
        <v>35750</v>
      </c>
      <c r="V96" s="26">
        <f>AA96/I96</f>
        <v>0</v>
      </c>
      <c r="X96" s="15">
        <f t="shared" si="24"/>
        <v>0</v>
      </c>
      <c r="Y96" s="31">
        <f t="shared" si="25"/>
        <v>0</v>
      </c>
      <c r="Z96" s="15">
        <f t="shared" si="26"/>
        <v>0</v>
      </c>
      <c r="AB96" s="27">
        <f>AG96/I96</f>
        <v>0</v>
      </c>
      <c r="AH96" s="25">
        <f>AM96/I96</f>
        <v>0</v>
      </c>
      <c r="AN96" s="25">
        <f>AR96/I96</f>
        <v>0</v>
      </c>
      <c r="AS96" s="25">
        <f>AW96/I96</f>
        <v>0</v>
      </c>
      <c r="AX96" s="25">
        <f>BB96/I96</f>
        <v>0</v>
      </c>
    </row>
    <row r="97" spans="1:50" ht="26">
      <c r="A97" s="8">
        <v>93</v>
      </c>
      <c r="B97" s="8" t="s">
        <v>52</v>
      </c>
      <c r="C97" s="8" t="s">
        <v>2</v>
      </c>
      <c r="D97" s="9"/>
      <c r="E97" s="5">
        <v>45</v>
      </c>
      <c r="F97" s="5">
        <v>45</v>
      </c>
      <c r="G97" s="5">
        <v>45</v>
      </c>
      <c r="H97" s="5">
        <v>45</v>
      </c>
      <c r="I97" s="14">
        <f t="shared" si="12"/>
        <v>180</v>
      </c>
      <c r="J97" s="24">
        <f t="shared" si="16"/>
        <v>2500</v>
      </c>
      <c r="K97" s="17">
        <v>337500</v>
      </c>
      <c r="L97" s="15">
        <f t="shared" si="17"/>
        <v>37500</v>
      </c>
      <c r="M97" s="31">
        <f t="shared" si="18"/>
        <v>375000</v>
      </c>
      <c r="N97" s="15">
        <f t="shared" si="19"/>
        <v>75000</v>
      </c>
      <c r="O97" s="17">
        <v>450000</v>
      </c>
      <c r="P97" s="26">
        <f t="shared" si="20"/>
        <v>2200</v>
      </c>
      <c r="Q97" s="17">
        <v>300000</v>
      </c>
      <c r="R97" s="15">
        <f t="shared" si="21"/>
        <v>30000</v>
      </c>
      <c r="S97" s="31">
        <f t="shared" si="22"/>
        <v>330000</v>
      </c>
      <c r="T97" s="15">
        <f t="shared" si="23"/>
        <v>66000</v>
      </c>
      <c r="U97" s="17">
        <v>396000</v>
      </c>
      <c r="V97" s="26">
        <f>AA97/I97</f>
        <v>0</v>
      </c>
      <c r="X97" s="15">
        <f t="shared" si="24"/>
        <v>0</v>
      </c>
      <c r="Y97" s="31">
        <f t="shared" si="25"/>
        <v>0</v>
      </c>
      <c r="Z97" s="15">
        <f t="shared" si="26"/>
        <v>0</v>
      </c>
      <c r="AB97" s="27">
        <f>AG97/I97</f>
        <v>0</v>
      </c>
      <c r="AH97" s="25">
        <f>AM97/I97</f>
        <v>0</v>
      </c>
      <c r="AN97" s="25">
        <f>AR97/I97</f>
        <v>0</v>
      </c>
      <c r="AS97" s="25">
        <f>AW97/I97</f>
        <v>0</v>
      </c>
      <c r="AX97" s="25">
        <f>BB97/I97</f>
        <v>0</v>
      </c>
    </row>
    <row r="98" spans="1:50" ht="26">
      <c r="A98" s="8">
        <v>94</v>
      </c>
      <c r="B98" s="8" t="s">
        <v>53</v>
      </c>
      <c r="C98" s="8" t="s">
        <v>2</v>
      </c>
      <c r="D98" s="9"/>
      <c r="E98" s="5">
        <v>18</v>
      </c>
      <c r="F98" s="5">
        <v>18</v>
      </c>
      <c r="G98" s="5">
        <v>18</v>
      </c>
      <c r="H98" s="5">
        <v>18</v>
      </c>
      <c r="I98" s="14">
        <f t="shared" si="12"/>
        <v>72</v>
      </c>
      <c r="J98" s="24">
        <f t="shared" si="16"/>
        <v>2300</v>
      </c>
      <c r="K98" s="17">
        <v>124200</v>
      </c>
      <c r="L98" s="15">
        <f t="shared" si="17"/>
        <v>13800</v>
      </c>
      <c r="M98" s="31">
        <f t="shared" si="18"/>
        <v>138000</v>
      </c>
      <c r="N98" s="15">
        <f t="shared" si="19"/>
        <v>27600</v>
      </c>
      <c r="O98" s="17">
        <v>165600</v>
      </c>
      <c r="P98" s="26">
        <f t="shared" si="20"/>
        <v>1900</v>
      </c>
      <c r="Q98" s="17">
        <v>103636</v>
      </c>
      <c r="R98" s="15">
        <f t="shared" si="21"/>
        <v>10364</v>
      </c>
      <c r="S98" s="31">
        <f t="shared" si="22"/>
        <v>114000</v>
      </c>
      <c r="T98" s="15">
        <f t="shared" si="23"/>
        <v>22800</v>
      </c>
      <c r="U98" s="17">
        <v>136800</v>
      </c>
      <c r="V98" s="26">
        <f>AA98/I98</f>
        <v>0</v>
      </c>
      <c r="X98" s="15">
        <f t="shared" si="24"/>
        <v>0</v>
      </c>
      <c r="Y98" s="31">
        <f t="shared" si="25"/>
        <v>0</v>
      </c>
      <c r="Z98" s="15">
        <f t="shared" si="26"/>
        <v>0</v>
      </c>
      <c r="AB98" s="27">
        <f>AG98/I98</f>
        <v>0</v>
      </c>
      <c r="AH98" s="25">
        <f>AM98/I98</f>
        <v>0</v>
      </c>
      <c r="AN98" s="25">
        <f>AR98/I98</f>
        <v>0</v>
      </c>
      <c r="AS98" s="25">
        <f>AW98/I98</f>
        <v>0</v>
      </c>
      <c r="AX98" s="25">
        <f>BB98/I98</f>
        <v>0</v>
      </c>
    </row>
    <row r="99" spans="1:50" ht="26">
      <c r="A99" s="8">
        <v>95</v>
      </c>
      <c r="B99" s="8" t="s">
        <v>44</v>
      </c>
      <c r="C99" s="8" t="s">
        <v>2</v>
      </c>
      <c r="D99" s="9"/>
      <c r="E99" s="5">
        <v>45</v>
      </c>
      <c r="F99" s="5">
        <v>50</v>
      </c>
      <c r="G99" s="5">
        <v>50</v>
      </c>
      <c r="H99" s="5">
        <v>55</v>
      </c>
      <c r="I99" s="14">
        <f t="shared" si="12"/>
        <v>200</v>
      </c>
      <c r="J99" s="24">
        <f t="shared" si="16"/>
        <v>4500</v>
      </c>
      <c r="K99" s="17">
        <v>675000</v>
      </c>
      <c r="L99" s="15">
        <f t="shared" si="17"/>
        <v>75000</v>
      </c>
      <c r="M99" s="31">
        <f t="shared" si="18"/>
        <v>750000</v>
      </c>
      <c r="N99" s="15">
        <f t="shared" si="19"/>
        <v>150000</v>
      </c>
      <c r="O99" s="17">
        <v>900000</v>
      </c>
      <c r="P99" s="26">
        <f t="shared" si="20"/>
        <v>4350</v>
      </c>
      <c r="Q99" s="17">
        <v>659091</v>
      </c>
      <c r="R99" s="15">
        <f t="shared" si="21"/>
        <v>65909</v>
      </c>
      <c r="S99" s="31">
        <f t="shared" si="22"/>
        <v>725000</v>
      </c>
      <c r="T99" s="15">
        <f t="shared" si="23"/>
        <v>145000</v>
      </c>
      <c r="U99" s="17">
        <v>870000</v>
      </c>
      <c r="V99" s="26">
        <f>AA99/I99</f>
        <v>0</v>
      </c>
      <c r="X99" s="15">
        <f t="shared" si="24"/>
        <v>0</v>
      </c>
      <c r="Y99" s="31">
        <f t="shared" si="25"/>
        <v>0</v>
      </c>
      <c r="Z99" s="15">
        <f t="shared" si="26"/>
        <v>0</v>
      </c>
      <c r="AB99" s="27">
        <f>AG99/I99</f>
        <v>0</v>
      </c>
      <c r="AH99" s="25">
        <f>AM99/I99</f>
        <v>0</v>
      </c>
      <c r="AN99" s="25">
        <f>AR99/I99</f>
        <v>0</v>
      </c>
      <c r="AS99" s="25">
        <f>AW99/I99</f>
        <v>0</v>
      </c>
      <c r="AX99" s="25">
        <f>BB99/I99</f>
        <v>0</v>
      </c>
    </row>
    <row r="100" spans="1:50" ht="39">
      <c r="A100" s="8">
        <v>96</v>
      </c>
      <c r="B100" s="12" t="s">
        <v>109</v>
      </c>
      <c r="C100" s="1" t="s">
        <v>2</v>
      </c>
      <c r="D100" s="9"/>
      <c r="E100" s="5">
        <v>1.5</v>
      </c>
      <c r="F100" s="5">
        <v>1.5</v>
      </c>
      <c r="G100" s="5">
        <v>1.5</v>
      </c>
      <c r="H100" s="5">
        <v>1.5</v>
      </c>
      <c r="I100" s="14">
        <f t="shared" si="12"/>
        <v>6</v>
      </c>
      <c r="J100" s="24">
        <f t="shared" si="16"/>
        <v>2300</v>
      </c>
      <c r="K100" s="17">
        <v>10350</v>
      </c>
      <c r="L100" s="15">
        <f t="shared" si="17"/>
        <v>1150</v>
      </c>
      <c r="M100" s="31">
        <f t="shared" si="18"/>
        <v>11500</v>
      </c>
      <c r="N100" s="15">
        <f t="shared" si="19"/>
        <v>2300</v>
      </c>
      <c r="O100" s="17">
        <v>13800</v>
      </c>
      <c r="P100" s="26">
        <f t="shared" si="20"/>
        <v>1600</v>
      </c>
      <c r="Q100" s="17">
        <v>7273</v>
      </c>
      <c r="R100" s="15">
        <f t="shared" si="21"/>
        <v>727</v>
      </c>
      <c r="S100" s="31">
        <f t="shared" si="22"/>
        <v>8000</v>
      </c>
      <c r="T100" s="15">
        <f t="shared" si="23"/>
        <v>1600</v>
      </c>
      <c r="U100" s="17">
        <v>9600</v>
      </c>
      <c r="V100" s="26">
        <f>AA100/I100</f>
        <v>0</v>
      </c>
      <c r="X100" s="15">
        <f t="shared" si="24"/>
        <v>0</v>
      </c>
      <c r="Y100" s="31">
        <f t="shared" si="25"/>
        <v>0</v>
      </c>
      <c r="Z100" s="15">
        <f t="shared" si="26"/>
        <v>0</v>
      </c>
      <c r="AB100" s="27">
        <f>AG100/I100</f>
        <v>0</v>
      </c>
      <c r="AH100" s="25">
        <f>AM100/I100</f>
        <v>0</v>
      </c>
      <c r="AN100" s="25">
        <f>AR100/I100</f>
        <v>0</v>
      </c>
      <c r="AS100" s="25">
        <f>AW100/I100</f>
        <v>0</v>
      </c>
      <c r="AX100" s="25">
        <f>BB100/I100</f>
        <v>0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2019-12-21T14:01:41Z</dcterms:modified>
</cp:coreProperties>
</file>