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00" windowHeight="7650" tabRatio="928"/>
  </bookViews>
  <sheets>
    <sheet name="գնման ժամանակցույց" sheetId="7" r:id="rId1"/>
  </sheets>
  <calcPr calcId="125725"/>
</workbook>
</file>

<file path=xl/calcChain.xml><?xml version="1.0" encoding="utf-8"?>
<calcChain xmlns="http://schemas.openxmlformats.org/spreadsheetml/2006/main">
  <c r="V89" i="7"/>
  <c r="V90"/>
  <c r="J90"/>
  <c r="AZ8"/>
  <c r="AT24"/>
  <c r="AT23"/>
  <c r="AW24"/>
  <c r="AW23"/>
  <c r="AQ74"/>
  <c r="AN74"/>
  <c r="AN72"/>
  <c r="AQ72"/>
  <c r="AK8"/>
  <c r="AH9"/>
  <c r="AH10"/>
  <c r="AH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58"/>
  <c r="AH59"/>
  <c r="AH60"/>
  <c r="AH61"/>
  <c r="AH62"/>
  <c r="AH63"/>
  <c r="AH64"/>
  <c r="AH65"/>
  <c r="AH66"/>
  <c r="AH67"/>
  <c r="AH68"/>
  <c r="AH69"/>
  <c r="AH70"/>
  <c r="AH71"/>
  <c r="AH72"/>
  <c r="AH74"/>
  <c r="AH75"/>
  <c r="AH76"/>
  <c r="AH77"/>
  <c r="AH78"/>
  <c r="AH79"/>
  <c r="AH80"/>
  <c r="AH81"/>
  <c r="AH82"/>
  <c r="AH83"/>
  <c r="AH84"/>
  <c r="AH85"/>
  <c r="AH86"/>
  <c r="AH87"/>
  <c r="AH88"/>
  <c r="AH89"/>
  <c r="AH90"/>
  <c r="AH91"/>
  <c r="AH8"/>
  <c r="AL7"/>
  <c r="AL8"/>
  <c r="AJ8" s="1"/>
  <c r="AL9"/>
  <c r="AJ9" s="1"/>
  <c r="AL10"/>
  <c r="AL11"/>
  <c r="AL12"/>
  <c r="AJ12" s="1"/>
  <c r="AL13"/>
  <c r="AJ13" s="1"/>
  <c r="AL14"/>
  <c r="AL15"/>
  <c r="AL16"/>
  <c r="AJ16" s="1"/>
  <c r="AL17"/>
  <c r="AJ17" s="1"/>
  <c r="AL18"/>
  <c r="AL19"/>
  <c r="AL20"/>
  <c r="AJ20" s="1"/>
  <c r="AL21"/>
  <c r="AJ21" s="1"/>
  <c r="AL22"/>
  <c r="AL23"/>
  <c r="AL24"/>
  <c r="AJ24" s="1"/>
  <c r="AL25"/>
  <c r="AJ25" s="1"/>
  <c r="AL26"/>
  <c r="AL27"/>
  <c r="AL28"/>
  <c r="AJ28" s="1"/>
  <c r="AL29"/>
  <c r="AJ29" s="1"/>
  <c r="AL30"/>
  <c r="AL31"/>
  <c r="AL32"/>
  <c r="AJ32" s="1"/>
  <c r="AL33"/>
  <c r="AJ33" s="1"/>
  <c r="AL34"/>
  <c r="AL35"/>
  <c r="AL36"/>
  <c r="AJ36" s="1"/>
  <c r="AL37"/>
  <c r="AJ37" s="1"/>
  <c r="AL38"/>
  <c r="AL39"/>
  <c r="AL40"/>
  <c r="AJ40" s="1"/>
  <c r="AL41"/>
  <c r="AJ41" s="1"/>
  <c r="AL42"/>
  <c r="AL43"/>
  <c r="AL44"/>
  <c r="AJ44" s="1"/>
  <c r="AL45"/>
  <c r="AJ45" s="1"/>
  <c r="AL46"/>
  <c r="AL47"/>
  <c r="AL48"/>
  <c r="AJ48" s="1"/>
  <c r="AL49"/>
  <c r="AJ49" s="1"/>
  <c r="AL50"/>
  <c r="AL51"/>
  <c r="AL52"/>
  <c r="AJ52" s="1"/>
  <c r="AL53"/>
  <c r="AJ53" s="1"/>
  <c r="AL54"/>
  <c r="AL55"/>
  <c r="AL56"/>
  <c r="AJ56" s="1"/>
  <c r="AL57"/>
  <c r="AJ57" s="1"/>
  <c r="AL58"/>
  <c r="AL59"/>
  <c r="AL60"/>
  <c r="AJ60" s="1"/>
  <c r="AL61"/>
  <c r="AJ61" s="1"/>
  <c r="AL62"/>
  <c r="AL63"/>
  <c r="AL64"/>
  <c r="AJ64" s="1"/>
  <c r="AL65"/>
  <c r="AJ65" s="1"/>
  <c r="AL66"/>
  <c r="AL67"/>
  <c r="AL68"/>
  <c r="AJ68" s="1"/>
  <c r="AL69"/>
  <c r="AJ69" s="1"/>
  <c r="AL70"/>
  <c r="AL71"/>
  <c r="AJ6"/>
  <c r="AJ7"/>
  <c r="AJ10"/>
  <c r="AJ11"/>
  <c r="AJ14"/>
  <c r="AJ15"/>
  <c r="AJ18"/>
  <c r="AJ19"/>
  <c r="AJ22"/>
  <c r="AJ23"/>
  <c r="AJ26"/>
  <c r="AJ27"/>
  <c r="AJ30"/>
  <c r="AJ31"/>
  <c r="AJ34"/>
  <c r="AJ35"/>
  <c r="AJ38"/>
  <c r="AJ39"/>
  <c r="AJ42"/>
  <c r="AJ43"/>
  <c r="AJ46"/>
  <c r="AJ47"/>
  <c r="AJ50"/>
  <c r="AJ51"/>
  <c r="AJ54"/>
  <c r="AJ55"/>
  <c r="AJ58"/>
  <c r="AJ59"/>
  <c r="AJ62"/>
  <c r="AJ63"/>
  <c r="AJ66"/>
  <c r="AJ67"/>
  <c r="AJ70"/>
  <c r="AJ71"/>
  <c r="AJ74"/>
  <c r="AJ72"/>
  <c r="AL74"/>
  <c r="AL72"/>
  <c r="AE42"/>
  <c r="AD42"/>
  <c r="AF43"/>
  <c r="AD43" s="1"/>
  <c r="AF53"/>
  <c r="AD53" s="1"/>
  <c r="AF42"/>
  <c r="AB43"/>
  <c r="AB53"/>
  <c r="AB42"/>
  <c r="V6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91"/>
  <c r="V5"/>
  <c r="Y6"/>
  <c r="Z6"/>
  <c r="X6" s="1"/>
  <c r="Z7"/>
  <c r="X7" s="1"/>
  <c r="X8"/>
  <c r="Y8"/>
  <c r="Z8"/>
  <c r="X9"/>
  <c r="Y9"/>
  <c r="Z9"/>
  <c r="Y10"/>
  <c r="Z10"/>
  <c r="X10" s="1"/>
  <c r="Z11"/>
  <c r="X11" s="1"/>
  <c r="X12"/>
  <c r="Y12"/>
  <c r="Z12"/>
  <c r="X13"/>
  <c r="Y13"/>
  <c r="Z13"/>
  <c r="Y14"/>
  <c r="Z14"/>
  <c r="X14" s="1"/>
  <c r="Z15"/>
  <c r="X15" s="1"/>
  <c r="X16"/>
  <c r="Y16"/>
  <c r="Z16"/>
  <c r="X17"/>
  <c r="Y17"/>
  <c r="Z17"/>
  <c r="Y18"/>
  <c r="Z18"/>
  <c r="X18" s="1"/>
  <c r="Z19"/>
  <c r="X19" s="1"/>
  <c r="X20"/>
  <c r="Y20"/>
  <c r="Z20"/>
  <c r="X21"/>
  <c r="Y21"/>
  <c r="Z21"/>
  <c r="Y22"/>
  <c r="Z22"/>
  <c r="X22" s="1"/>
  <c r="Z23"/>
  <c r="X23" s="1"/>
  <c r="X24"/>
  <c r="Y24"/>
  <c r="Z24"/>
  <c r="X25"/>
  <c r="Y25"/>
  <c r="Z25"/>
  <c r="Y26"/>
  <c r="Z26"/>
  <c r="X26" s="1"/>
  <c r="Z27"/>
  <c r="X27" s="1"/>
  <c r="X28"/>
  <c r="Y28"/>
  <c r="Z28"/>
  <c r="X29"/>
  <c r="Y29"/>
  <c r="Z29"/>
  <c r="Y30"/>
  <c r="Z30"/>
  <c r="X30" s="1"/>
  <c r="Z31"/>
  <c r="X31" s="1"/>
  <c r="X32"/>
  <c r="Y32"/>
  <c r="Z32"/>
  <c r="X33"/>
  <c r="Y33"/>
  <c r="Z33"/>
  <c r="Y34"/>
  <c r="Z34"/>
  <c r="X34" s="1"/>
  <c r="Z35"/>
  <c r="X35" s="1"/>
  <c r="X36"/>
  <c r="Y36"/>
  <c r="Z36"/>
  <c r="X37"/>
  <c r="Y37"/>
  <c r="Z37"/>
  <c r="Y38"/>
  <c r="Z38"/>
  <c r="X38" s="1"/>
  <c r="Z39"/>
  <c r="X39" s="1"/>
  <c r="X40"/>
  <c r="Y40"/>
  <c r="Z40"/>
  <c r="X41"/>
  <c r="Y41"/>
  <c r="Z41"/>
  <c r="Y42"/>
  <c r="Z42"/>
  <c r="X42" s="1"/>
  <c r="Z43"/>
  <c r="X43" s="1"/>
  <c r="X44"/>
  <c r="Y44"/>
  <c r="Z44"/>
  <c r="X45"/>
  <c r="Y45"/>
  <c r="Z45"/>
  <c r="Y46"/>
  <c r="Z46"/>
  <c r="X46" s="1"/>
  <c r="Z47"/>
  <c r="X47" s="1"/>
  <c r="X48"/>
  <c r="Y48"/>
  <c r="Z48"/>
  <c r="X49"/>
  <c r="Y49"/>
  <c r="Z49"/>
  <c r="Y50"/>
  <c r="Z50"/>
  <c r="X50" s="1"/>
  <c r="Z51"/>
  <c r="X51" s="1"/>
  <c r="X52"/>
  <c r="Y52"/>
  <c r="Z52"/>
  <c r="X53"/>
  <c r="Y53"/>
  <c r="Z53"/>
  <c r="Y54"/>
  <c r="Z54"/>
  <c r="X54" s="1"/>
  <c r="Z55"/>
  <c r="X55" s="1"/>
  <c r="X56"/>
  <c r="Y56"/>
  <c r="Z56"/>
  <c r="X57"/>
  <c r="Y57"/>
  <c r="Z57"/>
  <c r="Y58"/>
  <c r="Z58"/>
  <c r="X58" s="1"/>
  <c r="Z59"/>
  <c r="X59" s="1"/>
  <c r="X60"/>
  <c r="Y60"/>
  <c r="Z60"/>
  <c r="X61"/>
  <c r="Y61"/>
  <c r="Z61"/>
  <c r="Y62"/>
  <c r="Z62"/>
  <c r="X62" s="1"/>
  <c r="Z63"/>
  <c r="X63" s="1"/>
  <c r="X64"/>
  <c r="Y64"/>
  <c r="Z64"/>
  <c r="X65"/>
  <c r="Y65"/>
  <c r="Z65"/>
  <c r="Y66"/>
  <c r="Z66"/>
  <c r="X66" s="1"/>
  <c r="Z67"/>
  <c r="X67" s="1"/>
  <c r="X68"/>
  <c r="Y68"/>
  <c r="Z68"/>
  <c r="X69"/>
  <c r="Y69"/>
  <c r="Z69"/>
  <c r="Y70"/>
  <c r="Z70"/>
  <c r="X70" s="1"/>
  <c r="Z71"/>
  <c r="X71" s="1"/>
  <c r="X72"/>
  <c r="Y72"/>
  <c r="Z72"/>
  <c r="X73"/>
  <c r="Y73"/>
  <c r="Z73"/>
  <c r="Y74"/>
  <c r="Z74"/>
  <c r="X74" s="1"/>
  <c r="Z75"/>
  <c r="X75" s="1"/>
  <c r="X76"/>
  <c r="Y76"/>
  <c r="Z76"/>
  <c r="X77"/>
  <c r="Y77"/>
  <c r="Z77"/>
  <c r="Y78"/>
  <c r="Z78"/>
  <c r="X78" s="1"/>
  <c r="Z79"/>
  <c r="X79" s="1"/>
  <c r="X80"/>
  <c r="Y80"/>
  <c r="Z80"/>
  <c r="X81"/>
  <c r="Y81"/>
  <c r="Z81"/>
  <c r="Y82"/>
  <c r="Z82"/>
  <c r="X82" s="1"/>
  <c r="Z83"/>
  <c r="X83" s="1"/>
  <c r="X84"/>
  <c r="Y84"/>
  <c r="Z84"/>
  <c r="X85"/>
  <c r="Y85"/>
  <c r="Z85"/>
  <c r="Y86"/>
  <c r="Z86"/>
  <c r="X86" s="1"/>
  <c r="Z87"/>
  <c r="X87" s="1"/>
  <c r="X88"/>
  <c r="Y88"/>
  <c r="Z88"/>
  <c r="X89"/>
  <c r="Y89"/>
  <c r="Z89"/>
  <c r="Y90"/>
  <c r="Z90"/>
  <c r="X90" s="1"/>
  <c r="Z91"/>
  <c r="X91" s="1"/>
  <c r="X5"/>
  <c r="Y5"/>
  <c r="Z5"/>
  <c r="AE43" l="1"/>
  <c r="AE53"/>
  <c r="Y91"/>
  <c r="Y87"/>
  <c r="Y83"/>
  <c r="Y79"/>
  <c r="Y75"/>
  <c r="Y71"/>
  <c r="Y67"/>
  <c r="Y63"/>
  <c r="Y59"/>
  <c r="Y55"/>
  <c r="Y51"/>
  <c r="Y47"/>
  <c r="Y43"/>
  <c r="Y39"/>
  <c r="Y35"/>
  <c r="Y31"/>
  <c r="Y27"/>
  <c r="Y23"/>
  <c r="Y19"/>
  <c r="Y15"/>
  <c r="Y11"/>
  <c r="Y7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5"/>
  <c r="R6"/>
  <c r="T6"/>
  <c r="T7"/>
  <c r="R7" s="1"/>
  <c r="R8"/>
  <c r="T8"/>
  <c r="T9"/>
  <c r="R9" s="1"/>
  <c r="R10"/>
  <c r="T10"/>
  <c r="T11"/>
  <c r="R11" s="1"/>
  <c r="R12"/>
  <c r="T12"/>
  <c r="T13"/>
  <c r="R13" s="1"/>
  <c r="R14"/>
  <c r="T14"/>
  <c r="T15"/>
  <c r="R15" s="1"/>
  <c r="R16"/>
  <c r="T16"/>
  <c r="T17"/>
  <c r="R17" s="1"/>
  <c r="R18"/>
  <c r="T18"/>
  <c r="T19"/>
  <c r="R19" s="1"/>
  <c r="R20"/>
  <c r="T20"/>
  <c r="T21"/>
  <c r="R21" s="1"/>
  <c r="R22"/>
  <c r="T22"/>
  <c r="T23"/>
  <c r="R23" s="1"/>
  <c r="R24"/>
  <c r="T24"/>
  <c r="T25"/>
  <c r="R25" s="1"/>
  <c r="R26"/>
  <c r="T26"/>
  <c r="T27"/>
  <c r="R27" s="1"/>
  <c r="R28"/>
  <c r="T28"/>
  <c r="T29"/>
  <c r="R29" s="1"/>
  <c r="R30"/>
  <c r="T30"/>
  <c r="T31"/>
  <c r="R31" s="1"/>
  <c r="R32"/>
  <c r="T32"/>
  <c r="T33"/>
  <c r="R33" s="1"/>
  <c r="R34"/>
  <c r="T34"/>
  <c r="T35"/>
  <c r="R35" s="1"/>
  <c r="R36"/>
  <c r="T36"/>
  <c r="T37"/>
  <c r="R37" s="1"/>
  <c r="R38"/>
  <c r="T38"/>
  <c r="T39"/>
  <c r="R39" s="1"/>
  <c r="R40"/>
  <c r="T40"/>
  <c r="T41"/>
  <c r="R41" s="1"/>
  <c r="R42"/>
  <c r="T42"/>
  <c r="T43"/>
  <c r="R43" s="1"/>
  <c r="R44"/>
  <c r="T44"/>
  <c r="T45"/>
  <c r="R45" s="1"/>
  <c r="R46"/>
  <c r="T46"/>
  <c r="T47"/>
  <c r="R47" s="1"/>
  <c r="R48"/>
  <c r="T48"/>
  <c r="T49"/>
  <c r="R49" s="1"/>
  <c r="R50"/>
  <c r="T50"/>
  <c r="T51"/>
  <c r="R51" s="1"/>
  <c r="R52"/>
  <c r="T52"/>
  <c r="T53"/>
  <c r="R53" s="1"/>
  <c r="R54"/>
  <c r="T54"/>
  <c r="T55"/>
  <c r="R55" s="1"/>
  <c r="R56"/>
  <c r="T56"/>
  <c r="T57"/>
  <c r="R57" s="1"/>
  <c r="R58"/>
  <c r="T58"/>
  <c r="T59"/>
  <c r="R59" s="1"/>
  <c r="R60"/>
  <c r="T60"/>
  <c r="T61"/>
  <c r="R61" s="1"/>
  <c r="R62"/>
  <c r="T62"/>
  <c r="T63"/>
  <c r="R63" s="1"/>
  <c r="R64"/>
  <c r="T64"/>
  <c r="T65"/>
  <c r="R65" s="1"/>
  <c r="R66"/>
  <c r="T66"/>
  <c r="T67"/>
  <c r="R67" s="1"/>
  <c r="R68"/>
  <c r="T68"/>
  <c r="T69"/>
  <c r="R69" s="1"/>
  <c r="R70"/>
  <c r="T70"/>
  <c r="T71"/>
  <c r="R71" s="1"/>
  <c r="R72"/>
  <c r="T72"/>
  <c r="T73"/>
  <c r="R73" s="1"/>
  <c r="R74"/>
  <c r="T74"/>
  <c r="T75"/>
  <c r="R75" s="1"/>
  <c r="R76"/>
  <c r="T76"/>
  <c r="T77"/>
  <c r="R77" s="1"/>
  <c r="R78"/>
  <c r="T78"/>
  <c r="T79"/>
  <c r="R79" s="1"/>
  <c r="R80"/>
  <c r="T80"/>
  <c r="T81"/>
  <c r="R81" s="1"/>
  <c r="R82"/>
  <c r="T82"/>
  <c r="T83"/>
  <c r="R83" s="1"/>
  <c r="R84"/>
  <c r="T84"/>
  <c r="T85"/>
  <c r="R85" s="1"/>
  <c r="R86"/>
  <c r="T86"/>
  <c r="T87"/>
  <c r="R87" s="1"/>
  <c r="R88"/>
  <c r="T88"/>
  <c r="T89"/>
  <c r="R89" s="1"/>
  <c r="R90"/>
  <c r="T90"/>
  <c r="T91"/>
  <c r="R91" s="1"/>
  <c r="R5"/>
  <c r="T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1"/>
  <c r="J5"/>
  <c r="N6"/>
  <c r="L6" s="1"/>
  <c r="L7"/>
  <c r="N7"/>
  <c r="N8"/>
  <c r="L8" s="1"/>
  <c r="L9"/>
  <c r="N9"/>
  <c r="N10"/>
  <c r="L10" s="1"/>
  <c r="L11"/>
  <c r="N11"/>
  <c r="N12"/>
  <c r="L12" s="1"/>
  <c r="L13"/>
  <c r="N13"/>
  <c r="N14"/>
  <c r="L14" s="1"/>
  <c r="L15"/>
  <c r="N15"/>
  <c r="N16"/>
  <c r="L16" s="1"/>
  <c r="L17"/>
  <c r="N17"/>
  <c r="N18"/>
  <c r="L18" s="1"/>
  <c r="L19"/>
  <c r="N19"/>
  <c r="N20"/>
  <c r="L20" s="1"/>
  <c r="L21"/>
  <c r="N21"/>
  <c r="N22"/>
  <c r="L22" s="1"/>
  <c r="L23"/>
  <c r="N23"/>
  <c r="N24"/>
  <c r="L24" s="1"/>
  <c r="N25"/>
  <c r="L25" s="1"/>
  <c r="N26"/>
  <c r="L26" s="1"/>
  <c r="N27"/>
  <c r="L27" s="1"/>
  <c r="N28"/>
  <c r="L28" s="1"/>
  <c r="L29"/>
  <c r="N29"/>
  <c r="N30"/>
  <c r="L30" s="1"/>
  <c r="N31"/>
  <c r="L31" s="1"/>
  <c r="N32"/>
  <c r="L32" s="1"/>
  <c r="L33"/>
  <c r="N33"/>
  <c r="N34"/>
  <c r="L34" s="1"/>
  <c r="L35"/>
  <c r="N35"/>
  <c r="N36"/>
  <c r="L36" s="1"/>
  <c r="N37"/>
  <c r="L37" s="1"/>
  <c r="N38"/>
  <c r="L38" s="1"/>
  <c r="L39"/>
  <c r="N39"/>
  <c r="N40"/>
  <c r="L40" s="1"/>
  <c r="L41"/>
  <c r="N41"/>
  <c r="N42"/>
  <c r="L42" s="1"/>
  <c r="L43"/>
  <c r="N43"/>
  <c r="N44"/>
  <c r="L44" s="1"/>
  <c r="N45"/>
  <c r="L45" s="1"/>
  <c r="N46"/>
  <c r="L46" s="1"/>
  <c r="N47"/>
  <c r="L47" s="1"/>
  <c r="N48"/>
  <c r="L48" s="1"/>
  <c r="N49"/>
  <c r="L49" s="1"/>
  <c r="N50"/>
  <c r="L50" s="1"/>
  <c r="L51"/>
  <c r="N51"/>
  <c r="N52"/>
  <c r="L52" s="1"/>
  <c r="N53"/>
  <c r="L53" s="1"/>
  <c r="N54"/>
  <c r="L54" s="1"/>
  <c r="L55"/>
  <c r="N55"/>
  <c r="N56"/>
  <c r="L56" s="1"/>
  <c r="L57"/>
  <c r="N57"/>
  <c r="N58"/>
  <c r="L58" s="1"/>
  <c r="L59"/>
  <c r="N59"/>
  <c r="N60"/>
  <c r="L60" s="1"/>
  <c r="L61"/>
  <c r="N61"/>
  <c r="N62"/>
  <c r="L62" s="1"/>
  <c r="L63"/>
  <c r="N63"/>
  <c r="N64"/>
  <c r="L64" s="1"/>
  <c r="L65"/>
  <c r="N65"/>
  <c r="N66"/>
  <c r="L66" s="1"/>
  <c r="L67"/>
  <c r="N67"/>
  <c r="N68"/>
  <c r="L68" s="1"/>
  <c r="L69"/>
  <c r="N69"/>
  <c r="N70"/>
  <c r="L70" s="1"/>
  <c r="L71"/>
  <c r="N71"/>
  <c r="N72"/>
  <c r="L72" s="1"/>
  <c r="L73"/>
  <c r="N73"/>
  <c r="N74"/>
  <c r="L74" s="1"/>
  <c r="N75"/>
  <c r="L75" s="1"/>
  <c r="N76"/>
  <c r="L76" s="1"/>
  <c r="L77"/>
  <c r="N77"/>
  <c r="N78"/>
  <c r="L78" s="1"/>
  <c r="L79"/>
  <c r="N79"/>
  <c r="N80"/>
  <c r="L80" s="1"/>
  <c r="N81"/>
  <c r="L81" s="1"/>
  <c r="N82"/>
  <c r="L82" s="1"/>
  <c r="L83"/>
  <c r="N83"/>
  <c r="N84"/>
  <c r="L84" s="1"/>
  <c r="N85"/>
  <c r="L85" s="1"/>
  <c r="N86"/>
  <c r="L86" s="1"/>
  <c r="L87"/>
  <c r="N87"/>
  <c r="N88"/>
  <c r="L88" s="1"/>
  <c r="L89"/>
  <c r="N89"/>
  <c r="N90"/>
  <c r="L90" s="1"/>
  <c r="L91"/>
  <c r="N91"/>
  <c r="L5"/>
  <c r="N5"/>
  <c r="I42"/>
  <c r="I91"/>
  <c r="I39"/>
  <c r="I6"/>
  <c r="I7"/>
  <c r="I8"/>
  <c r="I9"/>
  <c r="I10"/>
  <c r="I11"/>
  <c r="I12"/>
  <c r="I13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40"/>
  <c r="I41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5"/>
</calcChain>
</file>

<file path=xl/sharedStrings.xml><?xml version="1.0" encoding="utf-8"?>
<sst xmlns="http://schemas.openxmlformats.org/spreadsheetml/2006/main" count="240" uniqueCount="116">
  <si>
    <t>Ապրանքի անվանումը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</si>
  <si>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</si>
  <si>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</si>
  <si>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</si>
  <si>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</si>
  <si>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</si>
  <si>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</si>
  <si>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</si>
  <si>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</si>
  <si>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</si>
  <si>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Դդմիկ</t>
  </si>
  <si>
    <t>Դեղձ</t>
  </si>
  <si>
    <t>Թխվածքաբլիթ</t>
  </si>
  <si>
    <t>Թեյ</t>
  </si>
  <si>
    <t xml:space="preserve">Թթվասեր </t>
  </si>
  <si>
    <t>Ծիրան</t>
  </si>
  <si>
    <t>Կակաո</t>
  </si>
  <si>
    <t xml:space="preserve">Կարագ </t>
  </si>
  <si>
    <t>Կաթնաշոռ</t>
  </si>
  <si>
    <t>Կիտրոն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</si>
  <si>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</si>
  <si>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</si>
  <si>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</si>
  <si>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</si>
  <si>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</si>
  <si>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</si>
  <si>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</si>
  <si>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</si>
  <si>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</si>
  <si>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</si>
  <si>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</si>
  <si>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>Պանրիկ</t>
  </si>
  <si>
    <t>Ջեմ</t>
  </si>
  <si>
    <t>Սխտոր</t>
  </si>
  <si>
    <t>Սմբուկ</t>
  </si>
  <si>
    <t>Սոխ</t>
  </si>
  <si>
    <t xml:space="preserve">Սոդա </t>
  </si>
  <si>
    <t xml:space="preserve">Վանիլին </t>
  </si>
  <si>
    <t>Վաֆլի</t>
  </si>
  <si>
    <t>Տանձ</t>
  </si>
  <si>
    <t xml:space="preserve">Տավարի միս </t>
  </si>
  <si>
    <t>Տոմատի մածուկ</t>
  </si>
  <si>
    <t>Ցորենաձավար</t>
  </si>
  <si>
    <t>Բանան</t>
  </si>
  <si>
    <t>Չ/Հ</t>
  </si>
  <si>
    <t>չ/մ</t>
  </si>
  <si>
    <t>Պանիր /Լոռի/</t>
  </si>
  <si>
    <t>Պանիր /Չանախ/</t>
  </si>
  <si>
    <t xml:space="preserve">Խնձոր </t>
  </si>
  <si>
    <t>Խնձոր /հունիս- օգոստոս/</t>
  </si>
  <si>
    <t>Չոր միրգ առանց կորիզի</t>
  </si>
  <si>
    <t>Թռչնամիս /Հավի կրծքամիս/</t>
  </si>
  <si>
    <t>Լոլիկ /2-րդ  եռամսյակ/</t>
  </si>
  <si>
    <t>Լոլիկ /4-րդ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</si>
  <si>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</si>
  <si>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</si>
  <si>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</si>
  <si>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</si>
  <si>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</si>
  <si>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</si>
  <si>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</si>
  <si>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</si>
  <si>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</si>
  <si>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</si>
  <si>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</si>
  <si>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</si>
  <si>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>Գազար1 /1-ին և 4-րդ եռ/</t>
  </si>
  <si>
    <t>Լոլիկ /1-ին և 4-րդ եռ/</t>
  </si>
  <si>
    <t>տուփ</t>
  </si>
  <si>
    <t>կապ</t>
  </si>
  <si>
    <t>Կանաչի /1-ին և 4-րդ եռ/</t>
  </si>
  <si>
    <t>Կանաչի /2-րդ և 3-րդ եռ/</t>
  </si>
  <si>
    <t>Կոնֆետ</t>
  </si>
  <si>
    <t>Կարտոֆիլ /1-ին և 2-րդ եռ եռամսյակ/</t>
  </si>
  <si>
    <t xml:space="preserve">Կաղամբ 3-րդ եռ </t>
  </si>
  <si>
    <t>Կաղամբ /1-ին և 4-րդ եռ/</t>
  </si>
  <si>
    <t>Կաղամբ /2-րդ եռ/</t>
  </si>
  <si>
    <t>Վերմիշել</t>
  </si>
  <si>
    <t>Շոկոլադապատ կոնֆետ</t>
  </si>
  <si>
    <t>Սալոր 3-րդ եռ</t>
  </si>
  <si>
    <t>Վարունգ 2-րդ եռ</t>
  </si>
  <si>
    <t>Վարունգ 3-րդ եռ</t>
  </si>
  <si>
    <t xml:space="preserve">Վարունգ 4-րդ </t>
  </si>
  <si>
    <t>Մանդարին 1-ին և 4-րդ եռ</t>
  </si>
  <si>
    <t>Նարինջ 1-ին և 4-րդ եռ</t>
  </si>
  <si>
    <t>Կաթ/պոլիէթիլենային/</t>
  </si>
  <si>
    <t>Թռչնամիս /Հավի բդիկ/</t>
  </si>
  <si>
    <t>Թռչնամիս /Հավի միս/</t>
  </si>
  <si>
    <t>լավաշ</t>
  </si>
  <si>
    <t>մուրաբա</t>
  </si>
  <si>
    <t>եգիպտացորենի պահածո</t>
  </si>
  <si>
    <t>մրգահյութ</t>
  </si>
  <si>
    <t>Գազար1 /2-րդ և 3-րդ եռ/</t>
  </si>
  <si>
    <t>Կարմիր պղպեղ աղացած</t>
  </si>
  <si>
    <t>Պաքսիմատ</t>
  </si>
  <si>
    <t>Ռեհան</t>
  </si>
  <si>
    <t>Շոկոլադե կրեմ</t>
  </si>
  <si>
    <t>Շոկոլադապատ զեֆիռ</t>
  </si>
  <si>
    <t>Շոկոլադապատ կոնֆետ /սուֆլե/</t>
  </si>
  <si>
    <t>Ձուկ</t>
  </si>
  <si>
    <t>Հալած յուղ</t>
  </si>
  <si>
    <t>Հալվա</t>
  </si>
  <si>
    <t>,,Սպարապետ,,ՍՊԸ</t>
  </si>
  <si>
    <t>Գին</t>
  </si>
  <si>
    <t>Ինքնարժեք</t>
  </si>
  <si>
    <t>Շահույթ</t>
  </si>
  <si>
    <t>Գինն առանց ԱԱՀ</t>
  </si>
  <si>
    <t>ԱԱՀ</t>
  </si>
  <si>
    <t>Ընդամենը</t>
  </si>
  <si>
    <t>,,Շիրակֆուդ,,ՍՊԸ</t>
  </si>
  <si>
    <t>,,ԷՍ ԸՆԴ Է,, ՍՊԸ</t>
  </si>
  <si>
    <t>,,ֆամմա ֆուդ,,սպը</t>
  </si>
  <si>
    <t>,,Ալբինա Գրիգորյան Միխայիլի,,ԱՁ</t>
  </si>
  <si>
    <t>,,ՍՄԱՅԼՍ,, ՍՊԸ</t>
  </si>
  <si>
    <t>,,պլուտոն,, ՍՊԸ</t>
  </si>
  <si>
    <t>,,Դանիելյան,,ՍՊԸ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</si>
</sst>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8"/>
      <color theme="1"/>
      <name val="GHEA Grapalat"/>
      <family val="3"/>
    </font>
    <font>
      <sz val="10"/>
      <name val="GHEA Grapalat"/>
      <family val="3"/>
    </font>
    <font>
      <sz val="11"/>
      <color rgb="FFFF0000"/>
      <name val="Calibri"/>
      <family val="2"/>
      <scheme val="minor"/>
    </font>
    <font>
      <sz val="10"/>
      <name val="GHEA Grapalat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26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1" fillId="0" borderId="0" xfId="0" applyFont="1"/>
    <xf numFmtId="0" fontId="12" fillId="0" borderId="1" xfId="0" applyFont="1" applyBorder="1" applyAlignment="1">
      <alignment wrapText="1"/>
    </xf>
    <xf numFmtId="0" fontId="13" fillId="0" borderId="1" xfId="0" applyFont="1" applyBorder="1"/>
    <xf numFmtId="0" fontId="10" fillId="0" borderId="3" xfId="0" applyFont="1" applyFill="1" applyBorder="1"/>
    <xf numFmtId="0" fontId="10" fillId="0" borderId="0" xfId="0" applyFont="1" applyFill="1" applyBorder="1"/>
    <xf numFmtId="0" fontId="14" fillId="0" borderId="0" xfId="0" applyFont="1"/>
    <xf numFmtId="0" fontId="15" fillId="0" borderId="0" xfId="0" applyFont="1"/>
    <xf numFmtId="0" fontId="16" fillId="0" borderId="1" xfId="0" applyFont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7" fillId="0" borderId="4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3" fillId="0" borderId="3" xfId="0" applyFont="1" applyBorder="1"/>
    <xf numFmtId="2" fontId="14" fillId="0" borderId="0" xfId="0" applyNumberFormat="1" applyFont="1"/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92"/>
  <sheetViews>
    <sheetView tabSelected="1" zoomScale="60" zoomScaleNormal="60" workbookViewId="0">
      <selection activeCell="O13" sqref="O13"/>
    </sheetView>
  </sheetViews>
  <sheetFormatPr defaultRowHeight="16"/>
  <cols>
    <col min="1" max="1" width="5.1796875" style="1" customWidth="1"/>
    <col min="2" max="2" width="11.453125" style="1" customWidth="1"/>
    <col min="3" max="3" width="7" style="1" customWidth="1"/>
    <col min="4" max="4" width="9.7265625" style="1" hidden="1" customWidth="1"/>
    <col min="5" max="8" width="10.1796875" hidden="1" customWidth="1"/>
    <col min="9" max="10" width="7.1796875" style="11" customWidth="1"/>
    <col min="11" max="11" width="7.1796875" customWidth="1"/>
    <col min="12" max="12" width="9.90625" bestFit="1" customWidth="1"/>
    <col min="13" max="13" width="12.453125" style="5" customWidth="1"/>
    <col min="14" max="14" width="11" customWidth="1"/>
    <col min="15" max="15" width="9.90625" bestFit="1" customWidth="1"/>
    <col min="16" max="17" width="7.1796875" customWidth="1"/>
    <col min="18" max="18" width="8.7265625" customWidth="1"/>
    <col min="19" max="19" width="11.81640625" style="5" customWidth="1"/>
    <col min="20" max="20" width="8.7265625" customWidth="1"/>
    <col min="21" max="21" width="7.1796875" customWidth="1"/>
    <col min="22" max="22" width="7.1796875" style="17" customWidth="1"/>
    <col min="23" max="24" width="7.1796875" customWidth="1"/>
    <col min="25" max="25" width="7.1796875" style="5" customWidth="1"/>
    <col min="26" max="27" width="7.1796875" customWidth="1"/>
    <col min="28" max="28" width="7.1796875" style="17" customWidth="1"/>
    <col min="29" max="30" width="7.1796875" customWidth="1"/>
    <col min="31" max="31" width="7.1796875" style="5" customWidth="1"/>
    <col min="32" max="33" width="7.1796875" customWidth="1"/>
    <col min="34" max="34" width="7.1796875" style="17" customWidth="1"/>
    <col min="35" max="36" width="7.1796875" customWidth="1"/>
    <col min="37" max="37" width="7.1796875" style="5" customWidth="1"/>
    <col min="38" max="38" width="7.1796875" customWidth="1"/>
    <col min="39" max="39" width="11.08984375" customWidth="1"/>
    <col min="40" max="45" width="7.1796875" customWidth="1"/>
    <col min="46" max="46" width="7.1796875" style="17" customWidth="1"/>
    <col min="49" max="49" width="8.7265625" style="5"/>
  </cols>
  <sheetData>
    <row r="1" spans="1:57" ht="14.5">
      <c r="A1" s="2"/>
      <c r="B1" s="3"/>
      <c r="C1" s="3"/>
      <c r="D1" s="3"/>
    </row>
    <row r="2" spans="1:57" ht="14.5">
      <c r="A2" s="2"/>
      <c r="B2" s="3"/>
      <c r="C2" s="3"/>
      <c r="D2" s="3"/>
    </row>
    <row r="3" spans="1:57" ht="14.5">
      <c r="A3" s="7"/>
      <c r="B3" s="20" t="s">
        <v>59</v>
      </c>
      <c r="C3" s="20"/>
      <c r="D3" s="20"/>
      <c r="E3" s="20"/>
      <c r="F3" s="20"/>
      <c r="G3" s="20"/>
      <c r="H3" s="20"/>
      <c r="I3" s="20"/>
      <c r="J3" s="19"/>
      <c r="K3" s="16" t="s">
        <v>102</v>
      </c>
      <c r="L3" s="16"/>
      <c r="M3" s="16"/>
      <c r="N3" s="16"/>
      <c r="O3" s="16"/>
      <c r="P3" s="21" t="s">
        <v>109</v>
      </c>
      <c r="Q3" s="21"/>
      <c r="R3" s="21"/>
      <c r="S3" s="21"/>
      <c r="T3" s="21"/>
      <c r="U3" s="21"/>
      <c r="V3" s="22" t="s">
        <v>110</v>
      </c>
      <c r="W3" s="22"/>
      <c r="X3" s="22"/>
      <c r="Y3" s="22"/>
      <c r="Z3" s="22"/>
      <c r="AA3" s="16"/>
      <c r="AB3" s="22" t="s">
        <v>111</v>
      </c>
      <c r="AC3" s="22"/>
      <c r="AD3" s="22"/>
      <c r="AE3" s="22"/>
      <c r="AF3" s="22"/>
      <c r="AG3" s="22"/>
      <c r="AH3" s="22" t="s">
        <v>115</v>
      </c>
      <c r="AI3" s="22"/>
      <c r="AJ3" s="22"/>
      <c r="AK3" s="22"/>
      <c r="AL3" s="16"/>
      <c r="AM3" s="16"/>
      <c r="AN3" s="22" t="s">
        <v>114</v>
      </c>
      <c r="AO3" s="22"/>
      <c r="AP3" s="22"/>
      <c r="AQ3" s="22"/>
      <c r="AR3" s="22"/>
      <c r="AS3" s="16"/>
      <c r="AT3" s="22" t="s">
        <v>113</v>
      </c>
      <c r="AU3" s="22"/>
      <c r="AV3" s="22"/>
      <c r="AW3" s="22"/>
      <c r="AX3" s="22"/>
      <c r="AY3" s="16"/>
      <c r="AZ3" s="16"/>
      <c r="BA3" s="16" t="s">
        <v>112</v>
      </c>
      <c r="BB3" s="16"/>
      <c r="BC3" s="16"/>
      <c r="BD3" s="16"/>
      <c r="BE3" s="16"/>
    </row>
    <row r="4" spans="1:57" ht="41.5" customHeight="1">
      <c r="A4" s="4" t="s">
        <v>44</v>
      </c>
      <c r="B4" s="4" t="s">
        <v>0</v>
      </c>
      <c r="C4" s="4" t="s">
        <v>45</v>
      </c>
      <c r="D4" s="4" t="s">
        <v>60</v>
      </c>
      <c r="E4" s="8" t="s">
        <v>61</v>
      </c>
      <c r="F4" s="8" t="s">
        <v>62</v>
      </c>
      <c r="G4" s="8" t="s">
        <v>63</v>
      </c>
      <c r="H4" s="8" t="s">
        <v>64</v>
      </c>
      <c r="I4" s="12" t="s">
        <v>65</v>
      </c>
      <c r="J4" s="18" t="s">
        <v>103</v>
      </c>
      <c r="K4" s="18" t="s">
        <v>104</v>
      </c>
      <c r="L4" s="18" t="s">
        <v>105</v>
      </c>
      <c r="M4" s="18" t="s">
        <v>106</v>
      </c>
      <c r="N4" s="18" t="s">
        <v>107</v>
      </c>
      <c r="O4" s="18" t="s">
        <v>108</v>
      </c>
      <c r="P4" s="18" t="s">
        <v>103</v>
      </c>
      <c r="Q4" s="18" t="s">
        <v>104</v>
      </c>
      <c r="R4" s="18" t="s">
        <v>105</v>
      </c>
      <c r="S4" s="18" t="s">
        <v>106</v>
      </c>
      <c r="T4" s="18" t="s">
        <v>107</v>
      </c>
      <c r="U4" s="18" t="s">
        <v>108</v>
      </c>
      <c r="V4" s="23" t="s">
        <v>103</v>
      </c>
      <c r="W4" s="18" t="s">
        <v>104</v>
      </c>
      <c r="X4" s="18" t="s">
        <v>105</v>
      </c>
      <c r="Y4" s="23" t="s">
        <v>106</v>
      </c>
      <c r="Z4" s="18" t="s">
        <v>107</v>
      </c>
      <c r="AA4" s="18" t="s">
        <v>108</v>
      </c>
      <c r="AB4" s="23" t="s">
        <v>103</v>
      </c>
      <c r="AC4" s="18" t="s">
        <v>104</v>
      </c>
      <c r="AD4" s="18" t="s">
        <v>105</v>
      </c>
      <c r="AE4" s="23" t="s">
        <v>106</v>
      </c>
      <c r="AF4" s="18" t="s">
        <v>107</v>
      </c>
      <c r="AG4" s="18" t="s">
        <v>108</v>
      </c>
      <c r="AH4" s="23" t="s">
        <v>103</v>
      </c>
      <c r="AI4" s="18" t="s">
        <v>104</v>
      </c>
      <c r="AJ4" s="18" t="s">
        <v>105</v>
      </c>
      <c r="AK4" s="23" t="s">
        <v>106</v>
      </c>
      <c r="AL4" s="18" t="s">
        <v>107</v>
      </c>
      <c r="AM4" s="18" t="s">
        <v>108</v>
      </c>
      <c r="AN4" s="23" t="s">
        <v>103</v>
      </c>
      <c r="AO4" s="18" t="s">
        <v>104</v>
      </c>
      <c r="AP4" s="18" t="s">
        <v>105</v>
      </c>
      <c r="AQ4" s="23" t="s">
        <v>106</v>
      </c>
      <c r="AR4" s="18" t="s">
        <v>107</v>
      </c>
      <c r="AS4" s="18" t="s">
        <v>108</v>
      </c>
      <c r="AT4" s="23" t="s">
        <v>103</v>
      </c>
      <c r="AU4" s="18" t="s">
        <v>104</v>
      </c>
      <c r="AV4" s="18" t="s">
        <v>105</v>
      </c>
      <c r="AW4" s="23" t="s">
        <v>106</v>
      </c>
      <c r="AX4" s="18" t="s">
        <v>107</v>
      </c>
      <c r="AY4" s="18" t="s">
        <v>108</v>
      </c>
      <c r="AZ4" s="23" t="s">
        <v>103</v>
      </c>
      <c r="BA4" s="18" t="s">
        <v>104</v>
      </c>
      <c r="BB4" s="18" t="s">
        <v>105</v>
      </c>
      <c r="BC4" s="23" t="s">
        <v>106</v>
      </c>
      <c r="BD4" s="18" t="s">
        <v>107</v>
      </c>
      <c r="BE4" s="18" t="s">
        <v>108</v>
      </c>
    </row>
    <row r="5" spans="1:57" ht="14.5">
      <c r="A5" s="4">
        <v>1</v>
      </c>
      <c r="B5" s="4" t="s">
        <v>1</v>
      </c>
      <c r="C5" s="4" t="s">
        <v>2</v>
      </c>
      <c r="D5" s="9"/>
      <c r="E5" s="10">
        <v>40</v>
      </c>
      <c r="F5" s="10">
        <v>40</v>
      </c>
      <c r="G5" s="10">
        <v>40</v>
      </c>
      <c r="H5" s="10">
        <v>40</v>
      </c>
      <c r="I5" s="13">
        <f>H5+G5+F5+E5</f>
        <v>160</v>
      </c>
      <c r="J5" s="24">
        <f>O5/I5</f>
        <v>160</v>
      </c>
      <c r="K5" s="14">
        <v>19394</v>
      </c>
      <c r="L5" s="25">
        <f>O5-N5-K5</f>
        <v>1939.3333333333358</v>
      </c>
      <c r="M5" s="25">
        <f>O5-N5</f>
        <v>21333.333333333336</v>
      </c>
      <c r="N5" s="25">
        <f>O5-O5/1.2</f>
        <v>4266.6666666666642</v>
      </c>
      <c r="O5" s="16">
        <v>25600</v>
      </c>
      <c r="P5" s="16">
        <f>U5/I5</f>
        <v>200</v>
      </c>
      <c r="Q5" s="16">
        <v>25333.33</v>
      </c>
      <c r="R5" s="25">
        <f>U5-T5-Q5</f>
        <v>1333.3366666666661</v>
      </c>
      <c r="S5" s="25">
        <f>U5-T5</f>
        <v>26666.666666666668</v>
      </c>
      <c r="T5" s="25">
        <f>U5-U5/1.2</f>
        <v>5333.3333333333321</v>
      </c>
      <c r="U5" s="16">
        <v>32000</v>
      </c>
      <c r="V5" s="16">
        <f>AA5/I5</f>
        <v>168</v>
      </c>
      <c r="W5" s="16">
        <v>21100</v>
      </c>
      <c r="X5" s="16">
        <f>AA5-Z5-W5</f>
        <v>1300</v>
      </c>
      <c r="Y5" s="16">
        <f>AA5-Z5</f>
        <v>22400</v>
      </c>
      <c r="Z5" s="16">
        <f>AA5-AA5/1.2</f>
        <v>4480</v>
      </c>
      <c r="AA5" s="16">
        <v>26880</v>
      </c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</row>
    <row r="6" spans="1:57" ht="14.5">
      <c r="A6" s="4">
        <v>2</v>
      </c>
      <c r="B6" s="4" t="s">
        <v>3</v>
      </c>
      <c r="C6" s="4" t="s">
        <v>2</v>
      </c>
      <c r="D6" s="9"/>
      <c r="E6" s="10">
        <v>40</v>
      </c>
      <c r="F6" s="10">
        <v>40</v>
      </c>
      <c r="G6" s="10">
        <v>40</v>
      </c>
      <c r="H6" s="10">
        <v>40</v>
      </c>
      <c r="I6" s="13">
        <f t="shared" ref="I6:I51" si="0">H6+G6+F6+E6</f>
        <v>160</v>
      </c>
      <c r="J6" s="24">
        <f t="shared" ref="J6:J69" si="1">O6/I6</f>
        <v>240</v>
      </c>
      <c r="K6" s="14">
        <v>29091</v>
      </c>
      <c r="L6" s="25">
        <f t="shared" ref="L6:L69" si="2">O6-N6-K6</f>
        <v>2909</v>
      </c>
      <c r="M6" s="25">
        <f t="shared" ref="M6:M69" si="3">O6-N6</f>
        <v>32000</v>
      </c>
      <c r="N6" s="25">
        <f t="shared" ref="N6:N69" si="4">O6-O6/1.2</f>
        <v>6400</v>
      </c>
      <c r="O6" s="16">
        <v>38400</v>
      </c>
      <c r="P6" s="16">
        <f t="shared" ref="P6:P69" si="5">U6/I6</f>
        <v>300</v>
      </c>
      <c r="Q6" s="16">
        <v>38000</v>
      </c>
      <c r="R6" s="25">
        <f t="shared" ref="R6:R69" si="6">U6-T6-Q6</f>
        <v>2000</v>
      </c>
      <c r="S6" s="25">
        <f t="shared" ref="S6:S69" si="7">U6-T6</f>
        <v>40000</v>
      </c>
      <c r="T6" s="25">
        <f t="shared" ref="T6:T69" si="8">U6-U6/1.2</f>
        <v>8000</v>
      </c>
      <c r="U6" s="16">
        <v>48000</v>
      </c>
      <c r="V6" s="16">
        <f t="shared" ref="V6:V69" si="9">AA6/I6</f>
        <v>234</v>
      </c>
      <c r="W6" s="16">
        <v>29400</v>
      </c>
      <c r="X6" s="16">
        <f t="shared" ref="X6:X69" si="10">AA6-Z6-W6</f>
        <v>1800</v>
      </c>
      <c r="Y6" s="16">
        <f t="shared" ref="Y6:Y69" si="11">AA6-Z6</f>
        <v>31200</v>
      </c>
      <c r="Z6" s="16">
        <f t="shared" ref="Z6:Z69" si="12">AA6-AA6/1.2</f>
        <v>6240</v>
      </c>
      <c r="AA6" s="16">
        <v>37440</v>
      </c>
      <c r="AB6" s="16"/>
      <c r="AC6" s="16"/>
      <c r="AD6" s="16"/>
      <c r="AE6" s="16"/>
      <c r="AF6" s="16"/>
      <c r="AG6" s="16"/>
      <c r="AH6" s="16"/>
      <c r="AI6" s="16"/>
      <c r="AJ6" s="16">
        <f t="shared" ref="AJ6:AJ69" si="13">AM6-AL6-AI6</f>
        <v>0</v>
      </c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</row>
    <row r="7" spans="1:57" ht="14.5">
      <c r="A7" s="4">
        <v>3</v>
      </c>
      <c r="B7" s="4" t="s">
        <v>43</v>
      </c>
      <c r="C7" s="4" t="s">
        <v>2</v>
      </c>
      <c r="D7" s="9"/>
      <c r="E7" s="10">
        <v>200</v>
      </c>
      <c r="F7" s="10">
        <v>200</v>
      </c>
      <c r="G7" s="10">
        <v>200</v>
      </c>
      <c r="H7" s="10">
        <v>200</v>
      </c>
      <c r="I7" s="13">
        <f t="shared" si="0"/>
        <v>800</v>
      </c>
      <c r="J7" s="24">
        <f t="shared" si="1"/>
        <v>800</v>
      </c>
      <c r="K7" s="14">
        <v>484848</v>
      </c>
      <c r="L7" s="25">
        <f t="shared" si="2"/>
        <v>48485.333333333372</v>
      </c>
      <c r="M7" s="25">
        <f t="shared" si="3"/>
        <v>533333.33333333337</v>
      </c>
      <c r="N7" s="25">
        <f t="shared" si="4"/>
        <v>106666.66666666663</v>
      </c>
      <c r="O7" s="16">
        <v>640000</v>
      </c>
      <c r="P7" s="16">
        <f t="shared" si="5"/>
        <v>900</v>
      </c>
      <c r="Q7" s="16">
        <v>570000</v>
      </c>
      <c r="R7" s="25">
        <f t="shared" si="6"/>
        <v>30000</v>
      </c>
      <c r="S7" s="25">
        <f t="shared" si="7"/>
        <v>600000</v>
      </c>
      <c r="T7" s="25">
        <f t="shared" si="8"/>
        <v>120000</v>
      </c>
      <c r="U7" s="16">
        <v>720000</v>
      </c>
      <c r="V7" s="16">
        <f t="shared" si="9"/>
        <v>0</v>
      </c>
      <c r="W7" s="16"/>
      <c r="X7" s="16">
        <f t="shared" si="10"/>
        <v>0</v>
      </c>
      <c r="Y7" s="16">
        <f t="shared" si="11"/>
        <v>0</v>
      </c>
      <c r="Z7" s="16">
        <f t="shared" si="12"/>
        <v>0</v>
      </c>
      <c r="AA7" s="16"/>
      <c r="AB7" s="16"/>
      <c r="AC7" s="16"/>
      <c r="AD7" s="16"/>
      <c r="AE7" s="16"/>
      <c r="AF7" s="16"/>
      <c r="AG7" s="16"/>
      <c r="AH7" s="16"/>
      <c r="AI7" s="16"/>
      <c r="AJ7" s="16">
        <f t="shared" si="13"/>
        <v>0</v>
      </c>
      <c r="AK7" s="16"/>
      <c r="AL7" s="16">
        <f t="shared" ref="AL7:AL70" si="14">AM7-AM7/1.2</f>
        <v>0</v>
      </c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</row>
    <row r="8" spans="1:57" ht="14.5">
      <c r="A8" s="4">
        <v>4</v>
      </c>
      <c r="B8" s="4" t="s">
        <v>58</v>
      </c>
      <c r="C8" s="4" t="s">
        <v>9</v>
      </c>
      <c r="D8" s="9"/>
      <c r="E8" s="10">
        <v>1000</v>
      </c>
      <c r="F8" s="10">
        <v>1000</v>
      </c>
      <c r="G8" s="10">
        <v>1000</v>
      </c>
      <c r="H8" s="10">
        <v>1000</v>
      </c>
      <c r="I8" s="13">
        <f t="shared" si="0"/>
        <v>4000</v>
      </c>
      <c r="J8" s="24">
        <f t="shared" si="1"/>
        <v>100</v>
      </c>
      <c r="K8" s="15">
        <v>303030</v>
      </c>
      <c r="L8" s="25">
        <f t="shared" si="2"/>
        <v>30303.333333333372</v>
      </c>
      <c r="M8" s="25">
        <f t="shared" si="3"/>
        <v>333333.33333333337</v>
      </c>
      <c r="N8" s="25">
        <f t="shared" si="4"/>
        <v>66666.666666666628</v>
      </c>
      <c r="O8" s="16">
        <v>400000</v>
      </c>
      <c r="P8" s="16">
        <f t="shared" si="5"/>
        <v>0</v>
      </c>
      <c r="Q8" s="16"/>
      <c r="R8" s="25">
        <f t="shared" si="6"/>
        <v>0</v>
      </c>
      <c r="S8" s="25">
        <f t="shared" si="7"/>
        <v>0</v>
      </c>
      <c r="T8" s="25">
        <f t="shared" si="8"/>
        <v>0</v>
      </c>
      <c r="U8" s="16"/>
      <c r="V8" s="16">
        <f t="shared" si="9"/>
        <v>0</v>
      </c>
      <c r="W8" s="16"/>
      <c r="X8" s="16">
        <f t="shared" si="10"/>
        <v>0</v>
      </c>
      <c r="Y8" s="16">
        <f t="shared" si="11"/>
        <v>0</v>
      </c>
      <c r="Z8" s="16">
        <f t="shared" si="12"/>
        <v>0</v>
      </c>
      <c r="AA8" s="16"/>
      <c r="AB8" s="16"/>
      <c r="AC8" s="16"/>
      <c r="AD8" s="16"/>
      <c r="AE8" s="16"/>
      <c r="AF8" s="16"/>
      <c r="AG8" s="16"/>
      <c r="AH8" s="16">
        <f>AM8/I8</f>
        <v>90</v>
      </c>
      <c r="AI8" s="16">
        <v>260000</v>
      </c>
      <c r="AJ8" s="16">
        <f t="shared" si="13"/>
        <v>40000</v>
      </c>
      <c r="AK8" s="16">
        <f>AM8-AL8</f>
        <v>300000</v>
      </c>
      <c r="AL8" s="16">
        <f t="shared" si="14"/>
        <v>60000</v>
      </c>
      <c r="AM8" s="16">
        <v>360000</v>
      </c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>
        <f>BE8/I8</f>
        <v>90</v>
      </c>
      <c r="BA8" s="16">
        <v>240000</v>
      </c>
      <c r="BB8" s="16">
        <v>120000</v>
      </c>
      <c r="BC8" s="16">
        <v>360000</v>
      </c>
      <c r="BD8" s="16"/>
      <c r="BE8" s="16">
        <v>360000</v>
      </c>
    </row>
    <row r="9" spans="1:57" ht="26">
      <c r="A9" s="4">
        <v>5</v>
      </c>
      <c r="B9" s="4" t="s">
        <v>5</v>
      </c>
      <c r="C9" s="4" t="s">
        <v>4</v>
      </c>
      <c r="D9" s="9"/>
      <c r="E9" s="10">
        <v>100</v>
      </c>
      <c r="F9" s="10">
        <v>100</v>
      </c>
      <c r="G9" s="10">
        <v>100</v>
      </c>
      <c r="H9" s="10">
        <v>100</v>
      </c>
      <c r="I9" s="13">
        <f t="shared" si="0"/>
        <v>400</v>
      </c>
      <c r="J9" s="24">
        <f t="shared" si="1"/>
        <v>620</v>
      </c>
      <c r="K9" s="15">
        <v>187879</v>
      </c>
      <c r="L9" s="25">
        <f t="shared" si="2"/>
        <v>18787.666666666686</v>
      </c>
      <c r="M9" s="25">
        <f t="shared" si="3"/>
        <v>206666.66666666669</v>
      </c>
      <c r="N9" s="25">
        <f t="shared" si="4"/>
        <v>41333.333333333314</v>
      </c>
      <c r="O9" s="16">
        <v>248000</v>
      </c>
      <c r="P9" s="16">
        <f t="shared" si="5"/>
        <v>750</v>
      </c>
      <c r="Q9" s="16">
        <v>237500</v>
      </c>
      <c r="R9" s="25">
        <f t="shared" si="6"/>
        <v>12500</v>
      </c>
      <c r="S9" s="25">
        <f t="shared" si="7"/>
        <v>250000</v>
      </c>
      <c r="T9" s="25">
        <f t="shared" si="8"/>
        <v>50000</v>
      </c>
      <c r="U9" s="16">
        <v>300000</v>
      </c>
      <c r="V9" s="16">
        <f t="shared" si="9"/>
        <v>552</v>
      </c>
      <c r="W9" s="16">
        <v>173500</v>
      </c>
      <c r="X9" s="16">
        <f t="shared" si="10"/>
        <v>10500</v>
      </c>
      <c r="Y9" s="16">
        <f t="shared" si="11"/>
        <v>184000</v>
      </c>
      <c r="Z9" s="16">
        <f t="shared" si="12"/>
        <v>36800</v>
      </c>
      <c r="AA9" s="16">
        <v>220800</v>
      </c>
      <c r="AB9" s="16"/>
      <c r="AC9" s="16"/>
      <c r="AD9" s="16"/>
      <c r="AE9" s="16"/>
      <c r="AF9" s="16"/>
      <c r="AG9" s="16"/>
      <c r="AH9" s="16">
        <f t="shared" ref="AH9:AH72" si="15">AM9/I9</f>
        <v>0</v>
      </c>
      <c r="AI9" s="16"/>
      <c r="AJ9" s="16">
        <f t="shared" si="13"/>
        <v>0</v>
      </c>
      <c r="AK9" s="16"/>
      <c r="AL9" s="16">
        <f t="shared" si="14"/>
        <v>0</v>
      </c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</row>
    <row r="10" spans="1:57" ht="14.5">
      <c r="A10" s="4">
        <v>6</v>
      </c>
      <c r="B10" s="4" t="s">
        <v>6</v>
      </c>
      <c r="C10" s="4" t="s">
        <v>2</v>
      </c>
      <c r="D10" s="9"/>
      <c r="E10" s="10">
        <v>200</v>
      </c>
      <c r="F10" s="10">
        <v>200</v>
      </c>
      <c r="G10" s="10">
        <v>200</v>
      </c>
      <c r="H10" s="10">
        <v>200</v>
      </c>
      <c r="I10" s="13">
        <f t="shared" si="0"/>
        <v>800</v>
      </c>
      <c r="J10" s="24">
        <f t="shared" si="1"/>
        <v>430</v>
      </c>
      <c r="K10" s="15">
        <v>260606</v>
      </c>
      <c r="L10" s="25">
        <f t="shared" si="2"/>
        <v>26060.666666666686</v>
      </c>
      <c r="M10" s="25">
        <f t="shared" si="3"/>
        <v>286666.66666666669</v>
      </c>
      <c r="N10" s="25">
        <f t="shared" si="4"/>
        <v>57333.333333333314</v>
      </c>
      <c r="O10" s="16">
        <v>344000</v>
      </c>
      <c r="P10" s="16">
        <f t="shared" si="5"/>
        <v>500</v>
      </c>
      <c r="Q10" s="16">
        <v>316666.67</v>
      </c>
      <c r="R10" s="25">
        <f t="shared" si="6"/>
        <v>16666.663333333388</v>
      </c>
      <c r="S10" s="25">
        <f t="shared" si="7"/>
        <v>333333.33333333337</v>
      </c>
      <c r="T10" s="25">
        <f t="shared" si="8"/>
        <v>66666.666666666628</v>
      </c>
      <c r="U10" s="16">
        <v>400000</v>
      </c>
      <c r="V10" s="16">
        <f t="shared" si="9"/>
        <v>408</v>
      </c>
      <c r="W10" s="16">
        <v>256600</v>
      </c>
      <c r="X10" s="16">
        <f t="shared" si="10"/>
        <v>15400</v>
      </c>
      <c r="Y10" s="16">
        <f t="shared" si="11"/>
        <v>272000</v>
      </c>
      <c r="Z10" s="16">
        <f t="shared" si="12"/>
        <v>54400</v>
      </c>
      <c r="AA10" s="16">
        <v>326400</v>
      </c>
      <c r="AB10" s="16"/>
      <c r="AC10" s="16"/>
      <c r="AD10" s="16"/>
      <c r="AE10" s="16"/>
      <c r="AF10" s="16"/>
      <c r="AG10" s="16"/>
      <c r="AH10" s="16">
        <f t="shared" si="15"/>
        <v>0</v>
      </c>
      <c r="AI10" s="16"/>
      <c r="AJ10" s="16">
        <f t="shared" si="13"/>
        <v>0</v>
      </c>
      <c r="AK10" s="16"/>
      <c r="AL10" s="16">
        <f t="shared" si="14"/>
        <v>0</v>
      </c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</row>
    <row r="11" spans="1:57" ht="65">
      <c r="A11" s="4">
        <v>7</v>
      </c>
      <c r="B11" s="4" t="s">
        <v>7</v>
      </c>
      <c r="C11" s="4" t="s">
        <v>2</v>
      </c>
      <c r="D11" s="9"/>
      <c r="E11" s="10"/>
      <c r="F11" s="10"/>
      <c r="G11" s="10">
        <v>125</v>
      </c>
      <c r="H11" s="10">
        <v>125</v>
      </c>
      <c r="I11" s="13">
        <f t="shared" si="0"/>
        <v>250</v>
      </c>
      <c r="J11" s="24">
        <f t="shared" si="1"/>
        <v>350</v>
      </c>
      <c r="K11" s="15">
        <v>66288</v>
      </c>
      <c r="L11" s="25">
        <f t="shared" si="2"/>
        <v>6628.6666666666715</v>
      </c>
      <c r="M11" s="25">
        <f t="shared" si="3"/>
        <v>72916.666666666672</v>
      </c>
      <c r="N11" s="25">
        <f t="shared" si="4"/>
        <v>14583.333333333328</v>
      </c>
      <c r="O11" s="16">
        <v>87500</v>
      </c>
      <c r="P11" s="16">
        <f t="shared" si="5"/>
        <v>300</v>
      </c>
      <c r="Q11" s="16">
        <v>59375</v>
      </c>
      <c r="R11" s="25">
        <f t="shared" si="6"/>
        <v>3125</v>
      </c>
      <c r="S11" s="25">
        <f t="shared" si="7"/>
        <v>62500</v>
      </c>
      <c r="T11" s="25">
        <f t="shared" si="8"/>
        <v>12500</v>
      </c>
      <c r="U11" s="16">
        <v>75000</v>
      </c>
      <c r="V11" s="16">
        <f t="shared" si="9"/>
        <v>318</v>
      </c>
      <c r="W11" s="16">
        <v>62500</v>
      </c>
      <c r="X11" s="16">
        <f t="shared" si="10"/>
        <v>3750</v>
      </c>
      <c r="Y11" s="16">
        <f t="shared" si="11"/>
        <v>66250</v>
      </c>
      <c r="Z11" s="16">
        <f t="shared" si="12"/>
        <v>13250</v>
      </c>
      <c r="AA11" s="16">
        <v>79500</v>
      </c>
      <c r="AB11" s="16"/>
      <c r="AC11" s="16"/>
      <c r="AD11" s="16"/>
      <c r="AE11" s="16"/>
      <c r="AF11" s="16"/>
      <c r="AG11" s="16"/>
      <c r="AH11" s="16">
        <f t="shared" si="15"/>
        <v>0</v>
      </c>
      <c r="AI11" s="16"/>
      <c r="AJ11" s="16">
        <f t="shared" si="13"/>
        <v>0</v>
      </c>
      <c r="AK11" s="16"/>
      <c r="AL11" s="16">
        <f t="shared" si="14"/>
        <v>0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</row>
    <row r="12" spans="1:57" ht="65">
      <c r="A12" s="4">
        <v>8</v>
      </c>
      <c r="B12" s="4" t="s">
        <v>8</v>
      </c>
      <c r="C12" s="4" t="s">
        <v>2</v>
      </c>
      <c r="D12" s="9"/>
      <c r="E12" s="10">
        <v>125</v>
      </c>
      <c r="F12" s="10">
        <v>125</v>
      </c>
      <c r="G12" s="10"/>
      <c r="H12" s="10"/>
      <c r="I12" s="13">
        <f t="shared" si="0"/>
        <v>250</v>
      </c>
      <c r="J12" s="24">
        <f t="shared" si="1"/>
        <v>400</v>
      </c>
      <c r="K12" s="15">
        <v>75758</v>
      </c>
      <c r="L12" s="25">
        <f t="shared" si="2"/>
        <v>7575.333333333343</v>
      </c>
      <c r="M12" s="25">
        <f t="shared" si="3"/>
        <v>83333.333333333343</v>
      </c>
      <c r="N12" s="25">
        <f t="shared" si="4"/>
        <v>16666.666666666657</v>
      </c>
      <c r="O12" s="16">
        <v>100000</v>
      </c>
      <c r="P12" s="16">
        <f t="shared" si="5"/>
        <v>300</v>
      </c>
      <c r="Q12" s="16">
        <v>59375</v>
      </c>
      <c r="R12" s="25">
        <f t="shared" si="6"/>
        <v>3125</v>
      </c>
      <c r="S12" s="25">
        <f t="shared" si="7"/>
        <v>62500</v>
      </c>
      <c r="T12" s="25">
        <f t="shared" si="8"/>
        <v>12500</v>
      </c>
      <c r="U12" s="16">
        <v>75000</v>
      </c>
      <c r="V12" s="16">
        <f t="shared" si="9"/>
        <v>228</v>
      </c>
      <c r="W12" s="16">
        <v>44800</v>
      </c>
      <c r="X12" s="16">
        <f t="shared" si="10"/>
        <v>2700</v>
      </c>
      <c r="Y12" s="16">
        <f t="shared" si="11"/>
        <v>47500</v>
      </c>
      <c r="Z12" s="16">
        <f t="shared" si="12"/>
        <v>9500</v>
      </c>
      <c r="AA12" s="16">
        <v>57000</v>
      </c>
      <c r="AB12" s="16"/>
      <c r="AC12" s="16"/>
      <c r="AD12" s="16"/>
      <c r="AE12" s="16"/>
      <c r="AF12" s="16"/>
      <c r="AG12" s="16"/>
      <c r="AH12" s="16">
        <f t="shared" si="15"/>
        <v>0</v>
      </c>
      <c r="AI12" s="16"/>
      <c r="AJ12" s="16">
        <f t="shared" si="13"/>
        <v>0</v>
      </c>
      <c r="AK12" s="16"/>
      <c r="AL12" s="16">
        <f t="shared" si="14"/>
        <v>0</v>
      </c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</row>
    <row r="13" spans="1:57" ht="39">
      <c r="A13" s="4">
        <v>9</v>
      </c>
      <c r="B13" s="4" t="s">
        <v>66</v>
      </c>
      <c r="C13" s="4" t="s">
        <v>2</v>
      </c>
      <c r="D13" s="9"/>
      <c r="E13" s="10">
        <v>125</v>
      </c>
      <c r="F13" s="10"/>
      <c r="G13" s="10"/>
      <c r="H13" s="10">
        <v>125</v>
      </c>
      <c r="I13" s="13">
        <f t="shared" si="0"/>
        <v>250</v>
      </c>
      <c r="J13" s="24">
        <f t="shared" si="1"/>
        <v>450</v>
      </c>
      <c r="K13" s="15">
        <v>85227</v>
      </c>
      <c r="L13" s="25">
        <f t="shared" si="2"/>
        <v>8523</v>
      </c>
      <c r="M13" s="25">
        <f t="shared" si="3"/>
        <v>93750</v>
      </c>
      <c r="N13" s="25">
        <f t="shared" si="4"/>
        <v>18750</v>
      </c>
      <c r="O13" s="16">
        <v>112500</v>
      </c>
      <c r="P13" s="16">
        <f t="shared" si="5"/>
        <v>400</v>
      </c>
      <c r="Q13" s="16">
        <v>79166.67</v>
      </c>
      <c r="R13" s="25">
        <f t="shared" si="6"/>
        <v>4166.6633333333448</v>
      </c>
      <c r="S13" s="25">
        <f t="shared" si="7"/>
        <v>83333.333333333343</v>
      </c>
      <c r="T13" s="25">
        <f t="shared" si="8"/>
        <v>16666.666666666657</v>
      </c>
      <c r="U13" s="16">
        <v>100000</v>
      </c>
      <c r="V13" s="16">
        <f t="shared" si="9"/>
        <v>282</v>
      </c>
      <c r="W13" s="16">
        <v>55400</v>
      </c>
      <c r="X13" s="16">
        <f t="shared" si="10"/>
        <v>3350</v>
      </c>
      <c r="Y13" s="16">
        <f t="shared" si="11"/>
        <v>58750</v>
      </c>
      <c r="Z13" s="16">
        <f t="shared" si="12"/>
        <v>11750</v>
      </c>
      <c r="AA13" s="16">
        <v>70500</v>
      </c>
      <c r="AB13" s="16"/>
      <c r="AC13" s="16"/>
      <c r="AD13" s="16"/>
      <c r="AE13" s="16"/>
      <c r="AF13" s="16"/>
      <c r="AG13" s="16"/>
      <c r="AH13" s="16">
        <f t="shared" si="15"/>
        <v>0</v>
      </c>
      <c r="AI13" s="16"/>
      <c r="AJ13" s="16">
        <f t="shared" si="13"/>
        <v>0</v>
      </c>
      <c r="AK13" s="16"/>
      <c r="AL13" s="16">
        <f t="shared" si="14"/>
        <v>0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</row>
    <row r="14" spans="1:57" ht="39">
      <c r="A14" s="4">
        <v>10</v>
      </c>
      <c r="B14" s="4" t="s">
        <v>92</v>
      </c>
      <c r="C14" s="4" t="s">
        <v>2</v>
      </c>
      <c r="D14" s="9"/>
      <c r="E14" s="10"/>
      <c r="F14" s="10">
        <v>125</v>
      </c>
      <c r="G14" s="10">
        <v>125</v>
      </c>
      <c r="H14" s="10"/>
      <c r="I14" s="13">
        <v>250</v>
      </c>
      <c r="J14" s="24">
        <f t="shared" si="1"/>
        <v>400</v>
      </c>
      <c r="K14" s="15">
        <v>75758</v>
      </c>
      <c r="L14" s="25">
        <f t="shared" si="2"/>
        <v>7575.333333333343</v>
      </c>
      <c r="M14" s="25">
        <f t="shared" si="3"/>
        <v>83333.333333333343</v>
      </c>
      <c r="N14" s="25">
        <f t="shared" si="4"/>
        <v>16666.666666666657</v>
      </c>
      <c r="O14" s="16">
        <v>100000</v>
      </c>
      <c r="P14" s="16">
        <f t="shared" si="5"/>
        <v>400</v>
      </c>
      <c r="Q14" s="16">
        <v>79166.67</v>
      </c>
      <c r="R14" s="25">
        <f t="shared" si="6"/>
        <v>4166.6633333333448</v>
      </c>
      <c r="S14" s="25">
        <f t="shared" si="7"/>
        <v>83333.333333333343</v>
      </c>
      <c r="T14" s="25">
        <f t="shared" si="8"/>
        <v>16666.666666666657</v>
      </c>
      <c r="U14" s="16">
        <v>100000</v>
      </c>
      <c r="V14" s="16">
        <f t="shared" si="9"/>
        <v>282</v>
      </c>
      <c r="W14" s="16">
        <v>55400</v>
      </c>
      <c r="X14" s="16">
        <f t="shared" si="10"/>
        <v>3350</v>
      </c>
      <c r="Y14" s="16">
        <f t="shared" si="11"/>
        <v>58750</v>
      </c>
      <c r="Z14" s="16">
        <f t="shared" si="12"/>
        <v>11750</v>
      </c>
      <c r="AA14" s="16">
        <v>70500</v>
      </c>
      <c r="AB14" s="16"/>
      <c r="AC14" s="16"/>
      <c r="AD14" s="16"/>
      <c r="AE14" s="16"/>
      <c r="AF14" s="16"/>
      <c r="AG14" s="16"/>
      <c r="AH14" s="16">
        <f t="shared" si="15"/>
        <v>0</v>
      </c>
      <c r="AI14" s="16"/>
      <c r="AJ14" s="16">
        <f t="shared" si="13"/>
        <v>0</v>
      </c>
      <c r="AK14" s="16"/>
      <c r="AL14" s="16">
        <f t="shared" si="14"/>
        <v>0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</row>
    <row r="15" spans="1:57" ht="14.5">
      <c r="A15" s="4">
        <v>11</v>
      </c>
      <c r="B15" s="4" t="s">
        <v>10</v>
      </c>
      <c r="C15" s="4" t="s">
        <v>2</v>
      </c>
      <c r="D15" s="9"/>
      <c r="E15" s="10"/>
      <c r="F15" s="10">
        <v>80</v>
      </c>
      <c r="G15" s="10">
        <v>80</v>
      </c>
      <c r="H15" s="10"/>
      <c r="I15" s="13">
        <f t="shared" si="0"/>
        <v>160</v>
      </c>
      <c r="J15" s="24">
        <f t="shared" si="1"/>
        <v>250</v>
      </c>
      <c r="K15" s="15">
        <v>30303</v>
      </c>
      <c r="L15" s="25">
        <f t="shared" si="2"/>
        <v>3030.3333333333358</v>
      </c>
      <c r="M15" s="25">
        <f t="shared" si="3"/>
        <v>33333.333333333336</v>
      </c>
      <c r="N15" s="25">
        <f t="shared" si="4"/>
        <v>6666.6666666666642</v>
      </c>
      <c r="O15" s="16">
        <v>40000</v>
      </c>
      <c r="P15" s="16">
        <f t="shared" si="5"/>
        <v>200</v>
      </c>
      <c r="Q15" s="16">
        <v>25333.33</v>
      </c>
      <c r="R15" s="25">
        <f t="shared" si="6"/>
        <v>1333.3366666666661</v>
      </c>
      <c r="S15" s="25">
        <f t="shared" si="7"/>
        <v>26666.666666666668</v>
      </c>
      <c r="T15" s="25">
        <f t="shared" si="8"/>
        <v>5333.3333333333321</v>
      </c>
      <c r="U15" s="16">
        <v>32000</v>
      </c>
      <c r="V15" s="16">
        <f t="shared" si="9"/>
        <v>0</v>
      </c>
      <c r="W15" s="16"/>
      <c r="X15" s="16">
        <f t="shared" si="10"/>
        <v>0</v>
      </c>
      <c r="Y15" s="16">
        <f t="shared" si="11"/>
        <v>0</v>
      </c>
      <c r="Z15" s="16">
        <f t="shared" si="12"/>
        <v>0</v>
      </c>
      <c r="AA15" s="16"/>
      <c r="AB15" s="16"/>
      <c r="AC15" s="16"/>
      <c r="AD15" s="16"/>
      <c r="AE15" s="16"/>
      <c r="AF15" s="16"/>
      <c r="AG15" s="16"/>
      <c r="AH15" s="16">
        <f t="shared" si="15"/>
        <v>0</v>
      </c>
      <c r="AI15" s="16"/>
      <c r="AJ15" s="16">
        <f t="shared" si="13"/>
        <v>0</v>
      </c>
      <c r="AK15" s="16"/>
      <c r="AL15" s="16">
        <f t="shared" si="14"/>
        <v>0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</row>
    <row r="16" spans="1:57" ht="14.5">
      <c r="A16" s="4">
        <v>12</v>
      </c>
      <c r="B16" s="4" t="s">
        <v>11</v>
      </c>
      <c r="C16" s="4" t="s">
        <v>2</v>
      </c>
      <c r="D16" s="9"/>
      <c r="E16" s="10"/>
      <c r="F16" s="10"/>
      <c r="G16" s="10">
        <v>400</v>
      </c>
      <c r="H16" s="10"/>
      <c r="I16" s="13">
        <f t="shared" si="0"/>
        <v>400</v>
      </c>
      <c r="J16" s="24">
        <f t="shared" si="1"/>
        <v>450</v>
      </c>
      <c r="K16" s="15">
        <v>136364</v>
      </c>
      <c r="L16" s="25">
        <f t="shared" si="2"/>
        <v>13636</v>
      </c>
      <c r="M16" s="25">
        <f t="shared" si="3"/>
        <v>150000</v>
      </c>
      <c r="N16" s="25">
        <f t="shared" si="4"/>
        <v>30000</v>
      </c>
      <c r="O16" s="16">
        <v>180000</v>
      </c>
      <c r="P16" s="16">
        <f t="shared" si="5"/>
        <v>450</v>
      </c>
      <c r="Q16" s="16">
        <v>142500</v>
      </c>
      <c r="R16" s="25">
        <f t="shared" si="6"/>
        <v>7500</v>
      </c>
      <c r="S16" s="25">
        <f t="shared" si="7"/>
        <v>150000</v>
      </c>
      <c r="T16" s="25">
        <f t="shared" si="8"/>
        <v>30000</v>
      </c>
      <c r="U16" s="16">
        <v>180000</v>
      </c>
      <c r="V16" s="16">
        <f t="shared" si="9"/>
        <v>372</v>
      </c>
      <c r="W16" s="16">
        <v>116900</v>
      </c>
      <c r="X16" s="16">
        <f t="shared" si="10"/>
        <v>7100</v>
      </c>
      <c r="Y16" s="16">
        <f t="shared" si="11"/>
        <v>124000</v>
      </c>
      <c r="Z16" s="16">
        <f t="shared" si="12"/>
        <v>24800</v>
      </c>
      <c r="AA16" s="16">
        <v>148800</v>
      </c>
      <c r="AB16" s="16"/>
      <c r="AC16" s="16"/>
      <c r="AD16" s="16"/>
      <c r="AE16" s="16"/>
      <c r="AF16" s="16"/>
      <c r="AG16" s="16"/>
      <c r="AH16" s="16">
        <f t="shared" si="15"/>
        <v>0</v>
      </c>
      <c r="AI16" s="16"/>
      <c r="AJ16" s="16">
        <f t="shared" si="13"/>
        <v>0</v>
      </c>
      <c r="AK16" s="16"/>
      <c r="AL16" s="16">
        <f t="shared" si="14"/>
        <v>0</v>
      </c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</row>
    <row r="17" spans="1:57" ht="39">
      <c r="A17" s="4">
        <v>13</v>
      </c>
      <c r="B17" s="4" t="s">
        <v>90</v>
      </c>
      <c r="C17" s="4" t="s">
        <v>68</v>
      </c>
      <c r="D17" s="9"/>
      <c r="E17" s="10">
        <v>40</v>
      </c>
      <c r="F17" s="10">
        <v>40</v>
      </c>
      <c r="G17" s="10">
        <v>40</v>
      </c>
      <c r="H17" s="10">
        <v>40</v>
      </c>
      <c r="I17" s="13">
        <f t="shared" si="0"/>
        <v>160</v>
      </c>
      <c r="J17" s="24">
        <f t="shared" si="1"/>
        <v>900</v>
      </c>
      <c r="K17" s="15">
        <v>109091</v>
      </c>
      <c r="L17" s="25">
        <f t="shared" si="2"/>
        <v>10909</v>
      </c>
      <c r="M17" s="25">
        <f t="shared" si="3"/>
        <v>120000</v>
      </c>
      <c r="N17" s="25">
        <f t="shared" si="4"/>
        <v>24000</v>
      </c>
      <c r="O17" s="16">
        <v>144000</v>
      </c>
      <c r="P17" s="16">
        <f t="shared" si="5"/>
        <v>950</v>
      </c>
      <c r="Q17" s="16">
        <v>120333.33</v>
      </c>
      <c r="R17" s="25">
        <f t="shared" si="6"/>
        <v>6333.3366666666698</v>
      </c>
      <c r="S17" s="25">
        <f t="shared" si="7"/>
        <v>126666.66666666667</v>
      </c>
      <c r="T17" s="25">
        <f t="shared" si="8"/>
        <v>25333.333333333328</v>
      </c>
      <c r="U17" s="16">
        <v>152000</v>
      </c>
      <c r="V17" s="16">
        <f t="shared" si="9"/>
        <v>0</v>
      </c>
      <c r="W17" s="16"/>
      <c r="X17" s="16">
        <f t="shared" si="10"/>
        <v>0</v>
      </c>
      <c r="Y17" s="16">
        <f t="shared" si="11"/>
        <v>0</v>
      </c>
      <c r="Z17" s="16">
        <f t="shared" si="12"/>
        <v>0</v>
      </c>
      <c r="AA17" s="16"/>
      <c r="AB17" s="16"/>
      <c r="AC17" s="16"/>
      <c r="AD17" s="16"/>
      <c r="AE17" s="16"/>
      <c r="AF17" s="16"/>
      <c r="AG17" s="16"/>
      <c r="AH17" s="16">
        <f t="shared" si="15"/>
        <v>0</v>
      </c>
      <c r="AI17" s="16"/>
      <c r="AJ17" s="16">
        <f t="shared" si="13"/>
        <v>0</v>
      </c>
      <c r="AK17" s="16"/>
      <c r="AL17" s="16">
        <f t="shared" si="14"/>
        <v>0</v>
      </c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</row>
    <row r="18" spans="1:57" ht="14.5">
      <c r="A18" s="4">
        <v>14</v>
      </c>
      <c r="B18" s="4" t="s">
        <v>13</v>
      </c>
      <c r="C18" s="4" t="s">
        <v>68</v>
      </c>
      <c r="D18" s="9"/>
      <c r="E18" s="10">
        <v>50</v>
      </c>
      <c r="F18" s="10">
        <v>50</v>
      </c>
      <c r="G18" s="10">
        <v>50</v>
      </c>
      <c r="H18" s="10">
        <v>50</v>
      </c>
      <c r="I18" s="13">
        <f t="shared" si="0"/>
        <v>200</v>
      </c>
      <c r="J18" s="24">
        <f t="shared" si="1"/>
        <v>340</v>
      </c>
      <c r="K18" s="15">
        <v>51515</v>
      </c>
      <c r="L18" s="25">
        <f t="shared" si="2"/>
        <v>5151.6666666666715</v>
      </c>
      <c r="M18" s="25">
        <f t="shared" si="3"/>
        <v>56666.666666666672</v>
      </c>
      <c r="N18" s="25">
        <f t="shared" si="4"/>
        <v>11333.333333333328</v>
      </c>
      <c r="O18" s="16">
        <v>68000</v>
      </c>
      <c r="P18" s="16">
        <f t="shared" si="5"/>
        <v>600</v>
      </c>
      <c r="Q18" s="16">
        <v>95000</v>
      </c>
      <c r="R18" s="25">
        <f t="shared" si="6"/>
        <v>5000</v>
      </c>
      <c r="S18" s="25">
        <f t="shared" si="7"/>
        <v>100000</v>
      </c>
      <c r="T18" s="25">
        <f t="shared" si="8"/>
        <v>20000</v>
      </c>
      <c r="U18" s="16">
        <v>120000</v>
      </c>
      <c r="V18" s="16">
        <f t="shared" si="9"/>
        <v>0</v>
      </c>
      <c r="W18" s="16"/>
      <c r="X18" s="16">
        <f t="shared" si="10"/>
        <v>0</v>
      </c>
      <c r="Y18" s="16">
        <f t="shared" si="11"/>
        <v>0</v>
      </c>
      <c r="Z18" s="16">
        <f t="shared" si="12"/>
        <v>0</v>
      </c>
      <c r="AA18" s="16"/>
      <c r="AB18" s="16"/>
      <c r="AC18" s="16"/>
      <c r="AD18" s="16"/>
      <c r="AE18" s="16"/>
      <c r="AF18" s="16"/>
      <c r="AG18" s="16"/>
      <c r="AH18" s="16">
        <f t="shared" si="15"/>
        <v>0</v>
      </c>
      <c r="AI18" s="16"/>
      <c r="AJ18" s="16">
        <f t="shared" si="13"/>
        <v>0</v>
      </c>
      <c r="AK18" s="16"/>
      <c r="AL18" s="16">
        <f t="shared" si="14"/>
        <v>0</v>
      </c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</row>
    <row r="19" spans="1:57" ht="39">
      <c r="A19" s="4">
        <v>15</v>
      </c>
      <c r="B19" s="4" t="s">
        <v>67</v>
      </c>
      <c r="C19" s="4" t="s">
        <v>2</v>
      </c>
      <c r="D19" s="9"/>
      <c r="E19" s="10">
        <v>15</v>
      </c>
      <c r="F19" s="10"/>
      <c r="G19" s="10"/>
      <c r="H19" s="10">
        <v>15</v>
      </c>
      <c r="I19" s="13">
        <f t="shared" si="0"/>
        <v>30</v>
      </c>
      <c r="J19" s="24">
        <f t="shared" si="1"/>
        <v>1200</v>
      </c>
      <c r="K19" s="15">
        <v>27273</v>
      </c>
      <c r="L19" s="25">
        <f t="shared" si="2"/>
        <v>2727</v>
      </c>
      <c r="M19" s="25">
        <f t="shared" si="3"/>
        <v>30000</v>
      </c>
      <c r="N19" s="25">
        <f t="shared" si="4"/>
        <v>6000</v>
      </c>
      <c r="O19" s="16">
        <v>36000</v>
      </c>
      <c r="P19" s="16">
        <f t="shared" si="5"/>
        <v>1000</v>
      </c>
      <c r="Q19" s="16">
        <v>23750</v>
      </c>
      <c r="R19" s="25">
        <f t="shared" si="6"/>
        <v>1250</v>
      </c>
      <c r="S19" s="25">
        <f t="shared" si="7"/>
        <v>25000</v>
      </c>
      <c r="T19" s="25">
        <f t="shared" si="8"/>
        <v>5000</v>
      </c>
      <c r="U19" s="16">
        <v>30000</v>
      </c>
      <c r="V19" s="16">
        <f t="shared" si="9"/>
        <v>684</v>
      </c>
      <c r="W19" s="16">
        <v>16100</v>
      </c>
      <c r="X19" s="16">
        <f t="shared" si="10"/>
        <v>1000</v>
      </c>
      <c r="Y19" s="16">
        <f t="shared" si="11"/>
        <v>17100</v>
      </c>
      <c r="Z19" s="16">
        <f t="shared" si="12"/>
        <v>3420</v>
      </c>
      <c r="AA19" s="16">
        <v>20520</v>
      </c>
      <c r="AB19" s="16"/>
      <c r="AC19" s="16"/>
      <c r="AD19" s="16"/>
      <c r="AE19" s="16"/>
      <c r="AF19" s="16"/>
      <c r="AG19" s="16"/>
      <c r="AH19" s="16">
        <f t="shared" si="15"/>
        <v>0</v>
      </c>
      <c r="AI19" s="16"/>
      <c r="AJ19" s="16">
        <f t="shared" si="13"/>
        <v>0</v>
      </c>
      <c r="AK19" s="16"/>
      <c r="AL19" s="16">
        <f t="shared" si="14"/>
        <v>0</v>
      </c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</row>
    <row r="20" spans="1:57" ht="39">
      <c r="A20" s="4">
        <v>16</v>
      </c>
      <c r="B20" s="4" t="s">
        <v>52</v>
      </c>
      <c r="C20" s="4" t="s">
        <v>2</v>
      </c>
      <c r="D20" s="9"/>
      <c r="E20" s="10"/>
      <c r="F20" s="10">
        <v>60</v>
      </c>
      <c r="G20" s="10"/>
      <c r="H20" s="10"/>
      <c r="I20" s="13">
        <f t="shared" si="0"/>
        <v>60</v>
      </c>
      <c r="J20" s="24">
        <f t="shared" si="1"/>
        <v>500</v>
      </c>
      <c r="K20" s="15">
        <v>22727</v>
      </c>
      <c r="L20" s="25">
        <f t="shared" si="2"/>
        <v>2273</v>
      </c>
      <c r="M20" s="25">
        <f t="shared" si="3"/>
        <v>25000</v>
      </c>
      <c r="N20" s="25">
        <f t="shared" si="4"/>
        <v>5000</v>
      </c>
      <c r="O20" s="16">
        <v>30000</v>
      </c>
      <c r="P20" s="16">
        <f t="shared" si="5"/>
        <v>600</v>
      </c>
      <c r="Q20" s="16">
        <v>28500</v>
      </c>
      <c r="R20" s="25">
        <f t="shared" si="6"/>
        <v>1500</v>
      </c>
      <c r="S20" s="25">
        <f t="shared" si="7"/>
        <v>30000</v>
      </c>
      <c r="T20" s="25">
        <f t="shared" si="8"/>
        <v>6000</v>
      </c>
      <c r="U20" s="16">
        <v>36000</v>
      </c>
      <c r="V20" s="16">
        <f t="shared" si="9"/>
        <v>228</v>
      </c>
      <c r="W20" s="16">
        <v>10700</v>
      </c>
      <c r="X20" s="16">
        <f t="shared" si="10"/>
        <v>700</v>
      </c>
      <c r="Y20" s="16">
        <f t="shared" si="11"/>
        <v>11400</v>
      </c>
      <c r="Z20" s="16">
        <f t="shared" si="12"/>
        <v>2280</v>
      </c>
      <c r="AA20" s="16">
        <v>13680</v>
      </c>
      <c r="AB20" s="16"/>
      <c r="AC20" s="16"/>
      <c r="AD20" s="16"/>
      <c r="AE20" s="16"/>
      <c r="AF20" s="16"/>
      <c r="AG20" s="16"/>
      <c r="AH20" s="16">
        <f t="shared" si="15"/>
        <v>0</v>
      </c>
      <c r="AI20" s="16"/>
      <c r="AJ20" s="16">
        <f t="shared" si="13"/>
        <v>0</v>
      </c>
      <c r="AK20" s="16"/>
      <c r="AL20" s="16">
        <f t="shared" si="14"/>
        <v>0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</row>
    <row r="21" spans="1:57" ht="39">
      <c r="A21" s="4">
        <v>17</v>
      </c>
      <c r="B21" s="4" t="s">
        <v>54</v>
      </c>
      <c r="C21" s="4" t="s">
        <v>2</v>
      </c>
      <c r="D21" s="9"/>
      <c r="E21" s="10"/>
      <c r="F21" s="10"/>
      <c r="G21" s="10">
        <v>60</v>
      </c>
      <c r="H21" s="10"/>
      <c r="I21" s="13">
        <f t="shared" si="0"/>
        <v>60</v>
      </c>
      <c r="J21" s="24">
        <f t="shared" si="1"/>
        <v>350</v>
      </c>
      <c r="K21" s="15">
        <v>15909</v>
      </c>
      <c r="L21" s="25">
        <f t="shared" si="2"/>
        <v>1591</v>
      </c>
      <c r="M21" s="25">
        <f t="shared" si="3"/>
        <v>17500</v>
      </c>
      <c r="N21" s="25">
        <f t="shared" si="4"/>
        <v>3500</v>
      </c>
      <c r="O21" s="16">
        <v>21000</v>
      </c>
      <c r="P21" s="16">
        <f t="shared" si="5"/>
        <v>300</v>
      </c>
      <c r="Q21" s="16">
        <v>14250</v>
      </c>
      <c r="R21" s="25">
        <f t="shared" si="6"/>
        <v>750</v>
      </c>
      <c r="S21" s="25">
        <f t="shared" si="7"/>
        <v>15000</v>
      </c>
      <c r="T21" s="25">
        <f t="shared" si="8"/>
        <v>3000</v>
      </c>
      <c r="U21" s="16">
        <v>18000</v>
      </c>
      <c r="V21" s="16">
        <f t="shared" si="9"/>
        <v>228</v>
      </c>
      <c r="W21" s="16">
        <v>10700</v>
      </c>
      <c r="X21" s="16">
        <f t="shared" si="10"/>
        <v>700</v>
      </c>
      <c r="Y21" s="16">
        <f t="shared" si="11"/>
        <v>11400</v>
      </c>
      <c r="Z21" s="16">
        <f t="shared" si="12"/>
        <v>2280</v>
      </c>
      <c r="AA21" s="16">
        <v>13680</v>
      </c>
      <c r="AB21" s="16"/>
      <c r="AC21" s="16"/>
      <c r="AD21" s="16"/>
      <c r="AE21" s="16"/>
      <c r="AF21" s="16"/>
      <c r="AG21" s="16"/>
      <c r="AH21" s="16">
        <f t="shared" si="15"/>
        <v>0</v>
      </c>
      <c r="AI21" s="16"/>
      <c r="AJ21" s="16">
        <f t="shared" si="13"/>
        <v>0</v>
      </c>
      <c r="AK21" s="16"/>
      <c r="AL21" s="16">
        <f t="shared" si="14"/>
        <v>0</v>
      </c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</row>
    <row r="22" spans="1:57" ht="39">
      <c r="A22" s="4">
        <v>18</v>
      </c>
      <c r="B22" s="4" t="s">
        <v>53</v>
      </c>
      <c r="C22" s="4" t="s">
        <v>2</v>
      </c>
      <c r="D22" s="9"/>
      <c r="E22" s="10"/>
      <c r="F22" s="10"/>
      <c r="G22" s="10"/>
      <c r="H22" s="10">
        <v>60</v>
      </c>
      <c r="I22" s="13">
        <f t="shared" si="0"/>
        <v>60</v>
      </c>
      <c r="J22" s="24">
        <f t="shared" si="1"/>
        <v>1000</v>
      </c>
      <c r="K22" s="15">
        <v>45455</v>
      </c>
      <c r="L22" s="25">
        <f t="shared" si="2"/>
        <v>4545</v>
      </c>
      <c r="M22" s="25">
        <f t="shared" si="3"/>
        <v>50000</v>
      </c>
      <c r="N22" s="25">
        <f t="shared" si="4"/>
        <v>10000</v>
      </c>
      <c r="O22" s="16">
        <v>60000</v>
      </c>
      <c r="P22" s="16">
        <f t="shared" si="5"/>
        <v>1000</v>
      </c>
      <c r="Q22" s="16">
        <v>47500</v>
      </c>
      <c r="R22" s="25">
        <f t="shared" si="6"/>
        <v>2500</v>
      </c>
      <c r="S22" s="25">
        <f t="shared" si="7"/>
        <v>50000</v>
      </c>
      <c r="T22" s="25">
        <f t="shared" si="8"/>
        <v>10000</v>
      </c>
      <c r="U22" s="16">
        <v>60000</v>
      </c>
      <c r="V22" s="16">
        <f t="shared" si="9"/>
        <v>228</v>
      </c>
      <c r="W22" s="16">
        <v>10700</v>
      </c>
      <c r="X22" s="16">
        <f t="shared" si="10"/>
        <v>700</v>
      </c>
      <c r="Y22" s="16">
        <f t="shared" si="11"/>
        <v>11400</v>
      </c>
      <c r="Z22" s="16">
        <f t="shared" si="12"/>
        <v>2280</v>
      </c>
      <c r="AA22" s="16">
        <v>13680</v>
      </c>
      <c r="AB22" s="16"/>
      <c r="AC22" s="16"/>
      <c r="AD22" s="16"/>
      <c r="AE22" s="16"/>
      <c r="AF22" s="16"/>
      <c r="AG22" s="16"/>
      <c r="AH22" s="16">
        <f t="shared" si="15"/>
        <v>0</v>
      </c>
      <c r="AI22" s="16"/>
      <c r="AJ22" s="16">
        <f t="shared" si="13"/>
        <v>0</v>
      </c>
      <c r="AK22" s="16"/>
      <c r="AL22" s="16">
        <f t="shared" si="14"/>
        <v>0</v>
      </c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</row>
    <row r="23" spans="1:57" ht="14.5">
      <c r="A23" s="4">
        <v>19</v>
      </c>
      <c r="B23" s="4" t="s">
        <v>48</v>
      </c>
      <c r="C23" s="4" t="s">
        <v>2</v>
      </c>
      <c r="D23" s="9"/>
      <c r="E23" s="10">
        <v>100</v>
      </c>
      <c r="F23" s="10"/>
      <c r="G23" s="10">
        <v>370</v>
      </c>
      <c r="H23" s="10">
        <v>300</v>
      </c>
      <c r="I23" s="13">
        <f t="shared" si="0"/>
        <v>770</v>
      </c>
      <c r="J23" s="24">
        <f t="shared" si="1"/>
        <v>0</v>
      </c>
      <c r="K23" s="15"/>
      <c r="L23" s="25">
        <f t="shared" si="2"/>
        <v>0</v>
      </c>
      <c r="M23" s="25">
        <f t="shared" si="3"/>
        <v>0</v>
      </c>
      <c r="N23" s="25">
        <f t="shared" si="4"/>
        <v>0</v>
      </c>
      <c r="O23" s="16"/>
      <c r="P23" s="16">
        <f t="shared" si="5"/>
        <v>300</v>
      </c>
      <c r="Q23" s="16">
        <v>182875</v>
      </c>
      <c r="R23" s="25">
        <f t="shared" si="6"/>
        <v>9625</v>
      </c>
      <c r="S23" s="25">
        <f t="shared" si="7"/>
        <v>192500</v>
      </c>
      <c r="T23" s="25">
        <f t="shared" si="8"/>
        <v>38500</v>
      </c>
      <c r="U23" s="16">
        <v>231000</v>
      </c>
      <c r="V23" s="16">
        <f t="shared" si="9"/>
        <v>342</v>
      </c>
      <c r="W23" s="16">
        <v>207000</v>
      </c>
      <c r="X23" s="16">
        <f t="shared" si="10"/>
        <v>12450</v>
      </c>
      <c r="Y23" s="16">
        <f t="shared" si="11"/>
        <v>219450</v>
      </c>
      <c r="Z23" s="16">
        <f t="shared" si="12"/>
        <v>43890</v>
      </c>
      <c r="AA23" s="16">
        <v>263340</v>
      </c>
      <c r="AB23" s="16"/>
      <c r="AC23" s="16"/>
      <c r="AD23" s="16"/>
      <c r="AE23" s="16"/>
      <c r="AF23" s="16"/>
      <c r="AG23" s="16"/>
      <c r="AH23" s="16">
        <f t="shared" si="15"/>
        <v>0</v>
      </c>
      <c r="AI23" s="16"/>
      <c r="AJ23" s="16">
        <f t="shared" si="13"/>
        <v>0</v>
      </c>
      <c r="AK23" s="16"/>
      <c r="AL23" s="16">
        <f t="shared" si="14"/>
        <v>0</v>
      </c>
      <c r="AM23" s="16"/>
      <c r="AN23" s="16"/>
      <c r="AO23" s="16"/>
      <c r="AP23" s="16"/>
      <c r="AQ23" s="16"/>
      <c r="AR23" s="16"/>
      <c r="AS23" s="16"/>
      <c r="AT23" s="16">
        <f>AY23/I23</f>
        <v>350</v>
      </c>
      <c r="AU23" s="16">
        <v>200000</v>
      </c>
      <c r="AV23" s="16">
        <v>24583</v>
      </c>
      <c r="AW23" s="16">
        <f>AY23-AX23</f>
        <v>219583</v>
      </c>
      <c r="AX23" s="16">
        <v>49917</v>
      </c>
      <c r="AY23" s="16">
        <v>269500</v>
      </c>
      <c r="AZ23" s="16"/>
      <c r="BA23" s="16"/>
      <c r="BB23" s="16"/>
      <c r="BC23" s="16"/>
      <c r="BD23" s="16"/>
      <c r="BE23" s="16"/>
    </row>
    <row r="24" spans="1:57" ht="39">
      <c r="A24" s="4">
        <v>20</v>
      </c>
      <c r="B24" s="4" t="s">
        <v>49</v>
      </c>
      <c r="C24" s="4" t="s">
        <v>2</v>
      </c>
      <c r="D24" s="9"/>
      <c r="E24" s="10"/>
      <c r="F24" s="10">
        <v>230</v>
      </c>
      <c r="G24" s="10"/>
      <c r="H24" s="10"/>
      <c r="I24" s="13">
        <f t="shared" si="0"/>
        <v>230</v>
      </c>
      <c r="J24" s="24">
        <f t="shared" si="1"/>
        <v>0</v>
      </c>
      <c r="K24" s="15"/>
      <c r="L24" s="25">
        <f t="shared" si="2"/>
        <v>0</v>
      </c>
      <c r="M24" s="25">
        <f t="shared" si="3"/>
        <v>0</v>
      </c>
      <c r="N24" s="25">
        <f t="shared" si="4"/>
        <v>0</v>
      </c>
      <c r="O24" s="16"/>
      <c r="P24" s="16">
        <f t="shared" si="5"/>
        <v>300</v>
      </c>
      <c r="Q24" s="16">
        <v>54625</v>
      </c>
      <c r="R24" s="25">
        <f t="shared" si="6"/>
        <v>2875</v>
      </c>
      <c r="S24" s="25">
        <f t="shared" si="7"/>
        <v>57500</v>
      </c>
      <c r="T24" s="25">
        <f t="shared" si="8"/>
        <v>11500</v>
      </c>
      <c r="U24" s="16">
        <v>69000</v>
      </c>
      <c r="V24" s="16">
        <f t="shared" si="9"/>
        <v>342</v>
      </c>
      <c r="W24" s="16">
        <v>61800</v>
      </c>
      <c r="X24" s="16">
        <f t="shared" si="10"/>
        <v>3750</v>
      </c>
      <c r="Y24" s="16">
        <f t="shared" si="11"/>
        <v>65550</v>
      </c>
      <c r="Z24" s="16">
        <f t="shared" si="12"/>
        <v>13110</v>
      </c>
      <c r="AA24" s="16">
        <v>78660</v>
      </c>
      <c r="AB24" s="16"/>
      <c r="AC24" s="16"/>
      <c r="AD24" s="16"/>
      <c r="AE24" s="16"/>
      <c r="AF24" s="16"/>
      <c r="AG24" s="16"/>
      <c r="AH24" s="16">
        <f t="shared" si="15"/>
        <v>0</v>
      </c>
      <c r="AI24" s="16"/>
      <c r="AJ24" s="16">
        <f t="shared" si="13"/>
        <v>0</v>
      </c>
      <c r="AK24" s="16"/>
      <c r="AL24" s="16">
        <f t="shared" si="14"/>
        <v>0</v>
      </c>
      <c r="AM24" s="16"/>
      <c r="AN24" s="16"/>
      <c r="AO24" s="16"/>
      <c r="AP24" s="16"/>
      <c r="AQ24" s="16"/>
      <c r="AR24" s="16"/>
      <c r="AS24" s="16"/>
      <c r="AT24" s="16">
        <f>AY24/I24</f>
        <v>350</v>
      </c>
      <c r="AU24" s="16">
        <v>60000</v>
      </c>
      <c r="AV24" s="16">
        <v>7083</v>
      </c>
      <c r="AW24" s="16">
        <f>AY24-AX24</f>
        <v>67083</v>
      </c>
      <c r="AX24" s="16">
        <v>13417</v>
      </c>
      <c r="AY24" s="16">
        <v>80500</v>
      </c>
      <c r="AZ24" s="16"/>
      <c r="BA24" s="16"/>
      <c r="BB24" s="16"/>
      <c r="BC24" s="16"/>
      <c r="BD24" s="16"/>
      <c r="BE24" s="16"/>
    </row>
    <row r="25" spans="1:57" ht="14.5">
      <c r="A25" s="4">
        <v>21</v>
      </c>
      <c r="B25" s="4" t="s">
        <v>15</v>
      </c>
      <c r="C25" s="4" t="s">
        <v>2</v>
      </c>
      <c r="D25" s="9"/>
      <c r="E25" s="10"/>
      <c r="F25" s="10">
        <v>100</v>
      </c>
      <c r="G25" s="10">
        <v>200</v>
      </c>
      <c r="H25" s="10"/>
      <c r="I25" s="13">
        <f t="shared" si="0"/>
        <v>300</v>
      </c>
      <c r="J25" s="24">
        <f t="shared" si="1"/>
        <v>450</v>
      </c>
      <c r="K25" s="15">
        <v>102273</v>
      </c>
      <c r="L25" s="25">
        <f t="shared" si="2"/>
        <v>10227</v>
      </c>
      <c r="M25" s="25">
        <f t="shared" si="3"/>
        <v>112500</v>
      </c>
      <c r="N25" s="25">
        <f t="shared" si="4"/>
        <v>22500</v>
      </c>
      <c r="O25" s="16">
        <v>135000</v>
      </c>
      <c r="P25" s="16">
        <f t="shared" si="5"/>
        <v>600</v>
      </c>
      <c r="Q25" s="16">
        <v>142500</v>
      </c>
      <c r="R25" s="25">
        <f t="shared" si="6"/>
        <v>7500</v>
      </c>
      <c r="S25" s="25">
        <f t="shared" si="7"/>
        <v>150000</v>
      </c>
      <c r="T25" s="25">
        <f t="shared" si="8"/>
        <v>30000</v>
      </c>
      <c r="U25" s="16">
        <v>180000</v>
      </c>
      <c r="V25" s="16">
        <f t="shared" si="9"/>
        <v>330</v>
      </c>
      <c r="W25" s="16">
        <v>77800</v>
      </c>
      <c r="X25" s="16">
        <f t="shared" si="10"/>
        <v>4700</v>
      </c>
      <c r="Y25" s="16">
        <f t="shared" si="11"/>
        <v>82500</v>
      </c>
      <c r="Z25" s="16">
        <f t="shared" si="12"/>
        <v>16500</v>
      </c>
      <c r="AA25" s="16">
        <v>99000</v>
      </c>
      <c r="AB25" s="16"/>
      <c r="AC25" s="16"/>
      <c r="AD25" s="16"/>
      <c r="AE25" s="16"/>
      <c r="AF25" s="16"/>
      <c r="AG25" s="16"/>
      <c r="AH25" s="16">
        <f t="shared" si="15"/>
        <v>0</v>
      </c>
      <c r="AI25" s="16"/>
      <c r="AJ25" s="16">
        <f t="shared" si="13"/>
        <v>0</v>
      </c>
      <c r="AK25" s="16"/>
      <c r="AL25" s="16">
        <f t="shared" si="14"/>
        <v>0</v>
      </c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</row>
    <row r="26" spans="1:57" ht="14.5">
      <c r="A26" s="4">
        <v>22</v>
      </c>
      <c r="B26" s="4" t="s">
        <v>16</v>
      </c>
      <c r="C26" s="4" t="s">
        <v>68</v>
      </c>
      <c r="D26" s="9"/>
      <c r="E26" s="10">
        <v>5</v>
      </c>
      <c r="F26" s="10">
        <v>5</v>
      </c>
      <c r="G26" s="10">
        <v>5</v>
      </c>
      <c r="H26" s="10">
        <v>5</v>
      </c>
      <c r="I26" s="13">
        <f t="shared" si="0"/>
        <v>20</v>
      </c>
      <c r="J26" s="24">
        <f t="shared" si="1"/>
        <v>450</v>
      </c>
      <c r="K26" s="15">
        <v>6818</v>
      </c>
      <c r="L26" s="25">
        <f t="shared" si="2"/>
        <v>682</v>
      </c>
      <c r="M26" s="25">
        <f t="shared" si="3"/>
        <v>7500</v>
      </c>
      <c r="N26" s="25">
        <f t="shared" si="4"/>
        <v>1500</v>
      </c>
      <c r="O26" s="16">
        <v>9000</v>
      </c>
      <c r="P26" s="16">
        <f t="shared" si="5"/>
        <v>650</v>
      </c>
      <c r="Q26" s="16">
        <v>10291.67</v>
      </c>
      <c r="R26" s="25">
        <f t="shared" si="6"/>
        <v>541.66333333333387</v>
      </c>
      <c r="S26" s="25">
        <f t="shared" si="7"/>
        <v>10833.333333333334</v>
      </c>
      <c r="T26" s="25">
        <f t="shared" si="8"/>
        <v>2166.6666666666661</v>
      </c>
      <c r="U26" s="16">
        <v>13000</v>
      </c>
      <c r="V26" s="16">
        <f t="shared" si="9"/>
        <v>432</v>
      </c>
      <c r="W26" s="16">
        <v>6700</v>
      </c>
      <c r="X26" s="16">
        <f t="shared" si="10"/>
        <v>500</v>
      </c>
      <c r="Y26" s="16">
        <f t="shared" si="11"/>
        <v>7200</v>
      </c>
      <c r="Z26" s="16">
        <f t="shared" si="12"/>
        <v>1440</v>
      </c>
      <c r="AA26" s="16">
        <v>8640</v>
      </c>
      <c r="AB26" s="16"/>
      <c r="AC26" s="16"/>
      <c r="AD26" s="16"/>
      <c r="AE26" s="16"/>
      <c r="AF26" s="16"/>
      <c r="AG26" s="16"/>
      <c r="AH26" s="16">
        <f t="shared" si="15"/>
        <v>0</v>
      </c>
      <c r="AI26" s="16"/>
      <c r="AJ26" s="16">
        <f t="shared" si="13"/>
        <v>0</v>
      </c>
      <c r="AK26" s="16"/>
      <c r="AL26" s="16">
        <f t="shared" si="14"/>
        <v>0</v>
      </c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</row>
    <row r="27" spans="1:57" ht="39">
      <c r="A27" s="4">
        <v>23</v>
      </c>
      <c r="B27" s="4" t="s">
        <v>70</v>
      </c>
      <c r="C27" s="4" t="s">
        <v>69</v>
      </c>
      <c r="D27" s="9"/>
      <c r="E27" s="10">
        <v>70</v>
      </c>
      <c r="F27" s="10"/>
      <c r="G27" s="10"/>
      <c r="H27" s="10">
        <v>70</v>
      </c>
      <c r="I27" s="13">
        <f t="shared" si="0"/>
        <v>140</v>
      </c>
      <c r="J27" s="24">
        <f t="shared" si="1"/>
        <v>200</v>
      </c>
      <c r="K27" s="15">
        <v>21212</v>
      </c>
      <c r="L27" s="25">
        <f t="shared" si="2"/>
        <v>2121.3333333333358</v>
      </c>
      <c r="M27" s="25">
        <f t="shared" si="3"/>
        <v>23333.333333333336</v>
      </c>
      <c r="N27" s="25">
        <f t="shared" si="4"/>
        <v>4666.6666666666642</v>
      </c>
      <c r="O27" s="16">
        <v>28000</v>
      </c>
      <c r="P27" s="16">
        <f t="shared" si="5"/>
        <v>300</v>
      </c>
      <c r="Q27" s="16">
        <v>33250</v>
      </c>
      <c r="R27" s="25">
        <f t="shared" si="6"/>
        <v>1750</v>
      </c>
      <c r="S27" s="25">
        <f t="shared" si="7"/>
        <v>35000</v>
      </c>
      <c r="T27" s="25">
        <f t="shared" si="8"/>
        <v>7000</v>
      </c>
      <c r="U27" s="16">
        <v>42000</v>
      </c>
      <c r="V27" s="16">
        <f t="shared" si="9"/>
        <v>0</v>
      </c>
      <c r="W27" s="16"/>
      <c r="X27" s="16">
        <f t="shared" si="10"/>
        <v>0</v>
      </c>
      <c r="Y27" s="16">
        <f t="shared" si="11"/>
        <v>0</v>
      </c>
      <c r="Z27" s="16">
        <f t="shared" si="12"/>
        <v>0</v>
      </c>
      <c r="AA27" s="16"/>
      <c r="AB27" s="16"/>
      <c r="AC27" s="16"/>
      <c r="AD27" s="16"/>
      <c r="AE27" s="16"/>
      <c r="AF27" s="16"/>
      <c r="AG27" s="16"/>
      <c r="AH27" s="16">
        <f t="shared" si="15"/>
        <v>0</v>
      </c>
      <c r="AI27" s="16"/>
      <c r="AJ27" s="16">
        <f t="shared" si="13"/>
        <v>0</v>
      </c>
      <c r="AK27" s="16"/>
      <c r="AL27" s="16">
        <f t="shared" si="14"/>
        <v>0</v>
      </c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</row>
    <row r="28" spans="1:57" ht="39">
      <c r="A28" s="4">
        <v>24</v>
      </c>
      <c r="B28" s="4" t="s">
        <v>71</v>
      </c>
      <c r="C28" s="4" t="s">
        <v>69</v>
      </c>
      <c r="D28" s="9"/>
      <c r="E28" s="10"/>
      <c r="F28" s="10">
        <v>70</v>
      </c>
      <c r="G28" s="10">
        <v>70</v>
      </c>
      <c r="H28" s="10"/>
      <c r="I28" s="13">
        <f t="shared" si="0"/>
        <v>140</v>
      </c>
      <c r="J28" s="24">
        <f t="shared" si="1"/>
        <v>150</v>
      </c>
      <c r="K28" s="15">
        <v>15909</v>
      </c>
      <c r="L28" s="25">
        <f t="shared" si="2"/>
        <v>1591</v>
      </c>
      <c r="M28" s="25">
        <f t="shared" si="3"/>
        <v>17500</v>
      </c>
      <c r="N28" s="25">
        <f t="shared" si="4"/>
        <v>3500</v>
      </c>
      <c r="O28" s="16">
        <v>21000</v>
      </c>
      <c r="P28" s="16">
        <f t="shared" si="5"/>
        <v>250</v>
      </c>
      <c r="Q28" s="16">
        <v>27708.33</v>
      </c>
      <c r="R28" s="25">
        <f t="shared" si="6"/>
        <v>1458.3366666666661</v>
      </c>
      <c r="S28" s="25">
        <f t="shared" si="7"/>
        <v>29166.666666666668</v>
      </c>
      <c r="T28" s="25">
        <f t="shared" si="8"/>
        <v>5833.3333333333321</v>
      </c>
      <c r="U28" s="16">
        <v>35000</v>
      </c>
      <c r="V28" s="16">
        <f t="shared" si="9"/>
        <v>168</v>
      </c>
      <c r="W28" s="16">
        <v>18400</v>
      </c>
      <c r="X28" s="16">
        <f t="shared" si="10"/>
        <v>1200</v>
      </c>
      <c r="Y28" s="16">
        <f t="shared" si="11"/>
        <v>19600</v>
      </c>
      <c r="Z28" s="16">
        <f t="shared" si="12"/>
        <v>3920</v>
      </c>
      <c r="AA28" s="16">
        <v>23520</v>
      </c>
      <c r="AB28" s="16"/>
      <c r="AC28" s="16"/>
      <c r="AD28" s="16"/>
      <c r="AE28" s="16"/>
      <c r="AF28" s="16"/>
      <c r="AG28" s="16"/>
      <c r="AH28" s="16">
        <f t="shared" si="15"/>
        <v>0</v>
      </c>
      <c r="AI28" s="16"/>
      <c r="AJ28" s="16">
        <f t="shared" si="13"/>
        <v>0</v>
      </c>
      <c r="AK28" s="16"/>
      <c r="AL28" s="16">
        <f t="shared" si="14"/>
        <v>0</v>
      </c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</row>
    <row r="29" spans="1:57" ht="14.5">
      <c r="A29" s="4">
        <v>25</v>
      </c>
      <c r="B29" s="4" t="s">
        <v>72</v>
      </c>
      <c r="C29" s="4" t="s">
        <v>2</v>
      </c>
      <c r="D29" s="9"/>
      <c r="E29" s="10">
        <v>30</v>
      </c>
      <c r="F29" s="10">
        <v>30</v>
      </c>
      <c r="G29" s="10">
        <v>30</v>
      </c>
      <c r="H29" s="10">
        <v>30</v>
      </c>
      <c r="I29" s="13">
        <f t="shared" si="0"/>
        <v>120</v>
      </c>
      <c r="J29" s="24">
        <f t="shared" si="1"/>
        <v>1400</v>
      </c>
      <c r="K29" s="15">
        <v>127273</v>
      </c>
      <c r="L29" s="25">
        <f t="shared" si="2"/>
        <v>12727</v>
      </c>
      <c r="M29" s="25">
        <f t="shared" si="3"/>
        <v>140000</v>
      </c>
      <c r="N29" s="25">
        <f t="shared" si="4"/>
        <v>28000</v>
      </c>
      <c r="O29" s="16">
        <v>168000</v>
      </c>
      <c r="P29" s="16">
        <f t="shared" si="5"/>
        <v>1200</v>
      </c>
      <c r="Q29" s="16">
        <v>114000</v>
      </c>
      <c r="R29" s="25">
        <f t="shared" si="6"/>
        <v>6000</v>
      </c>
      <c r="S29" s="25">
        <f t="shared" si="7"/>
        <v>120000</v>
      </c>
      <c r="T29" s="25">
        <f t="shared" si="8"/>
        <v>24000</v>
      </c>
      <c r="U29" s="16">
        <v>144000</v>
      </c>
      <c r="V29" s="16">
        <f t="shared" si="9"/>
        <v>1710</v>
      </c>
      <c r="W29" s="16">
        <v>161300</v>
      </c>
      <c r="X29" s="16">
        <f t="shared" si="10"/>
        <v>9700</v>
      </c>
      <c r="Y29" s="16">
        <f t="shared" si="11"/>
        <v>171000</v>
      </c>
      <c r="Z29" s="16">
        <f t="shared" si="12"/>
        <v>34200</v>
      </c>
      <c r="AA29" s="16">
        <v>205200</v>
      </c>
      <c r="AB29" s="16"/>
      <c r="AC29" s="16"/>
      <c r="AD29" s="16"/>
      <c r="AE29" s="16"/>
      <c r="AF29" s="16"/>
      <c r="AG29" s="16"/>
      <c r="AH29" s="16">
        <f t="shared" si="15"/>
        <v>0</v>
      </c>
      <c r="AI29" s="16"/>
      <c r="AJ29" s="16">
        <f t="shared" si="13"/>
        <v>0</v>
      </c>
      <c r="AK29" s="16"/>
      <c r="AL29" s="16">
        <f t="shared" si="14"/>
        <v>0</v>
      </c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</row>
    <row r="30" spans="1:57" ht="52">
      <c r="A30" s="4">
        <v>26</v>
      </c>
      <c r="B30" s="4" t="s">
        <v>73</v>
      </c>
      <c r="C30" s="4" t="s">
        <v>2</v>
      </c>
      <c r="D30" s="9"/>
      <c r="E30" s="10">
        <v>300</v>
      </c>
      <c r="F30" s="10">
        <v>200</v>
      </c>
      <c r="G30" s="10"/>
      <c r="H30" s="10"/>
      <c r="I30" s="13">
        <f t="shared" si="0"/>
        <v>500</v>
      </c>
      <c r="J30" s="24">
        <f t="shared" si="1"/>
        <v>300</v>
      </c>
      <c r="K30" s="15">
        <v>113636</v>
      </c>
      <c r="L30" s="25">
        <f t="shared" si="2"/>
        <v>11364</v>
      </c>
      <c r="M30" s="25">
        <f t="shared" si="3"/>
        <v>125000</v>
      </c>
      <c r="N30" s="25">
        <f t="shared" si="4"/>
        <v>25000</v>
      </c>
      <c r="O30" s="16">
        <v>150000</v>
      </c>
      <c r="P30" s="16">
        <f t="shared" si="5"/>
        <v>250</v>
      </c>
      <c r="Q30" s="16">
        <v>98958.33</v>
      </c>
      <c r="R30" s="25">
        <f t="shared" si="6"/>
        <v>5208.3366666666698</v>
      </c>
      <c r="S30" s="25">
        <f t="shared" si="7"/>
        <v>104166.66666666667</v>
      </c>
      <c r="T30" s="25">
        <f t="shared" si="8"/>
        <v>20833.333333333328</v>
      </c>
      <c r="U30" s="16">
        <v>125000</v>
      </c>
      <c r="V30" s="16">
        <f t="shared" si="9"/>
        <v>186</v>
      </c>
      <c r="W30" s="16">
        <v>73100</v>
      </c>
      <c r="X30" s="16">
        <f t="shared" si="10"/>
        <v>4400</v>
      </c>
      <c r="Y30" s="16">
        <f t="shared" si="11"/>
        <v>77500</v>
      </c>
      <c r="Z30" s="16">
        <f t="shared" si="12"/>
        <v>15500</v>
      </c>
      <c r="AA30" s="16">
        <v>93000</v>
      </c>
      <c r="AB30" s="16"/>
      <c r="AC30" s="16"/>
      <c r="AD30" s="16"/>
      <c r="AE30" s="16"/>
      <c r="AF30" s="16"/>
      <c r="AG30" s="16"/>
      <c r="AH30" s="16">
        <f t="shared" si="15"/>
        <v>0</v>
      </c>
      <c r="AI30" s="16"/>
      <c r="AJ30" s="16">
        <f t="shared" si="13"/>
        <v>0</v>
      </c>
      <c r="AK30" s="16"/>
      <c r="AL30" s="16">
        <f t="shared" si="14"/>
        <v>0</v>
      </c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</row>
    <row r="31" spans="1:57" ht="39">
      <c r="A31" s="4">
        <v>27</v>
      </c>
      <c r="B31" s="4" t="s">
        <v>55</v>
      </c>
      <c r="C31" s="4" t="s">
        <v>2</v>
      </c>
      <c r="D31" s="9"/>
      <c r="E31" s="10"/>
      <c r="F31" s="10">
        <v>300</v>
      </c>
      <c r="G31" s="10"/>
      <c r="H31" s="10"/>
      <c r="I31" s="13">
        <f t="shared" si="0"/>
        <v>300</v>
      </c>
      <c r="J31" s="24">
        <f t="shared" si="1"/>
        <v>550</v>
      </c>
      <c r="K31" s="15">
        <v>125000</v>
      </c>
      <c r="L31" s="25">
        <f t="shared" si="2"/>
        <v>12500</v>
      </c>
      <c r="M31" s="25">
        <f t="shared" si="3"/>
        <v>137500</v>
      </c>
      <c r="N31" s="25">
        <f t="shared" si="4"/>
        <v>27500</v>
      </c>
      <c r="O31" s="16">
        <v>165000</v>
      </c>
      <c r="P31" s="16">
        <f t="shared" si="5"/>
        <v>250</v>
      </c>
      <c r="Q31" s="16">
        <v>59375</v>
      </c>
      <c r="R31" s="25">
        <f t="shared" si="6"/>
        <v>3125</v>
      </c>
      <c r="S31" s="25">
        <f t="shared" si="7"/>
        <v>62500</v>
      </c>
      <c r="T31" s="25">
        <f t="shared" si="8"/>
        <v>12500</v>
      </c>
      <c r="U31" s="16">
        <v>75000</v>
      </c>
      <c r="V31" s="16">
        <f t="shared" si="9"/>
        <v>330</v>
      </c>
      <c r="W31" s="16">
        <v>77800</v>
      </c>
      <c r="X31" s="16">
        <f t="shared" si="10"/>
        <v>4700</v>
      </c>
      <c r="Y31" s="16">
        <f t="shared" si="11"/>
        <v>82500</v>
      </c>
      <c r="Z31" s="16">
        <f t="shared" si="12"/>
        <v>16500</v>
      </c>
      <c r="AA31" s="16">
        <v>99000</v>
      </c>
      <c r="AB31" s="16"/>
      <c r="AC31" s="16"/>
      <c r="AD31" s="16"/>
      <c r="AE31" s="16"/>
      <c r="AF31" s="16"/>
      <c r="AG31" s="16"/>
      <c r="AH31" s="16">
        <f t="shared" si="15"/>
        <v>0</v>
      </c>
      <c r="AI31" s="16"/>
      <c r="AJ31" s="16">
        <f t="shared" si="13"/>
        <v>0</v>
      </c>
      <c r="AK31" s="16"/>
      <c r="AL31" s="16">
        <f t="shared" si="14"/>
        <v>0</v>
      </c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</row>
    <row r="32" spans="1:57" ht="39">
      <c r="A32" s="4">
        <v>28</v>
      </c>
      <c r="B32" s="4" t="s">
        <v>56</v>
      </c>
      <c r="C32" s="4" t="s">
        <v>2</v>
      </c>
      <c r="D32" s="9"/>
      <c r="E32" s="10"/>
      <c r="F32" s="10"/>
      <c r="G32" s="10">
        <v>400</v>
      </c>
      <c r="H32" s="10"/>
      <c r="I32" s="13">
        <f t="shared" si="0"/>
        <v>400</v>
      </c>
      <c r="J32" s="24">
        <f t="shared" si="1"/>
        <v>250</v>
      </c>
      <c r="K32" s="15">
        <v>75758</v>
      </c>
      <c r="L32" s="25">
        <f t="shared" si="2"/>
        <v>7575.333333333343</v>
      </c>
      <c r="M32" s="25">
        <f t="shared" si="3"/>
        <v>83333.333333333343</v>
      </c>
      <c r="N32" s="25">
        <f t="shared" si="4"/>
        <v>16666.666666666657</v>
      </c>
      <c r="O32" s="16">
        <v>100000</v>
      </c>
      <c r="P32" s="16">
        <f t="shared" si="5"/>
        <v>250</v>
      </c>
      <c r="Q32" s="16">
        <v>79166.67</v>
      </c>
      <c r="R32" s="25">
        <f t="shared" si="6"/>
        <v>4166.6633333333448</v>
      </c>
      <c r="S32" s="25">
        <f t="shared" si="7"/>
        <v>83333.333333333343</v>
      </c>
      <c r="T32" s="25">
        <f t="shared" si="8"/>
        <v>16666.666666666657</v>
      </c>
      <c r="U32" s="16">
        <v>100000</v>
      </c>
      <c r="V32" s="16">
        <f t="shared" si="9"/>
        <v>330</v>
      </c>
      <c r="W32" s="16">
        <v>103700</v>
      </c>
      <c r="X32" s="16">
        <f t="shared" si="10"/>
        <v>6300</v>
      </c>
      <c r="Y32" s="16">
        <f t="shared" si="11"/>
        <v>110000</v>
      </c>
      <c r="Z32" s="16">
        <f t="shared" si="12"/>
        <v>22000</v>
      </c>
      <c r="AA32" s="16">
        <v>132000</v>
      </c>
      <c r="AB32" s="16"/>
      <c r="AC32" s="16"/>
      <c r="AD32" s="16"/>
      <c r="AE32" s="16"/>
      <c r="AF32" s="16"/>
      <c r="AG32" s="16"/>
      <c r="AH32" s="16">
        <f t="shared" si="15"/>
        <v>0</v>
      </c>
      <c r="AI32" s="16"/>
      <c r="AJ32" s="16">
        <f t="shared" si="13"/>
        <v>0</v>
      </c>
      <c r="AK32" s="16"/>
      <c r="AL32" s="16">
        <f t="shared" si="14"/>
        <v>0</v>
      </c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</row>
    <row r="33" spans="1:57" ht="39">
      <c r="A33" s="4">
        <v>29</v>
      </c>
      <c r="B33" s="4" t="s">
        <v>57</v>
      </c>
      <c r="C33" s="4" t="s">
        <v>2</v>
      </c>
      <c r="D33" s="9"/>
      <c r="E33" s="10"/>
      <c r="F33" s="10"/>
      <c r="G33" s="10"/>
      <c r="H33" s="10">
        <v>600</v>
      </c>
      <c r="I33" s="13">
        <f t="shared" si="0"/>
        <v>600</v>
      </c>
      <c r="J33" s="24">
        <f t="shared" si="1"/>
        <v>220</v>
      </c>
      <c r="K33" s="15">
        <v>100000</v>
      </c>
      <c r="L33" s="25">
        <f t="shared" si="2"/>
        <v>10000</v>
      </c>
      <c r="M33" s="25">
        <f t="shared" si="3"/>
        <v>110000</v>
      </c>
      <c r="N33" s="25">
        <f t="shared" si="4"/>
        <v>22000</v>
      </c>
      <c r="O33" s="16">
        <v>132000</v>
      </c>
      <c r="P33" s="16">
        <f t="shared" si="5"/>
        <v>250</v>
      </c>
      <c r="Q33" s="16">
        <v>118750</v>
      </c>
      <c r="R33" s="25">
        <f t="shared" si="6"/>
        <v>6250</v>
      </c>
      <c r="S33" s="25">
        <f t="shared" si="7"/>
        <v>125000</v>
      </c>
      <c r="T33" s="25">
        <f t="shared" si="8"/>
        <v>25000</v>
      </c>
      <c r="U33" s="16">
        <v>150000</v>
      </c>
      <c r="V33" s="16">
        <f t="shared" si="9"/>
        <v>330</v>
      </c>
      <c r="W33" s="16">
        <v>155600</v>
      </c>
      <c r="X33" s="16">
        <f t="shared" si="10"/>
        <v>9400</v>
      </c>
      <c r="Y33" s="16">
        <f t="shared" si="11"/>
        <v>165000</v>
      </c>
      <c r="Z33" s="16">
        <f t="shared" si="12"/>
        <v>33000</v>
      </c>
      <c r="AA33" s="16">
        <v>198000</v>
      </c>
      <c r="AB33" s="16"/>
      <c r="AC33" s="16"/>
      <c r="AD33" s="16"/>
      <c r="AE33" s="16"/>
      <c r="AF33" s="16"/>
      <c r="AG33" s="16"/>
      <c r="AH33" s="16">
        <f t="shared" si="15"/>
        <v>0</v>
      </c>
      <c r="AI33" s="16"/>
      <c r="AJ33" s="16">
        <f t="shared" si="13"/>
        <v>0</v>
      </c>
      <c r="AK33" s="16"/>
      <c r="AL33" s="16">
        <f t="shared" si="14"/>
        <v>0</v>
      </c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</row>
    <row r="34" spans="1:57" ht="26">
      <c r="A34" s="4">
        <v>30</v>
      </c>
      <c r="B34" s="4" t="s">
        <v>74</v>
      </c>
      <c r="C34" s="4" t="s">
        <v>2</v>
      </c>
      <c r="D34" s="9"/>
      <c r="E34" s="10"/>
      <c r="F34" s="10"/>
      <c r="G34" s="10">
        <v>200</v>
      </c>
      <c r="H34" s="10"/>
      <c r="I34" s="13">
        <f t="shared" si="0"/>
        <v>200</v>
      </c>
      <c r="J34" s="24">
        <f t="shared" si="1"/>
        <v>200</v>
      </c>
      <c r="K34" s="15">
        <v>30303</v>
      </c>
      <c r="L34" s="25">
        <f t="shared" si="2"/>
        <v>3030.3333333333358</v>
      </c>
      <c r="M34" s="25">
        <f t="shared" si="3"/>
        <v>33333.333333333336</v>
      </c>
      <c r="N34" s="25">
        <f t="shared" si="4"/>
        <v>6666.6666666666642</v>
      </c>
      <c r="O34" s="16">
        <v>40000</v>
      </c>
      <c r="P34" s="16">
        <f t="shared" si="5"/>
        <v>150</v>
      </c>
      <c r="Q34" s="16">
        <v>23750</v>
      </c>
      <c r="R34" s="25">
        <f t="shared" si="6"/>
        <v>1250</v>
      </c>
      <c r="S34" s="25">
        <f t="shared" si="7"/>
        <v>25000</v>
      </c>
      <c r="T34" s="25">
        <f t="shared" si="8"/>
        <v>5000</v>
      </c>
      <c r="U34" s="16">
        <v>30000</v>
      </c>
      <c r="V34" s="16">
        <f t="shared" si="9"/>
        <v>168</v>
      </c>
      <c r="W34" s="16">
        <v>26400</v>
      </c>
      <c r="X34" s="16">
        <f t="shared" si="10"/>
        <v>1600</v>
      </c>
      <c r="Y34" s="16">
        <f t="shared" si="11"/>
        <v>28000</v>
      </c>
      <c r="Z34" s="16">
        <f t="shared" si="12"/>
        <v>5600</v>
      </c>
      <c r="AA34" s="16">
        <v>33600</v>
      </c>
      <c r="AB34" s="16"/>
      <c r="AC34" s="16"/>
      <c r="AD34" s="16"/>
      <c r="AE34" s="16"/>
      <c r="AF34" s="16"/>
      <c r="AG34" s="16"/>
      <c r="AH34" s="16">
        <f t="shared" si="15"/>
        <v>0</v>
      </c>
      <c r="AI34" s="16"/>
      <c r="AJ34" s="16">
        <f t="shared" si="13"/>
        <v>0</v>
      </c>
      <c r="AK34" s="16"/>
      <c r="AL34" s="16">
        <f t="shared" si="14"/>
        <v>0</v>
      </c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</row>
    <row r="35" spans="1:57" ht="39">
      <c r="A35" s="4">
        <v>31</v>
      </c>
      <c r="B35" s="4" t="s">
        <v>75</v>
      </c>
      <c r="C35" s="4" t="s">
        <v>2</v>
      </c>
      <c r="D35" s="9"/>
      <c r="E35" s="10">
        <v>100</v>
      </c>
      <c r="F35" s="10"/>
      <c r="G35" s="10"/>
      <c r="H35" s="10">
        <v>200</v>
      </c>
      <c r="I35" s="13">
        <f t="shared" si="0"/>
        <v>300</v>
      </c>
      <c r="J35" s="24">
        <f t="shared" si="1"/>
        <v>200</v>
      </c>
      <c r="K35" s="15">
        <v>45455</v>
      </c>
      <c r="L35" s="25">
        <f t="shared" si="2"/>
        <v>4545</v>
      </c>
      <c r="M35" s="25">
        <f t="shared" si="3"/>
        <v>50000</v>
      </c>
      <c r="N35" s="25">
        <f t="shared" si="4"/>
        <v>10000</v>
      </c>
      <c r="O35" s="16">
        <v>60000</v>
      </c>
      <c r="P35" s="16">
        <f t="shared" si="5"/>
        <v>150</v>
      </c>
      <c r="Q35" s="16">
        <v>35625</v>
      </c>
      <c r="R35" s="25">
        <f t="shared" si="6"/>
        <v>1875</v>
      </c>
      <c r="S35" s="25">
        <f t="shared" si="7"/>
        <v>37500</v>
      </c>
      <c r="T35" s="25">
        <f t="shared" si="8"/>
        <v>7500</v>
      </c>
      <c r="U35" s="16">
        <v>45000</v>
      </c>
      <c r="V35" s="16">
        <f t="shared" si="9"/>
        <v>168</v>
      </c>
      <c r="W35" s="16">
        <v>39600</v>
      </c>
      <c r="X35" s="16">
        <f t="shared" si="10"/>
        <v>2400</v>
      </c>
      <c r="Y35" s="16">
        <f t="shared" si="11"/>
        <v>42000</v>
      </c>
      <c r="Z35" s="16">
        <f t="shared" si="12"/>
        <v>8400</v>
      </c>
      <c r="AA35" s="16">
        <v>50400</v>
      </c>
      <c r="AB35" s="16"/>
      <c r="AC35" s="16"/>
      <c r="AD35" s="16"/>
      <c r="AE35" s="16"/>
      <c r="AF35" s="16"/>
      <c r="AG35" s="16"/>
      <c r="AH35" s="16">
        <f t="shared" si="15"/>
        <v>0</v>
      </c>
      <c r="AI35" s="16"/>
      <c r="AJ35" s="16">
        <f t="shared" si="13"/>
        <v>0</v>
      </c>
      <c r="AK35" s="16"/>
      <c r="AL35" s="16">
        <f t="shared" si="14"/>
        <v>0</v>
      </c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</row>
    <row r="36" spans="1:57" ht="26">
      <c r="A36" s="4">
        <v>32</v>
      </c>
      <c r="B36" s="4" t="s">
        <v>76</v>
      </c>
      <c r="C36" s="4" t="s">
        <v>2</v>
      </c>
      <c r="D36" s="9"/>
      <c r="E36" s="10"/>
      <c r="F36" s="10">
        <v>200</v>
      </c>
      <c r="G36" s="10"/>
      <c r="H36" s="10"/>
      <c r="I36" s="13">
        <f t="shared" si="0"/>
        <v>200</v>
      </c>
      <c r="J36" s="24">
        <f t="shared" si="1"/>
        <v>300</v>
      </c>
      <c r="K36" s="15">
        <v>45455</v>
      </c>
      <c r="L36" s="25">
        <f t="shared" si="2"/>
        <v>4545</v>
      </c>
      <c r="M36" s="25">
        <f t="shared" si="3"/>
        <v>50000</v>
      </c>
      <c r="N36" s="25">
        <f t="shared" si="4"/>
        <v>10000</v>
      </c>
      <c r="O36" s="16">
        <v>60000</v>
      </c>
      <c r="P36" s="16">
        <f t="shared" si="5"/>
        <v>150</v>
      </c>
      <c r="Q36" s="16">
        <v>23750</v>
      </c>
      <c r="R36" s="25">
        <f t="shared" si="6"/>
        <v>1250</v>
      </c>
      <c r="S36" s="25">
        <f t="shared" si="7"/>
        <v>25000</v>
      </c>
      <c r="T36" s="25">
        <f t="shared" si="8"/>
        <v>5000</v>
      </c>
      <c r="U36" s="16">
        <v>30000</v>
      </c>
      <c r="V36" s="16">
        <f t="shared" si="9"/>
        <v>168</v>
      </c>
      <c r="W36" s="16">
        <v>26400</v>
      </c>
      <c r="X36" s="16">
        <f t="shared" si="10"/>
        <v>1600</v>
      </c>
      <c r="Y36" s="16">
        <f t="shared" si="11"/>
        <v>28000</v>
      </c>
      <c r="Z36" s="16">
        <f t="shared" si="12"/>
        <v>5600</v>
      </c>
      <c r="AA36" s="16">
        <v>33600</v>
      </c>
      <c r="AB36" s="16"/>
      <c r="AC36" s="16"/>
      <c r="AD36" s="16"/>
      <c r="AE36" s="16"/>
      <c r="AF36" s="16"/>
      <c r="AG36" s="16"/>
      <c r="AH36" s="16">
        <f t="shared" si="15"/>
        <v>0</v>
      </c>
      <c r="AI36" s="16"/>
      <c r="AJ36" s="16">
        <f t="shared" si="13"/>
        <v>0</v>
      </c>
      <c r="AK36" s="16"/>
      <c r="AL36" s="16">
        <f t="shared" si="14"/>
        <v>0</v>
      </c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</row>
    <row r="37" spans="1:57" ht="14.5">
      <c r="A37" s="4">
        <v>33</v>
      </c>
      <c r="B37" s="4" t="s">
        <v>19</v>
      </c>
      <c r="C37" s="4" t="s">
        <v>2</v>
      </c>
      <c r="D37" s="9"/>
      <c r="E37" s="10">
        <v>3</v>
      </c>
      <c r="F37" s="10">
        <v>3</v>
      </c>
      <c r="G37" s="10">
        <v>3</v>
      </c>
      <c r="H37" s="10">
        <v>3</v>
      </c>
      <c r="I37" s="13">
        <f t="shared" si="0"/>
        <v>12</v>
      </c>
      <c r="J37" s="24">
        <f t="shared" si="1"/>
        <v>1200</v>
      </c>
      <c r="K37" s="15">
        <v>10909</v>
      </c>
      <c r="L37" s="25">
        <f t="shared" si="2"/>
        <v>1091</v>
      </c>
      <c r="M37" s="25">
        <f t="shared" si="3"/>
        <v>12000</v>
      </c>
      <c r="N37" s="25">
        <f t="shared" si="4"/>
        <v>2400</v>
      </c>
      <c r="O37" s="16">
        <v>14400</v>
      </c>
      <c r="P37" s="16">
        <f t="shared" si="5"/>
        <v>300</v>
      </c>
      <c r="Q37" s="16">
        <v>2850</v>
      </c>
      <c r="R37" s="25">
        <f t="shared" si="6"/>
        <v>150</v>
      </c>
      <c r="S37" s="25">
        <f t="shared" si="7"/>
        <v>3000</v>
      </c>
      <c r="T37" s="25">
        <f t="shared" si="8"/>
        <v>600</v>
      </c>
      <c r="U37" s="16">
        <v>3600</v>
      </c>
      <c r="V37" s="16">
        <f t="shared" si="9"/>
        <v>0</v>
      </c>
      <c r="W37" s="16"/>
      <c r="X37" s="16">
        <f t="shared" si="10"/>
        <v>0</v>
      </c>
      <c r="Y37" s="16">
        <f t="shared" si="11"/>
        <v>0</v>
      </c>
      <c r="Z37" s="16">
        <f t="shared" si="12"/>
        <v>0</v>
      </c>
      <c r="AA37" s="16"/>
      <c r="AB37" s="16"/>
      <c r="AC37" s="16"/>
      <c r="AD37" s="16"/>
      <c r="AE37" s="16"/>
      <c r="AF37" s="16"/>
      <c r="AG37" s="16"/>
      <c r="AH37" s="16">
        <f t="shared" si="15"/>
        <v>0</v>
      </c>
      <c r="AI37" s="16"/>
      <c r="AJ37" s="16">
        <f t="shared" si="13"/>
        <v>0</v>
      </c>
      <c r="AK37" s="16"/>
      <c r="AL37" s="16">
        <f t="shared" si="14"/>
        <v>0</v>
      </c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</row>
    <row r="38" spans="1:57" ht="26">
      <c r="A38" s="4">
        <v>34</v>
      </c>
      <c r="B38" s="4" t="s">
        <v>22</v>
      </c>
      <c r="C38" s="4" t="s">
        <v>2</v>
      </c>
      <c r="D38" s="9"/>
      <c r="E38" s="10">
        <v>200</v>
      </c>
      <c r="F38" s="10">
        <v>200</v>
      </c>
      <c r="G38" s="10">
        <v>200</v>
      </c>
      <c r="H38" s="10">
        <v>200</v>
      </c>
      <c r="I38" s="13">
        <f t="shared" si="0"/>
        <v>800</v>
      </c>
      <c r="J38" s="24">
        <f t="shared" si="1"/>
        <v>500</v>
      </c>
      <c r="K38" s="15">
        <v>303030</v>
      </c>
      <c r="L38" s="25">
        <f t="shared" si="2"/>
        <v>30303.333333333372</v>
      </c>
      <c r="M38" s="25">
        <f t="shared" si="3"/>
        <v>333333.33333333337</v>
      </c>
      <c r="N38" s="25">
        <f t="shared" si="4"/>
        <v>66666.666666666628</v>
      </c>
      <c r="O38" s="16">
        <v>400000</v>
      </c>
      <c r="P38" s="16">
        <f t="shared" si="5"/>
        <v>600</v>
      </c>
      <c r="Q38" s="16">
        <v>380000</v>
      </c>
      <c r="R38" s="25">
        <f t="shared" si="6"/>
        <v>20000</v>
      </c>
      <c r="S38" s="25">
        <f t="shared" si="7"/>
        <v>400000</v>
      </c>
      <c r="T38" s="25">
        <f t="shared" si="8"/>
        <v>80000</v>
      </c>
      <c r="U38" s="16">
        <v>480000</v>
      </c>
      <c r="V38" s="16">
        <f t="shared" si="9"/>
        <v>516</v>
      </c>
      <c r="W38" s="16">
        <v>324500</v>
      </c>
      <c r="X38" s="16">
        <f t="shared" si="10"/>
        <v>19500</v>
      </c>
      <c r="Y38" s="16">
        <f t="shared" si="11"/>
        <v>344000</v>
      </c>
      <c r="Z38" s="16">
        <f t="shared" si="12"/>
        <v>68800</v>
      </c>
      <c r="AA38" s="16">
        <v>412800</v>
      </c>
      <c r="AB38" s="16"/>
      <c r="AC38" s="16"/>
      <c r="AD38" s="16"/>
      <c r="AE38" s="16"/>
      <c r="AF38" s="16"/>
      <c r="AG38" s="16"/>
      <c r="AH38" s="16">
        <f t="shared" si="15"/>
        <v>0</v>
      </c>
      <c r="AI38" s="16"/>
      <c r="AJ38" s="16">
        <f t="shared" si="13"/>
        <v>0</v>
      </c>
      <c r="AK38" s="16"/>
      <c r="AL38" s="16">
        <f t="shared" si="14"/>
        <v>0</v>
      </c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</row>
    <row r="39" spans="1:57" ht="26">
      <c r="A39" s="4">
        <v>35</v>
      </c>
      <c r="B39" s="4" t="s">
        <v>23</v>
      </c>
      <c r="C39" s="4" t="s">
        <v>2</v>
      </c>
      <c r="D39" s="9"/>
      <c r="E39" s="10">
        <v>100</v>
      </c>
      <c r="F39" s="10">
        <v>100</v>
      </c>
      <c r="G39" s="10">
        <v>100</v>
      </c>
      <c r="H39" s="10">
        <v>100</v>
      </c>
      <c r="I39" s="13">
        <f>H39+G39+F39+E39</f>
        <v>400</v>
      </c>
      <c r="J39" s="24">
        <f t="shared" si="1"/>
        <v>400</v>
      </c>
      <c r="K39" s="15">
        <v>121212</v>
      </c>
      <c r="L39" s="25">
        <f t="shared" si="2"/>
        <v>12121.333333333343</v>
      </c>
      <c r="M39" s="25">
        <f t="shared" si="3"/>
        <v>133333.33333333334</v>
      </c>
      <c r="N39" s="25">
        <f t="shared" si="4"/>
        <v>26666.666666666657</v>
      </c>
      <c r="O39" s="16">
        <v>160000</v>
      </c>
      <c r="P39" s="16">
        <f t="shared" si="5"/>
        <v>400</v>
      </c>
      <c r="Q39" s="16">
        <v>126666.67</v>
      </c>
      <c r="R39" s="25">
        <f t="shared" si="6"/>
        <v>6666.6633333333448</v>
      </c>
      <c r="S39" s="25">
        <f t="shared" si="7"/>
        <v>133333.33333333334</v>
      </c>
      <c r="T39" s="25">
        <f t="shared" si="8"/>
        <v>26666.666666666657</v>
      </c>
      <c r="U39" s="16">
        <v>160000</v>
      </c>
      <c r="V39" s="16">
        <f t="shared" si="9"/>
        <v>342</v>
      </c>
      <c r="W39" s="16">
        <v>107500</v>
      </c>
      <c r="X39" s="16">
        <f t="shared" si="10"/>
        <v>6500</v>
      </c>
      <c r="Y39" s="16">
        <f t="shared" si="11"/>
        <v>114000</v>
      </c>
      <c r="Z39" s="16">
        <f t="shared" si="12"/>
        <v>22800</v>
      </c>
      <c r="AA39" s="16">
        <v>136800</v>
      </c>
      <c r="AB39" s="16"/>
      <c r="AC39" s="16"/>
      <c r="AD39" s="16"/>
      <c r="AE39" s="16"/>
      <c r="AF39" s="16"/>
      <c r="AG39" s="16"/>
      <c r="AH39" s="16">
        <f t="shared" si="15"/>
        <v>0</v>
      </c>
      <c r="AI39" s="16"/>
      <c r="AJ39" s="16">
        <f t="shared" si="13"/>
        <v>0</v>
      </c>
      <c r="AK39" s="16"/>
      <c r="AL39" s="16">
        <f t="shared" si="14"/>
        <v>0</v>
      </c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</row>
    <row r="40" spans="1:57" ht="26">
      <c r="A40" s="4">
        <v>36</v>
      </c>
      <c r="B40" s="4" t="s">
        <v>24</v>
      </c>
      <c r="C40" s="4" t="s">
        <v>2</v>
      </c>
      <c r="D40" s="9"/>
      <c r="E40" s="10">
        <v>220</v>
      </c>
      <c r="F40" s="10">
        <v>220</v>
      </c>
      <c r="G40" s="10">
        <v>220</v>
      </c>
      <c r="H40" s="10">
        <v>220</v>
      </c>
      <c r="I40" s="13">
        <f t="shared" si="0"/>
        <v>880</v>
      </c>
      <c r="J40" s="24">
        <f t="shared" si="1"/>
        <v>275</v>
      </c>
      <c r="K40" s="15">
        <v>183333</v>
      </c>
      <c r="L40" s="25">
        <f t="shared" si="2"/>
        <v>18333.666666666686</v>
      </c>
      <c r="M40" s="25">
        <f t="shared" si="3"/>
        <v>201666.66666666669</v>
      </c>
      <c r="N40" s="25">
        <f t="shared" si="4"/>
        <v>40333.333333333314</v>
      </c>
      <c r="O40" s="16">
        <v>242000</v>
      </c>
      <c r="P40" s="16">
        <f t="shared" si="5"/>
        <v>350</v>
      </c>
      <c r="Q40" s="16">
        <v>243833.33</v>
      </c>
      <c r="R40" s="25">
        <f t="shared" si="6"/>
        <v>12833.336666666699</v>
      </c>
      <c r="S40" s="25">
        <f t="shared" si="7"/>
        <v>256666.66666666669</v>
      </c>
      <c r="T40" s="25">
        <f t="shared" si="8"/>
        <v>51333.333333333314</v>
      </c>
      <c r="U40" s="16">
        <v>308000</v>
      </c>
      <c r="V40" s="16">
        <f t="shared" si="9"/>
        <v>282</v>
      </c>
      <c r="W40" s="16">
        <v>195000</v>
      </c>
      <c r="X40" s="16">
        <f t="shared" si="10"/>
        <v>11800</v>
      </c>
      <c r="Y40" s="16">
        <f t="shared" si="11"/>
        <v>206800</v>
      </c>
      <c r="Z40" s="16">
        <f t="shared" si="12"/>
        <v>41360</v>
      </c>
      <c r="AA40" s="16">
        <v>248160</v>
      </c>
      <c r="AB40" s="16"/>
      <c r="AC40" s="16"/>
      <c r="AD40" s="16"/>
      <c r="AE40" s="16"/>
      <c r="AF40" s="16"/>
      <c r="AG40" s="16"/>
      <c r="AH40" s="16">
        <f t="shared" si="15"/>
        <v>0</v>
      </c>
      <c r="AI40" s="16"/>
      <c r="AJ40" s="16">
        <f t="shared" si="13"/>
        <v>0</v>
      </c>
      <c r="AK40" s="16"/>
      <c r="AL40" s="16">
        <f t="shared" si="14"/>
        <v>0</v>
      </c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</row>
    <row r="41" spans="1:57" ht="14.5">
      <c r="A41" s="4">
        <v>37</v>
      </c>
      <c r="B41" s="4" t="s">
        <v>25</v>
      </c>
      <c r="C41" s="4" t="s">
        <v>68</v>
      </c>
      <c r="D41" s="9"/>
      <c r="E41" s="10">
        <v>120</v>
      </c>
      <c r="F41" s="10">
        <v>120</v>
      </c>
      <c r="G41" s="10">
        <v>120</v>
      </c>
      <c r="H41" s="10">
        <v>120</v>
      </c>
      <c r="I41" s="13">
        <f t="shared" si="0"/>
        <v>480</v>
      </c>
      <c r="J41" s="24">
        <f t="shared" si="1"/>
        <v>500</v>
      </c>
      <c r="K41" s="15">
        <v>181818</v>
      </c>
      <c r="L41" s="25">
        <f t="shared" si="2"/>
        <v>18182</v>
      </c>
      <c r="M41" s="25">
        <f t="shared" si="3"/>
        <v>200000</v>
      </c>
      <c r="N41" s="25">
        <f t="shared" si="4"/>
        <v>40000</v>
      </c>
      <c r="O41" s="16">
        <v>240000</v>
      </c>
      <c r="P41" s="16">
        <f t="shared" si="5"/>
        <v>600</v>
      </c>
      <c r="Q41" s="16">
        <v>228000</v>
      </c>
      <c r="R41" s="25">
        <f t="shared" si="6"/>
        <v>12000</v>
      </c>
      <c r="S41" s="25">
        <f t="shared" si="7"/>
        <v>240000</v>
      </c>
      <c r="T41" s="25">
        <f t="shared" si="8"/>
        <v>48000</v>
      </c>
      <c r="U41" s="16">
        <v>288000</v>
      </c>
      <c r="V41" s="16">
        <f t="shared" si="9"/>
        <v>0</v>
      </c>
      <c r="W41" s="16"/>
      <c r="X41" s="16">
        <f t="shared" si="10"/>
        <v>0</v>
      </c>
      <c r="Y41" s="16">
        <f t="shared" si="11"/>
        <v>0</v>
      </c>
      <c r="Z41" s="16">
        <f t="shared" si="12"/>
        <v>0</v>
      </c>
      <c r="AA41" s="16"/>
      <c r="AB41" s="16"/>
      <c r="AC41" s="16"/>
      <c r="AD41" s="16"/>
      <c r="AE41" s="16"/>
      <c r="AF41" s="16"/>
      <c r="AG41" s="16"/>
      <c r="AH41" s="16">
        <f t="shared" si="15"/>
        <v>0</v>
      </c>
      <c r="AI41" s="16"/>
      <c r="AJ41" s="16">
        <f t="shared" si="13"/>
        <v>0</v>
      </c>
      <c r="AK41" s="16"/>
      <c r="AL41" s="16">
        <f t="shared" si="14"/>
        <v>0</v>
      </c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</row>
    <row r="42" spans="1:57" ht="14.5">
      <c r="A42" s="4">
        <v>38</v>
      </c>
      <c r="B42" s="4" t="s">
        <v>91</v>
      </c>
      <c r="C42" s="4" t="s">
        <v>4</v>
      </c>
      <c r="D42" s="9"/>
      <c r="E42" s="10">
        <v>100</v>
      </c>
      <c r="F42" s="10">
        <v>100</v>
      </c>
      <c r="G42" s="10">
        <v>100</v>
      </c>
      <c r="H42" s="10">
        <v>100</v>
      </c>
      <c r="I42" s="13">
        <f t="shared" si="0"/>
        <v>400</v>
      </c>
      <c r="J42" s="24">
        <f t="shared" si="1"/>
        <v>370</v>
      </c>
      <c r="K42" s="15">
        <v>112121</v>
      </c>
      <c r="L42" s="25">
        <f t="shared" si="2"/>
        <v>11212.333333333343</v>
      </c>
      <c r="M42" s="25">
        <f t="shared" si="3"/>
        <v>123333.33333333334</v>
      </c>
      <c r="N42" s="25">
        <f t="shared" si="4"/>
        <v>24666.666666666657</v>
      </c>
      <c r="O42" s="16">
        <v>148000</v>
      </c>
      <c r="P42" s="16">
        <f t="shared" si="5"/>
        <v>550</v>
      </c>
      <c r="Q42" s="16">
        <v>174166.67</v>
      </c>
      <c r="R42" s="25">
        <f t="shared" si="6"/>
        <v>9166.6633333333302</v>
      </c>
      <c r="S42" s="25">
        <f t="shared" si="7"/>
        <v>183333.33333333334</v>
      </c>
      <c r="T42" s="25">
        <f t="shared" si="8"/>
        <v>36666.666666666657</v>
      </c>
      <c r="U42" s="16">
        <v>220000</v>
      </c>
      <c r="V42" s="16">
        <f t="shared" si="9"/>
        <v>0</v>
      </c>
      <c r="W42" s="16"/>
      <c r="X42" s="16">
        <f t="shared" si="10"/>
        <v>0</v>
      </c>
      <c r="Y42" s="16">
        <f t="shared" si="11"/>
        <v>0</v>
      </c>
      <c r="Z42" s="16">
        <f t="shared" si="12"/>
        <v>0</v>
      </c>
      <c r="AA42" s="16"/>
      <c r="AB42" s="16">
        <f>AG42/I42</f>
        <v>650</v>
      </c>
      <c r="AC42" s="16">
        <v>200000</v>
      </c>
      <c r="AD42" s="16">
        <f>AG42-AF42-AC42</f>
        <v>16666.666666666686</v>
      </c>
      <c r="AE42" s="16">
        <f>AG42-AF42</f>
        <v>216666.66666666669</v>
      </c>
      <c r="AF42" s="16">
        <f>AG42-AG42/1.2</f>
        <v>43333.333333333314</v>
      </c>
      <c r="AG42" s="16">
        <v>260000</v>
      </c>
      <c r="AH42" s="16">
        <f t="shared" si="15"/>
        <v>0</v>
      </c>
      <c r="AI42" s="16"/>
      <c r="AJ42" s="16">
        <f t="shared" si="13"/>
        <v>0</v>
      </c>
      <c r="AK42" s="16"/>
      <c r="AL42" s="16">
        <f t="shared" si="14"/>
        <v>0</v>
      </c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</row>
    <row r="43" spans="1:57" ht="14.5">
      <c r="A43" s="4">
        <v>39</v>
      </c>
      <c r="B43" s="4" t="s">
        <v>89</v>
      </c>
      <c r="C43" s="4" t="s">
        <v>2</v>
      </c>
      <c r="D43" s="9"/>
      <c r="E43" s="10">
        <v>10</v>
      </c>
      <c r="F43" s="10">
        <v>7</v>
      </c>
      <c r="G43" s="10">
        <v>7</v>
      </c>
      <c r="H43" s="10">
        <v>10</v>
      </c>
      <c r="I43" s="13">
        <f t="shared" si="0"/>
        <v>34</v>
      </c>
      <c r="J43" s="24">
        <f t="shared" si="1"/>
        <v>2400</v>
      </c>
      <c r="K43" s="15">
        <v>61818</v>
      </c>
      <c r="L43" s="25">
        <f t="shared" si="2"/>
        <v>6182</v>
      </c>
      <c r="M43" s="25">
        <f t="shared" si="3"/>
        <v>68000</v>
      </c>
      <c r="N43" s="25">
        <f t="shared" si="4"/>
        <v>13600</v>
      </c>
      <c r="O43" s="16">
        <v>81600</v>
      </c>
      <c r="P43" s="16">
        <f t="shared" si="5"/>
        <v>2500</v>
      </c>
      <c r="Q43" s="16">
        <v>67291.67</v>
      </c>
      <c r="R43" s="25">
        <f t="shared" si="6"/>
        <v>3541.6633333333448</v>
      </c>
      <c r="S43" s="25">
        <f t="shared" si="7"/>
        <v>70833.333333333343</v>
      </c>
      <c r="T43" s="25">
        <f t="shared" si="8"/>
        <v>14166.666666666657</v>
      </c>
      <c r="U43" s="16">
        <v>85000</v>
      </c>
      <c r="V43" s="16">
        <f t="shared" si="9"/>
        <v>0</v>
      </c>
      <c r="W43" s="16"/>
      <c r="X43" s="16">
        <f t="shared" si="10"/>
        <v>0</v>
      </c>
      <c r="Y43" s="16">
        <f t="shared" si="11"/>
        <v>0</v>
      </c>
      <c r="Z43" s="16">
        <f t="shared" si="12"/>
        <v>0</v>
      </c>
      <c r="AA43" s="16"/>
      <c r="AB43" s="16">
        <f>AG43/I43</f>
        <v>2300</v>
      </c>
      <c r="AC43" s="16">
        <v>45075.5</v>
      </c>
      <c r="AD43" s="16">
        <f t="shared" ref="AD43:AD53" si="16">AG43-AF43-AC43</f>
        <v>20091.166666666672</v>
      </c>
      <c r="AE43" s="16">
        <f t="shared" ref="AE43:AE53" si="17">AG43-AF43</f>
        <v>65166.666666666672</v>
      </c>
      <c r="AF43" s="16">
        <f t="shared" ref="AF43:AF53" si="18">AG43-AG43/1.2</f>
        <v>13033.333333333328</v>
      </c>
      <c r="AG43" s="16">
        <v>78200</v>
      </c>
      <c r="AH43" s="16">
        <f t="shared" si="15"/>
        <v>0</v>
      </c>
      <c r="AI43" s="16"/>
      <c r="AJ43" s="16">
        <f t="shared" si="13"/>
        <v>0</v>
      </c>
      <c r="AK43" s="16"/>
      <c r="AL43" s="16">
        <f t="shared" si="14"/>
        <v>0</v>
      </c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</row>
    <row r="44" spans="1:57" ht="39">
      <c r="A44" s="4">
        <v>40</v>
      </c>
      <c r="B44" s="4" t="s">
        <v>83</v>
      </c>
      <c r="C44" s="4" t="s">
        <v>2</v>
      </c>
      <c r="D44" s="9"/>
      <c r="E44" s="10">
        <v>200</v>
      </c>
      <c r="F44" s="10"/>
      <c r="G44" s="10"/>
      <c r="H44" s="10">
        <v>200</v>
      </c>
      <c r="I44" s="13">
        <f t="shared" si="0"/>
        <v>400</v>
      </c>
      <c r="J44" s="24">
        <f t="shared" si="1"/>
        <v>500</v>
      </c>
      <c r="K44" s="15">
        <v>151515</v>
      </c>
      <c r="L44" s="25">
        <f t="shared" si="2"/>
        <v>15151.666666666686</v>
      </c>
      <c r="M44" s="25">
        <f t="shared" si="3"/>
        <v>166666.66666666669</v>
      </c>
      <c r="N44" s="25">
        <f t="shared" si="4"/>
        <v>33333.333333333314</v>
      </c>
      <c r="O44" s="16">
        <v>200000</v>
      </c>
      <c r="P44" s="16">
        <f t="shared" si="5"/>
        <v>450</v>
      </c>
      <c r="Q44" s="16">
        <v>142500</v>
      </c>
      <c r="R44" s="25">
        <f t="shared" si="6"/>
        <v>7500</v>
      </c>
      <c r="S44" s="25">
        <f t="shared" si="7"/>
        <v>150000</v>
      </c>
      <c r="T44" s="25">
        <f t="shared" si="8"/>
        <v>30000</v>
      </c>
      <c r="U44" s="16">
        <v>180000</v>
      </c>
      <c r="V44" s="16">
        <f t="shared" si="9"/>
        <v>396</v>
      </c>
      <c r="W44" s="16">
        <v>124500</v>
      </c>
      <c r="X44" s="16">
        <f t="shared" si="10"/>
        <v>7500</v>
      </c>
      <c r="Y44" s="16">
        <f t="shared" si="11"/>
        <v>132000</v>
      </c>
      <c r="Z44" s="16">
        <f t="shared" si="12"/>
        <v>26400</v>
      </c>
      <c r="AA44" s="16">
        <v>158400</v>
      </c>
      <c r="AB44" s="16"/>
      <c r="AC44" s="16"/>
      <c r="AD44" s="16"/>
      <c r="AE44" s="16"/>
      <c r="AF44" s="16"/>
      <c r="AG44" s="16"/>
      <c r="AH44" s="16">
        <f t="shared" si="15"/>
        <v>0</v>
      </c>
      <c r="AI44" s="16"/>
      <c r="AJ44" s="16">
        <f t="shared" si="13"/>
        <v>0</v>
      </c>
      <c r="AK44" s="16"/>
      <c r="AL44" s="16">
        <f t="shared" si="14"/>
        <v>0</v>
      </c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</row>
    <row r="45" spans="1:57" ht="39">
      <c r="A45" s="4">
        <v>41</v>
      </c>
      <c r="B45" s="4" t="s">
        <v>84</v>
      </c>
      <c r="C45" s="4" t="s">
        <v>2</v>
      </c>
      <c r="D45" s="9"/>
      <c r="E45" s="10">
        <v>15</v>
      </c>
      <c r="F45" s="10"/>
      <c r="G45" s="10"/>
      <c r="H45" s="10">
        <v>15</v>
      </c>
      <c r="I45" s="13">
        <f t="shared" si="0"/>
        <v>30</v>
      </c>
      <c r="J45" s="24">
        <f t="shared" si="1"/>
        <v>650</v>
      </c>
      <c r="K45" s="15">
        <v>14773</v>
      </c>
      <c r="L45" s="25">
        <f t="shared" si="2"/>
        <v>1477</v>
      </c>
      <c r="M45" s="25">
        <f t="shared" si="3"/>
        <v>16250</v>
      </c>
      <c r="N45" s="25">
        <f t="shared" si="4"/>
        <v>3250</v>
      </c>
      <c r="O45" s="16">
        <v>19500</v>
      </c>
      <c r="P45" s="16">
        <f t="shared" si="5"/>
        <v>750</v>
      </c>
      <c r="Q45" s="16">
        <v>17812.5</v>
      </c>
      <c r="R45" s="25">
        <f t="shared" si="6"/>
        <v>937.5</v>
      </c>
      <c r="S45" s="25">
        <f t="shared" si="7"/>
        <v>18750</v>
      </c>
      <c r="T45" s="25">
        <f t="shared" si="8"/>
        <v>3750</v>
      </c>
      <c r="U45" s="16">
        <v>22500</v>
      </c>
      <c r="V45" s="16">
        <f t="shared" si="9"/>
        <v>648</v>
      </c>
      <c r="W45" s="16">
        <v>15200</v>
      </c>
      <c r="X45" s="16">
        <f t="shared" si="10"/>
        <v>1000</v>
      </c>
      <c r="Y45" s="16">
        <f t="shared" si="11"/>
        <v>16200</v>
      </c>
      <c r="Z45" s="16">
        <f t="shared" si="12"/>
        <v>3240</v>
      </c>
      <c r="AA45" s="16">
        <v>19440</v>
      </c>
      <c r="AB45" s="16"/>
      <c r="AC45" s="16"/>
      <c r="AD45" s="16"/>
      <c r="AE45" s="16"/>
      <c r="AF45" s="16"/>
      <c r="AG45" s="16"/>
      <c r="AH45" s="16">
        <f t="shared" si="15"/>
        <v>0</v>
      </c>
      <c r="AI45" s="16"/>
      <c r="AJ45" s="16">
        <f t="shared" si="13"/>
        <v>0</v>
      </c>
      <c r="AK45" s="16"/>
      <c r="AL45" s="16">
        <f t="shared" si="14"/>
        <v>0</v>
      </c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</row>
    <row r="46" spans="1:57" ht="26">
      <c r="A46" s="4">
        <v>42</v>
      </c>
      <c r="B46" s="4" t="s">
        <v>26</v>
      </c>
      <c r="C46" s="4" t="s">
        <v>2</v>
      </c>
      <c r="D46" s="9"/>
      <c r="E46" s="10">
        <v>150</v>
      </c>
      <c r="F46" s="10">
        <v>150</v>
      </c>
      <c r="G46" s="10">
        <v>150</v>
      </c>
      <c r="H46" s="10">
        <v>150</v>
      </c>
      <c r="I46" s="13">
        <f t="shared" si="0"/>
        <v>600</v>
      </c>
      <c r="J46" s="24">
        <f t="shared" si="1"/>
        <v>275</v>
      </c>
      <c r="K46" s="15">
        <v>125000</v>
      </c>
      <c r="L46" s="25">
        <f t="shared" si="2"/>
        <v>12500</v>
      </c>
      <c r="M46" s="25">
        <f t="shared" si="3"/>
        <v>137500</v>
      </c>
      <c r="N46" s="25">
        <f t="shared" si="4"/>
        <v>27500</v>
      </c>
      <c r="O46" s="16">
        <v>165000</v>
      </c>
      <c r="P46" s="16">
        <f t="shared" si="5"/>
        <v>300</v>
      </c>
      <c r="Q46" s="16">
        <v>142500</v>
      </c>
      <c r="R46" s="25">
        <f t="shared" si="6"/>
        <v>7500</v>
      </c>
      <c r="S46" s="25">
        <f t="shared" si="7"/>
        <v>150000</v>
      </c>
      <c r="T46" s="25">
        <f t="shared" si="8"/>
        <v>30000</v>
      </c>
      <c r="U46" s="16">
        <v>180000</v>
      </c>
      <c r="V46" s="16">
        <f t="shared" si="9"/>
        <v>282</v>
      </c>
      <c r="W46" s="16">
        <v>133000</v>
      </c>
      <c r="X46" s="16">
        <f t="shared" si="10"/>
        <v>8000</v>
      </c>
      <c r="Y46" s="16">
        <f t="shared" si="11"/>
        <v>141000</v>
      </c>
      <c r="Z46" s="16">
        <f t="shared" si="12"/>
        <v>28200</v>
      </c>
      <c r="AA46" s="16">
        <v>169200</v>
      </c>
      <c r="AB46" s="16"/>
      <c r="AC46" s="16"/>
      <c r="AD46" s="16"/>
      <c r="AE46" s="16"/>
      <c r="AF46" s="16"/>
      <c r="AG46" s="16"/>
      <c r="AH46" s="16">
        <f t="shared" si="15"/>
        <v>0</v>
      </c>
      <c r="AI46" s="16"/>
      <c r="AJ46" s="16">
        <f t="shared" si="13"/>
        <v>0</v>
      </c>
      <c r="AK46" s="16"/>
      <c r="AL46" s="16">
        <f t="shared" si="14"/>
        <v>0</v>
      </c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</row>
    <row r="47" spans="1:57" ht="39">
      <c r="A47" s="4">
        <v>43</v>
      </c>
      <c r="B47" s="4" t="s">
        <v>78</v>
      </c>
      <c r="C47" s="4" t="s">
        <v>2</v>
      </c>
      <c r="D47" s="9"/>
      <c r="E47" s="10">
        <v>30</v>
      </c>
      <c r="F47" s="10">
        <v>30</v>
      </c>
      <c r="G47" s="10">
        <v>30</v>
      </c>
      <c r="H47" s="10">
        <v>30</v>
      </c>
      <c r="I47" s="13">
        <f t="shared" si="0"/>
        <v>120</v>
      </c>
      <c r="J47" s="24">
        <f t="shared" si="1"/>
        <v>1500</v>
      </c>
      <c r="K47" s="15">
        <v>136364</v>
      </c>
      <c r="L47" s="25">
        <f t="shared" si="2"/>
        <v>13636</v>
      </c>
      <c r="M47" s="25">
        <f t="shared" si="3"/>
        <v>150000</v>
      </c>
      <c r="N47" s="25">
        <f t="shared" si="4"/>
        <v>30000</v>
      </c>
      <c r="O47" s="16">
        <v>180000</v>
      </c>
      <c r="P47" s="16">
        <f t="shared" si="5"/>
        <v>1700</v>
      </c>
      <c r="Q47" s="16">
        <v>161500</v>
      </c>
      <c r="R47" s="25">
        <f t="shared" si="6"/>
        <v>8500</v>
      </c>
      <c r="S47" s="25">
        <f t="shared" si="7"/>
        <v>170000</v>
      </c>
      <c r="T47" s="25">
        <f t="shared" si="8"/>
        <v>34000</v>
      </c>
      <c r="U47" s="16">
        <v>204000</v>
      </c>
      <c r="V47" s="16">
        <f t="shared" si="9"/>
        <v>1824</v>
      </c>
      <c r="W47" s="16">
        <v>172000</v>
      </c>
      <c r="X47" s="16">
        <f t="shared" si="10"/>
        <v>10400</v>
      </c>
      <c r="Y47" s="16">
        <f t="shared" si="11"/>
        <v>182400</v>
      </c>
      <c r="Z47" s="16">
        <f t="shared" si="12"/>
        <v>36480</v>
      </c>
      <c r="AA47" s="16">
        <v>218880</v>
      </c>
      <c r="AB47" s="16"/>
      <c r="AC47" s="16"/>
      <c r="AD47" s="16"/>
      <c r="AE47" s="16"/>
      <c r="AF47" s="16"/>
      <c r="AG47" s="16"/>
      <c r="AH47" s="16">
        <f t="shared" si="15"/>
        <v>0</v>
      </c>
      <c r="AI47" s="16"/>
      <c r="AJ47" s="16">
        <f t="shared" si="13"/>
        <v>0</v>
      </c>
      <c r="AK47" s="16"/>
      <c r="AL47" s="16">
        <f t="shared" si="14"/>
        <v>0</v>
      </c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</row>
    <row r="48" spans="1:57" ht="26">
      <c r="A48" s="4">
        <v>44</v>
      </c>
      <c r="B48" s="4" t="s">
        <v>27</v>
      </c>
      <c r="C48" s="4" t="s">
        <v>68</v>
      </c>
      <c r="D48" s="9"/>
      <c r="E48" s="10">
        <v>40</v>
      </c>
      <c r="F48" s="10">
        <v>40</v>
      </c>
      <c r="G48" s="10">
        <v>40</v>
      </c>
      <c r="H48" s="10">
        <v>40</v>
      </c>
      <c r="I48" s="13">
        <f t="shared" si="0"/>
        <v>160</v>
      </c>
      <c r="J48" s="24">
        <f t="shared" si="1"/>
        <v>900</v>
      </c>
      <c r="K48" s="15">
        <v>109091</v>
      </c>
      <c r="L48" s="25">
        <f t="shared" si="2"/>
        <v>10909</v>
      </c>
      <c r="M48" s="25">
        <f t="shared" si="3"/>
        <v>120000</v>
      </c>
      <c r="N48" s="25">
        <f t="shared" si="4"/>
        <v>24000</v>
      </c>
      <c r="O48" s="16">
        <v>144000</v>
      </c>
      <c r="P48" s="16">
        <f t="shared" si="5"/>
        <v>900</v>
      </c>
      <c r="Q48" s="16">
        <v>114000</v>
      </c>
      <c r="R48" s="25">
        <f t="shared" si="6"/>
        <v>6000</v>
      </c>
      <c r="S48" s="25">
        <f t="shared" si="7"/>
        <v>120000</v>
      </c>
      <c r="T48" s="25">
        <f t="shared" si="8"/>
        <v>24000</v>
      </c>
      <c r="U48" s="16">
        <v>144000</v>
      </c>
      <c r="V48" s="16">
        <f t="shared" si="9"/>
        <v>0</v>
      </c>
      <c r="W48" s="16"/>
      <c r="X48" s="16">
        <f t="shared" si="10"/>
        <v>0</v>
      </c>
      <c r="Y48" s="16">
        <f t="shared" si="11"/>
        <v>0</v>
      </c>
      <c r="Z48" s="16">
        <f t="shared" si="12"/>
        <v>0</v>
      </c>
      <c r="AA48" s="16"/>
      <c r="AB48" s="16"/>
      <c r="AC48" s="16"/>
      <c r="AD48" s="16"/>
      <c r="AE48" s="16"/>
      <c r="AF48" s="16"/>
      <c r="AG48" s="16"/>
      <c r="AH48" s="16">
        <f t="shared" si="15"/>
        <v>0</v>
      </c>
      <c r="AI48" s="16"/>
      <c r="AJ48" s="16">
        <f t="shared" si="13"/>
        <v>0</v>
      </c>
      <c r="AK48" s="16"/>
      <c r="AL48" s="16">
        <f t="shared" si="14"/>
        <v>0</v>
      </c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</row>
    <row r="49" spans="1:57" ht="14.5">
      <c r="A49" s="4">
        <v>45</v>
      </c>
      <c r="B49" s="4" t="s">
        <v>28</v>
      </c>
      <c r="C49" s="4" t="s">
        <v>2</v>
      </c>
      <c r="D49" s="9"/>
      <c r="E49" s="10">
        <v>40</v>
      </c>
      <c r="F49" s="10">
        <v>40</v>
      </c>
      <c r="G49" s="10">
        <v>40</v>
      </c>
      <c r="H49" s="10">
        <v>40</v>
      </c>
      <c r="I49" s="13">
        <f t="shared" si="0"/>
        <v>160</v>
      </c>
      <c r="J49" s="24">
        <f t="shared" si="1"/>
        <v>255</v>
      </c>
      <c r="K49" s="15">
        <v>30909</v>
      </c>
      <c r="L49" s="25">
        <f t="shared" si="2"/>
        <v>3091</v>
      </c>
      <c r="M49" s="25">
        <f t="shared" si="3"/>
        <v>34000</v>
      </c>
      <c r="N49" s="25">
        <f t="shared" si="4"/>
        <v>6800</v>
      </c>
      <c r="O49" s="16">
        <v>40800</v>
      </c>
      <c r="P49" s="16">
        <f t="shared" si="5"/>
        <v>350</v>
      </c>
      <c r="Q49" s="16">
        <v>44333.33</v>
      </c>
      <c r="R49" s="25">
        <f t="shared" si="6"/>
        <v>2333.3366666666698</v>
      </c>
      <c r="S49" s="25">
        <f t="shared" si="7"/>
        <v>46666.666666666672</v>
      </c>
      <c r="T49" s="25">
        <f t="shared" si="8"/>
        <v>9333.3333333333285</v>
      </c>
      <c r="U49" s="16">
        <v>56000</v>
      </c>
      <c r="V49" s="16">
        <f t="shared" si="9"/>
        <v>0</v>
      </c>
      <c r="W49" s="16"/>
      <c r="X49" s="16">
        <f t="shared" si="10"/>
        <v>0</v>
      </c>
      <c r="Y49" s="16">
        <f t="shared" si="11"/>
        <v>0</v>
      </c>
      <c r="Z49" s="16">
        <f t="shared" si="12"/>
        <v>0</v>
      </c>
      <c r="AA49" s="16"/>
      <c r="AB49" s="16"/>
      <c r="AC49" s="16"/>
      <c r="AD49" s="16"/>
      <c r="AE49" s="16"/>
      <c r="AF49" s="16"/>
      <c r="AG49" s="16"/>
      <c r="AH49" s="16">
        <f t="shared" si="15"/>
        <v>0</v>
      </c>
      <c r="AI49" s="16"/>
      <c r="AJ49" s="16">
        <f t="shared" si="13"/>
        <v>0</v>
      </c>
      <c r="AK49" s="16"/>
      <c r="AL49" s="16">
        <f t="shared" si="14"/>
        <v>0</v>
      </c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</row>
    <row r="50" spans="1:57" ht="14.5">
      <c r="A50" s="4">
        <v>46</v>
      </c>
      <c r="B50" s="4" t="s">
        <v>29</v>
      </c>
      <c r="C50" s="4" t="s">
        <v>2</v>
      </c>
      <c r="D50" s="9"/>
      <c r="E50" s="10">
        <v>80</v>
      </c>
      <c r="F50" s="10">
        <v>80</v>
      </c>
      <c r="G50" s="10">
        <v>80</v>
      </c>
      <c r="H50" s="10">
        <v>80</v>
      </c>
      <c r="I50" s="13">
        <f t="shared" si="0"/>
        <v>320</v>
      </c>
      <c r="J50" s="24">
        <f t="shared" si="1"/>
        <v>380</v>
      </c>
      <c r="K50" s="15">
        <v>92121</v>
      </c>
      <c r="L50" s="25">
        <f t="shared" si="2"/>
        <v>9212.333333333343</v>
      </c>
      <c r="M50" s="25">
        <f t="shared" si="3"/>
        <v>101333.33333333334</v>
      </c>
      <c r="N50" s="25">
        <f t="shared" si="4"/>
        <v>20266.666666666657</v>
      </c>
      <c r="O50" s="16">
        <v>121600</v>
      </c>
      <c r="P50" s="16">
        <f t="shared" si="5"/>
        <v>400</v>
      </c>
      <c r="Q50" s="16">
        <v>101333.33</v>
      </c>
      <c r="R50" s="25">
        <f t="shared" si="6"/>
        <v>5333.3366666666698</v>
      </c>
      <c r="S50" s="25">
        <f t="shared" si="7"/>
        <v>106666.66666666667</v>
      </c>
      <c r="T50" s="25">
        <f t="shared" si="8"/>
        <v>21333.333333333328</v>
      </c>
      <c r="U50" s="16">
        <v>128000</v>
      </c>
      <c r="V50" s="16">
        <f t="shared" si="9"/>
        <v>342</v>
      </c>
      <c r="W50" s="16">
        <v>86000</v>
      </c>
      <c r="X50" s="16">
        <f t="shared" si="10"/>
        <v>5200</v>
      </c>
      <c r="Y50" s="16">
        <f t="shared" si="11"/>
        <v>91200</v>
      </c>
      <c r="Z50" s="16">
        <f t="shared" si="12"/>
        <v>18240</v>
      </c>
      <c r="AA50" s="16">
        <v>109440</v>
      </c>
      <c r="AB50" s="16"/>
      <c r="AC50" s="16"/>
      <c r="AD50" s="16"/>
      <c r="AE50" s="16"/>
      <c r="AF50" s="16"/>
      <c r="AG50" s="16"/>
      <c r="AH50" s="16">
        <f t="shared" si="15"/>
        <v>0</v>
      </c>
      <c r="AI50" s="16"/>
      <c r="AJ50" s="16">
        <f t="shared" si="13"/>
        <v>0</v>
      </c>
      <c r="AK50" s="16"/>
      <c r="AL50" s="16">
        <f t="shared" si="14"/>
        <v>0</v>
      </c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</row>
    <row r="51" spans="1:57" ht="14.5">
      <c r="A51" s="4">
        <v>47</v>
      </c>
      <c r="B51" s="4" t="s">
        <v>30</v>
      </c>
      <c r="C51" s="4" t="s">
        <v>2</v>
      </c>
      <c r="D51" s="9"/>
      <c r="E51" s="10">
        <v>5</v>
      </c>
      <c r="F51" s="10">
        <v>5</v>
      </c>
      <c r="G51" s="10">
        <v>5</v>
      </c>
      <c r="H51" s="10">
        <v>5</v>
      </c>
      <c r="I51" s="13">
        <f t="shared" si="0"/>
        <v>20</v>
      </c>
      <c r="J51" s="24">
        <f t="shared" si="1"/>
        <v>1350</v>
      </c>
      <c r="K51" s="15">
        <v>20455</v>
      </c>
      <c r="L51" s="25">
        <f t="shared" si="2"/>
        <v>2045</v>
      </c>
      <c r="M51" s="25">
        <f t="shared" si="3"/>
        <v>22500</v>
      </c>
      <c r="N51" s="25">
        <f t="shared" si="4"/>
        <v>4500</v>
      </c>
      <c r="O51" s="16">
        <v>27000</v>
      </c>
      <c r="P51" s="16">
        <f t="shared" si="5"/>
        <v>1500</v>
      </c>
      <c r="Q51" s="16">
        <v>23750</v>
      </c>
      <c r="R51" s="25">
        <f t="shared" si="6"/>
        <v>1250</v>
      </c>
      <c r="S51" s="25">
        <f t="shared" si="7"/>
        <v>25000</v>
      </c>
      <c r="T51" s="25">
        <f t="shared" si="8"/>
        <v>5000</v>
      </c>
      <c r="U51" s="16">
        <v>30000</v>
      </c>
      <c r="V51" s="16">
        <f t="shared" si="9"/>
        <v>0</v>
      </c>
      <c r="W51" s="16"/>
      <c r="X51" s="16">
        <f t="shared" si="10"/>
        <v>0</v>
      </c>
      <c r="Y51" s="16">
        <f t="shared" si="11"/>
        <v>0</v>
      </c>
      <c r="Z51" s="16">
        <f t="shared" si="12"/>
        <v>0</v>
      </c>
      <c r="AA51" s="16"/>
      <c r="AB51" s="16"/>
      <c r="AC51" s="16"/>
      <c r="AD51" s="16"/>
      <c r="AE51" s="16"/>
      <c r="AF51" s="16"/>
      <c r="AG51" s="16"/>
      <c r="AH51" s="16">
        <f t="shared" si="15"/>
        <v>0</v>
      </c>
      <c r="AI51" s="16"/>
      <c r="AJ51" s="16">
        <f t="shared" si="13"/>
        <v>0</v>
      </c>
      <c r="AK51" s="16"/>
      <c r="AL51" s="16">
        <f t="shared" si="14"/>
        <v>0</v>
      </c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</row>
    <row r="52" spans="1:57" ht="39">
      <c r="A52" s="4">
        <v>48</v>
      </c>
      <c r="B52" s="4" t="s">
        <v>50</v>
      </c>
      <c r="C52" s="4" t="s">
        <v>2</v>
      </c>
      <c r="D52" s="9"/>
      <c r="E52" s="10">
        <v>20</v>
      </c>
      <c r="F52" s="10">
        <v>20</v>
      </c>
      <c r="G52" s="10">
        <v>20</v>
      </c>
      <c r="H52" s="10">
        <v>20</v>
      </c>
      <c r="I52" s="13">
        <f t="shared" ref="I52:I91" si="19">H52+G52+F52+E52</f>
        <v>80</v>
      </c>
      <c r="J52" s="24">
        <f t="shared" si="1"/>
        <v>3000</v>
      </c>
      <c r="K52" s="15">
        <v>181818</v>
      </c>
      <c r="L52" s="25">
        <f t="shared" si="2"/>
        <v>18182</v>
      </c>
      <c r="M52" s="25">
        <f t="shared" si="3"/>
        <v>200000</v>
      </c>
      <c r="N52" s="25">
        <f t="shared" si="4"/>
        <v>40000</v>
      </c>
      <c r="O52" s="16">
        <v>240000</v>
      </c>
      <c r="P52" s="16">
        <f t="shared" si="5"/>
        <v>3500</v>
      </c>
      <c r="Q52" s="16">
        <v>221666.67</v>
      </c>
      <c r="R52" s="25">
        <f t="shared" si="6"/>
        <v>11666.66333333333</v>
      </c>
      <c r="S52" s="25">
        <f t="shared" si="7"/>
        <v>233333.33333333334</v>
      </c>
      <c r="T52" s="25">
        <f t="shared" si="8"/>
        <v>46666.666666666657</v>
      </c>
      <c r="U52" s="16">
        <v>280000</v>
      </c>
      <c r="V52" s="16">
        <f t="shared" si="9"/>
        <v>0</v>
      </c>
      <c r="W52" s="16"/>
      <c r="X52" s="16">
        <f t="shared" si="10"/>
        <v>0</v>
      </c>
      <c r="Y52" s="16">
        <f t="shared" si="11"/>
        <v>0</v>
      </c>
      <c r="Z52" s="16">
        <f t="shared" si="12"/>
        <v>0</v>
      </c>
      <c r="AA52" s="16"/>
      <c r="AB52" s="16"/>
      <c r="AC52" s="16"/>
      <c r="AD52" s="16"/>
      <c r="AE52" s="16"/>
      <c r="AF52" s="16"/>
      <c r="AG52" s="16"/>
      <c r="AH52" s="16">
        <f t="shared" si="15"/>
        <v>0</v>
      </c>
      <c r="AI52" s="16"/>
      <c r="AJ52" s="16">
        <f t="shared" si="13"/>
        <v>0</v>
      </c>
      <c r="AK52" s="16"/>
      <c r="AL52" s="16">
        <f t="shared" si="14"/>
        <v>0</v>
      </c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</row>
    <row r="53" spans="1:57" ht="14.5">
      <c r="A53" s="4">
        <v>49</v>
      </c>
      <c r="B53" s="4" t="s">
        <v>32</v>
      </c>
      <c r="C53" s="4" t="s">
        <v>2</v>
      </c>
      <c r="D53" s="9"/>
      <c r="E53" s="10">
        <v>80</v>
      </c>
      <c r="F53" s="10">
        <v>80</v>
      </c>
      <c r="G53" s="10">
        <v>80</v>
      </c>
      <c r="H53" s="10">
        <v>80</v>
      </c>
      <c r="I53" s="13">
        <f t="shared" si="19"/>
        <v>320</v>
      </c>
      <c r="J53" s="24">
        <f t="shared" si="1"/>
        <v>970</v>
      </c>
      <c r="K53" s="15">
        <v>235152</v>
      </c>
      <c r="L53" s="25">
        <f t="shared" si="2"/>
        <v>23514.666666666686</v>
      </c>
      <c r="M53" s="25">
        <f t="shared" si="3"/>
        <v>258666.66666666669</v>
      </c>
      <c r="N53" s="25">
        <f t="shared" si="4"/>
        <v>51733.333333333314</v>
      </c>
      <c r="O53" s="16">
        <v>310400</v>
      </c>
      <c r="P53" s="16">
        <f t="shared" si="5"/>
        <v>1100</v>
      </c>
      <c r="Q53" s="16">
        <v>278666.67</v>
      </c>
      <c r="R53" s="25">
        <f t="shared" si="6"/>
        <v>14666.663333333388</v>
      </c>
      <c r="S53" s="25">
        <f t="shared" si="7"/>
        <v>293333.33333333337</v>
      </c>
      <c r="T53" s="25">
        <f t="shared" si="8"/>
        <v>58666.666666666628</v>
      </c>
      <c r="U53" s="16">
        <v>352000</v>
      </c>
      <c r="V53" s="16">
        <f t="shared" si="9"/>
        <v>0</v>
      </c>
      <c r="W53" s="16"/>
      <c r="X53" s="16">
        <f t="shared" si="10"/>
        <v>0</v>
      </c>
      <c r="Y53" s="16">
        <f t="shared" si="11"/>
        <v>0</v>
      </c>
      <c r="Z53" s="16">
        <f t="shared" si="12"/>
        <v>0</v>
      </c>
      <c r="AA53" s="16"/>
      <c r="AB53" s="16">
        <f>AG53/I53</f>
        <v>1400</v>
      </c>
      <c r="AC53" s="16">
        <v>311200</v>
      </c>
      <c r="AD53" s="16">
        <f t="shared" si="16"/>
        <v>62133.333333333372</v>
      </c>
      <c r="AE53" s="16">
        <f t="shared" si="17"/>
        <v>373333.33333333337</v>
      </c>
      <c r="AF53" s="16">
        <f t="shared" si="18"/>
        <v>74666.666666666628</v>
      </c>
      <c r="AG53" s="16">
        <v>448000</v>
      </c>
      <c r="AH53" s="16">
        <f t="shared" si="15"/>
        <v>0</v>
      </c>
      <c r="AI53" s="16"/>
      <c r="AJ53" s="16">
        <f t="shared" si="13"/>
        <v>0</v>
      </c>
      <c r="AK53" s="16"/>
      <c r="AL53" s="16">
        <f t="shared" si="14"/>
        <v>0</v>
      </c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</row>
    <row r="54" spans="1:57" ht="14.5">
      <c r="A54" s="4">
        <v>50</v>
      </c>
      <c r="B54" s="4" t="s">
        <v>33</v>
      </c>
      <c r="C54" s="4" t="s">
        <v>2</v>
      </c>
      <c r="D54" s="9"/>
      <c r="E54" s="10">
        <v>1</v>
      </c>
      <c r="F54" s="10">
        <v>1</v>
      </c>
      <c r="G54" s="10">
        <v>1</v>
      </c>
      <c r="H54" s="10">
        <v>1</v>
      </c>
      <c r="I54" s="13">
        <f t="shared" si="19"/>
        <v>4</v>
      </c>
      <c r="J54" s="24">
        <f t="shared" si="1"/>
        <v>800</v>
      </c>
      <c r="K54" s="15">
        <v>2424</v>
      </c>
      <c r="L54" s="25">
        <f t="shared" si="2"/>
        <v>242.66666666666697</v>
      </c>
      <c r="M54" s="25">
        <f t="shared" si="3"/>
        <v>2666.666666666667</v>
      </c>
      <c r="N54" s="25">
        <f t="shared" si="4"/>
        <v>533.33333333333303</v>
      </c>
      <c r="O54" s="16">
        <v>3200</v>
      </c>
      <c r="P54" s="16">
        <f t="shared" si="5"/>
        <v>1200</v>
      </c>
      <c r="Q54" s="16">
        <v>3800</v>
      </c>
      <c r="R54" s="25">
        <f t="shared" si="6"/>
        <v>200</v>
      </c>
      <c r="S54" s="25">
        <f t="shared" si="7"/>
        <v>4000</v>
      </c>
      <c r="T54" s="25">
        <f t="shared" si="8"/>
        <v>800</v>
      </c>
      <c r="U54" s="16">
        <v>4800</v>
      </c>
      <c r="V54" s="16">
        <f t="shared" si="9"/>
        <v>0</v>
      </c>
      <c r="W54" s="16"/>
      <c r="X54" s="16">
        <f t="shared" si="10"/>
        <v>0</v>
      </c>
      <c r="Y54" s="16">
        <f t="shared" si="11"/>
        <v>0</v>
      </c>
      <c r="Z54" s="16">
        <f t="shared" si="12"/>
        <v>0</v>
      </c>
      <c r="AA54" s="16"/>
      <c r="AB54" s="16"/>
      <c r="AC54" s="16"/>
      <c r="AD54" s="16"/>
      <c r="AE54" s="16"/>
      <c r="AF54" s="16"/>
      <c r="AG54" s="16"/>
      <c r="AH54" s="16">
        <f t="shared" si="15"/>
        <v>0</v>
      </c>
      <c r="AI54" s="16"/>
      <c r="AJ54" s="16">
        <f t="shared" si="13"/>
        <v>0</v>
      </c>
      <c r="AK54" s="16"/>
      <c r="AL54" s="16">
        <f t="shared" si="14"/>
        <v>0</v>
      </c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</row>
    <row r="55" spans="1:57" ht="14.5">
      <c r="A55" s="4">
        <v>51</v>
      </c>
      <c r="B55" s="4" t="s">
        <v>34</v>
      </c>
      <c r="C55" s="4" t="s">
        <v>2</v>
      </c>
      <c r="D55" s="9"/>
      <c r="E55" s="10"/>
      <c r="F55" s="10"/>
      <c r="G55" s="10">
        <v>80</v>
      </c>
      <c r="H55" s="10"/>
      <c r="I55" s="13">
        <f t="shared" si="19"/>
        <v>80</v>
      </c>
      <c r="J55" s="24">
        <f t="shared" si="1"/>
        <v>300</v>
      </c>
      <c r="K55" s="15">
        <v>18182</v>
      </c>
      <c r="L55" s="25">
        <f t="shared" si="2"/>
        <v>1818</v>
      </c>
      <c r="M55" s="25">
        <f t="shared" si="3"/>
        <v>20000</v>
      </c>
      <c r="N55" s="25">
        <f t="shared" si="4"/>
        <v>4000</v>
      </c>
      <c r="O55" s="16">
        <v>24000</v>
      </c>
      <c r="P55" s="16">
        <f t="shared" si="5"/>
        <v>200</v>
      </c>
      <c r="Q55" s="16">
        <v>12666.67</v>
      </c>
      <c r="R55" s="25">
        <f t="shared" si="6"/>
        <v>666.66333333333387</v>
      </c>
      <c r="S55" s="25">
        <f t="shared" si="7"/>
        <v>13333.333333333334</v>
      </c>
      <c r="T55" s="25">
        <f t="shared" si="8"/>
        <v>2666.6666666666661</v>
      </c>
      <c r="U55" s="16">
        <v>16000</v>
      </c>
      <c r="V55" s="16">
        <f t="shared" si="9"/>
        <v>0</v>
      </c>
      <c r="W55" s="16"/>
      <c r="X55" s="16">
        <f t="shared" si="10"/>
        <v>0</v>
      </c>
      <c r="Y55" s="16">
        <f t="shared" si="11"/>
        <v>0</v>
      </c>
      <c r="Z55" s="16">
        <f t="shared" si="12"/>
        <v>0</v>
      </c>
      <c r="AA55" s="16"/>
      <c r="AB55" s="16"/>
      <c r="AC55" s="16"/>
      <c r="AD55" s="16"/>
      <c r="AE55" s="16"/>
      <c r="AF55" s="16"/>
      <c r="AG55" s="16"/>
      <c r="AH55" s="16">
        <f t="shared" si="15"/>
        <v>0</v>
      </c>
      <c r="AI55" s="16"/>
      <c r="AJ55" s="16">
        <f t="shared" si="13"/>
        <v>0</v>
      </c>
      <c r="AK55" s="16"/>
      <c r="AL55" s="16">
        <f t="shared" si="14"/>
        <v>0</v>
      </c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</row>
    <row r="56" spans="1:57" ht="14.5">
      <c r="A56" s="4">
        <v>52</v>
      </c>
      <c r="B56" s="4" t="s">
        <v>35</v>
      </c>
      <c r="C56" s="4" t="s">
        <v>2</v>
      </c>
      <c r="D56" s="9"/>
      <c r="E56" s="10">
        <v>100</v>
      </c>
      <c r="F56" s="10">
        <v>100</v>
      </c>
      <c r="G56" s="10">
        <v>100</v>
      </c>
      <c r="H56" s="10">
        <v>100</v>
      </c>
      <c r="I56" s="13">
        <f t="shared" si="19"/>
        <v>400</v>
      </c>
      <c r="J56" s="24">
        <f t="shared" si="1"/>
        <v>350</v>
      </c>
      <c r="K56" s="15">
        <v>106061</v>
      </c>
      <c r="L56" s="25">
        <f t="shared" si="2"/>
        <v>10605.666666666672</v>
      </c>
      <c r="M56" s="25">
        <f t="shared" si="3"/>
        <v>116666.66666666667</v>
      </c>
      <c r="N56" s="25">
        <f t="shared" si="4"/>
        <v>23333.333333333328</v>
      </c>
      <c r="O56" s="16">
        <v>140000</v>
      </c>
      <c r="P56" s="16">
        <f t="shared" si="5"/>
        <v>300</v>
      </c>
      <c r="Q56" s="16">
        <v>95000</v>
      </c>
      <c r="R56" s="25">
        <f t="shared" si="6"/>
        <v>5000</v>
      </c>
      <c r="S56" s="25">
        <f t="shared" si="7"/>
        <v>100000</v>
      </c>
      <c r="T56" s="25">
        <f t="shared" si="8"/>
        <v>20000</v>
      </c>
      <c r="U56" s="16">
        <v>120000</v>
      </c>
      <c r="V56" s="16">
        <f t="shared" si="9"/>
        <v>282</v>
      </c>
      <c r="W56" s="16">
        <v>88600</v>
      </c>
      <c r="X56" s="16">
        <f t="shared" si="10"/>
        <v>5400</v>
      </c>
      <c r="Y56" s="16">
        <f t="shared" si="11"/>
        <v>94000</v>
      </c>
      <c r="Z56" s="16">
        <f t="shared" si="12"/>
        <v>18800</v>
      </c>
      <c r="AA56" s="16">
        <v>112800</v>
      </c>
      <c r="AB56" s="16"/>
      <c r="AC56" s="16"/>
      <c r="AD56" s="16"/>
      <c r="AE56" s="16"/>
      <c r="AF56" s="16"/>
      <c r="AG56" s="16"/>
      <c r="AH56" s="16">
        <f t="shared" si="15"/>
        <v>0</v>
      </c>
      <c r="AI56" s="16"/>
      <c r="AJ56" s="16">
        <f t="shared" si="13"/>
        <v>0</v>
      </c>
      <c r="AK56" s="16"/>
      <c r="AL56" s="16">
        <f t="shared" si="14"/>
        <v>0</v>
      </c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</row>
    <row r="57" spans="1:57" ht="26">
      <c r="A57" s="4">
        <v>53</v>
      </c>
      <c r="B57" s="4" t="s">
        <v>79</v>
      </c>
      <c r="C57" s="4" t="s">
        <v>2</v>
      </c>
      <c r="D57" s="9"/>
      <c r="E57" s="10"/>
      <c r="F57" s="10"/>
      <c r="G57" s="10">
        <v>100</v>
      </c>
      <c r="H57" s="10"/>
      <c r="I57" s="13">
        <f t="shared" si="19"/>
        <v>100</v>
      </c>
      <c r="J57" s="24">
        <f t="shared" si="1"/>
        <v>600</v>
      </c>
      <c r="K57" s="15">
        <v>45455</v>
      </c>
      <c r="L57" s="25">
        <f t="shared" si="2"/>
        <v>4545</v>
      </c>
      <c r="M57" s="25">
        <f t="shared" si="3"/>
        <v>50000</v>
      </c>
      <c r="N57" s="25">
        <f t="shared" si="4"/>
        <v>10000</v>
      </c>
      <c r="O57" s="16">
        <v>60000</v>
      </c>
      <c r="P57" s="16">
        <f t="shared" si="5"/>
        <v>600</v>
      </c>
      <c r="Q57" s="16">
        <v>47500</v>
      </c>
      <c r="R57" s="25">
        <f t="shared" si="6"/>
        <v>2500</v>
      </c>
      <c r="S57" s="25">
        <f t="shared" si="7"/>
        <v>50000</v>
      </c>
      <c r="T57" s="25">
        <f t="shared" si="8"/>
        <v>10000</v>
      </c>
      <c r="U57" s="16">
        <v>60000</v>
      </c>
      <c r="V57" s="16">
        <f t="shared" si="9"/>
        <v>0</v>
      </c>
      <c r="W57" s="16"/>
      <c r="X57" s="16">
        <f t="shared" si="10"/>
        <v>0</v>
      </c>
      <c r="Y57" s="16">
        <f t="shared" si="11"/>
        <v>0</v>
      </c>
      <c r="Z57" s="16">
        <f t="shared" si="12"/>
        <v>0</v>
      </c>
      <c r="AA57" s="16"/>
      <c r="AB57" s="16"/>
      <c r="AC57" s="16"/>
      <c r="AD57" s="16"/>
      <c r="AE57" s="16"/>
      <c r="AF57" s="16"/>
      <c r="AG57" s="16"/>
      <c r="AH57" s="16">
        <f t="shared" si="15"/>
        <v>0</v>
      </c>
      <c r="AI57" s="16"/>
      <c r="AJ57" s="16">
        <f t="shared" si="13"/>
        <v>0</v>
      </c>
      <c r="AK57" s="16"/>
      <c r="AL57" s="16">
        <f t="shared" si="14"/>
        <v>0</v>
      </c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</row>
    <row r="58" spans="1:57" ht="14.5">
      <c r="A58" s="4">
        <v>54</v>
      </c>
      <c r="B58" s="4" t="s">
        <v>36</v>
      </c>
      <c r="C58" s="4" t="s">
        <v>2</v>
      </c>
      <c r="D58" s="9"/>
      <c r="E58" s="10">
        <v>16</v>
      </c>
      <c r="F58" s="10">
        <v>16</v>
      </c>
      <c r="G58" s="10">
        <v>16</v>
      </c>
      <c r="H58" s="10">
        <v>16</v>
      </c>
      <c r="I58" s="13">
        <f t="shared" si="19"/>
        <v>64</v>
      </c>
      <c r="J58" s="24">
        <f t="shared" si="1"/>
        <v>450</v>
      </c>
      <c r="K58" s="15">
        <v>21818</v>
      </c>
      <c r="L58" s="25">
        <f t="shared" si="2"/>
        <v>2182</v>
      </c>
      <c r="M58" s="25">
        <f t="shared" si="3"/>
        <v>24000</v>
      </c>
      <c r="N58" s="25">
        <f t="shared" si="4"/>
        <v>4800</v>
      </c>
      <c r="O58" s="16">
        <v>28800</v>
      </c>
      <c r="P58" s="16">
        <f t="shared" si="5"/>
        <v>500</v>
      </c>
      <c r="Q58" s="16">
        <v>25333.33</v>
      </c>
      <c r="R58" s="25">
        <f t="shared" si="6"/>
        <v>1333.3366666666661</v>
      </c>
      <c r="S58" s="25">
        <f t="shared" si="7"/>
        <v>26666.666666666668</v>
      </c>
      <c r="T58" s="25">
        <f t="shared" si="8"/>
        <v>5333.3333333333321</v>
      </c>
      <c r="U58" s="16">
        <v>32000</v>
      </c>
      <c r="V58" s="16">
        <f t="shared" si="9"/>
        <v>0</v>
      </c>
      <c r="W58" s="16"/>
      <c r="X58" s="16">
        <f t="shared" si="10"/>
        <v>0</v>
      </c>
      <c r="Y58" s="16">
        <f t="shared" si="11"/>
        <v>0</v>
      </c>
      <c r="Z58" s="16">
        <f t="shared" si="12"/>
        <v>0</v>
      </c>
      <c r="AA58" s="16"/>
      <c r="AB58" s="16"/>
      <c r="AC58" s="16"/>
      <c r="AD58" s="16"/>
      <c r="AE58" s="16"/>
      <c r="AF58" s="16"/>
      <c r="AG58" s="16"/>
      <c r="AH58" s="16">
        <f t="shared" si="15"/>
        <v>0</v>
      </c>
      <c r="AI58" s="16"/>
      <c r="AJ58" s="16">
        <f t="shared" si="13"/>
        <v>0</v>
      </c>
      <c r="AK58" s="16"/>
      <c r="AL58" s="16">
        <f t="shared" si="14"/>
        <v>0</v>
      </c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</row>
    <row r="59" spans="1:57" ht="14.5">
      <c r="A59" s="4">
        <v>55</v>
      </c>
      <c r="B59" s="4" t="s">
        <v>37</v>
      </c>
      <c r="C59" s="4" t="s">
        <v>68</v>
      </c>
      <c r="D59" s="9"/>
      <c r="E59" s="10">
        <v>15</v>
      </c>
      <c r="F59" s="10">
        <v>15</v>
      </c>
      <c r="G59" s="10">
        <v>15</v>
      </c>
      <c r="H59" s="10">
        <v>15</v>
      </c>
      <c r="I59" s="13">
        <f t="shared" si="19"/>
        <v>60</v>
      </c>
      <c r="J59" s="24">
        <f t="shared" si="1"/>
        <v>30</v>
      </c>
      <c r="K59" s="15">
        <v>1364</v>
      </c>
      <c r="L59" s="25">
        <f t="shared" si="2"/>
        <v>136</v>
      </c>
      <c r="M59" s="25">
        <f t="shared" si="3"/>
        <v>1500</v>
      </c>
      <c r="N59" s="25">
        <f t="shared" si="4"/>
        <v>300</v>
      </c>
      <c r="O59" s="16">
        <v>1800</v>
      </c>
      <c r="P59" s="16">
        <f t="shared" si="5"/>
        <v>100</v>
      </c>
      <c r="Q59" s="16">
        <v>4750</v>
      </c>
      <c r="R59" s="25">
        <f t="shared" si="6"/>
        <v>250</v>
      </c>
      <c r="S59" s="25">
        <f t="shared" si="7"/>
        <v>5000</v>
      </c>
      <c r="T59" s="25">
        <f t="shared" si="8"/>
        <v>1000</v>
      </c>
      <c r="U59" s="16">
        <v>6000</v>
      </c>
      <c r="V59" s="16">
        <f t="shared" si="9"/>
        <v>0</v>
      </c>
      <c r="W59" s="16"/>
      <c r="X59" s="16">
        <f t="shared" si="10"/>
        <v>0</v>
      </c>
      <c r="Y59" s="16">
        <f t="shared" si="11"/>
        <v>0</v>
      </c>
      <c r="Z59" s="16">
        <f t="shared" si="12"/>
        <v>0</v>
      </c>
      <c r="AA59" s="16"/>
      <c r="AB59" s="16"/>
      <c r="AC59" s="16"/>
      <c r="AD59" s="16"/>
      <c r="AE59" s="16"/>
      <c r="AF59" s="16"/>
      <c r="AG59" s="16"/>
      <c r="AH59" s="16">
        <f t="shared" si="15"/>
        <v>0</v>
      </c>
      <c r="AI59" s="16"/>
      <c r="AJ59" s="16">
        <f t="shared" si="13"/>
        <v>0</v>
      </c>
      <c r="AK59" s="16"/>
      <c r="AL59" s="16">
        <f t="shared" si="14"/>
        <v>0</v>
      </c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</row>
    <row r="60" spans="1:57" ht="14.5">
      <c r="A60" s="4">
        <v>56</v>
      </c>
      <c r="B60" s="4" t="s">
        <v>38</v>
      </c>
      <c r="C60" s="4" t="s">
        <v>2</v>
      </c>
      <c r="D60" s="9"/>
      <c r="E60" s="10">
        <v>4</v>
      </c>
      <c r="F60" s="10">
        <v>4</v>
      </c>
      <c r="G60" s="10">
        <v>4</v>
      </c>
      <c r="H60" s="10">
        <v>4</v>
      </c>
      <c r="I60" s="13">
        <f t="shared" si="19"/>
        <v>16</v>
      </c>
      <c r="J60" s="24">
        <f t="shared" si="1"/>
        <v>1000</v>
      </c>
      <c r="K60" s="15">
        <v>12121</v>
      </c>
      <c r="L60" s="25">
        <f t="shared" si="2"/>
        <v>1212.3333333333339</v>
      </c>
      <c r="M60" s="25">
        <f t="shared" si="3"/>
        <v>13333.333333333334</v>
      </c>
      <c r="N60" s="25">
        <f t="shared" si="4"/>
        <v>2666.6666666666661</v>
      </c>
      <c r="O60" s="16">
        <v>16000</v>
      </c>
      <c r="P60" s="16">
        <f t="shared" si="5"/>
        <v>1000</v>
      </c>
      <c r="Q60" s="16">
        <v>12666.67</v>
      </c>
      <c r="R60" s="25">
        <f t="shared" si="6"/>
        <v>666.66333333333387</v>
      </c>
      <c r="S60" s="25">
        <f t="shared" si="7"/>
        <v>13333.333333333334</v>
      </c>
      <c r="T60" s="25">
        <f t="shared" si="8"/>
        <v>2666.6666666666661</v>
      </c>
      <c r="U60" s="16">
        <v>16000</v>
      </c>
      <c r="V60" s="16">
        <f t="shared" si="9"/>
        <v>0</v>
      </c>
      <c r="W60" s="16"/>
      <c r="X60" s="16">
        <f t="shared" si="10"/>
        <v>0</v>
      </c>
      <c r="Y60" s="16">
        <f t="shared" si="11"/>
        <v>0</v>
      </c>
      <c r="Z60" s="16">
        <f t="shared" si="12"/>
        <v>0</v>
      </c>
      <c r="AA60" s="16"/>
      <c r="AB60" s="16"/>
      <c r="AC60" s="16"/>
      <c r="AD60" s="16"/>
      <c r="AE60" s="16"/>
      <c r="AF60" s="16"/>
      <c r="AG60" s="16"/>
      <c r="AH60" s="16">
        <f t="shared" si="15"/>
        <v>0</v>
      </c>
      <c r="AI60" s="16"/>
      <c r="AJ60" s="16">
        <f t="shared" si="13"/>
        <v>0</v>
      </c>
      <c r="AK60" s="16"/>
      <c r="AL60" s="16">
        <f t="shared" si="14"/>
        <v>0</v>
      </c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</row>
    <row r="61" spans="1:57" ht="26">
      <c r="A61" s="4">
        <v>57</v>
      </c>
      <c r="B61" s="4" t="s">
        <v>80</v>
      </c>
      <c r="C61" s="4" t="s">
        <v>2</v>
      </c>
      <c r="D61" s="9"/>
      <c r="E61" s="10"/>
      <c r="F61" s="10">
        <v>60</v>
      </c>
      <c r="G61" s="10"/>
      <c r="H61" s="10"/>
      <c r="I61" s="13">
        <f t="shared" si="19"/>
        <v>60</v>
      </c>
      <c r="J61" s="24">
        <f t="shared" si="1"/>
        <v>500</v>
      </c>
      <c r="K61" s="15">
        <v>22727</v>
      </c>
      <c r="L61" s="25">
        <f t="shared" si="2"/>
        <v>2273</v>
      </c>
      <c r="M61" s="25">
        <f t="shared" si="3"/>
        <v>25000</v>
      </c>
      <c r="N61" s="25">
        <f t="shared" si="4"/>
        <v>5000</v>
      </c>
      <c r="O61" s="16">
        <v>30000</v>
      </c>
      <c r="P61" s="16">
        <f t="shared" si="5"/>
        <v>400</v>
      </c>
      <c r="Q61" s="16">
        <v>19000</v>
      </c>
      <c r="R61" s="25">
        <f t="shared" si="6"/>
        <v>1000</v>
      </c>
      <c r="S61" s="25">
        <f t="shared" si="7"/>
        <v>20000</v>
      </c>
      <c r="T61" s="25">
        <f t="shared" si="8"/>
        <v>4000</v>
      </c>
      <c r="U61" s="16">
        <v>24000</v>
      </c>
      <c r="V61" s="16">
        <f t="shared" si="9"/>
        <v>0</v>
      </c>
      <c r="W61" s="16"/>
      <c r="X61" s="16">
        <f t="shared" si="10"/>
        <v>0</v>
      </c>
      <c r="Y61" s="16">
        <f t="shared" si="11"/>
        <v>0</v>
      </c>
      <c r="Z61" s="16">
        <f t="shared" si="12"/>
        <v>0</v>
      </c>
      <c r="AA61" s="16"/>
      <c r="AB61" s="16"/>
      <c r="AC61" s="16"/>
      <c r="AD61" s="16"/>
      <c r="AE61" s="16"/>
      <c r="AF61" s="16"/>
      <c r="AG61" s="16"/>
      <c r="AH61" s="16">
        <f t="shared" si="15"/>
        <v>0</v>
      </c>
      <c r="AI61" s="16"/>
      <c r="AJ61" s="16">
        <f t="shared" si="13"/>
        <v>0</v>
      </c>
      <c r="AK61" s="16"/>
      <c r="AL61" s="16">
        <f t="shared" si="14"/>
        <v>0</v>
      </c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</row>
    <row r="62" spans="1:57" ht="26">
      <c r="A62" s="4">
        <v>58</v>
      </c>
      <c r="B62" s="4" t="s">
        <v>81</v>
      </c>
      <c r="C62" s="4" t="s">
        <v>2</v>
      </c>
      <c r="D62" s="9"/>
      <c r="E62" s="10"/>
      <c r="F62" s="10"/>
      <c r="G62" s="10">
        <v>250</v>
      </c>
      <c r="H62" s="10"/>
      <c r="I62" s="13">
        <f t="shared" si="19"/>
        <v>250</v>
      </c>
      <c r="J62" s="24">
        <f t="shared" si="1"/>
        <v>250</v>
      </c>
      <c r="K62" s="15">
        <v>47348</v>
      </c>
      <c r="L62" s="25">
        <f t="shared" si="2"/>
        <v>4735.3333333333358</v>
      </c>
      <c r="M62" s="25">
        <f t="shared" si="3"/>
        <v>52083.333333333336</v>
      </c>
      <c r="N62" s="25">
        <f t="shared" si="4"/>
        <v>10416.666666666664</v>
      </c>
      <c r="O62" s="16">
        <v>62500</v>
      </c>
      <c r="P62" s="16">
        <f t="shared" si="5"/>
        <v>300</v>
      </c>
      <c r="Q62" s="16">
        <v>59375</v>
      </c>
      <c r="R62" s="25">
        <f t="shared" si="6"/>
        <v>3125</v>
      </c>
      <c r="S62" s="25">
        <f t="shared" si="7"/>
        <v>62500</v>
      </c>
      <c r="T62" s="25">
        <f t="shared" si="8"/>
        <v>12500</v>
      </c>
      <c r="U62" s="16">
        <v>75000</v>
      </c>
      <c r="V62" s="16">
        <f t="shared" si="9"/>
        <v>0</v>
      </c>
      <c r="W62" s="16"/>
      <c r="X62" s="16">
        <f t="shared" si="10"/>
        <v>0</v>
      </c>
      <c r="Y62" s="16">
        <f t="shared" si="11"/>
        <v>0</v>
      </c>
      <c r="Z62" s="16">
        <f t="shared" si="12"/>
        <v>0</v>
      </c>
      <c r="AA62" s="16"/>
      <c r="AB62" s="16"/>
      <c r="AC62" s="16"/>
      <c r="AD62" s="16"/>
      <c r="AE62" s="16"/>
      <c r="AF62" s="16"/>
      <c r="AG62" s="16"/>
      <c r="AH62" s="16">
        <f t="shared" si="15"/>
        <v>0</v>
      </c>
      <c r="AI62" s="16"/>
      <c r="AJ62" s="16">
        <f t="shared" si="13"/>
        <v>0</v>
      </c>
      <c r="AK62" s="16"/>
      <c r="AL62" s="16">
        <f t="shared" si="14"/>
        <v>0</v>
      </c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</row>
    <row r="63" spans="1:57" ht="26">
      <c r="A63" s="4">
        <v>59</v>
      </c>
      <c r="B63" s="4" t="s">
        <v>82</v>
      </c>
      <c r="C63" s="4" t="s">
        <v>2</v>
      </c>
      <c r="D63" s="9"/>
      <c r="E63" s="10"/>
      <c r="F63" s="10"/>
      <c r="G63" s="10"/>
      <c r="H63" s="10">
        <v>150</v>
      </c>
      <c r="I63" s="13">
        <f t="shared" si="19"/>
        <v>150</v>
      </c>
      <c r="J63" s="24">
        <f t="shared" si="1"/>
        <v>1000</v>
      </c>
      <c r="K63" s="15">
        <v>113636</v>
      </c>
      <c r="L63" s="25">
        <f t="shared" si="2"/>
        <v>11364</v>
      </c>
      <c r="M63" s="25">
        <f t="shared" si="3"/>
        <v>125000</v>
      </c>
      <c r="N63" s="25">
        <f t="shared" si="4"/>
        <v>25000</v>
      </c>
      <c r="O63" s="16">
        <v>150000</v>
      </c>
      <c r="P63" s="16">
        <f t="shared" si="5"/>
        <v>700</v>
      </c>
      <c r="Q63" s="16">
        <v>83125</v>
      </c>
      <c r="R63" s="25">
        <f t="shared" si="6"/>
        <v>4375</v>
      </c>
      <c r="S63" s="25">
        <f t="shared" si="7"/>
        <v>87500</v>
      </c>
      <c r="T63" s="25">
        <f t="shared" si="8"/>
        <v>17500</v>
      </c>
      <c r="U63" s="16">
        <v>105000</v>
      </c>
      <c r="V63" s="16">
        <f t="shared" si="9"/>
        <v>0</v>
      </c>
      <c r="W63" s="16"/>
      <c r="X63" s="16">
        <f t="shared" si="10"/>
        <v>0</v>
      </c>
      <c r="Y63" s="16">
        <f t="shared" si="11"/>
        <v>0</v>
      </c>
      <c r="Z63" s="16">
        <f t="shared" si="12"/>
        <v>0</v>
      </c>
      <c r="AA63" s="16"/>
      <c r="AB63" s="16"/>
      <c r="AC63" s="16"/>
      <c r="AD63" s="16"/>
      <c r="AE63" s="16"/>
      <c r="AF63" s="16"/>
      <c r="AG63" s="16"/>
      <c r="AH63" s="16">
        <f t="shared" si="15"/>
        <v>0</v>
      </c>
      <c r="AI63" s="16"/>
      <c r="AJ63" s="16">
        <f t="shared" si="13"/>
        <v>0</v>
      </c>
      <c r="AK63" s="16"/>
      <c r="AL63" s="16">
        <f t="shared" si="14"/>
        <v>0</v>
      </c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</row>
    <row r="64" spans="1:57" ht="14.5">
      <c r="A64" s="4">
        <v>60</v>
      </c>
      <c r="B64" s="4" t="s">
        <v>77</v>
      </c>
      <c r="C64" s="4" t="s">
        <v>2</v>
      </c>
      <c r="D64" s="9"/>
      <c r="E64" s="10">
        <v>80</v>
      </c>
      <c r="F64" s="10">
        <v>80</v>
      </c>
      <c r="G64" s="10">
        <v>80</v>
      </c>
      <c r="H64" s="10">
        <v>80</v>
      </c>
      <c r="I64" s="13">
        <f t="shared" si="19"/>
        <v>320</v>
      </c>
      <c r="J64" s="24">
        <f t="shared" si="1"/>
        <v>275</v>
      </c>
      <c r="K64" s="15">
        <v>66667</v>
      </c>
      <c r="L64" s="25">
        <f t="shared" si="2"/>
        <v>6666.333333333343</v>
      </c>
      <c r="M64" s="25">
        <f t="shared" si="3"/>
        <v>73333.333333333343</v>
      </c>
      <c r="N64" s="25">
        <f t="shared" si="4"/>
        <v>14666.666666666657</v>
      </c>
      <c r="O64" s="16">
        <v>88000</v>
      </c>
      <c r="P64" s="16">
        <f t="shared" si="5"/>
        <v>350</v>
      </c>
      <c r="Q64" s="16">
        <v>88666.67</v>
      </c>
      <c r="R64" s="25">
        <f t="shared" si="6"/>
        <v>4666.6633333333448</v>
      </c>
      <c r="S64" s="25">
        <f t="shared" si="7"/>
        <v>93333.333333333343</v>
      </c>
      <c r="T64" s="25">
        <f t="shared" si="8"/>
        <v>18666.666666666657</v>
      </c>
      <c r="U64" s="16">
        <v>112000</v>
      </c>
      <c r="V64" s="16">
        <f t="shared" si="9"/>
        <v>282</v>
      </c>
      <c r="W64" s="16">
        <v>70900</v>
      </c>
      <c r="X64" s="16">
        <f t="shared" si="10"/>
        <v>4300</v>
      </c>
      <c r="Y64" s="16">
        <f t="shared" si="11"/>
        <v>75200</v>
      </c>
      <c r="Z64" s="16">
        <f t="shared" si="12"/>
        <v>15040</v>
      </c>
      <c r="AA64" s="16">
        <v>90240</v>
      </c>
      <c r="AB64" s="16"/>
      <c r="AC64" s="16"/>
      <c r="AD64" s="16"/>
      <c r="AE64" s="16"/>
      <c r="AF64" s="16"/>
      <c r="AG64" s="16"/>
      <c r="AH64" s="16">
        <f t="shared" si="15"/>
        <v>0</v>
      </c>
      <c r="AI64" s="16"/>
      <c r="AJ64" s="16">
        <f t="shared" si="13"/>
        <v>0</v>
      </c>
      <c r="AK64" s="16"/>
      <c r="AL64" s="16">
        <f t="shared" si="14"/>
        <v>0</v>
      </c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</row>
    <row r="65" spans="1:57" ht="14.5">
      <c r="A65" s="4">
        <v>61</v>
      </c>
      <c r="B65" s="4" t="s">
        <v>39</v>
      </c>
      <c r="C65" s="4" t="s">
        <v>2</v>
      </c>
      <c r="D65" s="9"/>
      <c r="E65" s="10"/>
      <c r="F65" s="10"/>
      <c r="G65" s="10">
        <v>100</v>
      </c>
      <c r="H65" s="10">
        <v>100</v>
      </c>
      <c r="I65" s="13">
        <f t="shared" si="19"/>
        <v>200</v>
      </c>
      <c r="J65" s="24">
        <f t="shared" si="1"/>
        <v>1700</v>
      </c>
      <c r="K65" s="15">
        <v>257576</v>
      </c>
      <c r="L65" s="25">
        <f t="shared" si="2"/>
        <v>25757.333333333372</v>
      </c>
      <c r="M65" s="25">
        <f t="shared" si="3"/>
        <v>283333.33333333337</v>
      </c>
      <c r="N65" s="25">
        <f t="shared" si="4"/>
        <v>56666.666666666628</v>
      </c>
      <c r="O65" s="16">
        <v>340000</v>
      </c>
      <c r="P65" s="16">
        <f t="shared" si="5"/>
        <v>450</v>
      </c>
      <c r="Q65" s="16">
        <v>71250</v>
      </c>
      <c r="R65" s="25">
        <f t="shared" si="6"/>
        <v>3750</v>
      </c>
      <c r="S65" s="25">
        <f t="shared" si="7"/>
        <v>75000</v>
      </c>
      <c r="T65" s="25">
        <f t="shared" si="8"/>
        <v>15000</v>
      </c>
      <c r="U65" s="16">
        <v>90000</v>
      </c>
      <c r="V65" s="16">
        <f t="shared" si="9"/>
        <v>0</v>
      </c>
      <c r="W65" s="16"/>
      <c r="X65" s="16">
        <f t="shared" si="10"/>
        <v>0</v>
      </c>
      <c r="Y65" s="16">
        <f t="shared" si="11"/>
        <v>0</v>
      </c>
      <c r="Z65" s="16">
        <f t="shared" si="12"/>
        <v>0</v>
      </c>
      <c r="AA65" s="16"/>
      <c r="AB65" s="16"/>
      <c r="AC65" s="16"/>
      <c r="AD65" s="16"/>
      <c r="AE65" s="16"/>
      <c r="AF65" s="16"/>
      <c r="AG65" s="16"/>
      <c r="AH65" s="16">
        <f t="shared" si="15"/>
        <v>0</v>
      </c>
      <c r="AI65" s="16"/>
      <c r="AJ65" s="16">
        <f t="shared" si="13"/>
        <v>0</v>
      </c>
      <c r="AK65" s="16"/>
      <c r="AL65" s="16">
        <f t="shared" si="14"/>
        <v>0</v>
      </c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</row>
    <row r="66" spans="1:57" ht="26">
      <c r="A66" s="4">
        <v>62</v>
      </c>
      <c r="B66" s="4" t="s">
        <v>41</v>
      </c>
      <c r="C66" s="4" t="s">
        <v>2</v>
      </c>
      <c r="D66" s="9"/>
      <c r="E66" s="10">
        <v>25</v>
      </c>
      <c r="F66" s="10">
        <v>25</v>
      </c>
      <c r="G66" s="10">
        <v>25</v>
      </c>
      <c r="H66" s="10">
        <v>25</v>
      </c>
      <c r="I66" s="13">
        <f t="shared" si="19"/>
        <v>100</v>
      </c>
      <c r="J66" s="24">
        <f t="shared" si="1"/>
        <v>750</v>
      </c>
      <c r="K66" s="15">
        <v>56818</v>
      </c>
      <c r="L66" s="25">
        <f t="shared" si="2"/>
        <v>5682</v>
      </c>
      <c r="M66" s="25">
        <f t="shared" si="3"/>
        <v>62500</v>
      </c>
      <c r="N66" s="25">
        <f t="shared" si="4"/>
        <v>12500</v>
      </c>
      <c r="O66" s="16">
        <v>75000</v>
      </c>
      <c r="P66" s="16">
        <f t="shared" si="5"/>
        <v>900</v>
      </c>
      <c r="Q66" s="16">
        <v>71250</v>
      </c>
      <c r="R66" s="25">
        <f t="shared" si="6"/>
        <v>3750</v>
      </c>
      <c r="S66" s="25">
        <f t="shared" si="7"/>
        <v>75000</v>
      </c>
      <c r="T66" s="25">
        <f t="shared" si="8"/>
        <v>15000</v>
      </c>
      <c r="U66" s="16">
        <v>90000</v>
      </c>
      <c r="V66" s="16">
        <f t="shared" si="9"/>
        <v>738</v>
      </c>
      <c r="W66" s="16">
        <v>58000</v>
      </c>
      <c r="X66" s="16">
        <f t="shared" si="10"/>
        <v>3500</v>
      </c>
      <c r="Y66" s="16">
        <f t="shared" si="11"/>
        <v>61500</v>
      </c>
      <c r="Z66" s="16">
        <f t="shared" si="12"/>
        <v>12300</v>
      </c>
      <c r="AA66" s="16">
        <v>73800</v>
      </c>
      <c r="AB66" s="16"/>
      <c r="AC66" s="16"/>
      <c r="AD66" s="16"/>
      <c r="AE66" s="16"/>
      <c r="AF66" s="16"/>
      <c r="AG66" s="16"/>
      <c r="AH66" s="16">
        <f t="shared" si="15"/>
        <v>0</v>
      </c>
      <c r="AI66" s="16"/>
      <c r="AJ66" s="16">
        <f t="shared" si="13"/>
        <v>0</v>
      </c>
      <c r="AK66" s="16"/>
      <c r="AL66" s="16">
        <f t="shared" si="14"/>
        <v>0</v>
      </c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</row>
    <row r="67" spans="1:57" ht="26">
      <c r="A67" s="4">
        <v>63</v>
      </c>
      <c r="B67" s="4" t="s">
        <v>42</v>
      </c>
      <c r="C67" s="4" t="s">
        <v>2</v>
      </c>
      <c r="D67" s="9"/>
      <c r="E67" s="10">
        <v>50</v>
      </c>
      <c r="F67" s="10">
        <v>50</v>
      </c>
      <c r="G67" s="10">
        <v>50</v>
      </c>
      <c r="H67" s="10">
        <v>50</v>
      </c>
      <c r="I67" s="13">
        <f t="shared" si="19"/>
        <v>200</v>
      </c>
      <c r="J67" s="24">
        <f t="shared" si="1"/>
        <v>275</v>
      </c>
      <c r="K67" s="15">
        <v>41667</v>
      </c>
      <c r="L67" s="25">
        <f t="shared" si="2"/>
        <v>4166.3333333333358</v>
      </c>
      <c r="M67" s="25">
        <f t="shared" si="3"/>
        <v>45833.333333333336</v>
      </c>
      <c r="N67" s="25">
        <f t="shared" si="4"/>
        <v>9166.6666666666642</v>
      </c>
      <c r="O67" s="16">
        <v>55000</v>
      </c>
      <c r="P67" s="16">
        <f t="shared" si="5"/>
        <v>300</v>
      </c>
      <c r="Q67" s="16">
        <v>47500</v>
      </c>
      <c r="R67" s="25">
        <f t="shared" si="6"/>
        <v>2500</v>
      </c>
      <c r="S67" s="25">
        <f t="shared" si="7"/>
        <v>50000</v>
      </c>
      <c r="T67" s="25">
        <f t="shared" si="8"/>
        <v>10000</v>
      </c>
      <c r="U67" s="16">
        <v>60000</v>
      </c>
      <c r="V67" s="16">
        <f t="shared" si="9"/>
        <v>0</v>
      </c>
      <c r="W67" s="16"/>
      <c r="X67" s="16">
        <f t="shared" si="10"/>
        <v>0</v>
      </c>
      <c r="Y67" s="16">
        <f t="shared" si="11"/>
        <v>0</v>
      </c>
      <c r="Z67" s="16">
        <f t="shared" si="12"/>
        <v>0</v>
      </c>
      <c r="AA67" s="16"/>
      <c r="AB67" s="16"/>
      <c r="AC67" s="16"/>
      <c r="AD67" s="16"/>
      <c r="AE67" s="16"/>
      <c r="AF67" s="16"/>
      <c r="AG67" s="16"/>
      <c r="AH67" s="16">
        <f t="shared" si="15"/>
        <v>0</v>
      </c>
      <c r="AI67" s="16"/>
      <c r="AJ67" s="16">
        <f t="shared" si="13"/>
        <v>0</v>
      </c>
      <c r="AK67" s="16"/>
      <c r="AL67" s="16">
        <f t="shared" si="14"/>
        <v>0</v>
      </c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</row>
    <row r="68" spans="1:57" ht="26">
      <c r="A68" s="4">
        <v>64</v>
      </c>
      <c r="B68" s="4" t="s">
        <v>12</v>
      </c>
      <c r="C68" s="4" t="s">
        <v>2</v>
      </c>
      <c r="D68" s="9"/>
      <c r="E68" s="10">
        <v>30</v>
      </c>
      <c r="F68" s="10">
        <v>30</v>
      </c>
      <c r="G68" s="10">
        <v>30</v>
      </c>
      <c r="H68" s="10">
        <v>30</v>
      </c>
      <c r="I68" s="13">
        <f t="shared" si="19"/>
        <v>120</v>
      </c>
      <c r="J68" s="24">
        <f t="shared" si="1"/>
        <v>650</v>
      </c>
      <c r="K68" s="15">
        <v>59091</v>
      </c>
      <c r="L68" s="25">
        <f t="shared" si="2"/>
        <v>5909</v>
      </c>
      <c r="M68" s="25">
        <f t="shared" si="3"/>
        <v>65000</v>
      </c>
      <c r="N68" s="25">
        <f t="shared" si="4"/>
        <v>13000</v>
      </c>
      <c r="O68" s="16">
        <v>78000</v>
      </c>
      <c r="P68" s="16">
        <f t="shared" si="5"/>
        <v>900</v>
      </c>
      <c r="Q68" s="16">
        <v>85500</v>
      </c>
      <c r="R68" s="25">
        <f t="shared" si="6"/>
        <v>4500</v>
      </c>
      <c r="S68" s="25">
        <f t="shared" si="7"/>
        <v>90000</v>
      </c>
      <c r="T68" s="25">
        <f t="shared" si="8"/>
        <v>18000</v>
      </c>
      <c r="U68" s="16">
        <v>108000</v>
      </c>
      <c r="V68" s="16">
        <f t="shared" si="9"/>
        <v>720</v>
      </c>
      <c r="W68" s="16">
        <v>67900</v>
      </c>
      <c r="X68" s="16">
        <f t="shared" si="10"/>
        <v>4100</v>
      </c>
      <c r="Y68" s="16">
        <f t="shared" si="11"/>
        <v>72000</v>
      </c>
      <c r="Z68" s="16">
        <f t="shared" si="12"/>
        <v>14400</v>
      </c>
      <c r="AA68" s="16">
        <v>86400</v>
      </c>
      <c r="AB68" s="16"/>
      <c r="AC68" s="16"/>
      <c r="AD68" s="16"/>
      <c r="AE68" s="16"/>
      <c r="AF68" s="16"/>
      <c r="AG68" s="16"/>
      <c r="AH68" s="16">
        <f t="shared" si="15"/>
        <v>0</v>
      </c>
      <c r="AI68" s="16"/>
      <c r="AJ68" s="16">
        <f t="shared" si="13"/>
        <v>0</v>
      </c>
      <c r="AK68" s="16"/>
      <c r="AL68" s="16">
        <f t="shared" si="14"/>
        <v>0</v>
      </c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</row>
    <row r="69" spans="1:57" ht="14.5">
      <c r="A69" s="4">
        <v>65</v>
      </c>
      <c r="B69" s="4" t="s">
        <v>14</v>
      </c>
      <c r="C69" s="4" t="s">
        <v>68</v>
      </c>
      <c r="D69" s="9"/>
      <c r="E69" s="10">
        <v>120</v>
      </c>
      <c r="F69" s="10">
        <v>120</v>
      </c>
      <c r="G69" s="10">
        <v>120</v>
      </c>
      <c r="H69" s="10">
        <v>120</v>
      </c>
      <c r="I69" s="13">
        <f t="shared" si="19"/>
        <v>480</v>
      </c>
      <c r="J69" s="24">
        <f t="shared" si="1"/>
        <v>530</v>
      </c>
      <c r="K69" s="15">
        <v>192727</v>
      </c>
      <c r="L69" s="25">
        <f t="shared" si="2"/>
        <v>19273</v>
      </c>
      <c r="M69" s="25">
        <f t="shared" si="3"/>
        <v>212000</v>
      </c>
      <c r="N69" s="25">
        <f t="shared" si="4"/>
        <v>42400</v>
      </c>
      <c r="O69" s="16">
        <v>254400</v>
      </c>
      <c r="P69" s="16">
        <f t="shared" si="5"/>
        <v>600</v>
      </c>
      <c r="Q69" s="16">
        <v>228000</v>
      </c>
      <c r="R69" s="25">
        <f t="shared" si="6"/>
        <v>12000</v>
      </c>
      <c r="S69" s="25">
        <f t="shared" si="7"/>
        <v>240000</v>
      </c>
      <c r="T69" s="25">
        <f t="shared" si="8"/>
        <v>48000</v>
      </c>
      <c r="U69" s="16">
        <v>288000</v>
      </c>
      <c r="V69" s="16">
        <f t="shared" si="9"/>
        <v>0</v>
      </c>
      <c r="W69" s="16"/>
      <c r="X69" s="16">
        <f t="shared" si="10"/>
        <v>0</v>
      </c>
      <c r="Y69" s="16">
        <f t="shared" si="11"/>
        <v>0</v>
      </c>
      <c r="Z69" s="16">
        <f t="shared" si="12"/>
        <v>0</v>
      </c>
      <c r="AA69" s="16"/>
      <c r="AB69" s="16"/>
      <c r="AC69" s="16"/>
      <c r="AD69" s="16"/>
      <c r="AE69" s="16"/>
      <c r="AF69" s="16"/>
      <c r="AG69" s="16"/>
      <c r="AH69" s="16">
        <f t="shared" si="15"/>
        <v>0</v>
      </c>
      <c r="AI69" s="16"/>
      <c r="AJ69" s="16">
        <f t="shared" si="13"/>
        <v>0</v>
      </c>
      <c r="AK69" s="16"/>
      <c r="AL69" s="16">
        <f t="shared" si="14"/>
        <v>0</v>
      </c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</row>
    <row r="70" spans="1:57" ht="14.5">
      <c r="A70" s="4">
        <v>66</v>
      </c>
      <c r="B70" s="4" t="s">
        <v>17</v>
      </c>
      <c r="C70" s="4" t="s">
        <v>2</v>
      </c>
      <c r="D70" s="9"/>
      <c r="E70" s="10">
        <v>40</v>
      </c>
      <c r="F70" s="10">
        <v>40</v>
      </c>
      <c r="G70" s="10">
        <v>40</v>
      </c>
      <c r="H70" s="10">
        <v>40</v>
      </c>
      <c r="I70" s="13">
        <f t="shared" si="19"/>
        <v>160</v>
      </c>
      <c r="J70" s="24">
        <f t="shared" ref="J70:J91" si="20">O70/I70</f>
        <v>3850</v>
      </c>
      <c r="K70" s="15">
        <v>466667</v>
      </c>
      <c r="L70" s="25">
        <f t="shared" ref="L70:L91" si="21">O70-N70-K70</f>
        <v>46666.333333333372</v>
      </c>
      <c r="M70" s="25">
        <f t="shared" ref="M70:M91" si="22">O70-N70</f>
        <v>513333.33333333337</v>
      </c>
      <c r="N70" s="25">
        <f t="shared" ref="N70:N91" si="23">O70-O70/1.2</f>
        <v>102666.66666666663</v>
      </c>
      <c r="O70" s="16">
        <v>616000</v>
      </c>
      <c r="P70" s="16">
        <f t="shared" ref="P70:P91" si="24">U70/I70</f>
        <v>3300</v>
      </c>
      <c r="Q70" s="16">
        <v>418000</v>
      </c>
      <c r="R70" s="25">
        <f t="shared" ref="R70:R91" si="25">U70-T70-Q70</f>
        <v>22000</v>
      </c>
      <c r="S70" s="25">
        <f t="shared" ref="S70:S91" si="26">U70-T70</f>
        <v>440000</v>
      </c>
      <c r="T70" s="25">
        <f t="shared" ref="T70:T91" si="27">U70-U70/1.2</f>
        <v>88000</v>
      </c>
      <c r="U70" s="16">
        <v>528000</v>
      </c>
      <c r="V70" s="16">
        <f t="shared" ref="V70:V91" si="28">AA70/I70</f>
        <v>0</v>
      </c>
      <c r="W70" s="16"/>
      <c r="X70" s="16">
        <f t="shared" ref="X70:X91" si="29">AA70-Z70-W70</f>
        <v>0</v>
      </c>
      <c r="Y70" s="16">
        <f t="shared" ref="Y70:Y91" si="30">AA70-Z70</f>
        <v>0</v>
      </c>
      <c r="Z70" s="16">
        <f t="shared" ref="Z70:Z91" si="31">AA70-AA70/1.2</f>
        <v>0</v>
      </c>
      <c r="AA70" s="16"/>
      <c r="AB70" s="16"/>
      <c r="AC70" s="16"/>
      <c r="AD70" s="16"/>
      <c r="AE70" s="16"/>
      <c r="AF70" s="16"/>
      <c r="AG70" s="16"/>
      <c r="AH70" s="16">
        <f t="shared" si="15"/>
        <v>0</v>
      </c>
      <c r="AI70" s="16"/>
      <c r="AJ70" s="16">
        <f t="shared" ref="AJ70:AJ71" si="32">AM70-AL70-AI70</f>
        <v>0</v>
      </c>
      <c r="AK70" s="16"/>
      <c r="AL70" s="16">
        <f t="shared" si="14"/>
        <v>0</v>
      </c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</row>
    <row r="71" spans="1:57" ht="14.5">
      <c r="A71" s="4">
        <v>67</v>
      </c>
      <c r="B71" s="4" t="s">
        <v>18</v>
      </c>
      <c r="C71" s="4" t="s">
        <v>68</v>
      </c>
      <c r="D71" s="9"/>
      <c r="E71" s="10">
        <v>60</v>
      </c>
      <c r="F71" s="10">
        <v>60</v>
      </c>
      <c r="G71" s="10">
        <v>60</v>
      </c>
      <c r="H71" s="10">
        <v>60</v>
      </c>
      <c r="I71" s="13">
        <f t="shared" si="19"/>
        <v>240</v>
      </c>
      <c r="J71" s="24">
        <f t="shared" si="20"/>
        <v>445</v>
      </c>
      <c r="K71" s="15">
        <v>80909</v>
      </c>
      <c r="L71" s="25">
        <f t="shared" si="21"/>
        <v>8091</v>
      </c>
      <c r="M71" s="25">
        <f t="shared" si="22"/>
        <v>89000</v>
      </c>
      <c r="N71" s="25">
        <f t="shared" si="23"/>
        <v>17800</v>
      </c>
      <c r="O71" s="16">
        <v>106800</v>
      </c>
      <c r="P71" s="16">
        <f t="shared" si="24"/>
        <v>500</v>
      </c>
      <c r="Q71" s="16">
        <v>95000</v>
      </c>
      <c r="R71" s="25">
        <f t="shared" si="25"/>
        <v>5000</v>
      </c>
      <c r="S71" s="25">
        <f t="shared" si="26"/>
        <v>100000</v>
      </c>
      <c r="T71" s="25">
        <f t="shared" si="27"/>
        <v>20000</v>
      </c>
      <c r="U71" s="16">
        <v>120000</v>
      </c>
      <c r="V71" s="16">
        <f t="shared" si="28"/>
        <v>0</v>
      </c>
      <c r="W71" s="16"/>
      <c r="X71" s="16">
        <f t="shared" si="29"/>
        <v>0</v>
      </c>
      <c r="Y71" s="16">
        <f t="shared" si="30"/>
        <v>0</v>
      </c>
      <c r="Z71" s="16">
        <f t="shared" si="31"/>
        <v>0</v>
      </c>
      <c r="AA71" s="16"/>
      <c r="AB71" s="16"/>
      <c r="AC71" s="16"/>
      <c r="AD71" s="16"/>
      <c r="AE71" s="16"/>
      <c r="AF71" s="16"/>
      <c r="AG71" s="16"/>
      <c r="AH71" s="16">
        <f t="shared" si="15"/>
        <v>0</v>
      </c>
      <c r="AI71" s="16"/>
      <c r="AJ71" s="16">
        <f t="shared" si="32"/>
        <v>0</v>
      </c>
      <c r="AK71" s="16"/>
      <c r="AL71" s="16">
        <f t="shared" ref="AL71" si="33">AM71-AM71/1.2</f>
        <v>0</v>
      </c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</row>
    <row r="72" spans="1:57" ht="14.5">
      <c r="A72" s="4">
        <v>68</v>
      </c>
      <c r="B72" s="4" t="s">
        <v>88</v>
      </c>
      <c r="C72" s="4" t="s">
        <v>2</v>
      </c>
      <c r="D72" s="9"/>
      <c r="E72" s="10">
        <v>12</v>
      </c>
      <c r="F72" s="10">
        <v>12</v>
      </c>
      <c r="G72" s="10">
        <v>12</v>
      </c>
      <c r="H72" s="10">
        <v>12</v>
      </c>
      <c r="I72" s="13">
        <f t="shared" si="19"/>
        <v>48</v>
      </c>
      <c r="J72" s="24">
        <f t="shared" si="20"/>
        <v>0</v>
      </c>
      <c r="K72" s="15"/>
      <c r="L72" s="25">
        <f t="shared" si="21"/>
        <v>0</v>
      </c>
      <c r="M72" s="25">
        <f t="shared" si="22"/>
        <v>0</v>
      </c>
      <c r="N72" s="25">
        <f t="shared" si="23"/>
        <v>0</v>
      </c>
      <c r="O72" s="16"/>
      <c r="P72" s="16">
        <f t="shared" si="24"/>
        <v>0</v>
      </c>
      <c r="Q72" s="16"/>
      <c r="R72" s="25">
        <f t="shared" si="25"/>
        <v>0</v>
      </c>
      <c r="S72" s="25">
        <f t="shared" si="26"/>
        <v>0</v>
      </c>
      <c r="T72" s="25">
        <f t="shared" si="27"/>
        <v>0</v>
      </c>
      <c r="U72" s="16"/>
      <c r="V72" s="16">
        <f t="shared" si="28"/>
        <v>0</v>
      </c>
      <c r="W72" s="16"/>
      <c r="X72" s="16">
        <f t="shared" si="29"/>
        <v>0</v>
      </c>
      <c r="Y72" s="16">
        <f t="shared" si="30"/>
        <v>0</v>
      </c>
      <c r="Z72" s="16">
        <f t="shared" si="31"/>
        <v>0</v>
      </c>
      <c r="AA72" s="16"/>
      <c r="AB72" s="16"/>
      <c r="AC72" s="16"/>
      <c r="AD72" s="16"/>
      <c r="AE72" s="16"/>
      <c r="AF72" s="16"/>
      <c r="AG72" s="16"/>
      <c r="AH72" s="16">
        <f t="shared" si="15"/>
        <v>637.5</v>
      </c>
      <c r="AI72" s="16">
        <v>23460</v>
      </c>
      <c r="AJ72" s="16">
        <f>AM72-AL72-AI72</f>
        <v>2040</v>
      </c>
      <c r="AK72" s="16"/>
      <c r="AL72" s="16">
        <f>AM72-AM72/1.2</f>
        <v>5100</v>
      </c>
      <c r="AM72" s="16">
        <v>30600</v>
      </c>
      <c r="AN72" s="16">
        <f>AS72/I72</f>
        <v>700</v>
      </c>
      <c r="AO72" s="16">
        <v>22944</v>
      </c>
      <c r="AP72" s="16">
        <v>5056</v>
      </c>
      <c r="AQ72" s="16">
        <f>AS72-AR72</f>
        <v>28000</v>
      </c>
      <c r="AR72" s="16">
        <v>5600</v>
      </c>
      <c r="AS72" s="16">
        <v>33600</v>
      </c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</row>
    <row r="73" spans="1:57" ht="26">
      <c r="A73" s="4">
        <v>69</v>
      </c>
      <c r="B73" s="4" t="s">
        <v>85</v>
      </c>
      <c r="C73" s="4" t="s">
        <v>4</v>
      </c>
      <c r="D73" s="9"/>
      <c r="E73" s="10">
        <v>100</v>
      </c>
      <c r="F73" s="10">
        <v>100</v>
      </c>
      <c r="G73" s="10"/>
      <c r="H73" s="10">
        <v>100</v>
      </c>
      <c r="I73" s="13">
        <f t="shared" si="19"/>
        <v>300</v>
      </c>
      <c r="J73" s="24">
        <f t="shared" si="20"/>
        <v>96</v>
      </c>
      <c r="K73" s="15">
        <v>21818</v>
      </c>
      <c r="L73" s="25">
        <f t="shared" si="21"/>
        <v>2182</v>
      </c>
      <c r="M73" s="25">
        <f t="shared" si="22"/>
        <v>24000</v>
      </c>
      <c r="N73" s="25">
        <f t="shared" si="23"/>
        <v>4800</v>
      </c>
      <c r="O73" s="16">
        <v>28800</v>
      </c>
      <c r="P73" s="16">
        <f t="shared" si="24"/>
        <v>450</v>
      </c>
      <c r="Q73" s="16">
        <v>106875</v>
      </c>
      <c r="R73" s="25">
        <f t="shared" si="25"/>
        <v>5625</v>
      </c>
      <c r="S73" s="25">
        <f t="shared" si="26"/>
        <v>112500</v>
      </c>
      <c r="T73" s="25">
        <f t="shared" si="27"/>
        <v>22500</v>
      </c>
      <c r="U73" s="16">
        <v>135000</v>
      </c>
      <c r="V73" s="16">
        <f t="shared" si="28"/>
        <v>0</v>
      </c>
      <c r="W73" s="16"/>
      <c r="X73" s="16">
        <f t="shared" si="29"/>
        <v>0</v>
      </c>
      <c r="Y73" s="16">
        <f t="shared" si="30"/>
        <v>0</v>
      </c>
      <c r="Z73" s="16">
        <f t="shared" si="31"/>
        <v>0</v>
      </c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</row>
    <row r="74" spans="1:57" ht="14.5">
      <c r="A74" s="4">
        <v>70</v>
      </c>
      <c r="B74" s="4" t="s">
        <v>20</v>
      </c>
      <c r="C74" s="4" t="s">
        <v>2</v>
      </c>
      <c r="D74" s="9"/>
      <c r="E74" s="10">
        <v>1300</v>
      </c>
      <c r="F74" s="10">
        <v>1300</v>
      </c>
      <c r="G74" s="10">
        <v>1300</v>
      </c>
      <c r="H74" s="10">
        <v>1300</v>
      </c>
      <c r="I74" s="13">
        <f t="shared" si="19"/>
        <v>5200</v>
      </c>
      <c r="J74" s="24">
        <f t="shared" si="20"/>
        <v>19.03846153846154</v>
      </c>
      <c r="K74" s="15">
        <v>75000</v>
      </c>
      <c r="L74" s="25">
        <f t="shared" si="21"/>
        <v>7500</v>
      </c>
      <c r="M74" s="25">
        <f t="shared" si="22"/>
        <v>82500</v>
      </c>
      <c r="N74" s="25">
        <f t="shared" si="23"/>
        <v>16500</v>
      </c>
      <c r="O74" s="16">
        <v>99000</v>
      </c>
      <c r="P74" s="16">
        <f t="shared" si="24"/>
        <v>0</v>
      </c>
      <c r="Q74" s="16"/>
      <c r="R74" s="25">
        <f t="shared" si="25"/>
        <v>0</v>
      </c>
      <c r="S74" s="25">
        <f t="shared" si="26"/>
        <v>0</v>
      </c>
      <c r="T74" s="25">
        <f t="shared" si="27"/>
        <v>0</v>
      </c>
      <c r="U74" s="16"/>
      <c r="V74" s="16">
        <f t="shared" si="28"/>
        <v>0</v>
      </c>
      <c r="W74" s="16"/>
      <c r="X74" s="16">
        <f t="shared" si="29"/>
        <v>0</v>
      </c>
      <c r="Y74" s="16">
        <f t="shared" si="30"/>
        <v>0</v>
      </c>
      <c r="Z74" s="16">
        <f t="shared" si="31"/>
        <v>0</v>
      </c>
      <c r="AA74" s="16"/>
      <c r="AB74" s="16"/>
      <c r="AC74" s="16"/>
      <c r="AD74" s="16"/>
      <c r="AE74" s="16"/>
      <c r="AF74" s="16"/>
      <c r="AG74" s="16"/>
      <c r="AH74" s="16">
        <f t="shared" ref="AH74:AH91" si="34">AM74/I74</f>
        <v>300</v>
      </c>
      <c r="AI74" s="16">
        <v>1274000</v>
      </c>
      <c r="AJ74" s="16">
        <f t="shared" ref="AJ74" si="35">AM74-AL74-AI74</f>
        <v>26000</v>
      </c>
      <c r="AK74" s="16"/>
      <c r="AL74" s="16">
        <f t="shared" ref="AL74" si="36">AM74-AM74/1.2</f>
        <v>260000</v>
      </c>
      <c r="AM74" s="16">
        <v>1560000</v>
      </c>
      <c r="AN74" s="16">
        <f t="shared" ref="AN74" si="37">AS74/I74</f>
        <v>370</v>
      </c>
      <c r="AO74" s="16">
        <v>1410933</v>
      </c>
      <c r="AP74" s="16">
        <v>192400</v>
      </c>
      <c r="AQ74" s="16">
        <f t="shared" ref="AQ74" si="38">AS74-AR74</f>
        <v>1603333</v>
      </c>
      <c r="AR74" s="16">
        <v>320667</v>
      </c>
      <c r="AS74" s="16">
        <v>1924000</v>
      </c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</row>
    <row r="75" spans="1:57" ht="39">
      <c r="A75" s="4">
        <v>71</v>
      </c>
      <c r="B75" s="4" t="s">
        <v>86</v>
      </c>
      <c r="C75" s="4" t="s">
        <v>2</v>
      </c>
      <c r="D75" s="9"/>
      <c r="E75" s="10">
        <v>50</v>
      </c>
      <c r="F75" s="10">
        <v>50</v>
      </c>
      <c r="G75" s="10">
        <v>50</v>
      </c>
      <c r="H75" s="10">
        <v>50</v>
      </c>
      <c r="I75" s="13">
        <f t="shared" si="19"/>
        <v>200</v>
      </c>
      <c r="J75" s="24">
        <f t="shared" si="20"/>
        <v>1100</v>
      </c>
      <c r="K75" s="15">
        <v>166667</v>
      </c>
      <c r="L75" s="25">
        <f t="shared" si="21"/>
        <v>16666.333333333343</v>
      </c>
      <c r="M75" s="25">
        <f t="shared" si="22"/>
        <v>183333.33333333334</v>
      </c>
      <c r="N75" s="25">
        <f t="shared" si="23"/>
        <v>36666.666666666657</v>
      </c>
      <c r="O75" s="16">
        <v>220000</v>
      </c>
      <c r="P75" s="16">
        <f t="shared" si="24"/>
        <v>1500</v>
      </c>
      <c r="Q75" s="16">
        <v>237500</v>
      </c>
      <c r="R75" s="25">
        <f t="shared" si="25"/>
        <v>12500</v>
      </c>
      <c r="S75" s="25">
        <f t="shared" si="26"/>
        <v>250000</v>
      </c>
      <c r="T75" s="25">
        <f t="shared" si="27"/>
        <v>50000</v>
      </c>
      <c r="U75" s="16">
        <v>300000</v>
      </c>
      <c r="V75" s="16">
        <f t="shared" si="28"/>
        <v>0</v>
      </c>
      <c r="W75" s="16"/>
      <c r="X75" s="16">
        <f t="shared" si="29"/>
        <v>0</v>
      </c>
      <c r="Y75" s="16">
        <f t="shared" si="30"/>
        <v>0</v>
      </c>
      <c r="Z75" s="16">
        <f t="shared" si="31"/>
        <v>0</v>
      </c>
      <c r="AA75" s="16"/>
      <c r="AB75" s="16"/>
      <c r="AC75" s="16"/>
      <c r="AD75" s="16"/>
      <c r="AE75" s="16"/>
      <c r="AF75" s="16"/>
      <c r="AG75" s="16"/>
      <c r="AH75" s="16">
        <f t="shared" si="34"/>
        <v>0</v>
      </c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</row>
    <row r="76" spans="1:57" ht="39">
      <c r="A76" s="4">
        <v>72</v>
      </c>
      <c r="B76" s="4" t="s">
        <v>51</v>
      </c>
      <c r="C76" s="4" t="s">
        <v>2</v>
      </c>
      <c r="D76" s="9"/>
      <c r="E76" s="10">
        <v>50</v>
      </c>
      <c r="F76" s="10">
        <v>50</v>
      </c>
      <c r="G76" s="10">
        <v>50</v>
      </c>
      <c r="H76" s="10">
        <v>50</v>
      </c>
      <c r="I76" s="13">
        <f t="shared" si="19"/>
        <v>200</v>
      </c>
      <c r="J76" s="24">
        <f t="shared" si="20"/>
        <v>2170</v>
      </c>
      <c r="K76" s="15">
        <v>328788</v>
      </c>
      <c r="L76" s="25">
        <f t="shared" si="21"/>
        <v>32878.666666666686</v>
      </c>
      <c r="M76" s="25">
        <f t="shared" si="22"/>
        <v>361666.66666666669</v>
      </c>
      <c r="N76" s="25">
        <f t="shared" si="23"/>
        <v>72333.333333333314</v>
      </c>
      <c r="O76" s="16">
        <v>434000</v>
      </c>
      <c r="P76" s="16">
        <f t="shared" si="24"/>
        <v>3000</v>
      </c>
      <c r="Q76" s="16">
        <v>475000</v>
      </c>
      <c r="R76" s="25">
        <f t="shared" si="25"/>
        <v>25000</v>
      </c>
      <c r="S76" s="25">
        <f t="shared" si="26"/>
        <v>500000</v>
      </c>
      <c r="T76" s="25">
        <f t="shared" si="27"/>
        <v>100000</v>
      </c>
      <c r="U76" s="16">
        <v>600000</v>
      </c>
      <c r="V76" s="16">
        <f t="shared" si="28"/>
        <v>2394</v>
      </c>
      <c r="W76" s="16">
        <v>376400</v>
      </c>
      <c r="X76" s="16">
        <f t="shared" si="29"/>
        <v>22600</v>
      </c>
      <c r="Y76" s="16">
        <f t="shared" si="30"/>
        <v>399000</v>
      </c>
      <c r="Z76" s="16">
        <f t="shared" si="31"/>
        <v>79800</v>
      </c>
      <c r="AA76" s="16">
        <v>478800</v>
      </c>
      <c r="AB76" s="16"/>
      <c r="AC76" s="16"/>
      <c r="AD76" s="16"/>
      <c r="AE76" s="16"/>
      <c r="AF76" s="16"/>
      <c r="AG76" s="16"/>
      <c r="AH76" s="16">
        <f t="shared" si="34"/>
        <v>0</v>
      </c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</row>
    <row r="77" spans="1:57" ht="39">
      <c r="A77" s="4">
        <v>73</v>
      </c>
      <c r="B77" s="4" t="s">
        <v>87</v>
      </c>
      <c r="C77" s="4" t="s">
        <v>2</v>
      </c>
      <c r="D77" s="9"/>
      <c r="E77" s="10">
        <v>50</v>
      </c>
      <c r="F77" s="10">
        <v>50</v>
      </c>
      <c r="G77" s="10">
        <v>50</v>
      </c>
      <c r="H77" s="10">
        <v>50</v>
      </c>
      <c r="I77" s="13">
        <f t="shared" si="19"/>
        <v>200</v>
      </c>
      <c r="J77" s="24">
        <f t="shared" si="20"/>
        <v>1200</v>
      </c>
      <c r="K77" s="15">
        <v>181818</v>
      </c>
      <c r="L77" s="25">
        <f t="shared" si="21"/>
        <v>18182</v>
      </c>
      <c r="M77" s="25">
        <f t="shared" si="22"/>
        <v>200000</v>
      </c>
      <c r="N77" s="25">
        <f t="shared" si="23"/>
        <v>40000</v>
      </c>
      <c r="O77" s="16">
        <v>240000</v>
      </c>
      <c r="P77" s="16">
        <f t="shared" si="24"/>
        <v>1500</v>
      </c>
      <c r="Q77" s="16">
        <v>237500</v>
      </c>
      <c r="R77" s="25">
        <f t="shared" si="25"/>
        <v>12500</v>
      </c>
      <c r="S77" s="25">
        <f t="shared" si="26"/>
        <v>250000</v>
      </c>
      <c r="T77" s="25">
        <f t="shared" si="27"/>
        <v>50000</v>
      </c>
      <c r="U77" s="16">
        <v>300000</v>
      </c>
      <c r="V77" s="16">
        <f t="shared" si="28"/>
        <v>1368</v>
      </c>
      <c r="W77" s="16">
        <v>215000</v>
      </c>
      <c r="X77" s="16">
        <f t="shared" si="29"/>
        <v>13000</v>
      </c>
      <c r="Y77" s="16">
        <f t="shared" si="30"/>
        <v>228000</v>
      </c>
      <c r="Z77" s="16">
        <f t="shared" si="31"/>
        <v>45600</v>
      </c>
      <c r="AA77" s="16">
        <v>273600</v>
      </c>
      <c r="AB77" s="16"/>
      <c r="AC77" s="16"/>
      <c r="AD77" s="16"/>
      <c r="AE77" s="16"/>
      <c r="AF77" s="16"/>
      <c r="AG77" s="16"/>
      <c r="AH77" s="16">
        <f t="shared" si="34"/>
        <v>0</v>
      </c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</row>
    <row r="78" spans="1:57" ht="14.5">
      <c r="A78" s="4">
        <v>74</v>
      </c>
      <c r="B78" s="4" t="s">
        <v>21</v>
      </c>
      <c r="C78" s="4" t="s">
        <v>9</v>
      </c>
      <c r="D78" s="9"/>
      <c r="E78" s="10">
        <v>800</v>
      </c>
      <c r="F78" s="10">
        <v>800</v>
      </c>
      <c r="G78" s="10">
        <v>800</v>
      </c>
      <c r="H78" s="10">
        <v>800</v>
      </c>
      <c r="I78" s="13">
        <f t="shared" si="19"/>
        <v>3200</v>
      </c>
      <c r="J78" s="24">
        <f t="shared" si="20"/>
        <v>58</v>
      </c>
      <c r="K78" s="15">
        <v>140606</v>
      </c>
      <c r="L78" s="25">
        <f t="shared" si="21"/>
        <v>14060.666666666686</v>
      </c>
      <c r="M78" s="25">
        <f t="shared" si="22"/>
        <v>154666.66666666669</v>
      </c>
      <c r="N78" s="25">
        <f t="shared" si="23"/>
        <v>30933.333333333314</v>
      </c>
      <c r="O78" s="16">
        <v>185600</v>
      </c>
      <c r="P78" s="16">
        <f t="shared" si="24"/>
        <v>70</v>
      </c>
      <c r="Q78" s="16">
        <v>177333.33</v>
      </c>
      <c r="R78" s="25">
        <f t="shared" si="25"/>
        <v>9333.3366666666989</v>
      </c>
      <c r="S78" s="25">
        <f t="shared" si="26"/>
        <v>186666.66666666669</v>
      </c>
      <c r="T78" s="25">
        <f t="shared" si="27"/>
        <v>37333.333333333314</v>
      </c>
      <c r="U78" s="16">
        <v>224000</v>
      </c>
      <c r="V78" s="16">
        <f t="shared" si="28"/>
        <v>60</v>
      </c>
      <c r="W78" s="16">
        <v>150900</v>
      </c>
      <c r="X78" s="16">
        <f t="shared" si="29"/>
        <v>9100</v>
      </c>
      <c r="Y78" s="16">
        <f t="shared" si="30"/>
        <v>160000</v>
      </c>
      <c r="Z78" s="16">
        <f t="shared" si="31"/>
        <v>32000</v>
      </c>
      <c r="AA78" s="16">
        <v>192000</v>
      </c>
      <c r="AB78" s="16"/>
      <c r="AC78" s="16"/>
      <c r="AD78" s="16"/>
      <c r="AE78" s="16"/>
      <c r="AF78" s="16"/>
      <c r="AG78" s="16"/>
      <c r="AH78" s="16">
        <f t="shared" si="34"/>
        <v>0</v>
      </c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</row>
    <row r="79" spans="1:57" ht="14.5">
      <c r="A79" s="4">
        <v>75</v>
      </c>
      <c r="B79" s="4" t="s">
        <v>101</v>
      </c>
      <c r="C79" s="4" t="s">
        <v>2</v>
      </c>
      <c r="D79" s="9"/>
      <c r="E79" s="10">
        <v>20</v>
      </c>
      <c r="F79" s="10">
        <v>20</v>
      </c>
      <c r="G79" s="10">
        <v>20</v>
      </c>
      <c r="H79" s="10">
        <v>20</v>
      </c>
      <c r="I79" s="13">
        <f t="shared" si="19"/>
        <v>80</v>
      </c>
      <c r="J79" s="24">
        <f t="shared" si="20"/>
        <v>800</v>
      </c>
      <c r="K79" s="15">
        <v>48485</v>
      </c>
      <c r="L79" s="25">
        <f t="shared" si="21"/>
        <v>4848.3333333333358</v>
      </c>
      <c r="M79" s="25">
        <f t="shared" si="22"/>
        <v>53333.333333333336</v>
      </c>
      <c r="N79" s="25">
        <f t="shared" si="23"/>
        <v>10666.666666666664</v>
      </c>
      <c r="O79" s="16">
        <v>64000</v>
      </c>
      <c r="P79" s="16">
        <f t="shared" si="24"/>
        <v>900</v>
      </c>
      <c r="Q79" s="16">
        <v>57000</v>
      </c>
      <c r="R79" s="25">
        <f t="shared" si="25"/>
        <v>3000</v>
      </c>
      <c r="S79" s="25">
        <f t="shared" si="26"/>
        <v>60000</v>
      </c>
      <c r="T79" s="25">
        <f t="shared" si="27"/>
        <v>12000</v>
      </c>
      <c r="U79" s="16">
        <v>72000</v>
      </c>
      <c r="V79" s="16">
        <f t="shared" si="28"/>
        <v>0</v>
      </c>
      <c r="W79" s="16"/>
      <c r="X79" s="16">
        <f t="shared" si="29"/>
        <v>0</v>
      </c>
      <c r="Y79" s="16">
        <f t="shared" si="30"/>
        <v>0</v>
      </c>
      <c r="Z79" s="16">
        <f t="shared" si="31"/>
        <v>0</v>
      </c>
      <c r="AA79" s="16"/>
      <c r="AB79" s="16"/>
      <c r="AC79" s="16"/>
      <c r="AD79" s="16"/>
      <c r="AE79" s="16"/>
      <c r="AF79" s="16"/>
      <c r="AG79" s="16"/>
      <c r="AH79" s="16">
        <f t="shared" si="34"/>
        <v>0</v>
      </c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</row>
    <row r="80" spans="1:57" ht="14.5">
      <c r="A80" s="4">
        <v>76</v>
      </c>
      <c r="B80" s="4" t="s">
        <v>100</v>
      </c>
      <c r="C80" s="4" t="s">
        <v>2</v>
      </c>
      <c r="D80" s="9"/>
      <c r="E80" s="10">
        <v>40</v>
      </c>
      <c r="F80" s="10">
        <v>40</v>
      </c>
      <c r="G80" s="10">
        <v>40</v>
      </c>
      <c r="H80" s="10">
        <v>40</v>
      </c>
      <c r="I80" s="13">
        <f t="shared" si="19"/>
        <v>160</v>
      </c>
      <c r="J80" s="24">
        <f t="shared" si="20"/>
        <v>1700</v>
      </c>
      <c r="K80" s="15">
        <v>206061</v>
      </c>
      <c r="L80" s="25">
        <f t="shared" si="21"/>
        <v>20605.666666666686</v>
      </c>
      <c r="M80" s="25">
        <f t="shared" si="22"/>
        <v>226666.66666666669</v>
      </c>
      <c r="N80" s="25">
        <f t="shared" si="23"/>
        <v>45333.333333333314</v>
      </c>
      <c r="O80" s="16">
        <v>272000</v>
      </c>
      <c r="P80" s="16">
        <f t="shared" si="24"/>
        <v>1800</v>
      </c>
      <c r="Q80" s="16">
        <v>228000</v>
      </c>
      <c r="R80" s="25">
        <f t="shared" si="25"/>
        <v>12000</v>
      </c>
      <c r="S80" s="25">
        <f t="shared" si="26"/>
        <v>240000</v>
      </c>
      <c r="T80" s="25">
        <f t="shared" si="27"/>
        <v>48000</v>
      </c>
      <c r="U80" s="16">
        <v>288000</v>
      </c>
      <c r="V80" s="16">
        <f t="shared" si="28"/>
        <v>0</v>
      </c>
      <c r="W80" s="16"/>
      <c r="X80" s="16">
        <f t="shared" si="29"/>
        <v>0</v>
      </c>
      <c r="Y80" s="16">
        <f t="shared" si="30"/>
        <v>0</v>
      </c>
      <c r="Z80" s="16">
        <f t="shared" si="31"/>
        <v>0</v>
      </c>
      <c r="AA80" s="16"/>
      <c r="AB80" s="16"/>
      <c r="AC80" s="16"/>
      <c r="AD80" s="16"/>
      <c r="AE80" s="16"/>
      <c r="AF80" s="16"/>
      <c r="AG80" s="16"/>
      <c r="AH80" s="16">
        <f t="shared" si="34"/>
        <v>0</v>
      </c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</row>
    <row r="81" spans="1:57" ht="14.5">
      <c r="A81" s="4">
        <v>77</v>
      </c>
      <c r="B81" s="4" t="s">
        <v>99</v>
      </c>
      <c r="C81" s="4" t="s">
        <v>2</v>
      </c>
      <c r="D81" s="9"/>
      <c r="E81" s="10">
        <v>20</v>
      </c>
      <c r="F81" s="10">
        <v>20</v>
      </c>
      <c r="G81" s="10"/>
      <c r="H81" s="10"/>
      <c r="I81" s="13">
        <f t="shared" si="19"/>
        <v>40</v>
      </c>
      <c r="J81" s="24">
        <f t="shared" si="20"/>
        <v>1600</v>
      </c>
      <c r="K81" s="15">
        <v>48485</v>
      </c>
      <c r="L81" s="25">
        <f t="shared" si="21"/>
        <v>4848.3333333333358</v>
      </c>
      <c r="M81" s="25">
        <f t="shared" si="22"/>
        <v>53333.333333333336</v>
      </c>
      <c r="N81" s="25">
        <f t="shared" si="23"/>
        <v>10666.666666666664</v>
      </c>
      <c r="O81" s="16">
        <v>64000</v>
      </c>
      <c r="P81" s="16">
        <f t="shared" si="24"/>
        <v>0</v>
      </c>
      <c r="Q81" s="16"/>
      <c r="R81" s="25">
        <f t="shared" si="25"/>
        <v>0</v>
      </c>
      <c r="S81" s="25">
        <f t="shared" si="26"/>
        <v>0</v>
      </c>
      <c r="T81" s="25">
        <f t="shared" si="27"/>
        <v>0</v>
      </c>
      <c r="U81" s="16"/>
      <c r="V81" s="16">
        <f t="shared" si="28"/>
        <v>1350</v>
      </c>
      <c r="W81" s="16">
        <v>42400</v>
      </c>
      <c r="X81" s="16">
        <f t="shared" si="29"/>
        <v>2600</v>
      </c>
      <c r="Y81" s="16">
        <f t="shared" si="30"/>
        <v>45000</v>
      </c>
      <c r="Z81" s="16">
        <f t="shared" si="31"/>
        <v>9000</v>
      </c>
      <c r="AA81" s="16">
        <v>54000</v>
      </c>
      <c r="AB81" s="16"/>
      <c r="AC81" s="16"/>
      <c r="AD81" s="16"/>
      <c r="AE81" s="16"/>
      <c r="AF81" s="16"/>
      <c r="AG81" s="16"/>
      <c r="AH81" s="16">
        <f t="shared" si="34"/>
        <v>0</v>
      </c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</row>
    <row r="82" spans="1:57" ht="52">
      <c r="A82" s="4">
        <v>78</v>
      </c>
      <c r="B82" s="4" t="s">
        <v>98</v>
      </c>
      <c r="C82" s="4" t="s">
        <v>2</v>
      </c>
      <c r="D82" s="9"/>
      <c r="E82" s="10">
        <v>30</v>
      </c>
      <c r="F82" s="10">
        <v>30</v>
      </c>
      <c r="G82" s="10">
        <v>30</v>
      </c>
      <c r="H82" s="10">
        <v>30</v>
      </c>
      <c r="I82" s="13">
        <f t="shared" si="19"/>
        <v>120</v>
      </c>
      <c r="J82" s="24">
        <f t="shared" si="20"/>
        <v>1400</v>
      </c>
      <c r="K82" s="15">
        <v>127273</v>
      </c>
      <c r="L82" s="25">
        <f t="shared" si="21"/>
        <v>12727</v>
      </c>
      <c r="M82" s="25">
        <f t="shared" si="22"/>
        <v>140000</v>
      </c>
      <c r="N82" s="25">
        <f t="shared" si="23"/>
        <v>28000</v>
      </c>
      <c r="O82" s="16">
        <v>168000</v>
      </c>
      <c r="P82" s="16">
        <f t="shared" si="24"/>
        <v>1700</v>
      </c>
      <c r="Q82" s="16">
        <v>161500</v>
      </c>
      <c r="R82" s="25">
        <f t="shared" si="25"/>
        <v>8500</v>
      </c>
      <c r="S82" s="25">
        <f t="shared" si="26"/>
        <v>170000</v>
      </c>
      <c r="T82" s="25">
        <f t="shared" si="27"/>
        <v>34000</v>
      </c>
      <c r="U82" s="16">
        <v>204000</v>
      </c>
      <c r="V82" s="16">
        <f t="shared" si="28"/>
        <v>0</v>
      </c>
      <c r="W82" s="16"/>
      <c r="X82" s="16">
        <f t="shared" si="29"/>
        <v>0</v>
      </c>
      <c r="Y82" s="16">
        <f t="shared" si="30"/>
        <v>0</v>
      </c>
      <c r="Z82" s="16">
        <f t="shared" si="31"/>
        <v>0</v>
      </c>
      <c r="AA82" s="16"/>
      <c r="AB82" s="16"/>
      <c r="AC82" s="16"/>
      <c r="AD82" s="16"/>
      <c r="AE82" s="16"/>
      <c r="AF82" s="16"/>
      <c r="AG82" s="16"/>
      <c r="AH82" s="16">
        <f t="shared" si="34"/>
        <v>0</v>
      </c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</row>
    <row r="83" spans="1:57" ht="26">
      <c r="A83" s="4">
        <v>79</v>
      </c>
      <c r="B83" s="4" t="s">
        <v>97</v>
      </c>
      <c r="C83" s="4" t="s">
        <v>2</v>
      </c>
      <c r="D83" s="9"/>
      <c r="E83" s="10">
        <v>30</v>
      </c>
      <c r="F83" s="10">
        <v>30</v>
      </c>
      <c r="G83" s="10">
        <v>30</v>
      </c>
      <c r="H83" s="10">
        <v>30</v>
      </c>
      <c r="I83" s="13">
        <f t="shared" si="19"/>
        <v>120</v>
      </c>
      <c r="J83" s="24">
        <f t="shared" si="20"/>
        <v>1400</v>
      </c>
      <c r="K83" s="15">
        <v>127273</v>
      </c>
      <c r="L83" s="25">
        <f t="shared" si="21"/>
        <v>12727</v>
      </c>
      <c r="M83" s="25">
        <f t="shared" si="22"/>
        <v>140000</v>
      </c>
      <c r="N83" s="25">
        <f t="shared" si="23"/>
        <v>28000</v>
      </c>
      <c r="O83" s="16">
        <v>168000</v>
      </c>
      <c r="P83" s="16">
        <f t="shared" si="24"/>
        <v>1500</v>
      </c>
      <c r="Q83" s="16">
        <v>142500</v>
      </c>
      <c r="R83" s="25">
        <f t="shared" si="25"/>
        <v>7500</v>
      </c>
      <c r="S83" s="25">
        <f t="shared" si="26"/>
        <v>150000</v>
      </c>
      <c r="T83" s="25">
        <f t="shared" si="27"/>
        <v>30000</v>
      </c>
      <c r="U83" s="16">
        <v>180000</v>
      </c>
      <c r="V83" s="16">
        <f t="shared" si="28"/>
        <v>0</v>
      </c>
      <c r="W83" s="16"/>
      <c r="X83" s="16">
        <f t="shared" si="29"/>
        <v>0</v>
      </c>
      <c r="Y83" s="16">
        <f t="shared" si="30"/>
        <v>0</v>
      </c>
      <c r="Z83" s="16">
        <f t="shared" si="31"/>
        <v>0</v>
      </c>
      <c r="AA83" s="16"/>
      <c r="AB83" s="16"/>
      <c r="AC83" s="16"/>
      <c r="AD83" s="16"/>
      <c r="AE83" s="16"/>
      <c r="AF83" s="16"/>
      <c r="AG83" s="16"/>
      <c r="AH83" s="16">
        <f t="shared" si="34"/>
        <v>0</v>
      </c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</row>
    <row r="84" spans="1:57" ht="26">
      <c r="A84" s="4">
        <v>80</v>
      </c>
      <c r="B84" s="4" t="s">
        <v>96</v>
      </c>
      <c r="C84" s="4" t="s">
        <v>68</v>
      </c>
      <c r="D84" s="9"/>
      <c r="E84" s="10">
        <v>20</v>
      </c>
      <c r="F84" s="10">
        <v>20</v>
      </c>
      <c r="G84" s="10">
        <v>20</v>
      </c>
      <c r="H84" s="10">
        <v>20</v>
      </c>
      <c r="I84" s="13">
        <f t="shared" si="19"/>
        <v>80</v>
      </c>
      <c r="J84" s="24">
        <f t="shared" si="20"/>
        <v>800</v>
      </c>
      <c r="K84" s="15">
        <v>48485</v>
      </c>
      <c r="L84" s="25">
        <f t="shared" si="21"/>
        <v>4848.3333333333358</v>
      </c>
      <c r="M84" s="25">
        <f t="shared" si="22"/>
        <v>53333.333333333336</v>
      </c>
      <c r="N84" s="25">
        <f t="shared" si="23"/>
        <v>10666.666666666664</v>
      </c>
      <c r="O84" s="16">
        <v>64000</v>
      </c>
      <c r="P84" s="16">
        <f t="shared" si="24"/>
        <v>2000</v>
      </c>
      <c r="Q84" s="16">
        <v>126666.67</v>
      </c>
      <c r="R84" s="25">
        <f t="shared" si="25"/>
        <v>6666.6633333333448</v>
      </c>
      <c r="S84" s="25">
        <f t="shared" si="26"/>
        <v>133333.33333333334</v>
      </c>
      <c r="T84" s="25">
        <f t="shared" si="27"/>
        <v>26666.666666666657</v>
      </c>
      <c r="U84" s="16">
        <v>160000</v>
      </c>
      <c r="V84" s="16">
        <f t="shared" si="28"/>
        <v>0</v>
      </c>
      <c r="W84" s="16"/>
      <c r="X84" s="16">
        <f t="shared" si="29"/>
        <v>0</v>
      </c>
      <c r="Y84" s="16">
        <f t="shared" si="30"/>
        <v>0</v>
      </c>
      <c r="Z84" s="16">
        <f t="shared" si="31"/>
        <v>0</v>
      </c>
      <c r="AA84" s="16"/>
      <c r="AB84" s="16"/>
      <c r="AC84" s="16"/>
      <c r="AD84" s="16"/>
      <c r="AE84" s="16"/>
      <c r="AF84" s="16"/>
      <c r="AG84" s="16"/>
      <c r="AH84" s="16">
        <f t="shared" si="34"/>
        <v>0</v>
      </c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</row>
    <row r="85" spans="1:57" s="5" customFormat="1" ht="14.5">
      <c r="A85" s="4">
        <v>81</v>
      </c>
      <c r="B85" s="4" t="s">
        <v>95</v>
      </c>
      <c r="C85" s="4" t="s">
        <v>69</v>
      </c>
      <c r="D85" s="9"/>
      <c r="E85" s="10"/>
      <c r="F85" s="10"/>
      <c r="G85" s="10">
        <v>20</v>
      </c>
      <c r="H85" s="10"/>
      <c r="I85" s="13">
        <f t="shared" si="19"/>
        <v>20</v>
      </c>
      <c r="J85" s="24">
        <f t="shared" si="20"/>
        <v>150</v>
      </c>
      <c r="K85" s="16">
        <v>2273</v>
      </c>
      <c r="L85" s="25">
        <f t="shared" si="21"/>
        <v>227</v>
      </c>
      <c r="M85" s="25">
        <f t="shared" si="22"/>
        <v>2500</v>
      </c>
      <c r="N85" s="25">
        <f t="shared" si="23"/>
        <v>500</v>
      </c>
      <c r="O85" s="16">
        <v>3000</v>
      </c>
      <c r="P85" s="16">
        <f t="shared" si="24"/>
        <v>300</v>
      </c>
      <c r="Q85" s="16">
        <v>4750</v>
      </c>
      <c r="R85" s="25">
        <f t="shared" si="25"/>
        <v>250</v>
      </c>
      <c r="S85" s="25">
        <f t="shared" si="26"/>
        <v>5000</v>
      </c>
      <c r="T85" s="25">
        <f t="shared" si="27"/>
        <v>1000</v>
      </c>
      <c r="U85" s="16">
        <v>6000</v>
      </c>
      <c r="V85" s="16">
        <f t="shared" si="28"/>
        <v>0</v>
      </c>
      <c r="W85" s="16"/>
      <c r="X85" s="16">
        <f t="shared" si="29"/>
        <v>0</v>
      </c>
      <c r="Y85" s="16">
        <f t="shared" si="30"/>
        <v>0</v>
      </c>
      <c r="Z85" s="16">
        <f t="shared" si="31"/>
        <v>0</v>
      </c>
      <c r="AA85" s="16"/>
      <c r="AB85" s="16"/>
      <c r="AC85" s="16"/>
      <c r="AD85" s="16"/>
      <c r="AE85" s="16"/>
      <c r="AF85" s="16"/>
      <c r="AG85" s="16"/>
      <c r="AH85" s="16">
        <f t="shared" si="34"/>
        <v>0</v>
      </c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</row>
    <row r="86" spans="1:57" ht="14.5">
      <c r="A86" s="4">
        <v>82</v>
      </c>
      <c r="B86" s="4" t="s">
        <v>94</v>
      </c>
      <c r="C86" s="4" t="s">
        <v>2</v>
      </c>
      <c r="D86" s="9"/>
      <c r="E86" s="10">
        <v>6</v>
      </c>
      <c r="F86" s="10">
        <v>6</v>
      </c>
      <c r="G86" s="10">
        <v>6</v>
      </c>
      <c r="H86" s="10">
        <v>6</v>
      </c>
      <c r="I86" s="13">
        <f t="shared" si="19"/>
        <v>24</v>
      </c>
      <c r="J86" s="24">
        <f t="shared" si="20"/>
        <v>1200</v>
      </c>
      <c r="K86" s="15">
        <v>21818</v>
      </c>
      <c r="L86" s="25">
        <f t="shared" si="21"/>
        <v>2182</v>
      </c>
      <c r="M86" s="25">
        <f t="shared" si="22"/>
        <v>24000</v>
      </c>
      <c r="N86" s="25">
        <f t="shared" si="23"/>
        <v>4800</v>
      </c>
      <c r="O86" s="16">
        <v>28800</v>
      </c>
      <c r="P86" s="16">
        <f t="shared" si="24"/>
        <v>800</v>
      </c>
      <c r="Q86" s="16">
        <v>15200</v>
      </c>
      <c r="R86" s="25">
        <f t="shared" si="25"/>
        <v>800</v>
      </c>
      <c r="S86" s="25">
        <f t="shared" si="26"/>
        <v>16000</v>
      </c>
      <c r="T86" s="25">
        <f t="shared" si="27"/>
        <v>3200</v>
      </c>
      <c r="U86" s="16">
        <v>19200</v>
      </c>
      <c r="V86" s="16">
        <f t="shared" si="28"/>
        <v>0</v>
      </c>
      <c r="W86" s="16"/>
      <c r="X86" s="16">
        <f t="shared" si="29"/>
        <v>0</v>
      </c>
      <c r="Y86" s="16">
        <f t="shared" si="30"/>
        <v>0</v>
      </c>
      <c r="Z86" s="16">
        <f t="shared" si="31"/>
        <v>0</v>
      </c>
      <c r="AA86" s="16"/>
      <c r="AB86" s="16"/>
      <c r="AC86" s="16"/>
      <c r="AD86" s="16"/>
      <c r="AE86" s="16"/>
      <c r="AF86" s="16"/>
      <c r="AG86" s="16"/>
      <c r="AH86" s="16">
        <f t="shared" si="34"/>
        <v>0</v>
      </c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</row>
    <row r="87" spans="1:57" ht="26">
      <c r="A87" s="4">
        <v>83</v>
      </c>
      <c r="B87" s="4" t="s">
        <v>46</v>
      </c>
      <c r="C87" s="4" t="s">
        <v>2</v>
      </c>
      <c r="D87" s="9"/>
      <c r="E87" s="10">
        <v>40</v>
      </c>
      <c r="F87" s="10">
        <v>40</v>
      </c>
      <c r="G87" s="10">
        <v>40</v>
      </c>
      <c r="H87" s="10">
        <v>40</v>
      </c>
      <c r="I87" s="13">
        <f t="shared" si="19"/>
        <v>160</v>
      </c>
      <c r="J87" s="24">
        <f t="shared" si="20"/>
        <v>2150</v>
      </c>
      <c r="K87" s="15">
        <v>260606</v>
      </c>
      <c r="L87" s="25">
        <f t="shared" si="21"/>
        <v>26060.666666666686</v>
      </c>
      <c r="M87" s="25">
        <f t="shared" si="22"/>
        <v>286666.66666666669</v>
      </c>
      <c r="N87" s="25">
        <f t="shared" si="23"/>
        <v>57333.333333333314</v>
      </c>
      <c r="O87" s="16">
        <v>344000</v>
      </c>
      <c r="P87" s="16">
        <f t="shared" si="24"/>
        <v>2200</v>
      </c>
      <c r="Q87" s="16">
        <v>278666.67</v>
      </c>
      <c r="R87" s="25">
        <f t="shared" si="25"/>
        <v>14666.663333333388</v>
      </c>
      <c r="S87" s="25">
        <f t="shared" si="26"/>
        <v>293333.33333333337</v>
      </c>
      <c r="T87" s="25">
        <f t="shared" si="27"/>
        <v>58666.666666666628</v>
      </c>
      <c r="U87" s="16">
        <v>352000</v>
      </c>
      <c r="V87" s="16">
        <f t="shared" si="28"/>
        <v>1992</v>
      </c>
      <c r="W87" s="16">
        <v>250500</v>
      </c>
      <c r="X87" s="16">
        <f t="shared" si="29"/>
        <v>15100</v>
      </c>
      <c r="Y87" s="16">
        <f t="shared" si="30"/>
        <v>265600</v>
      </c>
      <c r="Z87" s="16">
        <f t="shared" si="31"/>
        <v>53120</v>
      </c>
      <c r="AA87" s="16">
        <v>318720</v>
      </c>
      <c r="AB87" s="16"/>
      <c r="AC87" s="16"/>
      <c r="AD87" s="16"/>
      <c r="AE87" s="16"/>
      <c r="AF87" s="16"/>
      <c r="AG87" s="16"/>
      <c r="AH87" s="16">
        <f t="shared" si="34"/>
        <v>0</v>
      </c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</row>
    <row r="88" spans="1:57" ht="26">
      <c r="A88" s="4">
        <v>84</v>
      </c>
      <c r="B88" s="4" t="s">
        <v>47</v>
      </c>
      <c r="C88" s="4" t="s">
        <v>2</v>
      </c>
      <c r="D88" s="9"/>
      <c r="E88" s="10">
        <v>40</v>
      </c>
      <c r="F88" s="10">
        <v>40</v>
      </c>
      <c r="G88" s="10">
        <v>40</v>
      </c>
      <c r="H88" s="10">
        <v>40</v>
      </c>
      <c r="I88" s="13">
        <f t="shared" si="19"/>
        <v>160</v>
      </c>
      <c r="J88" s="24">
        <f t="shared" si="20"/>
        <v>1730</v>
      </c>
      <c r="K88" s="15">
        <v>209697</v>
      </c>
      <c r="L88" s="25">
        <f t="shared" si="21"/>
        <v>20969.666666666686</v>
      </c>
      <c r="M88" s="25">
        <f t="shared" si="22"/>
        <v>230666.66666666669</v>
      </c>
      <c r="N88" s="25">
        <f t="shared" si="23"/>
        <v>46133.333333333314</v>
      </c>
      <c r="O88" s="16">
        <v>276800</v>
      </c>
      <c r="P88" s="16">
        <f t="shared" si="24"/>
        <v>2000</v>
      </c>
      <c r="Q88" s="16">
        <v>253333.33</v>
      </c>
      <c r="R88" s="25">
        <f t="shared" si="25"/>
        <v>13333.336666666699</v>
      </c>
      <c r="S88" s="25">
        <f t="shared" si="26"/>
        <v>266666.66666666669</v>
      </c>
      <c r="T88" s="25">
        <f t="shared" si="27"/>
        <v>53333.333333333314</v>
      </c>
      <c r="U88" s="16">
        <v>320000</v>
      </c>
      <c r="V88" s="16">
        <f t="shared" si="28"/>
        <v>1800</v>
      </c>
      <c r="W88" s="16">
        <v>226400</v>
      </c>
      <c r="X88" s="16">
        <f t="shared" si="29"/>
        <v>13600</v>
      </c>
      <c r="Y88" s="16">
        <f t="shared" si="30"/>
        <v>240000</v>
      </c>
      <c r="Z88" s="16">
        <f t="shared" si="31"/>
        <v>48000</v>
      </c>
      <c r="AA88" s="16">
        <v>288000</v>
      </c>
      <c r="AB88" s="16"/>
      <c r="AC88" s="16"/>
      <c r="AD88" s="16"/>
      <c r="AE88" s="16"/>
      <c r="AF88" s="16"/>
      <c r="AG88" s="16"/>
      <c r="AH88" s="16">
        <f t="shared" si="34"/>
        <v>0</v>
      </c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</row>
    <row r="89" spans="1:57" ht="14.5">
      <c r="A89" s="4">
        <v>85</v>
      </c>
      <c r="B89" s="4" t="s">
        <v>31</v>
      </c>
      <c r="C89" s="4" t="s">
        <v>9</v>
      </c>
      <c r="D89" s="9"/>
      <c r="E89" s="10">
        <v>20</v>
      </c>
      <c r="F89" s="10">
        <v>20</v>
      </c>
      <c r="G89" s="10">
        <v>20</v>
      </c>
      <c r="H89" s="10">
        <v>20</v>
      </c>
      <c r="I89" s="13">
        <f t="shared" si="19"/>
        <v>80</v>
      </c>
      <c r="J89" s="24">
        <f t="shared" si="20"/>
        <v>140</v>
      </c>
      <c r="K89" s="15">
        <v>8485</v>
      </c>
      <c r="L89" s="25">
        <f t="shared" si="21"/>
        <v>848.33333333333394</v>
      </c>
      <c r="M89" s="25">
        <f t="shared" si="22"/>
        <v>9333.3333333333339</v>
      </c>
      <c r="N89" s="25">
        <f t="shared" si="23"/>
        <v>1866.6666666666661</v>
      </c>
      <c r="O89" s="16">
        <v>11200</v>
      </c>
      <c r="P89" s="16">
        <f t="shared" si="24"/>
        <v>120</v>
      </c>
      <c r="Q89" s="16">
        <v>7600</v>
      </c>
      <c r="R89" s="25">
        <f t="shared" si="25"/>
        <v>400</v>
      </c>
      <c r="S89" s="25">
        <f t="shared" si="26"/>
        <v>8000</v>
      </c>
      <c r="T89" s="25">
        <f t="shared" si="27"/>
        <v>1600</v>
      </c>
      <c r="U89" s="16">
        <v>9600</v>
      </c>
      <c r="V89" s="16">
        <f t="shared" si="28"/>
        <v>0</v>
      </c>
      <c r="W89" s="16"/>
      <c r="X89" s="16">
        <f t="shared" si="29"/>
        <v>0</v>
      </c>
      <c r="Y89" s="16">
        <f t="shared" si="30"/>
        <v>0</v>
      </c>
      <c r="Z89" s="16">
        <f t="shared" si="31"/>
        <v>0</v>
      </c>
      <c r="AA89" s="16"/>
      <c r="AB89" s="16"/>
      <c r="AC89" s="16"/>
      <c r="AD89" s="16"/>
      <c r="AE89" s="16"/>
      <c r="AF89" s="16"/>
      <c r="AG89" s="16"/>
      <c r="AH89" s="16">
        <f t="shared" si="34"/>
        <v>0</v>
      </c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</row>
    <row r="90" spans="1:57" ht="26">
      <c r="A90" s="4">
        <v>86</v>
      </c>
      <c r="B90" s="4" t="s">
        <v>40</v>
      </c>
      <c r="C90" s="4" t="s">
        <v>2</v>
      </c>
      <c r="D90" s="9"/>
      <c r="E90" s="10">
        <v>200</v>
      </c>
      <c r="F90" s="10">
        <v>200</v>
      </c>
      <c r="G90" s="10">
        <v>200</v>
      </c>
      <c r="H90" s="10">
        <v>200</v>
      </c>
      <c r="I90" s="13">
        <f t="shared" si="19"/>
        <v>800</v>
      </c>
      <c r="J90" s="24">
        <f t="shared" si="20"/>
        <v>3900</v>
      </c>
      <c r="K90" s="15">
        <v>2363636</v>
      </c>
      <c r="L90" s="25">
        <f t="shared" si="21"/>
        <v>236364</v>
      </c>
      <c r="M90" s="25">
        <f t="shared" si="22"/>
        <v>2600000</v>
      </c>
      <c r="N90" s="25">
        <f t="shared" si="23"/>
        <v>520000</v>
      </c>
      <c r="O90" s="16">
        <v>3120000</v>
      </c>
      <c r="P90" s="16">
        <f t="shared" si="24"/>
        <v>0</v>
      </c>
      <c r="Q90" s="16"/>
      <c r="R90" s="25">
        <f t="shared" si="25"/>
        <v>0</v>
      </c>
      <c r="S90" s="25">
        <f t="shared" si="26"/>
        <v>0</v>
      </c>
      <c r="T90" s="25">
        <f t="shared" si="27"/>
        <v>0</v>
      </c>
      <c r="U90" s="16"/>
      <c r="V90" s="16">
        <f t="shared" si="28"/>
        <v>4218</v>
      </c>
      <c r="W90" s="16">
        <v>2652800</v>
      </c>
      <c r="X90" s="16">
        <f t="shared" si="29"/>
        <v>159200</v>
      </c>
      <c r="Y90" s="16">
        <f t="shared" si="30"/>
        <v>2812000</v>
      </c>
      <c r="Z90" s="16">
        <f t="shared" si="31"/>
        <v>562400</v>
      </c>
      <c r="AA90" s="16">
        <v>3374400</v>
      </c>
      <c r="AB90" s="16"/>
      <c r="AC90" s="16"/>
      <c r="AD90" s="16"/>
      <c r="AE90" s="16"/>
      <c r="AF90" s="16"/>
      <c r="AG90" s="16"/>
      <c r="AH90" s="16">
        <f t="shared" si="34"/>
        <v>0</v>
      </c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</row>
    <row r="91" spans="1:57" ht="39">
      <c r="A91" s="4">
        <v>87</v>
      </c>
      <c r="B91" s="6" t="s">
        <v>93</v>
      </c>
      <c r="C91" s="6" t="s">
        <v>2</v>
      </c>
      <c r="D91" s="9"/>
      <c r="E91" s="10">
        <v>5</v>
      </c>
      <c r="F91" s="10">
        <v>5</v>
      </c>
      <c r="G91" s="10">
        <v>5</v>
      </c>
      <c r="H91" s="10">
        <v>5</v>
      </c>
      <c r="I91" s="13">
        <f t="shared" si="19"/>
        <v>20</v>
      </c>
      <c r="J91" s="24">
        <f t="shared" si="20"/>
        <v>1800</v>
      </c>
      <c r="K91" s="15">
        <v>27273</v>
      </c>
      <c r="L91" s="25">
        <f t="shared" si="21"/>
        <v>2727</v>
      </c>
      <c r="M91" s="25">
        <f t="shared" si="22"/>
        <v>30000</v>
      </c>
      <c r="N91" s="25">
        <f t="shared" si="23"/>
        <v>6000</v>
      </c>
      <c r="O91" s="16">
        <v>36000</v>
      </c>
      <c r="P91" s="16">
        <f t="shared" si="24"/>
        <v>2000</v>
      </c>
      <c r="Q91" s="16">
        <v>31666.67</v>
      </c>
      <c r="R91" s="25">
        <f t="shared" si="25"/>
        <v>1666.6633333333375</v>
      </c>
      <c r="S91" s="25">
        <f t="shared" si="26"/>
        <v>33333.333333333336</v>
      </c>
      <c r="T91" s="25">
        <f t="shared" si="27"/>
        <v>6666.6666666666642</v>
      </c>
      <c r="U91" s="16">
        <v>40000</v>
      </c>
      <c r="V91" s="16">
        <f t="shared" si="28"/>
        <v>0</v>
      </c>
      <c r="W91" s="16"/>
      <c r="X91" s="16">
        <f t="shared" si="29"/>
        <v>0</v>
      </c>
      <c r="Y91" s="16">
        <f t="shared" si="30"/>
        <v>0</v>
      </c>
      <c r="Z91" s="16">
        <f t="shared" si="31"/>
        <v>0</v>
      </c>
      <c r="AA91" s="16"/>
      <c r="AB91" s="16"/>
      <c r="AC91" s="16"/>
      <c r="AD91" s="16"/>
      <c r="AE91" s="16"/>
      <c r="AF91" s="16"/>
      <c r="AG91" s="16"/>
      <c r="AH91" s="16">
        <f t="shared" si="34"/>
        <v>0</v>
      </c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</row>
    <row r="92" spans="1:57">
      <c r="A92" s="4"/>
    </row>
  </sheetData>
  <mergeCells count="7">
    <mergeCell ref="AN3:AR3"/>
    <mergeCell ref="AT3:AX3"/>
    <mergeCell ref="B3:I3"/>
    <mergeCell ref="P3:U3"/>
    <mergeCell ref="V3:Z3"/>
    <mergeCell ref="AB3:AG3"/>
    <mergeCell ref="AH3:A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գնման ժամանակցույց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2019-12-06T14:26:32Z</dcterms:modified>
</cp:coreProperties>
</file>