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00" windowHeight="7650" tabRatio="928"/>
  </bookViews>
  <sheets>
    <sheet name="գնման ժամանակցույց" sheetId="7" r:id="rId1"/>
    <sheet name="Лист1" sheetId="8" r:id="rId2"/>
  </sheets>
  <calcPr calcId="125725"/>
</workbook>
</file>

<file path=xl/calcChain.xml><?xml version="1.0" encoding="utf-8"?>
<calcChain xmlns="http://schemas.openxmlformats.org/spreadsheetml/2006/main">
  <c r="S6" i="8"/>
  <c r="G19"/>
  <c r="H19" s="1"/>
  <c r="K48" i="7"/>
  <c r="J58"/>
  <c r="J59"/>
  <c r="E57" i="8" s="1"/>
  <c r="J62" i="7"/>
  <c r="K62" s="1"/>
  <c r="J63"/>
  <c r="J64"/>
  <c r="J65"/>
  <c r="E63" i="8" s="1"/>
  <c r="J66" i="7"/>
  <c r="E64" i="8" s="1"/>
  <c r="J67" i="7"/>
  <c r="J69"/>
  <c r="J70"/>
  <c r="J71"/>
  <c r="E69" i="8" s="1"/>
  <c r="J72" i="7"/>
  <c r="J73"/>
  <c r="J74"/>
  <c r="J75"/>
  <c r="E73" i="8" s="1"/>
  <c r="J79" i="7"/>
  <c r="J80"/>
  <c r="J81"/>
  <c r="J82"/>
  <c r="J83"/>
  <c r="J84"/>
  <c r="J85"/>
  <c r="K85" s="1"/>
  <c r="J86"/>
  <c r="E84" i="8" s="1"/>
  <c r="J90" i="7"/>
  <c r="J91"/>
  <c r="E89" i="8"/>
  <c r="K90" i="7"/>
  <c r="E85" i="8"/>
  <c r="E80"/>
  <c r="K79" i="7"/>
  <c r="K78"/>
  <c r="K70"/>
  <c r="K69"/>
  <c r="E65" i="8"/>
  <c r="K63" i="7"/>
  <c r="E60" i="8"/>
  <c r="K61" i="7"/>
  <c r="E56" i="8"/>
  <c r="E53"/>
  <c r="K56" i="7"/>
  <c r="E55" i="8"/>
  <c r="E58"/>
  <c r="E59"/>
  <c r="E66"/>
  <c r="E67"/>
  <c r="F67" s="1"/>
  <c r="E74"/>
  <c r="E75"/>
  <c r="K80" i="7"/>
  <c r="K81"/>
  <c r="K82"/>
  <c r="E82" i="8"/>
  <c r="E86"/>
  <c r="E87"/>
  <c r="K71" i="7"/>
  <c r="K64"/>
  <c r="E78" i="8"/>
  <c r="J25" i="7"/>
  <c r="J19"/>
  <c r="J18" i="8"/>
  <c r="K4"/>
  <c r="T12"/>
  <c r="S4"/>
  <c r="T4" s="1"/>
  <c r="S5"/>
  <c r="S7"/>
  <c r="T7" s="1"/>
  <c r="S8"/>
  <c r="T8" s="1"/>
  <c r="S9"/>
  <c r="S10"/>
  <c r="T10" s="1"/>
  <c r="S11"/>
  <c r="S12"/>
  <c r="S13"/>
  <c r="S14"/>
  <c r="T14" s="1"/>
  <c r="S15"/>
  <c r="S16"/>
  <c r="T16" s="1"/>
  <c r="S17"/>
  <c r="S18"/>
  <c r="T18"/>
  <c r="S19"/>
  <c r="T19" s="1"/>
  <c r="S20"/>
  <c r="S21"/>
  <c r="S22"/>
  <c r="T22" s="1"/>
  <c r="S23"/>
  <c r="S24"/>
  <c r="T24" s="1"/>
  <c r="S25"/>
  <c r="S26"/>
  <c r="T26"/>
  <c r="S27"/>
  <c r="T27" s="1"/>
  <c r="S28"/>
  <c r="S29"/>
  <c r="S30"/>
  <c r="T30" s="1"/>
  <c r="S31"/>
  <c r="S32"/>
  <c r="T32" s="1"/>
  <c r="S33"/>
  <c r="S34"/>
  <c r="T34"/>
  <c r="S35"/>
  <c r="T35" s="1"/>
  <c r="S36"/>
  <c r="S37"/>
  <c r="S38"/>
  <c r="T38" s="1"/>
  <c r="S39"/>
  <c r="S40"/>
  <c r="T40" s="1"/>
  <c r="S41"/>
  <c r="S42"/>
  <c r="T42"/>
  <c r="S43"/>
  <c r="T43" s="1"/>
  <c r="S44"/>
  <c r="S45"/>
  <c r="S46"/>
  <c r="T46" s="1"/>
  <c r="S47"/>
  <c r="S48"/>
  <c r="T48" s="1"/>
  <c r="S49"/>
  <c r="S50"/>
  <c r="T50"/>
  <c r="S51"/>
  <c r="T51" s="1"/>
  <c r="S52"/>
  <c r="S53"/>
  <c r="S54"/>
  <c r="T54" s="1"/>
  <c r="S55"/>
  <c r="S56"/>
  <c r="T56" s="1"/>
  <c r="S57"/>
  <c r="S58"/>
  <c r="S59"/>
  <c r="S60"/>
  <c r="S61"/>
  <c r="S62"/>
  <c r="T62" s="1"/>
  <c r="S63"/>
  <c r="S64"/>
  <c r="T64" s="1"/>
  <c r="S65"/>
  <c r="S66"/>
  <c r="T66"/>
  <c r="S67"/>
  <c r="T67" s="1"/>
  <c r="S68"/>
  <c r="S69"/>
  <c r="T69" s="1"/>
  <c r="S70"/>
  <c r="T70" s="1"/>
  <c r="S71"/>
  <c r="S72"/>
  <c r="T72" s="1"/>
  <c r="S73"/>
  <c r="S74"/>
  <c r="T74"/>
  <c r="S75"/>
  <c r="T75" s="1"/>
  <c r="S76"/>
  <c r="S77"/>
  <c r="T77" s="1"/>
  <c r="S78"/>
  <c r="T78" s="1"/>
  <c r="S79"/>
  <c r="S80"/>
  <c r="T80" s="1"/>
  <c r="S81"/>
  <c r="S82"/>
  <c r="S83"/>
  <c r="S84"/>
  <c r="S85"/>
  <c r="S86"/>
  <c r="T86" s="1"/>
  <c r="S87"/>
  <c r="S88"/>
  <c r="T88" s="1"/>
  <c r="S89"/>
  <c r="S3"/>
  <c r="T3" s="1"/>
  <c r="Q4"/>
  <c r="R4" s="1"/>
  <c r="Q5"/>
  <c r="Q6"/>
  <c r="R6" s="1"/>
  <c r="Q7"/>
  <c r="Q8"/>
  <c r="R8"/>
  <c r="Q9"/>
  <c r="Q10"/>
  <c r="R10" s="1"/>
  <c r="Q11"/>
  <c r="R11" s="1"/>
  <c r="Q12"/>
  <c r="R12" s="1"/>
  <c r="Q13"/>
  <c r="Q14"/>
  <c r="R14" s="1"/>
  <c r="Q15"/>
  <c r="Q16"/>
  <c r="R16"/>
  <c r="Q17"/>
  <c r="Q18"/>
  <c r="R18" s="1"/>
  <c r="Q19"/>
  <c r="R19" s="1"/>
  <c r="Q20"/>
  <c r="R20" s="1"/>
  <c r="Q21"/>
  <c r="Q22"/>
  <c r="R22" s="1"/>
  <c r="Q23"/>
  <c r="Q24"/>
  <c r="R24"/>
  <c r="Q25"/>
  <c r="Q26"/>
  <c r="Q27"/>
  <c r="R27" s="1"/>
  <c r="Q28"/>
  <c r="R28" s="1"/>
  <c r="Q29"/>
  <c r="Q30"/>
  <c r="R30" s="1"/>
  <c r="Q31"/>
  <c r="Q32"/>
  <c r="R32"/>
  <c r="Q33"/>
  <c r="Q34"/>
  <c r="Q35"/>
  <c r="R35" s="1"/>
  <c r="Q36"/>
  <c r="R36" s="1"/>
  <c r="Q37"/>
  <c r="Q38"/>
  <c r="R38" s="1"/>
  <c r="Q39"/>
  <c r="Q40"/>
  <c r="R40"/>
  <c r="Q41"/>
  <c r="Q42"/>
  <c r="Q43"/>
  <c r="R43" s="1"/>
  <c r="Q44"/>
  <c r="R44" s="1"/>
  <c r="Q45"/>
  <c r="Q46"/>
  <c r="R46" s="1"/>
  <c r="Q47"/>
  <c r="Q48"/>
  <c r="R48"/>
  <c r="Q49"/>
  <c r="Q50"/>
  <c r="Q51"/>
  <c r="R51" s="1"/>
  <c r="Q52"/>
  <c r="R52" s="1"/>
  <c r="Q53"/>
  <c r="Q54"/>
  <c r="R54" s="1"/>
  <c r="Q55"/>
  <c r="Q56"/>
  <c r="Q57"/>
  <c r="Q58"/>
  <c r="Q59"/>
  <c r="Q60"/>
  <c r="R60" s="1"/>
  <c r="Q61"/>
  <c r="Q62"/>
  <c r="R62" s="1"/>
  <c r="Q63"/>
  <c r="Q64"/>
  <c r="R64"/>
  <c r="Q65"/>
  <c r="R65" s="1"/>
  <c r="Q66"/>
  <c r="Q67"/>
  <c r="R67" s="1"/>
  <c r="Q68"/>
  <c r="R68" s="1"/>
  <c r="Q69"/>
  <c r="Q70"/>
  <c r="R70" s="1"/>
  <c r="Q71"/>
  <c r="Q72"/>
  <c r="R72"/>
  <c r="Q73"/>
  <c r="R73" s="1"/>
  <c r="Q74"/>
  <c r="Q75"/>
  <c r="R75" s="1"/>
  <c r="Q76"/>
  <c r="R76" s="1"/>
  <c r="Q77"/>
  <c r="Q78"/>
  <c r="R78" s="1"/>
  <c r="Q79"/>
  <c r="Q80"/>
  <c r="R80"/>
  <c r="Q81"/>
  <c r="R81" s="1"/>
  <c r="Q82"/>
  <c r="Q83"/>
  <c r="Q84"/>
  <c r="R84" s="1"/>
  <c r="Q85"/>
  <c r="Q86"/>
  <c r="R86" s="1"/>
  <c r="Q87"/>
  <c r="Q88"/>
  <c r="Q89"/>
  <c r="Q3"/>
  <c r="O4"/>
  <c r="P4"/>
  <c r="O5"/>
  <c r="O6"/>
  <c r="O7"/>
  <c r="P7" s="1"/>
  <c r="O8"/>
  <c r="P8" s="1"/>
  <c r="O9"/>
  <c r="O10"/>
  <c r="P10" s="1"/>
  <c r="O11"/>
  <c r="O12"/>
  <c r="P12"/>
  <c r="O13"/>
  <c r="O14"/>
  <c r="O15"/>
  <c r="P15" s="1"/>
  <c r="O16"/>
  <c r="P16" s="1"/>
  <c r="O17"/>
  <c r="O18"/>
  <c r="P18" s="1"/>
  <c r="O19"/>
  <c r="O20"/>
  <c r="P20"/>
  <c r="O21"/>
  <c r="O22"/>
  <c r="O23"/>
  <c r="O24"/>
  <c r="P24" s="1"/>
  <c r="O25"/>
  <c r="O26"/>
  <c r="P26" s="1"/>
  <c r="O27"/>
  <c r="O28"/>
  <c r="P28"/>
  <c r="O29"/>
  <c r="O30"/>
  <c r="O31"/>
  <c r="P31" s="1"/>
  <c r="O32"/>
  <c r="P32" s="1"/>
  <c r="O33"/>
  <c r="O34"/>
  <c r="P34" s="1"/>
  <c r="O35"/>
  <c r="O36"/>
  <c r="P36"/>
  <c r="O37"/>
  <c r="O38"/>
  <c r="P38" s="1"/>
  <c r="O39"/>
  <c r="P39" s="1"/>
  <c r="O40"/>
  <c r="P40" s="1"/>
  <c r="O41"/>
  <c r="O42"/>
  <c r="P42" s="1"/>
  <c r="O43"/>
  <c r="O44"/>
  <c r="P44"/>
  <c r="O45"/>
  <c r="O46"/>
  <c r="P46" s="1"/>
  <c r="O47"/>
  <c r="P47" s="1"/>
  <c r="O48"/>
  <c r="P48" s="1"/>
  <c r="O49"/>
  <c r="O50"/>
  <c r="P50" s="1"/>
  <c r="O51"/>
  <c r="O52"/>
  <c r="P52"/>
  <c r="O53"/>
  <c r="O54"/>
  <c r="P54" s="1"/>
  <c r="O55"/>
  <c r="O56"/>
  <c r="P56" s="1"/>
  <c r="O57"/>
  <c r="O58"/>
  <c r="P58" s="1"/>
  <c r="O59"/>
  <c r="O60"/>
  <c r="O61"/>
  <c r="O62"/>
  <c r="P62" s="1"/>
  <c r="O63"/>
  <c r="P63" s="1"/>
  <c r="O64"/>
  <c r="P64" s="1"/>
  <c r="O65"/>
  <c r="O66"/>
  <c r="P66" s="1"/>
  <c r="O67"/>
  <c r="O68"/>
  <c r="P68"/>
  <c r="O69"/>
  <c r="P69" s="1"/>
  <c r="O70"/>
  <c r="P70" s="1"/>
  <c r="O71"/>
  <c r="P71" s="1"/>
  <c r="O72"/>
  <c r="P72" s="1"/>
  <c r="O73"/>
  <c r="O74"/>
  <c r="P74" s="1"/>
  <c r="O75"/>
  <c r="O76"/>
  <c r="P76"/>
  <c r="O77"/>
  <c r="P77" s="1"/>
  <c r="O78"/>
  <c r="P78" s="1"/>
  <c r="O79"/>
  <c r="P79" s="1"/>
  <c r="O80"/>
  <c r="P80" s="1"/>
  <c r="O81"/>
  <c r="O82"/>
  <c r="P82" s="1"/>
  <c r="O83"/>
  <c r="O84"/>
  <c r="O85"/>
  <c r="O86"/>
  <c r="P86" s="1"/>
  <c r="O87"/>
  <c r="O88"/>
  <c r="P88" s="1"/>
  <c r="O89"/>
  <c r="O3"/>
  <c r="P3" s="1"/>
  <c r="M82"/>
  <c r="N82" s="1"/>
  <c r="M83"/>
  <c r="M84"/>
  <c r="N84" s="1"/>
  <c r="M85"/>
  <c r="M86"/>
  <c r="M87"/>
  <c r="M88"/>
  <c r="N88" s="1"/>
  <c r="M89"/>
  <c r="M4"/>
  <c r="N4" s="1"/>
  <c r="M5"/>
  <c r="M6"/>
  <c r="N6" s="1"/>
  <c r="M7"/>
  <c r="M8"/>
  <c r="N8"/>
  <c r="M9"/>
  <c r="M10"/>
  <c r="N10" s="1"/>
  <c r="M11"/>
  <c r="N11" s="1"/>
  <c r="M12"/>
  <c r="N12" s="1"/>
  <c r="M13"/>
  <c r="M14"/>
  <c r="N14" s="1"/>
  <c r="M15"/>
  <c r="M16"/>
  <c r="N16"/>
  <c r="M17"/>
  <c r="M18"/>
  <c r="N18" s="1"/>
  <c r="M19"/>
  <c r="N19" s="1"/>
  <c r="M20"/>
  <c r="N20" s="1"/>
  <c r="M21"/>
  <c r="M22"/>
  <c r="N22" s="1"/>
  <c r="M23"/>
  <c r="M24"/>
  <c r="N24"/>
  <c r="M25"/>
  <c r="M26"/>
  <c r="N26" s="1"/>
  <c r="M27"/>
  <c r="N27" s="1"/>
  <c r="M28"/>
  <c r="N28" s="1"/>
  <c r="M29"/>
  <c r="M30"/>
  <c r="N30" s="1"/>
  <c r="M31"/>
  <c r="M32"/>
  <c r="N32"/>
  <c r="M33"/>
  <c r="M34"/>
  <c r="N34" s="1"/>
  <c r="M35"/>
  <c r="N35" s="1"/>
  <c r="M36"/>
  <c r="N36" s="1"/>
  <c r="M37"/>
  <c r="M38"/>
  <c r="N38" s="1"/>
  <c r="M39"/>
  <c r="M40"/>
  <c r="N40"/>
  <c r="M41"/>
  <c r="M42"/>
  <c r="M43"/>
  <c r="N43" s="1"/>
  <c r="M44"/>
  <c r="N44" s="1"/>
  <c r="M45"/>
  <c r="M46"/>
  <c r="N46" s="1"/>
  <c r="M47"/>
  <c r="M48"/>
  <c r="N48"/>
  <c r="M49"/>
  <c r="M50"/>
  <c r="N50" s="1"/>
  <c r="M51"/>
  <c r="N51" s="1"/>
  <c r="M52"/>
  <c r="N52" s="1"/>
  <c r="M53"/>
  <c r="M54"/>
  <c r="N54" s="1"/>
  <c r="M55"/>
  <c r="M56"/>
  <c r="M57"/>
  <c r="M58"/>
  <c r="N58" s="1"/>
  <c r="M59"/>
  <c r="M60"/>
  <c r="N60" s="1"/>
  <c r="M61"/>
  <c r="M62"/>
  <c r="N62" s="1"/>
  <c r="M63"/>
  <c r="M64"/>
  <c r="N64"/>
  <c r="M65"/>
  <c r="N65" s="1"/>
  <c r="M66"/>
  <c r="N66" s="1"/>
  <c r="M67"/>
  <c r="N67" s="1"/>
  <c r="M68"/>
  <c r="N68" s="1"/>
  <c r="M69"/>
  <c r="M70"/>
  <c r="N70" s="1"/>
  <c r="M71"/>
  <c r="N71" s="1"/>
  <c r="M72"/>
  <c r="N72" s="1"/>
  <c r="M73"/>
  <c r="M74"/>
  <c r="N74" s="1"/>
  <c r="M75"/>
  <c r="M76"/>
  <c r="N76"/>
  <c r="M77"/>
  <c r="N77" s="1"/>
  <c r="M78"/>
  <c r="M79"/>
  <c r="N79" s="1"/>
  <c r="M80"/>
  <c r="N80" s="1"/>
  <c r="M81"/>
  <c r="N3"/>
  <c r="M3"/>
  <c r="K5"/>
  <c r="K6"/>
  <c r="K7"/>
  <c r="L7" s="1"/>
  <c r="K8"/>
  <c r="L8" s="1"/>
  <c r="K9"/>
  <c r="K10"/>
  <c r="K11"/>
  <c r="K12"/>
  <c r="L12" s="1"/>
  <c r="K13"/>
  <c r="K14"/>
  <c r="L14" s="1"/>
  <c r="K15"/>
  <c r="L15" s="1"/>
  <c r="K16"/>
  <c r="K17"/>
  <c r="K18"/>
  <c r="L18" s="1"/>
  <c r="K19"/>
  <c r="K20"/>
  <c r="K21"/>
  <c r="K22"/>
  <c r="K23"/>
  <c r="K24"/>
  <c r="K25"/>
  <c r="K26"/>
  <c r="K27"/>
  <c r="K28"/>
  <c r="L28"/>
  <c r="K29"/>
  <c r="K30"/>
  <c r="K31"/>
  <c r="K32"/>
  <c r="L32" s="1"/>
  <c r="K33"/>
  <c r="K34"/>
  <c r="K35"/>
  <c r="K36"/>
  <c r="L36" s="1"/>
  <c r="K37"/>
  <c r="K38"/>
  <c r="K39"/>
  <c r="L39" s="1"/>
  <c r="K40"/>
  <c r="L40" s="1"/>
  <c r="K41"/>
  <c r="K42"/>
  <c r="K43"/>
  <c r="K44"/>
  <c r="L44" s="1"/>
  <c r="K45"/>
  <c r="K46"/>
  <c r="L46" s="1"/>
  <c r="K47"/>
  <c r="L47" s="1"/>
  <c r="K48"/>
  <c r="K49"/>
  <c r="K50"/>
  <c r="L50" s="1"/>
  <c r="K51"/>
  <c r="K52"/>
  <c r="K53"/>
  <c r="K54"/>
  <c r="K55"/>
  <c r="K56"/>
  <c r="K57"/>
  <c r="K58"/>
  <c r="K59"/>
  <c r="K60"/>
  <c r="K61"/>
  <c r="K62"/>
  <c r="K63"/>
  <c r="K64"/>
  <c r="L64" s="1"/>
  <c r="K65"/>
  <c r="K66"/>
  <c r="K67"/>
  <c r="K68"/>
  <c r="L68" s="1"/>
  <c r="K69"/>
  <c r="K70"/>
  <c r="K71"/>
  <c r="L71" s="1"/>
  <c r="K72"/>
  <c r="L72" s="1"/>
  <c r="K73"/>
  <c r="K74"/>
  <c r="K75"/>
  <c r="K76"/>
  <c r="K77"/>
  <c r="K78"/>
  <c r="K79"/>
  <c r="L79" s="1"/>
  <c r="K80"/>
  <c r="L80" s="1"/>
  <c r="K81"/>
  <c r="K82"/>
  <c r="K83"/>
  <c r="K84"/>
  <c r="K85"/>
  <c r="K86"/>
  <c r="K87"/>
  <c r="K88"/>
  <c r="K89"/>
  <c r="K3"/>
  <c r="I4"/>
  <c r="J4" s="1"/>
  <c r="I5"/>
  <c r="I6"/>
  <c r="I7"/>
  <c r="I8"/>
  <c r="J8" s="1"/>
  <c r="I9"/>
  <c r="I10"/>
  <c r="I11"/>
  <c r="J11" s="1"/>
  <c r="I12"/>
  <c r="J12" s="1"/>
  <c r="I13"/>
  <c r="I14"/>
  <c r="I15"/>
  <c r="I16"/>
  <c r="J16" s="1"/>
  <c r="I17"/>
  <c r="I18"/>
  <c r="I19"/>
  <c r="J19" s="1"/>
  <c r="I20"/>
  <c r="J20" s="1"/>
  <c r="I21"/>
  <c r="I22"/>
  <c r="I23"/>
  <c r="I24"/>
  <c r="J24" s="1"/>
  <c r="I25"/>
  <c r="I26"/>
  <c r="J26"/>
  <c r="I27"/>
  <c r="J27" s="1"/>
  <c r="I28"/>
  <c r="I29"/>
  <c r="I30"/>
  <c r="J30" s="1"/>
  <c r="I31"/>
  <c r="I32"/>
  <c r="I33"/>
  <c r="I34"/>
  <c r="J34" s="1"/>
  <c r="I35"/>
  <c r="I36"/>
  <c r="I37"/>
  <c r="I38"/>
  <c r="J38" s="1"/>
  <c r="I39"/>
  <c r="I40"/>
  <c r="I41"/>
  <c r="I42"/>
  <c r="J42" s="1"/>
  <c r="I43"/>
  <c r="I44"/>
  <c r="J44" s="1"/>
  <c r="I45"/>
  <c r="I46"/>
  <c r="I47"/>
  <c r="I48"/>
  <c r="J48" s="1"/>
  <c r="I49"/>
  <c r="I50"/>
  <c r="J50" s="1"/>
  <c r="I51"/>
  <c r="J51" s="1"/>
  <c r="I52"/>
  <c r="J52" s="1"/>
  <c r="I53"/>
  <c r="I54"/>
  <c r="I55"/>
  <c r="I56"/>
  <c r="I57"/>
  <c r="I58"/>
  <c r="I59"/>
  <c r="I60"/>
  <c r="I61"/>
  <c r="I62"/>
  <c r="J62" s="1"/>
  <c r="I63"/>
  <c r="I64"/>
  <c r="I65"/>
  <c r="I66"/>
  <c r="J66" s="1"/>
  <c r="I67"/>
  <c r="I68"/>
  <c r="I69"/>
  <c r="I70"/>
  <c r="J70" s="1"/>
  <c r="I71"/>
  <c r="I72"/>
  <c r="I73"/>
  <c r="I74"/>
  <c r="J74" s="1"/>
  <c r="I75"/>
  <c r="I76"/>
  <c r="J76" s="1"/>
  <c r="I77"/>
  <c r="J77" s="1"/>
  <c r="I78"/>
  <c r="I79"/>
  <c r="J79" s="1"/>
  <c r="I80"/>
  <c r="J80" s="1"/>
  <c r="I81"/>
  <c r="I82"/>
  <c r="I83"/>
  <c r="I84"/>
  <c r="I85"/>
  <c r="I86"/>
  <c r="I87"/>
  <c r="I88"/>
  <c r="I89"/>
  <c r="I3"/>
  <c r="W5" i="7"/>
  <c r="G4" i="8"/>
  <c r="G5"/>
  <c r="G6"/>
  <c r="G7"/>
  <c r="G8"/>
  <c r="H8" s="1"/>
  <c r="G9"/>
  <c r="G10"/>
  <c r="G11"/>
  <c r="H11" s="1"/>
  <c r="G12"/>
  <c r="G13"/>
  <c r="G14"/>
  <c r="G15"/>
  <c r="G16"/>
  <c r="H16" s="1"/>
  <c r="G17"/>
  <c r="G18"/>
  <c r="G20"/>
  <c r="G21"/>
  <c r="G22"/>
  <c r="G23"/>
  <c r="G24"/>
  <c r="H24" s="1"/>
  <c r="G25"/>
  <c r="G26"/>
  <c r="G27"/>
  <c r="G28"/>
  <c r="G29"/>
  <c r="G30"/>
  <c r="G31"/>
  <c r="G32"/>
  <c r="H32" s="1"/>
  <c r="G33"/>
  <c r="G34"/>
  <c r="G35"/>
  <c r="G36"/>
  <c r="G37"/>
  <c r="G38"/>
  <c r="G39"/>
  <c r="G40"/>
  <c r="H40" s="1"/>
  <c r="G41"/>
  <c r="G42"/>
  <c r="G43"/>
  <c r="G44"/>
  <c r="G45"/>
  <c r="G46"/>
  <c r="G47"/>
  <c r="G48"/>
  <c r="H48" s="1"/>
  <c r="G49"/>
  <c r="G50"/>
  <c r="G51"/>
  <c r="G52"/>
  <c r="G53"/>
  <c r="G54"/>
  <c r="G55"/>
  <c r="G56"/>
  <c r="G57"/>
  <c r="G58"/>
  <c r="G59"/>
  <c r="G60"/>
  <c r="G61"/>
  <c r="G62"/>
  <c r="G63"/>
  <c r="G64"/>
  <c r="H64" s="1"/>
  <c r="G65"/>
  <c r="G66"/>
  <c r="G67"/>
  <c r="G68"/>
  <c r="G69"/>
  <c r="G70"/>
  <c r="G71"/>
  <c r="G72"/>
  <c r="H72" s="1"/>
  <c r="G73"/>
  <c r="G74"/>
  <c r="G75"/>
  <c r="G76"/>
  <c r="G77"/>
  <c r="G78"/>
  <c r="G79"/>
  <c r="G80"/>
  <c r="G81"/>
  <c r="G82"/>
  <c r="G83"/>
  <c r="G84"/>
  <c r="G85"/>
  <c r="G86"/>
  <c r="G87"/>
  <c r="G88"/>
  <c r="G89"/>
  <c r="G3"/>
  <c r="N76" i="7"/>
  <c r="M60"/>
  <c r="M61"/>
  <c r="M62"/>
  <c r="M75"/>
  <c r="M64"/>
  <c r="M65"/>
  <c r="M66"/>
  <c r="M67"/>
  <c r="M68"/>
  <c r="M69"/>
  <c r="M70"/>
  <c r="M71"/>
  <c r="M59"/>
  <c r="N75"/>
  <c r="A4" i="8"/>
  <c r="B4"/>
  <c r="C4"/>
  <c r="D4"/>
  <c r="E4"/>
  <c r="F4" s="1"/>
  <c r="A5"/>
  <c r="B5"/>
  <c r="C5"/>
  <c r="D5"/>
  <c r="F5" s="1"/>
  <c r="E5"/>
  <c r="A6"/>
  <c r="B6"/>
  <c r="C6"/>
  <c r="D6"/>
  <c r="F6" s="1"/>
  <c r="E6"/>
  <c r="A7"/>
  <c r="B7"/>
  <c r="C7"/>
  <c r="D7"/>
  <c r="E7"/>
  <c r="A8"/>
  <c r="B8"/>
  <c r="C8"/>
  <c r="D8"/>
  <c r="E8"/>
  <c r="F8" s="1"/>
  <c r="A9"/>
  <c r="B9"/>
  <c r="C9"/>
  <c r="D9"/>
  <c r="H9" s="1"/>
  <c r="E9"/>
  <c r="A10"/>
  <c r="B10"/>
  <c r="C10"/>
  <c r="D10"/>
  <c r="F10" s="1"/>
  <c r="E10"/>
  <c r="A11"/>
  <c r="B11"/>
  <c r="C11"/>
  <c r="D11"/>
  <c r="F11" s="1"/>
  <c r="E11"/>
  <c r="A12"/>
  <c r="B12"/>
  <c r="C12"/>
  <c r="D12"/>
  <c r="E12"/>
  <c r="F12" s="1"/>
  <c r="A13"/>
  <c r="B13"/>
  <c r="C13"/>
  <c r="D13"/>
  <c r="F13" s="1"/>
  <c r="E13"/>
  <c r="A14"/>
  <c r="B14"/>
  <c r="C14"/>
  <c r="D14"/>
  <c r="P14" s="1"/>
  <c r="E14"/>
  <c r="A15"/>
  <c r="B15"/>
  <c r="C15"/>
  <c r="D15"/>
  <c r="E15"/>
  <c r="A16"/>
  <c r="B16"/>
  <c r="C16"/>
  <c r="D16"/>
  <c r="E16"/>
  <c r="F16" s="1"/>
  <c r="A17"/>
  <c r="B17"/>
  <c r="C17"/>
  <c r="D17"/>
  <c r="H17" s="1"/>
  <c r="E17"/>
  <c r="A18"/>
  <c r="B18"/>
  <c r="C18"/>
  <c r="D18"/>
  <c r="F18" s="1"/>
  <c r="E18"/>
  <c r="A19"/>
  <c r="B19"/>
  <c r="C19"/>
  <c r="D19"/>
  <c r="F19" s="1"/>
  <c r="E19"/>
  <c r="A20"/>
  <c r="B20"/>
  <c r="C20"/>
  <c r="D20"/>
  <c r="T20" s="1"/>
  <c r="E20"/>
  <c r="F20" s="1"/>
  <c r="A21"/>
  <c r="B21"/>
  <c r="C21"/>
  <c r="D21"/>
  <c r="H21" s="1"/>
  <c r="E21"/>
  <c r="A22"/>
  <c r="B22"/>
  <c r="C22"/>
  <c r="D22"/>
  <c r="P22" s="1"/>
  <c r="E22"/>
  <c r="A23"/>
  <c r="B23"/>
  <c r="C23"/>
  <c r="D23"/>
  <c r="H23" s="1"/>
  <c r="E23"/>
  <c r="F23" s="1"/>
  <c r="A24"/>
  <c r="B24"/>
  <c r="C24"/>
  <c r="D24"/>
  <c r="F24" s="1"/>
  <c r="E24"/>
  <c r="A25"/>
  <c r="B25"/>
  <c r="C25"/>
  <c r="D25"/>
  <c r="H25" s="1"/>
  <c r="E25"/>
  <c r="A26"/>
  <c r="B26"/>
  <c r="C26"/>
  <c r="D26"/>
  <c r="R26" s="1"/>
  <c r="E26"/>
  <c r="A27"/>
  <c r="B27"/>
  <c r="C27"/>
  <c r="D27"/>
  <c r="E27"/>
  <c r="A28"/>
  <c r="B28"/>
  <c r="C28"/>
  <c r="D28"/>
  <c r="T28" s="1"/>
  <c r="E28"/>
  <c r="F28" s="1"/>
  <c r="A29"/>
  <c r="B29"/>
  <c r="C29"/>
  <c r="D29"/>
  <c r="H29" s="1"/>
  <c r="E29"/>
  <c r="A30"/>
  <c r="B30"/>
  <c r="C30"/>
  <c r="D30"/>
  <c r="P30" s="1"/>
  <c r="E30"/>
  <c r="A31"/>
  <c r="B31"/>
  <c r="C31"/>
  <c r="D31"/>
  <c r="H31" s="1"/>
  <c r="E31"/>
  <c r="A32"/>
  <c r="B32"/>
  <c r="C32"/>
  <c r="D32"/>
  <c r="E32"/>
  <c r="F32" s="1"/>
  <c r="A33"/>
  <c r="B33"/>
  <c r="C33"/>
  <c r="D33"/>
  <c r="H33" s="1"/>
  <c r="E33"/>
  <c r="A34"/>
  <c r="B34"/>
  <c r="C34"/>
  <c r="D34"/>
  <c r="F34" s="1"/>
  <c r="E34"/>
  <c r="A35"/>
  <c r="B35"/>
  <c r="C35"/>
  <c r="D35"/>
  <c r="E35"/>
  <c r="A36"/>
  <c r="B36"/>
  <c r="C36"/>
  <c r="D36"/>
  <c r="T36" s="1"/>
  <c r="E36"/>
  <c r="F36" s="1"/>
  <c r="A37"/>
  <c r="B37"/>
  <c r="C37"/>
  <c r="D37"/>
  <c r="H37" s="1"/>
  <c r="E37"/>
  <c r="A38"/>
  <c r="B38"/>
  <c r="C38"/>
  <c r="D38"/>
  <c r="F38" s="1"/>
  <c r="E38"/>
  <c r="A39"/>
  <c r="B39"/>
  <c r="C39"/>
  <c r="D39"/>
  <c r="H39" s="1"/>
  <c r="E39"/>
  <c r="A40"/>
  <c r="B40"/>
  <c r="C40"/>
  <c r="D40"/>
  <c r="E40"/>
  <c r="F40" s="1"/>
  <c r="A41"/>
  <c r="B41"/>
  <c r="C41"/>
  <c r="D41"/>
  <c r="H41" s="1"/>
  <c r="E41"/>
  <c r="A42"/>
  <c r="B42"/>
  <c r="C42"/>
  <c r="D42"/>
  <c r="R42" s="1"/>
  <c r="E42"/>
  <c r="A43"/>
  <c r="B43"/>
  <c r="C43"/>
  <c r="D43"/>
  <c r="F43" s="1"/>
  <c r="E43"/>
  <c r="A44"/>
  <c r="B44"/>
  <c r="C44"/>
  <c r="D44"/>
  <c r="T44" s="1"/>
  <c r="E44"/>
  <c r="F44" s="1"/>
  <c r="A45"/>
  <c r="B45"/>
  <c r="C45"/>
  <c r="D45"/>
  <c r="H45" s="1"/>
  <c r="E45"/>
  <c r="A46"/>
  <c r="B46"/>
  <c r="C46"/>
  <c r="D46"/>
  <c r="F46" s="1"/>
  <c r="E46"/>
  <c r="A47"/>
  <c r="B47"/>
  <c r="C47"/>
  <c r="D47"/>
  <c r="H47" s="1"/>
  <c r="E47"/>
  <c r="A48"/>
  <c r="B48"/>
  <c r="C48"/>
  <c r="D48"/>
  <c r="E48"/>
  <c r="F48" s="1"/>
  <c r="A49"/>
  <c r="B49"/>
  <c r="C49"/>
  <c r="D49"/>
  <c r="H49" s="1"/>
  <c r="E49"/>
  <c r="A50"/>
  <c r="B50"/>
  <c r="C50"/>
  <c r="D50"/>
  <c r="F50" s="1"/>
  <c r="E50"/>
  <c r="A51"/>
  <c r="B51"/>
  <c r="C51"/>
  <c r="D51"/>
  <c r="E51"/>
  <c r="A52"/>
  <c r="B52"/>
  <c r="C52"/>
  <c r="D52"/>
  <c r="T52" s="1"/>
  <c r="E52"/>
  <c r="F52" s="1"/>
  <c r="A53"/>
  <c r="B53"/>
  <c r="C53"/>
  <c r="D53"/>
  <c r="H53" s="1"/>
  <c r="A54"/>
  <c r="B54"/>
  <c r="C54"/>
  <c r="D54"/>
  <c r="A55"/>
  <c r="B55"/>
  <c r="C55"/>
  <c r="D55"/>
  <c r="H55" s="1"/>
  <c r="A56"/>
  <c r="B56"/>
  <c r="C56"/>
  <c r="D56"/>
  <c r="R56" s="1"/>
  <c r="A57"/>
  <c r="B57"/>
  <c r="C57"/>
  <c r="D57"/>
  <c r="H57" s="1"/>
  <c r="A58"/>
  <c r="B58"/>
  <c r="C58"/>
  <c r="D58"/>
  <c r="R58" s="1"/>
  <c r="A59"/>
  <c r="B59"/>
  <c r="C59"/>
  <c r="D59"/>
  <c r="A60"/>
  <c r="B60"/>
  <c r="C60"/>
  <c r="D60"/>
  <c r="T60" s="1"/>
  <c r="A61"/>
  <c r="B61"/>
  <c r="C61"/>
  <c r="D61"/>
  <c r="E61"/>
  <c r="A62"/>
  <c r="B62"/>
  <c r="C62"/>
  <c r="D62"/>
  <c r="E62"/>
  <c r="A63"/>
  <c r="B63"/>
  <c r="C63"/>
  <c r="D63"/>
  <c r="H63" s="1"/>
  <c r="A64"/>
  <c r="B64"/>
  <c r="C64"/>
  <c r="D64"/>
  <c r="A65"/>
  <c r="B65"/>
  <c r="C65"/>
  <c r="D65"/>
  <c r="A66"/>
  <c r="B66"/>
  <c r="C66"/>
  <c r="D66"/>
  <c r="R66" s="1"/>
  <c r="A67"/>
  <c r="B67"/>
  <c r="C67"/>
  <c r="D67"/>
  <c r="A68"/>
  <c r="B68"/>
  <c r="C68"/>
  <c r="D68"/>
  <c r="T68" s="1"/>
  <c r="A69"/>
  <c r="B69"/>
  <c r="C69"/>
  <c r="D69"/>
  <c r="A70"/>
  <c r="B70"/>
  <c r="C70"/>
  <c r="D70"/>
  <c r="A71"/>
  <c r="B71"/>
  <c r="C71"/>
  <c r="D71"/>
  <c r="H71" s="1"/>
  <c r="A72"/>
  <c r="B72"/>
  <c r="C72"/>
  <c r="D72"/>
  <c r="A73"/>
  <c r="B73"/>
  <c r="C73"/>
  <c r="D73"/>
  <c r="A74"/>
  <c r="B74"/>
  <c r="C74"/>
  <c r="D74"/>
  <c r="R74" s="1"/>
  <c r="A75"/>
  <c r="B75"/>
  <c r="C75"/>
  <c r="D75"/>
  <c r="A76"/>
  <c r="B76"/>
  <c r="C76"/>
  <c r="D76"/>
  <c r="T76" s="1"/>
  <c r="E76"/>
  <c r="A77"/>
  <c r="B77"/>
  <c r="C77"/>
  <c r="D77"/>
  <c r="H77" s="1"/>
  <c r="A78"/>
  <c r="B78"/>
  <c r="C78"/>
  <c r="D78"/>
  <c r="N78" s="1"/>
  <c r="A79"/>
  <c r="B79"/>
  <c r="C79"/>
  <c r="D79"/>
  <c r="A80"/>
  <c r="B80"/>
  <c r="C80"/>
  <c r="D80"/>
  <c r="A81"/>
  <c r="B81"/>
  <c r="C81"/>
  <c r="D81"/>
  <c r="H81" s="1"/>
  <c r="E81"/>
  <c r="A82"/>
  <c r="B82"/>
  <c r="C82"/>
  <c r="D82"/>
  <c r="R82" s="1"/>
  <c r="A83"/>
  <c r="B83"/>
  <c r="C83"/>
  <c r="D83"/>
  <c r="A84"/>
  <c r="B84"/>
  <c r="C84"/>
  <c r="D84"/>
  <c r="T84" s="1"/>
  <c r="A85"/>
  <c r="B85"/>
  <c r="C85"/>
  <c r="D85"/>
  <c r="H85" s="1"/>
  <c r="A86"/>
  <c r="B86"/>
  <c r="C86"/>
  <c r="D86"/>
  <c r="N86" s="1"/>
  <c r="A87"/>
  <c r="B87"/>
  <c r="C87"/>
  <c r="D87"/>
  <c r="H87" s="1"/>
  <c r="A88"/>
  <c r="B88"/>
  <c r="C88"/>
  <c r="D88"/>
  <c r="R88" s="1"/>
  <c r="A89"/>
  <c r="B89"/>
  <c r="C89"/>
  <c r="D89"/>
  <c r="H89" s="1"/>
  <c r="A3"/>
  <c r="E3"/>
  <c r="D3"/>
  <c r="C3"/>
  <c r="B3"/>
  <c r="X31" i="7"/>
  <c r="X9"/>
  <c r="X6"/>
  <c r="X7"/>
  <c r="X8"/>
  <c r="X10"/>
  <c r="X11"/>
  <c r="X12"/>
  <c r="X13"/>
  <c r="X14"/>
  <c r="X15"/>
  <c r="X16"/>
  <c r="X17"/>
  <c r="X18"/>
  <c r="X19"/>
  <c r="X20"/>
  <c r="X21"/>
  <c r="X22"/>
  <c r="X23"/>
  <c r="X24"/>
  <c r="X25"/>
  <c r="X26"/>
  <c r="X27"/>
  <c r="X28"/>
  <c r="X29"/>
  <c r="X30"/>
  <c r="X32"/>
  <c r="X33"/>
  <c r="X34"/>
  <c r="X35"/>
  <c r="X36"/>
  <c r="X37"/>
  <c r="X38"/>
  <c r="X39"/>
  <c r="X40"/>
  <c r="X41"/>
  <c r="X42"/>
  <c r="X43"/>
  <c r="X44"/>
  <c r="X45"/>
  <c r="X46"/>
  <c r="X47"/>
  <c r="X48"/>
  <c r="X49"/>
  <c r="X50"/>
  <c r="X51"/>
  <c r="X52"/>
  <c r="X53"/>
  <c r="X54"/>
  <c r="X55"/>
  <c r="X56"/>
  <c r="X57"/>
  <c r="X58"/>
  <c r="X59"/>
  <c r="X60"/>
  <c r="X61"/>
  <c r="X62"/>
  <c r="X63"/>
  <c r="X64"/>
  <c r="X65"/>
  <c r="X66"/>
  <c r="X67"/>
  <c r="X68"/>
  <c r="X69"/>
  <c r="X70"/>
  <c r="X71"/>
  <c r="X72"/>
  <c r="X73"/>
  <c r="X74"/>
  <c r="X75"/>
  <c r="X76"/>
  <c r="X77"/>
  <c r="X78"/>
  <c r="X79"/>
  <c r="X80"/>
  <c r="X81"/>
  <c r="X82"/>
  <c r="X83"/>
  <c r="X84"/>
  <c r="X85"/>
  <c r="X86"/>
  <c r="X87"/>
  <c r="X88"/>
  <c r="X89"/>
  <c r="X90"/>
  <c r="X91"/>
  <c r="X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9"/>
  <c r="K50"/>
  <c r="K51"/>
  <c r="K52"/>
  <c r="K53"/>
  <c r="K54"/>
  <c r="K75"/>
  <c r="K77"/>
  <c r="K83"/>
  <c r="K89"/>
  <c r="K91"/>
  <c r="K5"/>
  <c r="AY24"/>
  <c r="AY23"/>
  <c r="AS74"/>
  <c r="AS72"/>
  <c r="AM8"/>
  <c r="AJ14"/>
  <c r="AN7"/>
  <c r="AL7" s="1"/>
  <c r="AN8"/>
  <c r="AL8" s="1"/>
  <c r="AN9"/>
  <c r="AL9" s="1"/>
  <c r="AN10"/>
  <c r="AN11"/>
  <c r="AN12"/>
  <c r="AL12" s="1"/>
  <c r="AN13"/>
  <c r="AL13" s="1"/>
  <c r="AN14"/>
  <c r="AN15"/>
  <c r="AL15" s="1"/>
  <c r="AN16"/>
  <c r="AL16" s="1"/>
  <c r="AN17"/>
  <c r="AL17" s="1"/>
  <c r="AN18"/>
  <c r="AN19"/>
  <c r="AN20"/>
  <c r="AL20" s="1"/>
  <c r="AN21"/>
  <c r="AL21" s="1"/>
  <c r="AN22"/>
  <c r="AN23"/>
  <c r="AL23" s="1"/>
  <c r="AN24"/>
  <c r="AL24" s="1"/>
  <c r="AN25"/>
  <c r="AL25" s="1"/>
  <c r="AN26"/>
  <c r="AN27"/>
  <c r="AN28"/>
  <c r="AL28" s="1"/>
  <c r="AN29"/>
  <c r="AL29" s="1"/>
  <c r="AN30"/>
  <c r="AN31"/>
  <c r="AL31" s="1"/>
  <c r="AN32"/>
  <c r="AL32" s="1"/>
  <c r="AN33"/>
  <c r="AL33" s="1"/>
  <c r="AN34"/>
  <c r="AN35"/>
  <c r="AN36"/>
  <c r="AL36" s="1"/>
  <c r="AN37"/>
  <c r="AL37" s="1"/>
  <c r="AN38"/>
  <c r="AN39"/>
  <c r="AL39" s="1"/>
  <c r="AN40"/>
  <c r="AL40" s="1"/>
  <c r="AN41"/>
  <c r="AL41" s="1"/>
  <c r="AN42"/>
  <c r="AN43"/>
  <c r="AN44"/>
  <c r="AL44" s="1"/>
  <c r="AN45"/>
  <c r="AL45" s="1"/>
  <c r="AN46"/>
  <c r="AN47"/>
  <c r="AL47" s="1"/>
  <c r="AN48"/>
  <c r="AL48" s="1"/>
  <c r="AN49"/>
  <c r="AL49" s="1"/>
  <c r="AN50"/>
  <c r="AN51"/>
  <c r="AN52"/>
  <c r="AL52" s="1"/>
  <c r="AN53"/>
  <c r="AL53" s="1"/>
  <c r="AN54"/>
  <c r="AN55"/>
  <c r="AL55" s="1"/>
  <c r="AN56"/>
  <c r="AL56" s="1"/>
  <c r="AN57"/>
  <c r="AL57" s="1"/>
  <c r="AN58"/>
  <c r="AN59"/>
  <c r="AN60"/>
  <c r="AL60" s="1"/>
  <c r="AN61"/>
  <c r="AL61" s="1"/>
  <c r="AN62"/>
  <c r="AN63"/>
  <c r="AL63" s="1"/>
  <c r="AN64"/>
  <c r="AL64" s="1"/>
  <c r="AN65"/>
  <c r="AL65" s="1"/>
  <c r="AN66"/>
  <c r="AN67"/>
  <c r="AN68"/>
  <c r="AL68" s="1"/>
  <c r="AN69"/>
  <c r="AL69" s="1"/>
  <c r="AN70"/>
  <c r="AN71"/>
  <c r="AL71" s="1"/>
  <c r="AL6"/>
  <c r="AL10"/>
  <c r="AL11"/>
  <c r="AL14"/>
  <c r="AL18"/>
  <c r="AL19"/>
  <c r="AL22"/>
  <c r="AL26"/>
  <c r="AL27"/>
  <c r="AL30"/>
  <c r="AL34"/>
  <c r="AL35"/>
  <c r="AL38"/>
  <c r="AL42"/>
  <c r="AL43"/>
  <c r="AL46"/>
  <c r="AL50"/>
  <c r="AL51"/>
  <c r="AL54"/>
  <c r="AL58"/>
  <c r="AL59"/>
  <c r="AL62"/>
  <c r="AL66"/>
  <c r="AL67"/>
  <c r="AL70"/>
  <c r="AL72"/>
  <c r="AN74"/>
  <c r="AL74" s="1"/>
  <c r="AN72"/>
  <c r="AF42"/>
  <c r="AH43"/>
  <c r="AF43" s="1"/>
  <c r="AH53"/>
  <c r="AF53" s="1"/>
  <c r="AH42"/>
  <c r="AG42" s="1"/>
  <c r="AA6"/>
  <c r="AB6"/>
  <c r="Z6" s="1"/>
  <c r="AB7"/>
  <c r="Z7" s="1"/>
  <c r="AA8"/>
  <c r="AB8"/>
  <c r="Z8" s="1"/>
  <c r="AB9"/>
  <c r="AA9" s="1"/>
  <c r="AA10"/>
  <c r="AB10"/>
  <c r="Z10" s="1"/>
  <c r="AB11"/>
  <c r="Z11" s="1"/>
  <c r="Z12"/>
  <c r="AA12"/>
  <c r="AB12"/>
  <c r="AA13"/>
  <c r="AB13"/>
  <c r="Z13" s="1"/>
  <c r="AB14"/>
  <c r="Z14" s="1"/>
  <c r="AB15"/>
  <c r="Z15" s="1"/>
  <c r="Z16"/>
  <c r="AB16"/>
  <c r="AA16" s="1"/>
  <c r="Z17"/>
  <c r="AA17"/>
  <c r="AB17"/>
  <c r="AB18"/>
  <c r="Z18" s="1"/>
  <c r="AB19"/>
  <c r="Z19" s="1"/>
  <c r="AB20"/>
  <c r="AA20" s="1"/>
  <c r="Z21"/>
  <c r="AB21"/>
  <c r="AA21" s="1"/>
  <c r="AA22"/>
  <c r="AB22"/>
  <c r="Z22" s="1"/>
  <c r="AB23"/>
  <c r="Z23" s="1"/>
  <c r="AA24"/>
  <c r="AB24"/>
  <c r="Z24" s="1"/>
  <c r="AB25"/>
  <c r="AA25" s="1"/>
  <c r="AA26"/>
  <c r="AB26"/>
  <c r="Z26" s="1"/>
  <c r="AB27"/>
  <c r="Z27" s="1"/>
  <c r="Z28"/>
  <c r="AA28"/>
  <c r="AB28"/>
  <c r="AA29"/>
  <c r="AB29"/>
  <c r="Z29" s="1"/>
  <c r="AB30"/>
  <c r="Z30" s="1"/>
  <c r="AB31"/>
  <c r="Z31" s="1"/>
  <c r="Z32"/>
  <c r="AB32"/>
  <c r="AA32" s="1"/>
  <c r="Z33"/>
  <c r="AA33"/>
  <c r="AB33"/>
  <c r="AB34"/>
  <c r="Z34" s="1"/>
  <c r="AB35"/>
  <c r="Z35" s="1"/>
  <c r="AB36"/>
  <c r="AA36" s="1"/>
  <c r="Z37"/>
  <c r="AB37"/>
  <c r="AA37" s="1"/>
  <c r="AA38"/>
  <c r="AB38"/>
  <c r="Z38" s="1"/>
  <c r="AB39"/>
  <c r="Z39" s="1"/>
  <c r="AA40"/>
  <c r="AB40"/>
  <c r="Z40" s="1"/>
  <c r="AB41"/>
  <c r="AA41" s="1"/>
  <c r="AA42"/>
  <c r="AB42"/>
  <c r="Z42" s="1"/>
  <c r="AB43"/>
  <c r="Z43" s="1"/>
  <c r="Z44"/>
  <c r="AA44"/>
  <c r="AB44"/>
  <c r="AA45"/>
  <c r="AB45"/>
  <c r="Z45" s="1"/>
  <c r="AB46"/>
  <c r="Z46" s="1"/>
  <c r="AB47"/>
  <c r="Z47" s="1"/>
  <c r="Z48"/>
  <c r="AB48"/>
  <c r="AA48" s="1"/>
  <c r="Z49"/>
  <c r="AA49"/>
  <c r="AB49"/>
  <c r="AB50"/>
  <c r="Z50" s="1"/>
  <c r="AB51"/>
  <c r="Z51" s="1"/>
  <c r="AB52"/>
  <c r="AA52" s="1"/>
  <c r="Z53"/>
  <c r="AB53"/>
  <c r="AA53" s="1"/>
  <c r="AA54"/>
  <c r="AB54"/>
  <c r="Z54" s="1"/>
  <c r="AB55"/>
  <c r="Z55" s="1"/>
  <c r="AA56"/>
  <c r="AB56"/>
  <c r="Z56" s="1"/>
  <c r="AB57"/>
  <c r="AA57" s="1"/>
  <c r="AA58"/>
  <c r="AB58"/>
  <c r="Z58" s="1"/>
  <c r="AB59"/>
  <c r="Z59" s="1"/>
  <c r="Z60"/>
  <c r="AA60"/>
  <c r="AB60"/>
  <c r="AA61"/>
  <c r="AB61"/>
  <c r="Z61" s="1"/>
  <c r="AB62"/>
  <c r="Z62" s="1"/>
  <c r="AB63"/>
  <c r="Z63" s="1"/>
  <c r="Z64"/>
  <c r="AB64"/>
  <c r="AA64" s="1"/>
  <c r="Z65"/>
  <c r="AA65"/>
  <c r="AB65"/>
  <c r="AB66"/>
  <c r="Z66" s="1"/>
  <c r="AB67"/>
  <c r="Z67" s="1"/>
  <c r="AB68"/>
  <c r="AA68" s="1"/>
  <c r="Z69"/>
  <c r="AB69"/>
  <c r="AA69" s="1"/>
  <c r="AA70"/>
  <c r="AB70"/>
  <c r="Z70" s="1"/>
  <c r="AB71"/>
  <c r="Z71" s="1"/>
  <c r="AA72"/>
  <c r="AB72"/>
  <c r="Z72" s="1"/>
  <c r="AB73"/>
  <c r="AA73" s="1"/>
  <c r="AA74"/>
  <c r="AB74"/>
  <c r="Z74" s="1"/>
  <c r="AB75"/>
  <c r="Z75" s="1"/>
  <c r="Z76"/>
  <c r="AA76"/>
  <c r="AB76"/>
  <c r="AA77"/>
  <c r="AB77"/>
  <c r="Z77" s="1"/>
  <c r="AB78"/>
  <c r="Z78" s="1"/>
  <c r="AB79"/>
  <c r="Z79" s="1"/>
  <c r="Z80"/>
  <c r="AB80"/>
  <c r="AA80" s="1"/>
  <c r="Z81"/>
  <c r="AA81"/>
  <c r="AB81"/>
  <c r="AB82"/>
  <c r="Z82" s="1"/>
  <c r="AB83"/>
  <c r="Z83" s="1"/>
  <c r="AB84"/>
  <c r="AA84" s="1"/>
  <c r="Z85"/>
  <c r="AB85"/>
  <c r="AA85" s="1"/>
  <c r="AA86"/>
  <c r="AB86"/>
  <c r="Z86" s="1"/>
  <c r="AB87"/>
  <c r="Z87" s="1"/>
  <c r="AA88"/>
  <c r="AB88"/>
  <c r="Z88" s="1"/>
  <c r="AB89"/>
  <c r="AA89" s="1"/>
  <c r="AA90"/>
  <c r="AB90"/>
  <c r="Z90" s="1"/>
  <c r="AB91"/>
  <c r="Z91" s="1"/>
  <c r="Z5"/>
  <c r="AA5"/>
  <c r="AB5"/>
  <c r="H86" i="8" l="1"/>
  <c r="H56"/>
  <c r="L60"/>
  <c r="N56"/>
  <c r="P84"/>
  <c r="P60"/>
  <c r="P55"/>
  <c r="R83"/>
  <c r="R59"/>
  <c r="T82"/>
  <c r="T61"/>
  <c r="T53"/>
  <c r="T29"/>
  <c r="T21"/>
  <c r="F87"/>
  <c r="J88"/>
  <c r="J56"/>
  <c r="J9"/>
  <c r="L54"/>
  <c r="L22"/>
  <c r="N33"/>
  <c r="N17"/>
  <c r="N9"/>
  <c r="N87"/>
  <c r="P45"/>
  <c r="P37"/>
  <c r="P21"/>
  <c r="P13"/>
  <c r="P5"/>
  <c r="R57"/>
  <c r="R49"/>
  <c r="R25"/>
  <c r="R17"/>
  <c r="R9"/>
  <c r="T59"/>
  <c r="F14"/>
  <c r="F56"/>
  <c r="H73"/>
  <c r="H65"/>
  <c r="F51"/>
  <c r="F35"/>
  <c r="F27"/>
  <c r="H15"/>
  <c r="H7"/>
  <c r="J85"/>
  <c r="J78"/>
  <c r="J67"/>
  <c r="J64"/>
  <c r="J60"/>
  <c r="J46"/>
  <c r="J35"/>
  <c r="J32"/>
  <c r="J28"/>
  <c r="J6"/>
  <c r="L66"/>
  <c r="L62"/>
  <c r="L55"/>
  <c r="L48"/>
  <c r="L34"/>
  <c r="L30"/>
  <c r="L23"/>
  <c r="L16"/>
  <c r="N75"/>
  <c r="N63"/>
  <c r="N55"/>
  <c r="N47"/>
  <c r="N39"/>
  <c r="N31"/>
  <c r="N23"/>
  <c r="N15"/>
  <c r="N7"/>
  <c r="N85"/>
  <c r="P83"/>
  <c r="P75"/>
  <c r="P67"/>
  <c r="P59"/>
  <c r="P51"/>
  <c r="P43"/>
  <c r="P35"/>
  <c r="P27"/>
  <c r="P19"/>
  <c r="P11"/>
  <c r="R3"/>
  <c r="R87"/>
  <c r="R79"/>
  <c r="R71"/>
  <c r="R63"/>
  <c r="R55"/>
  <c r="R47"/>
  <c r="R39"/>
  <c r="R31"/>
  <c r="R23"/>
  <c r="R15"/>
  <c r="R7"/>
  <c r="T89"/>
  <c r="T81"/>
  <c r="T73"/>
  <c r="T65"/>
  <c r="T57"/>
  <c r="T49"/>
  <c r="T41"/>
  <c r="T33"/>
  <c r="T25"/>
  <c r="T17"/>
  <c r="T11"/>
  <c r="F22"/>
  <c r="F75"/>
  <c r="F64"/>
  <c r="F17"/>
  <c r="T6"/>
  <c r="H83"/>
  <c r="J83"/>
  <c r="J58"/>
  <c r="L87"/>
  <c r="N59"/>
  <c r="N89"/>
  <c r="P87"/>
  <c r="T85"/>
  <c r="T58"/>
  <c r="T45"/>
  <c r="T37"/>
  <c r="T13"/>
  <c r="F25"/>
  <c r="J17"/>
  <c r="J84"/>
  <c r="J59"/>
  <c r="L88"/>
  <c r="L58"/>
  <c r="L26"/>
  <c r="N57"/>
  <c r="N49"/>
  <c r="N41"/>
  <c r="N25"/>
  <c r="P85"/>
  <c r="P61"/>
  <c r="P53"/>
  <c r="P29"/>
  <c r="R89"/>
  <c r="R41"/>
  <c r="R33"/>
  <c r="T83"/>
  <c r="F26"/>
  <c r="H3"/>
  <c r="H79"/>
  <c r="H78"/>
  <c r="H75"/>
  <c r="H67"/>
  <c r="H59"/>
  <c r="H51"/>
  <c r="H43"/>
  <c r="H35"/>
  <c r="H27"/>
  <c r="J3"/>
  <c r="J86"/>
  <c r="J82"/>
  <c r="J75"/>
  <c r="J72"/>
  <c r="J68"/>
  <c r="J54"/>
  <c r="J43"/>
  <c r="J40"/>
  <c r="J36"/>
  <c r="J22"/>
  <c r="J14"/>
  <c r="J10"/>
  <c r="L3"/>
  <c r="L86"/>
  <c r="L82"/>
  <c r="L78"/>
  <c r="L74"/>
  <c r="L70"/>
  <c r="L63"/>
  <c r="L56"/>
  <c r="L52"/>
  <c r="L42"/>
  <c r="L38"/>
  <c r="L31"/>
  <c r="L24"/>
  <c r="L20"/>
  <c r="L10"/>
  <c r="L6"/>
  <c r="N81"/>
  <c r="N73"/>
  <c r="N69"/>
  <c r="N61"/>
  <c r="N53"/>
  <c r="N45"/>
  <c r="N42"/>
  <c r="N37"/>
  <c r="N29"/>
  <c r="N21"/>
  <c r="N13"/>
  <c r="N5"/>
  <c r="N83"/>
  <c r="P89"/>
  <c r="P81"/>
  <c r="P73"/>
  <c r="P65"/>
  <c r="P57"/>
  <c r="P49"/>
  <c r="P41"/>
  <c r="P33"/>
  <c r="P25"/>
  <c r="P17"/>
  <c r="P9"/>
  <c r="P6"/>
  <c r="R85"/>
  <c r="R77"/>
  <c r="R69"/>
  <c r="R61"/>
  <c r="R53"/>
  <c r="R50"/>
  <c r="R45"/>
  <c r="R37"/>
  <c r="R34"/>
  <c r="R29"/>
  <c r="R21"/>
  <c r="R13"/>
  <c r="R5"/>
  <c r="T87"/>
  <c r="T79"/>
  <c r="T71"/>
  <c r="T63"/>
  <c r="T55"/>
  <c r="T47"/>
  <c r="T39"/>
  <c r="T31"/>
  <c r="T23"/>
  <c r="T15"/>
  <c r="T9"/>
  <c r="T5"/>
  <c r="L4"/>
  <c r="F60"/>
  <c r="F53"/>
  <c r="F76"/>
  <c r="K87" i="7"/>
  <c r="K55"/>
  <c r="K59"/>
  <c r="K67"/>
  <c r="K58"/>
  <c r="E88" i="8"/>
  <c r="E77"/>
  <c r="F77" s="1"/>
  <c r="F59"/>
  <c r="E54"/>
  <c r="F54" s="1"/>
  <c r="K68" i="7"/>
  <c r="K88"/>
  <c r="K76"/>
  <c r="K57"/>
  <c r="K60"/>
  <c r="K84"/>
  <c r="F42" i="8"/>
  <c r="F84"/>
  <c r="E83"/>
  <c r="F83" s="1"/>
  <c r="K86" i="7"/>
  <c r="K66"/>
  <c r="F88" i="8"/>
  <c r="F80"/>
  <c r="F69"/>
  <c r="E68"/>
  <c r="F68" s="1"/>
  <c r="F61"/>
  <c r="E79"/>
  <c r="F79" s="1"/>
  <c r="K65" i="7"/>
  <c r="F86" i="8"/>
  <c r="F82"/>
  <c r="F78"/>
  <c r="F74"/>
  <c r="F85"/>
  <c r="F66"/>
  <c r="F62"/>
  <c r="F58"/>
  <c r="F30"/>
  <c r="H88"/>
  <c r="H80"/>
  <c r="H69"/>
  <c r="H61"/>
  <c r="H13"/>
  <c r="H5"/>
  <c r="J53"/>
  <c r="J45"/>
  <c r="J37"/>
  <c r="J21"/>
  <c r="L84"/>
  <c r="F45"/>
  <c r="F37"/>
  <c r="F29"/>
  <c r="F21"/>
  <c r="H62"/>
  <c r="H22"/>
  <c r="H6"/>
  <c r="L69"/>
  <c r="L53"/>
  <c r="L45"/>
  <c r="L13"/>
  <c r="L5"/>
  <c r="F3"/>
  <c r="F63"/>
  <c r="F55"/>
  <c r="F47"/>
  <c r="F39"/>
  <c r="F31"/>
  <c r="F15"/>
  <c r="F7"/>
  <c r="H82"/>
  <c r="H74"/>
  <c r="H66"/>
  <c r="H58"/>
  <c r="H50"/>
  <c r="H42"/>
  <c r="H34"/>
  <c r="H26"/>
  <c r="H18"/>
  <c r="H10"/>
  <c r="J87"/>
  <c r="J71"/>
  <c r="J63"/>
  <c r="J55"/>
  <c r="J47"/>
  <c r="J39"/>
  <c r="J31"/>
  <c r="J23"/>
  <c r="J15"/>
  <c r="J7"/>
  <c r="L89"/>
  <c r="L81"/>
  <c r="L73"/>
  <c r="L65"/>
  <c r="L57"/>
  <c r="L49"/>
  <c r="L41"/>
  <c r="L33"/>
  <c r="L25"/>
  <c r="L17"/>
  <c r="L9"/>
  <c r="J69"/>
  <c r="J61"/>
  <c r="J29"/>
  <c r="J13"/>
  <c r="J5"/>
  <c r="L76"/>
  <c r="F65"/>
  <c r="F57"/>
  <c r="F49"/>
  <c r="F41"/>
  <c r="F33"/>
  <c r="F9"/>
  <c r="H70"/>
  <c r="H54"/>
  <c r="H46"/>
  <c r="H38"/>
  <c r="H30"/>
  <c r="H14"/>
  <c r="L85"/>
  <c r="L77"/>
  <c r="L61"/>
  <c r="L37"/>
  <c r="L29"/>
  <c r="L21"/>
  <c r="F89"/>
  <c r="F81"/>
  <c r="F73"/>
  <c r="H84"/>
  <c r="H76"/>
  <c r="H68"/>
  <c r="H60"/>
  <c r="H52"/>
  <c r="H44"/>
  <c r="H36"/>
  <c r="H28"/>
  <c r="H20"/>
  <c r="H12"/>
  <c r="H4"/>
  <c r="J89"/>
  <c r="J81"/>
  <c r="J73"/>
  <c r="J65"/>
  <c r="J57"/>
  <c r="J49"/>
  <c r="J41"/>
  <c r="J33"/>
  <c r="J25"/>
  <c r="L83"/>
  <c r="L75"/>
  <c r="L67"/>
  <c r="L59"/>
  <c r="L51"/>
  <c r="L43"/>
  <c r="L35"/>
  <c r="L27"/>
  <c r="L19"/>
  <c r="L11"/>
  <c r="Z89" i="7"/>
  <c r="Z84"/>
  <c r="AA78"/>
  <c r="Z73"/>
  <c r="Z68"/>
  <c r="AA62"/>
  <c r="Z57"/>
  <c r="Z52"/>
  <c r="AA46"/>
  <c r="Z41"/>
  <c r="Z36"/>
  <c r="AA30"/>
  <c r="Z25"/>
  <c r="Z20"/>
  <c r="AA14"/>
  <c r="Z9"/>
  <c r="AA82"/>
  <c r="AA66"/>
  <c r="AA50"/>
  <c r="AA34"/>
  <c r="AA18"/>
  <c r="AG43"/>
  <c r="AG53"/>
  <c r="AA91"/>
  <c r="AA87"/>
  <c r="AA83"/>
  <c r="AA79"/>
  <c r="AA75"/>
  <c r="AA71"/>
  <c r="AA67"/>
  <c r="AA63"/>
  <c r="AA59"/>
  <c r="AA55"/>
  <c r="AA51"/>
  <c r="AA47"/>
  <c r="AA43"/>
  <c r="AA39"/>
  <c r="AA35"/>
  <c r="AA31"/>
  <c r="AA27"/>
  <c r="AA23"/>
  <c r="AA19"/>
  <c r="AA15"/>
  <c r="AA11"/>
  <c r="AA7"/>
  <c r="T10"/>
  <c r="T11"/>
  <c r="T13"/>
  <c r="T18"/>
  <c r="T19"/>
  <c r="T21"/>
  <c r="T26"/>
  <c r="T27"/>
  <c r="T29"/>
  <c r="T34"/>
  <c r="T35"/>
  <c r="T37"/>
  <c r="T42"/>
  <c r="T43"/>
  <c r="T45"/>
  <c r="T50"/>
  <c r="T51"/>
  <c r="T53"/>
  <c r="T58"/>
  <c r="T59"/>
  <c r="T61"/>
  <c r="T66"/>
  <c r="T67"/>
  <c r="T69"/>
  <c r="T74"/>
  <c r="T75"/>
  <c r="T77"/>
  <c r="T82"/>
  <c r="T83"/>
  <c r="T85"/>
  <c r="T90"/>
  <c r="T91"/>
  <c r="Q6"/>
  <c r="Q10"/>
  <c r="Q14"/>
  <c r="Q15"/>
  <c r="Q18"/>
  <c r="Q19"/>
  <c r="Q22"/>
  <c r="Q23"/>
  <c r="Q26"/>
  <c r="Q27"/>
  <c r="Q30"/>
  <c r="Q31"/>
  <c r="Q34"/>
  <c r="Q35"/>
  <c r="Q38"/>
  <c r="Q39"/>
  <c r="Q40"/>
  <c r="U6"/>
  <c r="S6" s="1"/>
  <c r="U7"/>
  <c r="S7" s="1"/>
  <c r="S8"/>
  <c r="U8"/>
  <c r="T8" s="1"/>
  <c r="U9"/>
  <c r="S9" s="1"/>
  <c r="S10"/>
  <c r="U10"/>
  <c r="U11"/>
  <c r="S11" s="1"/>
  <c r="S12"/>
  <c r="U12"/>
  <c r="T12" s="1"/>
  <c r="U13"/>
  <c r="S13" s="1"/>
  <c r="U14"/>
  <c r="S14" s="1"/>
  <c r="U15"/>
  <c r="S15" s="1"/>
  <c r="S16"/>
  <c r="U16"/>
  <c r="T16" s="1"/>
  <c r="U17"/>
  <c r="S17" s="1"/>
  <c r="S18"/>
  <c r="U18"/>
  <c r="U19"/>
  <c r="S19" s="1"/>
  <c r="S20"/>
  <c r="U20"/>
  <c r="T20" s="1"/>
  <c r="U21"/>
  <c r="S21" s="1"/>
  <c r="U22"/>
  <c r="S22" s="1"/>
  <c r="U23"/>
  <c r="S23" s="1"/>
  <c r="S24"/>
  <c r="U24"/>
  <c r="T24" s="1"/>
  <c r="U25"/>
  <c r="S25" s="1"/>
  <c r="S26"/>
  <c r="U26"/>
  <c r="U27"/>
  <c r="S27" s="1"/>
  <c r="S28"/>
  <c r="U28"/>
  <c r="T28" s="1"/>
  <c r="U29"/>
  <c r="S29" s="1"/>
  <c r="U30"/>
  <c r="S30" s="1"/>
  <c r="U31"/>
  <c r="S31" s="1"/>
  <c r="S32"/>
  <c r="U32"/>
  <c r="T32" s="1"/>
  <c r="U33"/>
  <c r="S33" s="1"/>
  <c r="S34"/>
  <c r="U34"/>
  <c r="U35"/>
  <c r="S35" s="1"/>
  <c r="S36"/>
  <c r="U36"/>
  <c r="T36" s="1"/>
  <c r="U37"/>
  <c r="S37" s="1"/>
  <c r="U38"/>
  <c r="S38" s="1"/>
  <c r="U39"/>
  <c r="S39" s="1"/>
  <c r="S40"/>
  <c r="U40"/>
  <c r="T40" s="1"/>
  <c r="U41"/>
  <c r="S41" s="1"/>
  <c r="S42"/>
  <c r="U42"/>
  <c r="U43"/>
  <c r="S43" s="1"/>
  <c r="S44"/>
  <c r="U44"/>
  <c r="T44" s="1"/>
  <c r="U45"/>
  <c r="S45" s="1"/>
  <c r="U46"/>
  <c r="S46" s="1"/>
  <c r="U47"/>
  <c r="S47" s="1"/>
  <c r="S48"/>
  <c r="U48"/>
  <c r="T48" s="1"/>
  <c r="U49"/>
  <c r="S49" s="1"/>
  <c r="S50"/>
  <c r="U50"/>
  <c r="U51"/>
  <c r="S51" s="1"/>
  <c r="S52"/>
  <c r="U52"/>
  <c r="T52" s="1"/>
  <c r="U53"/>
  <c r="S53" s="1"/>
  <c r="U54"/>
  <c r="S54" s="1"/>
  <c r="U55"/>
  <c r="S55" s="1"/>
  <c r="S56"/>
  <c r="U56"/>
  <c r="T56" s="1"/>
  <c r="U57"/>
  <c r="S57" s="1"/>
  <c r="S58"/>
  <c r="U58"/>
  <c r="U59"/>
  <c r="S59" s="1"/>
  <c r="S60"/>
  <c r="U60"/>
  <c r="T60" s="1"/>
  <c r="U61"/>
  <c r="S61" s="1"/>
  <c r="U62"/>
  <c r="S62" s="1"/>
  <c r="U63"/>
  <c r="S63" s="1"/>
  <c r="S64"/>
  <c r="U64"/>
  <c r="T64" s="1"/>
  <c r="U65"/>
  <c r="S65" s="1"/>
  <c r="S66"/>
  <c r="U66"/>
  <c r="U67"/>
  <c r="S67" s="1"/>
  <c r="S68"/>
  <c r="U68"/>
  <c r="T68" s="1"/>
  <c r="U69"/>
  <c r="S69" s="1"/>
  <c r="U70"/>
  <c r="S70" s="1"/>
  <c r="U71"/>
  <c r="S71" s="1"/>
  <c r="S72"/>
  <c r="U72"/>
  <c r="T72" s="1"/>
  <c r="U73"/>
  <c r="S73" s="1"/>
  <c r="S74"/>
  <c r="U74"/>
  <c r="U75"/>
  <c r="S75" s="1"/>
  <c r="S76"/>
  <c r="U76"/>
  <c r="T76" s="1"/>
  <c r="U77"/>
  <c r="S77" s="1"/>
  <c r="U78"/>
  <c r="S78" s="1"/>
  <c r="U79"/>
  <c r="S79" s="1"/>
  <c r="S80"/>
  <c r="U80"/>
  <c r="T80" s="1"/>
  <c r="U81"/>
  <c r="S81" s="1"/>
  <c r="S82"/>
  <c r="U82"/>
  <c r="U83"/>
  <c r="S83" s="1"/>
  <c r="S84"/>
  <c r="U84"/>
  <c r="T84" s="1"/>
  <c r="U85"/>
  <c r="S85" s="1"/>
  <c r="U86"/>
  <c r="S86" s="1"/>
  <c r="U87"/>
  <c r="S87" s="1"/>
  <c r="S88"/>
  <c r="U88"/>
  <c r="T88" s="1"/>
  <c r="U89"/>
  <c r="S89" s="1"/>
  <c r="S90"/>
  <c r="U90"/>
  <c r="U91"/>
  <c r="S91" s="1"/>
  <c r="S5"/>
  <c r="U5"/>
  <c r="T5" s="1"/>
  <c r="N8"/>
  <c r="N12"/>
  <c r="N13"/>
  <c r="N16"/>
  <c r="N20"/>
  <c r="N21"/>
  <c r="N24"/>
  <c r="N28"/>
  <c r="N33"/>
  <c r="N34"/>
  <c r="N36"/>
  <c r="N37"/>
  <c r="N40"/>
  <c r="N44"/>
  <c r="N45"/>
  <c r="N46"/>
  <c r="N48"/>
  <c r="N49"/>
  <c r="N50"/>
  <c r="N52"/>
  <c r="N53"/>
  <c r="N56"/>
  <c r="N60"/>
  <c r="N61"/>
  <c r="N64"/>
  <c r="N68"/>
  <c r="N69"/>
  <c r="N77"/>
  <c r="N78"/>
  <c r="N80"/>
  <c r="N81"/>
  <c r="N84"/>
  <c r="N89"/>
  <c r="N90"/>
  <c r="N5"/>
  <c r="J6"/>
  <c r="J9"/>
  <c r="J14"/>
  <c r="J21"/>
  <c r="J22"/>
  <c r="J23"/>
  <c r="J26"/>
  <c r="J27"/>
  <c r="J31"/>
  <c r="J37"/>
  <c r="J38"/>
  <c r="J40"/>
  <c r="J51"/>
  <c r="J52"/>
  <c r="J53"/>
  <c r="O6"/>
  <c r="M6" s="1"/>
  <c r="M7"/>
  <c r="O7"/>
  <c r="N7" s="1"/>
  <c r="O8"/>
  <c r="M8" s="1"/>
  <c r="M9"/>
  <c r="O9"/>
  <c r="N9" s="1"/>
  <c r="O10"/>
  <c r="M10" s="1"/>
  <c r="O11"/>
  <c r="N11" s="1"/>
  <c r="O12"/>
  <c r="M12" s="1"/>
  <c r="M13"/>
  <c r="O13"/>
  <c r="O14"/>
  <c r="M14" s="1"/>
  <c r="M15"/>
  <c r="O15"/>
  <c r="N15" s="1"/>
  <c r="O16"/>
  <c r="M16" s="1"/>
  <c r="M17"/>
  <c r="O17"/>
  <c r="N17" s="1"/>
  <c r="O18"/>
  <c r="M18" s="1"/>
  <c r="O19"/>
  <c r="N19" s="1"/>
  <c r="O20"/>
  <c r="M20" s="1"/>
  <c r="M21"/>
  <c r="O21"/>
  <c r="O22"/>
  <c r="M22" s="1"/>
  <c r="M23"/>
  <c r="O23"/>
  <c r="N23" s="1"/>
  <c r="O24"/>
  <c r="M24" s="1"/>
  <c r="O25"/>
  <c r="M25" s="1"/>
  <c r="O26"/>
  <c r="M26" s="1"/>
  <c r="O27"/>
  <c r="M27" s="1"/>
  <c r="O28"/>
  <c r="M28" s="1"/>
  <c r="M29"/>
  <c r="O29"/>
  <c r="N29" s="1"/>
  <c r="O30"/>
  <c r="M30" s="1"/>
  <c r="O31"/>
  <c r="M31" s="1"/>
  <c r="O32"/>
  <c r="M32" s="1"/>
  <c r="M33"/>
  <c r="O33"/>
  <c r="O34"/>
  <c r="M34" s="1"/>
  <c r="M35"/>
  <c r="O35"/>
  <c r="N35" s="1"/>
  <c r="O36"/>
  <c r="M36" s="1"/>
  <c r="O37"/>
  <c r="M37" s="1"/>
  <c r="O38"/>
  <c r="M38" s="1"/>
  <c r="M39"/>
  <c r="O39"/>
  <c r="N39" s="1"/>
  <c r="O40"/>
  <c r="M40" s="1"/>
  <c r="M41"/>
  <c r="O41"/>
  <c r="N41" s="1"/>
  <c r="O42"/>
  <c r="M42" s="1"/>
  <c r="O43"/>
  <c r="N43" s="1"/>
  <c r="O44"/>
  <c r="M44" s="1"/>
  <c r="O45"/>
  <c r="M45" s="1"/>
  <c r="O46"/>
  <c r="M46" s="1"/>
  <c r="O47"/>
  <c r="M47" s="1"/>
  <c r="O48"/>
  <c r="M48" s="1"/>
  <c r="O49"/>
  <c r="M49" s="1"/>
  <c r="O50"/>
  <c r="M50" s="1"/>
  <c r="M51"/>
  <c r="O51"/>
  <c r="N51" s="1"/>
  <c r="O52"/>
  <c r="M52" s="1"/>
  <c r="O53"/>
  <c r="M53" s="1"/>
  <c r="O54"/>
  <c r="M54" s="1"/>
  <c r="M55"/>
  <c r="O55"/>
  <c r="N55" s="1"/>
  <c r="O56"/>
  <c r="M56" s="1"/>
  <c r="M57"/>
  <c r="O57"/>
  <c r="N57" s="1"/>
  <c r="O58"/>
  <c r="M58" s="1"/>
  <c r="O59"/>
  <c r="N59" s="1"/>
  <c r="O60"/>
  <c r="O61"/>
  <c r="O62"/>
  <c r="M63"/>
  <c r="O63"/>
  <c r="N63" s="1"/>
  <c r="O64"/>
  <c r="O65"/>
  <c r="N65" s="1"/>
  <c r="O66"/>
  <c r="O67"/>
  <c r="N67" s="1"/>
  <c r="O68"/>
  <c r="O69"/>
  <c r="O70"/>
  <c r="O71"/>
  <c r="N71" s="1"/>
  <c r="O72"/>
  <c r="M72" s="1"/>
  <c r="O73"/>
  <c r="O74"/>
  <c r="M74" s="1"/>
  <c r="O75"/>
  <c r="O76"/>
  <c r="M76" s="1"/>
  <c r="M77"/>
  <c r="O77"/>
  <c r="O78"/>
  <c r="M78" s="1"/>
  <c r="M79"/>
  <c r="O79"/>
  <c r="N79" s="1"/>
  <c r="O80"/>
  <c r="M80" s="1"/>
  <c r="O81"/>
  <c r="M81" s="1"/>
  <c r="O82"/>
  <c r="M82" s="1"/>
  <c r="M83"/>
  <c r="O83"/>
  <c r="N83" s="1"/>
  <c r="O84"/>
  <c r="M84" s="1"/>
  <c r="O85"/>
  <c r="M85" s="1"/>
  <c r="O86"/>
  <c r="M86" s="1"/>
  <c r="M87"/>
  <c r="O87"/>
  <c r="N87" s="1"/>
  <c r="O88"/>
  <c r="M88" s="1"/>
  <c r="M89"/>
  <c r="O89"/>
  <c r="O90"/>
  <c r="M90" s="1"/>
  <c r="M91"/>
  <c r="O91"/>
  <c r="N91" s="1"/>
  <c r="M5"/>
  <c r="O5"/>
  <c r="I42"/>
  <c r="I91"/>
  <c r="I39"/>
  <c r="I6"/>
  <c r="I7"/>
  <c r="I8"/>
  <c r="I9"/>
  <c r="I10"/>
  <c r="I11"/>
  <c r="I12"/>
  <c r="I13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40"/>
  <c r="I41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5"/>
  <c r="M73" l="1"/>
  <c r="N73"/>
  <c r="E71" i="8"/>
  <c r="F71" s="1"/>
  <c r="K73" i="7"/>
  <c r="N72"/>
  <c r="W90"/>
  <c r="AJ90"/>
  <c r="W86"/>
  <c r="AJ86"/>
  <c r="W82"/>
  <c r="AJ82"/>
  <c r="W78"/>
  <c r="AJ78"/>
  <c r="W74"/>
  <c r="AJ74"/>
  <c r="AP74"/>
  <c r="W70"/>
  <c r="AJ70"/>
  <c r="AJ66"/>
  <c r="AJ62"/>
  <c r="W62"/>
  <c r="W58"/>
  <c r="AJ58"/>
  <c r="AJ54"/>
  <c r="W54"/>
  <c r="W50"/>
  <c r="AJ50"/>
  <c r="AJ46"/>
  <c r="W46"/>
  <c r="AJ41"/>
  <c r="W41"/>
  <c r="AJ36"/>
  <c r="AJ32"/>
  <c r="W32"/>
  <c r="W28"/>
  <c r="AJ28"/>
  <c r="W24"/>
  <c r="AV24"/>
  <c r="AJ24"/>
  <c r="AJ20"/>
  <c r="W20"/>
  <c r="W16"/>
  <c r="AJ16"/>
  <c r="AJ11"/>
  <c r="W7"/>
  <c r="AD42"/>
  <c r="W42"/>
  <c r="AJ42"/>
  <c r="AJ87"/>
  <c r="W87"/>
  <c r="W83"/>
  <c r="AJ83"/>
  <c r="AJ79"/>
  <c r="W79"/>
  <c r="W75"/>
  <c r="AJ75"/>
  <c r="AJ71"/>
  <c r="W71"/>
  <c r="AJ67"/>
  <c r="W67"/>
  <c r="AJ63"/>
  <c r="W63"/>
  <c r="AJ59"/>
  <c r="W59"/>
  <c r="AJ55"/>
  <c r="W55"/>
  <c r="AJ51"/>
  <c r="W51"/>
  <c r="AJ47"/>
  <c r="W47"/>
  <c r="AJ43"/>
  <c r="W43"/>
  <c r="W37"/>
  <c r="AJ37"/>
  <c r="AJ33"/>
  <c r="W29"/>
  <c r="AJ29"/>
  <c r="W25"/>
  <c r="AJ25"/>
  <c r="W21"/>
  <c r="AJ21"/>
  <c r="W17"/>
  <c r="AJ17"/>
  <c r="AJ12"/>
  <c r="AJ8"/>
  <c r="W8"/>
  <c r="AJ91"/>
  <c r="W91"/>
  <c r="AJ88"/>
  <c r="W88"/>
  <c r="AJ84"/>
  <c r="W84"/>
  <c r="AJ80"/>
  <c r="W80"/>
  <c r="AJ76"/>
  <c r="W76"/>
  <c r="AP72"/>
  <c r="W72"/>
  <c r="W68"/>
  <c r="AJ68"/>
  <c r="AJ64"/>
  <c r="W60"/>
  <c r="AJ60"/>
  <c r="W56"/>
  <c r="AJ56"/>
  <c r="W52"/>
  <c r="AJ52"/>
  <c r="W48"/>
  <c r="AJ48"/>
  <c r="W44"/>
  <c r="AJ44"/>
  <c r="AJ38"/>
  <c r="AJ34"/>
  <c r="W30"/>
  <c r="AJ30"/>
  <c r="AJ26"/>
  <c r="AJ22"/>
  <c r="W22"/>
  <c r="W18"/>
  <c r="AJ18"/>
  <c r="AJ13"/>
  <c r="AJ9"/>
  <c r="AJ39"/>
  <c r="W39"/>
  <c r="W89"/>
  <c r="AJ89"/>
  <c r="AJ85"/>
  <c r="W85"/>
  <c r="W81"/>
  <c r="AJ81"/>
  <c r="W77"/>
  <c r="AJ77"/>
  <c r="W73"/>
  <c r="W69"/>
  <c r="AJ69"/>
  <c r="W65"/>
  <c r="AJ65"/>
  <c r="AJ61"/>
  <c r="W61"/>
  <c r="AJ57"/>
  <c r="W57"/>
  <c r="AD53"/>
  <c r="AJ53"/>
  <c r="W53"/>
  <c r="AJ49"/>
  <c r="W49"/>
  <c r="AJ45"/>
  <c r="W45"/>
  <c r="AJ40"/>
  <c r="AJ35"/>
  <c r="W35"/>
  <c r="AJ31"/>
  <c r="AJ27"/>
  <c r="W27"/>
  <c r="AJ23"/>
  <c r="AV23"/>
  <c r="W23"/>
  <c r="AJ19"/>
  <c r="W19"/>
  <c r="AJ15"/>
  <c r="W15"/>
  <c r="AJ10"/>
  <c r="W10"/>
  <c r="J42"/>
  <c r="N88"/>
  <c r="N32"/>
  <c r="Q90"/>
  <c r="Q86"/>
  <c r="Q82"/>
  <c r="Q78"/>
  <c r="Q74"/>
  <c r="Q70"/>
  <c r="Q66"/>
  <c r="Q62"/>
  <c r="Q58"/>
  <c r="Q54"/>
  <c r="Q50"/>
  <c r="Q46"/>
  <c r="Q42"/>
  <c r="T89"/>
  <c r="T81"/>
  <c r="T73"/>
  <c r="T65"/>
  <c r="T57"/>
  <c r="T49"/>
  <c r="T41"/>
  <c r="T33"/>
  <c r="T25"/>
  <c r="T17"/>
  <c r="T9"/>
  <c r="J43"/>
  <c r="J33"/>
  <c r="J17"/>
  <c r="J11"/>
  <c r="N85"/>
  <c r="N25"/>
  <c r="Q91"/>
  <c r="Q87"/>
  <c r="Q83"/>
  <c r="Q79"/>
  <c r="Q75"/>
  <c r="Q71"/>
  <c r="Q67"/>
  <c r="Q63"/>
  <c r="Q59"/>
  <c r="Q55"/>
  <c r="Q51"/>
  <c r="Q47"/>
  <c r="Q43"/>
  <c r="Q11"/>
  <c r="Q7"/>
  <c r="T86"/>
  <c r="T78"/>
  <c r="T70"/>
  <c r="T62"/>
  <c r="T54"/>
  <c r="T46"/>
  <c r="T38"/>
  <c r="T30"/>
  <c r="T22"/>
  <c r="T14"/>
  <c r="T6"/>
  <c r="J34"/>
  <c r="J28"/>
  <c r="J18"/>
  <c r="J12"/>
  <c r="J7"/>
  <c r="N86"/>
  <c r="N82"/>
  <c r="N74"/>
  <c r="N70"/>
  <c r="N66"/>
  <c r="N62"/>
  <c r="N58"/>
  <c r="N54"/>
  <c r="N42"/>
  <c r="N38"/>
  <c r="N30"/>
  <c r="N26"/>
  <c r="N22"/>
  <c r="N18"/>
  <c r="N14"/>
  <c r="N10"/>
  <c r="N6"/>
  <c r="Q5"/>
  <c r="Q88"/>
  <c r="Q84"/>
  <c r="Q80"/>
  <c r="Q76"/>
  <c r="Q72"/>
  <c r="Q68"/>
  <c r="Q64"/>
  <c r="Q60"/>
  <c r="Q56"/>
  <c r="Q52"/>
  <c r="Q48"/>
  <c r="Q44"/>
  <c r="Q36"/>
  <c r="Q32"/>
  <c r="Q28"/>
  <c r="Q24"/>
  <c r="Q20"/>
  <c r="Q16"/>
  <c r="Q12"/>
  <c r="Q8"/>
  <c r="T87"/>
  <c r="T79"/>
  <c r="T71"/>
  <c r="T63"/>
  <c r="T55"/>
  <c r="T47"/>
  <c r="T39"/>
  <c r="T31"/>
  <c r="T23"/>
  <c r="T15"/>
  <c r="T7"/>
  <c r="M43"/>
  <c r="M19"/>
  <c r="M11"/>
  <c r="J54"/>
  <c r="J49"/>
  <c r="J41"/>
  <c r="J36"/>
  <c r="J30"/>
  <c r="J24"/>
  <c r="J20"/>
  <c r="J13"/>
  <c r="J8"/>
  <c r="N47"/>
  <c r="N31"/>
  <c r="N27"/>
  <c r="Q89"/>
  <c r="Q85"/>
  <c r="Q81"/>
  <c r="Q77"/>
  <c r="Q73"/>
  <c r="Q69"/>
  <c r="Q65"/>
  <c r="Q61"/>
  <c r="Q57"/>
  <c r="Q53"/>
  <c r="Q49"/>
  <c r="Q45"/>
  <c r="Q41"/>
  <c r="Q37"/>
  <c r="Q33"/>
  <c r="Q29"/>
  <c r="Q25"/>
  <c r="Q21"/>
  <c r="Q17"/>
  <c r="Q13"/>
  <c r="Q9"/>
  <c r="K74" l="1"/>
  <c r="E72" i="8"/>
  <c r="F72" s="1"/>
  <c r="E70"/>
  <c r="F70" s="1"/>
  <c r="K72" i="7"/>
</calcChain>
</file>

<file path=xl/sharedStrings.xml><?xml version="1.0" encoding="utf-8"?>
<sst xmlns="http://schemas.openxmlformats.org/spreadsheetml/2006/main" count="353" uniqueCount="125">
  <si>
    <t>Ապրանքի անվանումը</t>
  </si>
  <si>
    <t>Աղ</t>
  </si>
  <si>
    <t>կգ</t>
  </si>
  <si>
    <t>Ալյուր</t>
  </si>
  <si>
    <t>լիտր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</si>
  <si>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</si>
  <si>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</si>
  <si>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</si>
  <si>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</si>
  <si>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հատ</t>
  </si>
  <si>
    <t>Դդմիկ</t>
  </si>
  <si>
    <t>Դեղձ</t>
  </si>
  <si>
    <t>Թխվածքաբլիթ</t>
  </si>
  <si>
    <t>Թեյ</t>
  </si>
  <si>
    <t xml:space="preserve">Թթվասեր </t>
  </si>
  <si>
    <t>Ծիրան</t>
  </si>
  <si>
    <t>Կակաո</t>
  </si>
  <si>
    <t xml:space="preserve">Կարագ </t>
  </si>
  <si>
    <t>Կաթնաշոռ</t>
  </si>
  <si>
    <t>Կիտրոն</t>
  </si>
  <si>
    <t>Հաց</t>
  </si>
  <si>
    <t>Հավի ձու</t>
  </si>
  <si>
    <t>Հնդկաձավար</t>
  </si>
  <si>
    <t>Հաճարաձավար</t>
  </si>
  <si>
    <t>Մակարոնեղեն</t>
  </si>
  <si>
    <t>Մածուն</t>
  </si>
  <si>
    <t>Շաքարավազ</t>
  </si>
  <si>
    <t>Ոլոռ /պահածո/</t>
  </si>
  <si>
    <t>Ոլոռ</t>
  </si>
  <si>
    <t>Ոսպ</t>
  </si>
  <si>
    <t>Չամիչ</t>
  </si>
  <si>
    <t>Պանրիկ</t>
  </si>
  <si>
    <t>Ջեմ</t>
  </si>
  <si>
    <t>Սխտոր</t>
  </si>
  <si>
    <t>Սմբուկ</t>
  </si>
  <si>
    <t>Սոխ</t>
  </si>
  <si>
    <t xml:space="preserve">Սոդա </t>
  </si>
  <si>
    <t xml:space="preserve">Վանիլին </t>
  </si>
  <si>
    <t>Վաֆլի</t>
  </si>
  <si>
    <t>Տանձ</t>
  </si>
  <si>
    <t xml:space="preserve">Տավարի միս </t>
  </si>
  <si>
    <t>Տոմատի մածուկ</t>
  </si>
  <si>
    <t>Ցորենաձավար</t>
  </si>
  <si>
    <t>Բանան</t>
  </si>
  <si>
    <t>Չ/Հ</t>
  </si>
  <si>
    <t>չ/մ</t>
  </si>
  <si>
    <t>Պանիր /Լոռի/</t>
  </si>
  <si>
    <t>Պանիր /Չանախ/</t>
  </si>
  <si>
    <t xml:space="preserve">Խնձոր </t>
  </si>
  <si>
    <t>Խնձոր /հունիս- օգոստոս/</t>
  </si>
  <si>
    <t>Չոր միրգ առանց կորիզի</t>
  </si>
  <si>
    <t>Թռչնամիս /Հավի կրծքամիս/</t>
  </si>
  <si>
    <t>Լոլիկ /2-րդ  եռամսյակ/</t>
  </si>
  <si>
    <t>Լոլիկ /4-րդ  եռամսյակ/</t>
  </si>
  <si>
    <t>Լոլիկ /3-րդ  եռամսյակ/</t>
  </si>
  <si>
    <t>Կարտոֆիլ /2-րդ եռամսյակ/</t>
  </si>
  <si>
    <t>Կարտոֆիլ /3-րդ եռամսյակ/</t>
  </si>
  <si>
    <t>Կարտոֆիլ /4-րդ եռամսյակ/</t>
  </si>
  <si>
    <t>Բուլկի</t>
  </si>
  <si>
    <t>Գնման ժամանակացույց</t>
  </si>
  <si>
    <t>նախահաշվային գին</t>
  </si>
  <si>
    <t>1-ին եռամսյակ</t>
  </si>
  <si>
    <t>2-րդ եռամսյակ</t>
  </si>
  <si>
    <t>3-րդ եռամսյակ</t>
  </si>
  <si>
    <t>4-րդ եռամսյակ</t>
  </si>
  <si>
    <t>ընդամենը</t>
  </si>
  <si>
    <t>Գազար1 /1-ին և 4-րդ եռ/</t>
  </si>
  <si>
    <t>Լոլիկ /1-ին և 4-րդ եռ/</t>
  </si>
  <si>
    <t>տուփ</t>
  </si>
  <si>
    <t>կապ</t>
  </si>
  <si>
    <t>Կանաչի /1-ին և 4-րդ եռ/</t>
  </si>
  <si>
    <t>Կանաչի /2-րդ և 3-րդ եռ/</t>
  </si>
  <si>
    <t>Կոնֆետ</t>
  </si>
  <si>
    <t>Կարտոֆիլ /1-ին և 2-րդ եռ եռամսյակ/</t>
  </si>
  <si>
    <t xml:space="preserve">Կաղամբ 3-րդ եռ </t>
  </si>
  <si>
    <t>Կաղամբ /1-ին և 4-րդ եռ/</t>
  </si>
  <si>
    <t>Կաղամբ /2-րդ եռ/</t>
  </si>
  <si>
    <t>Վերմիշել</t>
  </si>
  <si>
    <t>Շոկոլադապատ կոնֆետ</t>
  </si>
  <si>
    <t>Սալոր 3-րդ եռ</t>
  </si>
  <si>
    <t>Վարունգ 2-րդ եռ</t>
  </si>
  <si>
    <t>Վարունգ 3-րդ եռ</t>
  </si>
  <si>
    <t xml:space="preserve">Վարունգ 4-րդ </t>
  </si>
  <si>
    <t>Մանդարին 1-ին և 4-րդ եռ</t>
  </si>
  <si>
    <t>Նարինջ 1-ին և 4-րդ եռ</t>
  </si>
  <si>
    <t>Կաթ/պոլիէթիլենային/</t>
  </si>
  <si>
    <t>Թռչնամիս /Հավի բդիկ/</t>
  </si>
  <si>
    <t>Թռչնամիս /Հավի միս/</t>
  </si>
  <si>
    <t>լավաշ</t>
  </si>
  <si>
    <t>մուրաբա</t>
  </si>
  <si>
    <t>եգիպտացորենի պահածո</t>
  </si>
  <si>
    <t>մրգահյութ</t>
  </si>
  <si>
    <t>Գազար1 /2-րդ և 3-րդ եռ/</t>
  </si>
  <si>
    <t>Կարմիր պղպեղ աղացած</t>
  </si>
  <si>
    <t>Պաքսիմատ</t>
  </si>
  <si>
    <t>Ռեհան</t>
  </si>
  <si>
    <t>Շոկոլադե կրեմ</t>
  </si>
  <si>
    <t>Շոկոլադապատ զեֆիռ</t>
  </si>
  <si>
    <t>Շոկոլադապատ կոնֆետ /սուֆլե/</t>
  </si>
  <si>
    <t>Ձուկ</t>
  </si>
  <si>
    <t>Հալած յուղ</t>
  </si>
  <si>
    <t>Հալվա</t>
  </si>
  <si>
    <t>,,Սպարապետ,,ՍՊԸ</t>
  </si>
  <si>
    <t>Գին</t>
  </si>
  <si>
    <t>Ինքնարժեք</t>
  </si>
  <si>
    <t>Շահույթ</t>
  </si>
  <si>
    <t>Գինն առանց ԱԱՀ</t>
  </si>
  <si>
    <t>ԱԱՀ</t>
  </si>
  <si>
    <t>Ընդամենը</t>
  </si>
  <si>
    <t>,,Շիրակֆուդ,,ՍՊԸ</t>
  </si>
  <si>
    <t>,,ԷՍ ԸՆԴ Է,, ՍՊԸ</t>
  </si>
  <si>
    <t>,,ֆամմա ֆուդ,,սպը</t>
  </si>
  <si>
    <t>,,Ալբինա Գրիգորյան Միխայիլի,,ԱՁ</t>
  </si>
  <si>
    <t>,,ՍՄԱՅԼՍ,, ՍՊԸ</t>
  </si>
  <si>
    <t>,,պլուտոն,, ՍՊԸ</t>
  </si>
  <si>
    <t>,,Դանիելյան,,ՍՊԸ</t>
  </si>
  <si>
    <t>գին</t>
  </si>
  <si>
    <t>,,Էս ընդ է,,ՍՊԸ</t>
  </si>
  <si>
    <t>,,Ֆամմա Ֆւդ,,ՍՊԸ</t>
  </si>
  <si>
    <t>,,Պլուտոն,,ՍՊԸ</t>
  </si>
  <si>
    <t>,,Սմայլս,,ՍՊԸ</t>
  </si>
  <si>
    <t>,,Ալբինա Գրիգորյան,,ԱՁ</t>
  </si>
  <si>
    <t>1-ին տեղ զբաղեցրած մասնակից</t>
  </si>
  <si>
    <t>քանակ</t>
  </si>
  <si>
    <t>գումար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</si>
</sst>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GHEA Grapalat"/>
      <family val="3"/>
    </font>
    <font>
      <sz val="10"/>
      <name val="GHEA Grapalat"/>
      <charset val="204"/>
    </font>
    <font>
      <sz val="10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0"/>
      <name val="Calibri"/>
      <family val="2"/>
      <charset val="204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b/>
      <sz val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name val="GHEA Grapalat"/>
      <family val="3"/>
    </font>
    <font>
      <b/>
      <sz val="11"/>
      <name val="Calibri"/>
      <family val="2"/>
      <scheme val="minor"/>
    </font>
    <font>
      <b/>
      <sz val="8"/>
      <name val="Calibri"/>
      <family val="2"/>
      <scheme val="minor"/>
    </font>
    <font>
      <sz val="12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36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8" fillId="0" borderId="1" xfId="0" applyFont="1" applyBorder="1" applyAlignment="1">
      <alignment wrapText="1"/>
    </xf>
    <xf numFmtId="0" fontId="9" fillId="0" borderId="1" xfId="0" applyFont="1" applyBorder="1"/>
    <xf numFmtId="0" fontId="7" fillId="0" borderId="3" xfId="0" applyFont="1" applyFill="1" applyBorder="1"/>
    <xf numFmtId="0" fontId="7" fillId="0" borderId="0" xfId="0" applyFont="1" applyFill="1" applyBorder="1"/>
    <xf numFmtId="0" fontId="10" fillId="0" borderId="0" xfId="0" applyFont="1"/>
    <xf numFmtId="0" fontId="11" fillId="0" borderId="1" xfId="0" applyFont="1" applyBorder="1" applyAlignment="1">
      <alignment wrapText="1"/>
    </xf>
    <xf numFmtId="0" fontId="13" fillId="0" borderId="0" xfId="0" applyFont="1"/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14" fillId="0" borderId="1" xfId="0" applyFont="1" applyBorder="1"/>
    <xf numFmtId="0" fontId="14" fillId="0" borderId="1" xfId="0" applyFont="1" applyBorder="1" applyAlignment="1">
      <alignment wrapText="1"/>
    </xf>
    <xf numFmtId="0" fontId="14" fillId="0" borderId="5" xfId="0" applyFont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  <xf numFmtId="0" fontId="14" fillId="0" borderId="0" xfId="0" applyFont="1" applyAlignment="1">
      <alignment wrapText="1"/>
    </xf>
    <xf numFmtId="0" fontId="14" fillId="0" borderId="5" xfId="0" applyFont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  <xf numFmtId="0" fontId="12" fillId="0" borderId="1" xfId="0" applyFont="1" applyBorder="1"/>
    <xf numFmtId="0" fontId="12" fillId="0" borderId="1" xfId="0" applyFont="1" applyBorder="1" applyAlignment="1">
      <alignment wrapText="1"/>
    </xf>
    <xf numFmtId="0" fontId="12" fillId="0" borderId="0" xfId="0" applyFont="1" applyAlignment="1">
      <alignment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/>
    <xf numFmtId="0" fontId="10" fillId="0" borderId="4" xfId="0" applyFont="1" applyBorder="1" applyAlignment="1">
      <alignment horizontal="center"/>
    </xf>
    <xf numFmtId="0" fontId="17" fillId="0" borderId="1" xfId="0" applyFont="1" applyBorder="1" applyAlignment="1">
      <alignment wrapText="1"/>
    </xf>
    <xf numFmtId="0" fontId="9" fillId="0" borderId="3" xfId="0" applyFont="1" applyBorder="1"/>
    <xf numFmtId="2" fontId="10" fillId="0" borderId="0" xfId="0" applyNumberFormat="1" applyFont="1"/>
    <xf numFmtId="0" fontId="18" fillId="0" borderId="0" xfId="0" applyFont="1" applyAlignment="1">
      <alignment horizontal="center" vertical="center" wrapText="1"/>
    </xf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G92"/>
  <sheetViews>
    <sheetView tabSelected="1" topLeftCell="AI1" zoomScale="60" zoomScaleNormal="60" workbookViewId="0">
      <selection activeCell="AX19" sqref="AX19"/>
    </sheetView>
  </sheetViews>
  <sheetFormatPr defaultRowHeight="16"/>
  <cols>
    <col min="1" max="2" width="10.1796875" style="35" customWidth="1"/>
    <col min="3" max="3" width="11.36328125" style="35" customWidth="1"/>
    <col min="4" max="4" width="0.26953125" style="35" hidden="1" customWidth="1"/>
    <col min="5" max="7" width="18.1796875" style="11" hidden="1" customWidth="1"/>
    <col min="8" max="8" width="0.1796875" style="11" hidden="1" customWidth="1"/>
    <col min="9" max="9" width="8.90625" style="30" customWidth="1"/>
    <col min="10" max="10" width="7.1796875" style="30" customWidth="1"/>
    <col min="11" max="11" width="12.26953125" style="30" customWidth="1"/>
    <col min="12" max="43" width="12.26953125" style="11" customWidth="1"/>
    <col min="44" max="62" width="10.1796875" style="11" customWidth="1"/>
    <col min="63" max="16384" width="8.7265625" style="11"/>
  </cols>
  <sheetData>
    <row r="1" spans="1:59" ht="14.5">
      <c r="A1" s="28"/>
      <c r="B1" s="29"/>
      <c r="C1" s="29"/>
      <c r="D1" s="29"/>
    </row>
    <row r="2" spans="1:59" ht="14.5">
      <c r="A2" s="28"/>
      <c r="B2" s="29"/>
      <c r="C2" s="29"/>
      <c r="D2" s="29"/>
    </row>
    <row r="3" spans="1:59" ht="14.5">
      <c r="A3" s="3"/>
      <c r="B3" s="16" t="s">
        <v>59</v>
      </c>
      <c r="C3" s="16"/>
      <c r="D3" s="16"/>
      <c r="E3" s="16"/>
      <c r="F3" s="16"/>
      <c r="G3" s="16"/>
      <c r="H3" s="16"/>
      <c r="I3" s="16"/>
      <c r="J3" s="14"/>
      <c r="K3" s="14"/>
      <c r="L3" s="11" t="s">
        <v>102</v>
      </c>
      <c r="Q3" s="17" t="s">
        <v>109</v>
      </c>
      <c r="R3" s="17"/>
      <c r="S3" s="17"/>
      <c r="T3" s="17"/>
      <c r="U3" s="17"/>
      <c r="V3" s="17"/>
      <c r="W3" s="31" t="s">
        <v>110</v>
      </c>
      <c r="X3" s="31"/>
      <c r="Y3" s="31"/>
      <c r="Z3" s="31"/>
      <c r="AA3" s="31"/>
      <c r="AB3" s="31"/>
      <c r="AD3" s="31" t="s">
        <v>111</v>
      </c>
      <c r="AE3" s="31"/>
      <c r="AF3" s="31"/>
      <c r="AG3" s="31"/>
      <c r="AH3" s="31"/>
      <c r="AI3" s="31"/>
      <c r="AJ3" s="31" t="s">
        <v>115</v>
      </c>
      <c r="AK3" s="31"/>
      <c r="AL3" s="31"/>
      <c r="AM3" s="31"/>
      <c r="AP3" s="31" t="s">
        <v>114</v>
      </c>
      <c r="AQ3" s="31"/>
      <c r="AR3" s="31"/>
      <c r="AS3" s="31"/>
      <c r="AT3" s="31"/>
      <c r="AV3" s="31" t="s">
        <v>113</v>
      </c>
      <c r="AW3" s="31"/>
      <c r="AX3" s="31"/>
      <c r="AY3" s="31"/>
      <c r="AZ3" s="31"/>
      <c r="BC3" s="11" t="s">
        <v>112</v>
      </c>
    </row>
    <row r="4" spans="1:59" ht="41.5" customHeight="1">
      <c r="A4" s="1" t="s">
        <v>44</v>
      </c>
      <c r="B4" s="1" t="s">
        <v>0</v>
      </c>
      <c r="C4" s="1" t="s">
        <v>45</v>
      </c>
      <c r="D4" s="1" t="s">
        <v>60</v>
      </c>
      <c r="E4" s="4" t="s">
        <v>61</v>
      </c>
      <c r="F4" s="4" t="s">
        <v>62</v>
      </c>
      <c r="G4" s="4" t="s">
        <v>63</v>
      </c>
      <c r="H4" s="4" t="s">
        <v>64</v>
      </c>
      <c r="I4" s="7" t="s">
        <v>65</v>
      </c>
      <c r="J4" s="12" t="s">
        <v>103</v>
      </c>
      <c r="K4" s="12"/>
      <c r="L4" s="12" t="s">
        <v>104</v>
      </c>
      <c r="M4" s="12" t="s">
        <v>105</v>
      </c>
      <c r="N4" s="12" t="s">
        <v>106</v>
      </c>
      <c r="O4" s="12" t="s">
        <v>107</v>
      </c>
      <c r="P4" s="12" t="s">
        <v>108</v>
      </c>
      <c r="Q4" s="12" t="s">
        <v>103</v>
      </c>
      <c r="R4" s="12" t="s">
        <v>104</v>
      </c>
      <c r="S4" s="12" t="s">
        <v>105</v>
      </c>
      <c r="T4" s="12" t="s">
        <v>106</v>
      </c>
      <c r="U4" s="12" t="s">
        <v>107</v>
      </c>
      <c r="V4" s="12" t="s">
        <v>108</v>
      </c>
      <c r="W4" s="32" t="s">
        <v>103</v>
      </c>
      <c r="X4" s="32"/>
      <c r="Y4" s="12" t="s">
        <v>104</v>
      </c>
      <c r="Z4" s="12" t="s">
        <v>105</v>
      </c>
      <c r="AA4" s="32" t="s">
        <v>106</v>
      </c>
      <c r="AB4" s="12" t="s">
        <v>107</v>
      </c>
      <c r="AC4" s="12" t="s">
        <v>108</v>
      </c>
      <c r="AD4" s="32" t="s">
        <v>103</v>
      </c>
      <c r="AE4" s="12" t="s">
        <v>104</v>
      </c>
      <c r="AF4" s="12" t="s">
        <v>105</v>
      </c>
      <c r="AG4" s="32" t="s">
        <v>106</v>
      </c>
      <c r="AH4" s="12" t="s">
        <v>107</v>
      </c>
      <c r="AI4" s="12" t="s">
        <v>108</v>
      </c>
      <c r="AJ4" s="32" t="s">
        <v>103</v>
      </c>
      <c r="AK4" s="12" t="s">
        <v>104</v>
      </c>
      <c r="AL4" s="12" t="s">
        <v>105</v>
      </c>
      <c r="AM4" s="32" t="s">
        <v>106</v>
      </c>
      <c r="AN4" s="12" t="s">
        <v>107</v>
      </c>
      <c r="AO4" s="12" t="s">
        <v>108</v>
      </c>
      <c r="AP4" s="32" t="s">
        <v>103</v>
      </c>
      <c r="AQ4" s="12" t="s">
        <v>104</v>
      </c>
      <c r="AR4" s="12" t="s">
        <v>105</v>
      </c>
      <c r="AS4" s="32" t="s">
        <v>106</v>
      </c>
      <c r="AT4" s="12" t="s">
        <v>107</v>
      </c>
      <c r="AU4" s="12" t="s">
        <v>108</v>
      </c>
      <c r="AV4" s="32" t="s">
        <v>103</v>
      </c>
      <c r="AW4" s="12" t="s">
        <v>104</v>
      </c>
      <c r="AX4" s="12" t="s">
        <v>105</v>
      </c>
      <c r="AY4" s="32" t="s">
        <v>106</v>
      </c>
      <c r="AZ4" s="12" t="s">
        <v>107</v>
      </c>
      <c r="BA4" s="12" t="s">
        <v>108</v>
      </c>
      <c r="BB4" s="32" t="s">
        <v>103</v>
      </c>
      <c r="BC4" s="12" t="s">
        <v>104</v>
      </c>
      <c r="BD4" s="12" t="s">
        <v>105</v>
      </c>
      <c r="BE4" s="32" t="s">
        <v>106</v>
      </c>
      <c r="BF4" s="12" t="s">
        <v>107</v>
      </c>
      <c r="BG4" s="12" t="s">
        <v>108</v>
      </c>
    </row>
    <row r="5" spans="1:59" ht="14.5">
      <c r="A5" s="1">
        <v>1</v>
      </c>
      <c r="B5" s="1" t="s">
        <v>1</v>
      </c>
      <c r="C5" s="1" t="s">
        <v>2</v>
      </c>
      <c r="D5" s="5"/>
      <c r="E5" s="6">
        <v>40</v>
      </c>
      <c r="F5" s="6">
        <v>40</v>
      </c>
      <c r="G5" s="6">
        <v>40</v>
      </c>
      <c r="H5" s="6">
        <v>40</v>
      </c>
      <c r="I5" s="8">
        <f>H5+G5+F5+E5</f>
        <v>160</v>
      </c>
      <c r="J5" s="33">
        <v>150</v>
      </c>
      <c r="K5" s="33">
        <f>J5*I5</f>
        <v>24000</v>
      </c>
      <c r="L5" s="9">
        <v>19394</v>
      </c>
      <c r="M5" s="34">
        <f>P5-O5-L5</f>
        <v>1939.3333333333358</v>
      </c>
      <c r="N5" s="34">
        <f>P5-O5</f>
        <v>21333.333333333336</v>
      </c>
      <c r="O5" s="34">
        <f>P5-P5/1.2</f>
        <v>4266.6666666666642</v>
      </c>
      <c r="P5" s="11">
        <v>25600</v>
      </c>
      <c r="Q5" s="11">
        <f t="shared" ref="Q5:Q36" si="0">V5/I5</f>
        <v>200</v>
      </c>
      <c r="R5" s="11">
        <v>25333.33</v>
      </c>
      <c r="S5" s="34">
        <f>V5-U5-R5</f>
        <v>1333.3366666666661</v>
      </c>
      <c r="T5" s="34">
        <f>V5-U5</f>
        <v>26666.666666666668</v>
      </c>
      <c r="U5" s="34">
        <f>V5-V5/1.2</f>
        <v>5333.3333333333321</v>
      </c>
      <c r="V5" s="11">
        <v>32000</v>
      </c>
      <c r="W5" s="11">
        <f>AC5/I5</f>
        <v>168</v>
      </c>
      <c r="X5" s="11">
        <f>W5*I5</f>
        <v>26880</v>
      </c>
      <c r="Y5" s="11">
        <v>21100</v>
      </c>
      <c r="Z5" s="11">
        <f>AC5-AB5-Y5</f>
        <v>1300</v>
      </c>
      <c r="AA5" s="11">
        <f>AC5-AB5</f>
        <v>22400</v>
      </c>
      <c r="AB5" s="11">
        <f>AC5-AC5/1.2</f>
        <v>4480</v>
      </c>
      <c r="AC5" s="11">
        <v>26880</v>
      </c>
    </row>
    <row r="6" spans="1:59" ht="14.5">
      <c r="A6" s="1">
        <v>2</v>
      </c>
      <c r="B6" s="1" t="s">
        <v>3</v>
      </c>
      <c r="C6" s="1" t="s">
        <v>2</v>
      </c>
      <c r="D6" s="5"/>
      <c r="E6" s="6">
        <v>40</v>
      </c>
      <c r="F6" s="6">
        <v>40</v>
      </c>
      <c r="G6" s="6">
        <v>40</v>
      </c>
      <c r="H6" s="6">
        <v>40</v>
      </c>
      <c r="I6" s="8">
        <f t="shared" ref="I6:I51" si="1">H6+G6+F6+E6</f>
        <v>160</v>
      </c>
      <c r="J6" s="33">
        <f>P6/I6</f>
        <v>240</v>
      </c>
      <c r="K6" s="33">
        <f t="shared" ref="K6:K69" si="2">J6*I6</f>
        <v>38400</v>
      </c>
      <c r="L6" s="9">
        <v>29091</v>
      </c>
      <c r="M6" s="34">
        <f t="shared" ref="M6:M69" si="3">P6-O6-L6</f>
        <v>2909</v>
      </c>
      <c r="N6" s="34">
        <f t="shared" ref="N6:N69" si="4">P6-O6</f>
        <v>32000</v>
      </c>
      <c r="O6" s="34">
        <f t="shared" ref="O6:O69" si="5">P6-P6/1.2</f>
        <v>6400</v>
      </c>
      <c r="P6" s="11">
        <v>38400</v>
      </c>
      <c r="Q6" s="11">
        <f t="shared" si="0"/>
        <v>300</v>
      </c>
      <c r="R6" s="11">
        <v>38000</v>
      </c>
      <c r="S6" s="34">
        <f t="shared" ref="S6:S69" si="6">V6-U6-R6</f>
        <v>2000</v>
      </c>
      <c r="T6" s="34">
        <f t="shared" ref="T6:T69" si="7">V6-U6</f>
        <v>40000</v>
      </c>
      <c r="U6" s="34">
        <f t="shared" ref="U6:U69" si="8">V6-V6/1.2</f>
        <v>8000</v>
      </c>
      <c r="V6" s="11">
        <v>48000</v>
      </c>
      <c r="W6" s="11">
        <v>210</v>
      </c>
      <c r="X6" s="11">
        <f t="shared" ref="X6:X69" si="9">W6*I6</f>
        <v>33600</v>
      </c>
      <c r="Y6" s="11">
        <v>29400</v>
      </c>
      <c r="Z6" s="11">
        <f t="shared" ref="Z6:Z69" si="10">AC6-AB6-Y6</f>
        <v>1800</v>
      </c>
      <c r="AA6" s="11">
        <f t="shared" ref="AA6:AA69" si="11">AC6-AB6</f>
        <v>31200</v>
      </c>
      <c r="AB6" s="11">
        <f t="shared" ref="AB6:AB69" si="12">AC6-AC6/1.2</f>
        <v>6240</v>
      </c>
      <c r="AC6" s="11">
        <v>37440</v>
      </c>
      <c r="AL6" s="11">
        <f t="shared" ref="AL6:AL69" si="13">AO6-AN6-AK6</f>
        <v>0</v>
      </c>
    </row>
    <row r="7" spans="1:59" ht="14.5">
      <c r="A7" s="1">
        <v>3</v>
      </c>
      <c r="B7" s="1" t="s">
        <v>43</v>
      </c>
      <c r="C7" s="1" t="s">
        <v>2</v>
      </c>
      <c r="D7" s="5"/>
      <c r="E7" s="6">
        <v>200</v>
      </c>
      <c r="F7" s="6">
        <v>200</v>
      </c>
      <c r="G7" s="6">
        <v>200</v>
      </c>
      <c r="H7" s="6">
        <v>200</v>
      </c>
      <c r="I7" s="8">
        <f t="shared" si="1"/>
        <v>800</v>
      </c>
      <c r="J7" s="33">
        <f>P7/I7</f>
        <v>800</v>
      </c>
      <c r="K7" s="33">
        <f t="shared" si="2"/>
        <v>640000</v>
      </c>
      <c r="L7" s="9">
        <v>484848</v>
      </c>
      <c r="M7" s="34">
        <f t="shared" si="3"/>
        <v>48485.333333333372</v>
      </c>
      <c r="N7" s="34">
        <f t="shared" si="4"/>
        <v>533333.33333333337</v>
      </c>
      <c r="O7" s="34">
        <f t="shared" si="5"/>
        <v>106666.66666666663</v>
      </c>
      <c r="P7" s="11">
        <v>640000</v>
      </c>
      <c r="Q7" s="11">
        <f t="shared" si="0"/>
        <v>900</v>
      </c>
      <c r="R7" s="11">
        <v>570000</v>
      </c>
      <c r="S7" s="34">
        <f t="shared" si="6"/>
        <v>30000</v>
      </c>
      <c r="T7" s="34">
        <f t="shared" si="7"/>
        <v>600000</v>
      </c>
      <c r="U7" s="34">
        <f t="shared" si="8"/>
        <v>120000</v>
      </c>
      <c r="V7" s="11">
        <v>720000</v>
      </c>
      <c r="W7" s="11">
        <f>AC7/I7</f>
        <v>0</v>
      </c>
      <c r="X7" s="11">
        <f t="shared" si="9"/>
        <v>0</v>
      </c>
      <c r="Z7" s="11">
        <f t="shared" si="10"/>
        <v>0</v>
      </c>
      <c r="AA7" s="11">
        <f t="shared" si="11"/>
        <v>0</v>
      </c>
      <c r="AB7" s="11">
        <f t="shared" si="12"/>
        <v>0</v>
      </c>
      <c r="AL7" s="11">
        <f t="shared" si="13"/>
        <v>0</v>
      </c>
      <c r="AN7" s="11">
        <f t="shared" ref="AN7:AN70" si="14">AO7-AO7/1.2</f>
        <v>0</v>
      </c>
    </row>
    <row r="8" spans="1:59" ht="14.5">
      <c r="A8" s="1">
        <v>4</v>
      </c>
      <c r="B8" s="1" t="s">
        <v>58</v>
      </c>
      <c r="C8" s="1" t="s">
        <v>9</v>
      </c>
      <c r="D8" s="5"/>
      <c r="E8" s="6">
        <v>1000</v>
      </c>
      <c r="F8" s="6">
        <v>1000</v>
      </c>
      <c r="G8" s="6">
        <v>1000</v>
      </c>
      <c r="H8" s="6">
        <v>1000</v>
      </c>
      <c r="I8" s="8">
        <f t="shared" si="1"/>
        <v>4000</v>
      </c>
      <c r="J8" s="33">
        <f>P8/I8</f>
        <v>100</v>
      </c>
      <c r="K8" s="33">
        <f t="shared" si="2"/>
        <v>400000</v>
      </c>
      <c r="L8" s="10">
        <v>303030</v>
      </c>
      <c r="M8" s="34">
        <f t="shared" si="3"/>
        <v>30303.333333333372</v>
      </c>
      <c r="N8" s="34">
        <f t="shared" si="4"/>
        <v>333333.33333333337</v>
      </c>
      <c r="O8" s="34">
        <f t="shared" si="5"/>
        <v>66666.666666666628</v>
      </c>
      <c r="P8" s="11">
        <v>400000</v>
      </c>
      <c r="Q8" s="11">
        <f t="shared" si="0"/>
        <v>0</v>
      </c>
      <c r="S8" s="34">
        <f t="shared" si="6"/>
        <v>0</v>
      </c>
      <c r="T8" s="34">
        <f t="shared" si="7"/>
        <v>0</v>
      </c>
      <c r="U8" s="34">
        <f t="shared" si="8"/>
        <v>0</v>
      </c>
      <c r="W8" s="11">
        <f>AC8/I8</f>
        <v>0</v>
      </c>
      <c r="X8" s="11">
        <f t="shared" si="9"/>
        <v>0</v>
      </c>
      <c r="Z8" s="11">
        <f t="shared" si="10"/>
        <v>0</v>
      </c>
      <c r="AA8" s="11">
        <f t="shared" si="11"/>
        <v>0</v>
      </c>
      <c r="AB8" s="11">
        <f t="shared" si="12"/>
        <v>0</v>
      </c>
      <c r="AJ8" s="11">
        <f t="shared" ref="AJ8:AJ39" si="15">AO8/I8</f>
        <v>90</v>
      </c>
      <c r="AK8" s="11">
        <v>260000</v>
      </c>
      <c r="AL8" s="11">
        <f t="shared" si="13"/>
        <v>40000</v>
      </c>
      <c r="AM8" s="11">
        <f>AO8-AN8</f>
        <v>300000</v>
      </c>
      <c r="AN8" s="11">
        <f t="shared" si="14"/>
        <v>60000</v>
      </c>
      <c r="AO8" s="11">
        <v>360000</v>
      </c>
      <c r="BB8" s="11">
        <v>74</v>
      </c>
      <c r="BC8" s="11">
        <v>240000</v>
      </c>
      <c r="BD8" s="11">
        <v>120000</v>
      </c>
      <c r="BE8" s="11">
        <v>360000</v>
      </c>
      <c r="BG8" s="11">
        <v>360000</v>
      </c>
    </row>
    <row r="9" spans="1:59" ht="39">
      <c r="A9" s="1">
        <v>5</v>
      </c>
      <c r="B9" s="1" t="s">
        <v>5</v>
      </c>
      <c r="C9" s="1" t="s">
        <v>4</v>
      </c>
      <c r="D9" s="5"/>
      <c r="E9" s="6">
        <v>100</v>
      </c>
      <c r="F9" s="6">
        <v>100</v>
      </c>
      <c r="G9" s="6">
        <v>100</v>
      </c>
      <c r="H9" s="6">
        <v>100</v>
      </c>
      <c r="I9" s="8">
        <f t="shared" si="1"/>
        <v>400</v>
      </c>
      <c r="J9" s="33">
        <f>P9/I9</f>
        <v>620</v>
      </c>
      <c r="K9" s="33">
        <f t="shared" si="2"/>
        <v>248000</v>
      </c>
      <c r="L9" s="10">
        <v>187879</v>
      </c>
      <c r="M9" s="34">
        <f t="shared" si="3"/>
        <v>18787.666666666686</v>
      </c>
      <c r="N9" s="34">
        <f t="shared" si="4"/>
        <v>206666.66666666669</v>
      </c>
      <c r="O9" s="34">
        <f t="shared" si="5"/>
        <v>41333.333333333314</v>
      </c>
      <c r="P9" s="11">
        <v>248000</v>
      </c>
      <c r="Q9" s="11">
        <f t="shared" si="0"/>
        <v>750</v>
      </c>
      <c r="R9" s="11">
        <v>237500</v>
      </c>
      <c r="S9" s="34">
        <f t="shared" si="6"/>
        <v>12500</v>
      </c>
      <c r="T9" s="34">
        <f t="shared" si="7"/>
        <v>250000</v>
      </c>
      <c r="U9" s="34">
        <f t="shared" si="8"/>
        <v>50000</v>
      </c>
      <c r="V9" s="11">
        <v>300000</v>
      </c>
      <c r="W9" s="11">
        <v>511</v>
      </c>
      <c r="X9" s="11">
        <f t="shared" si="9"/>
        <v>204400</v>
      </c>
      <c r="Y9" s="11">
        <v>173500</v>
      </c>
      <c r="Z9" s="11">
        <f t="shared" si="10"/>
        <v>10500</v>
      </c>
      <c r="AA9" s="11">
        <f t="shared" si="11"/>
        <v>184000</v>
      </c>
      <c r="AB9" s="11">
        <f t="shared" si="12"/>
        <v>36800</v>
      </c>
      <c r="AC9" s="11">
        <v>220800</v>
      </c>
      <c r="AJ9" s="11">
        <f t="shared" si="15"/>
        <v>0</v>
      </c>
      <c r="AL9" s="11">
        <f t="shared" si="13"/>
        <v>0</v>
      </c>
      <c r="AN9" s="11">
        <f t="shared" si="14"/>
        <v>0</v>
      </c>
    </row>
    <row r="10" spans="1:59" ht="14.5">
      <c r="A10" s="1">
        <v>6</v>
      </c>
      <c r="B10" s="1" t="s">
        <v>6</v>
      </c>
      <c r="C10" s="1" t="s">
        <v>2</v>
      </c>
      <c r="D10" s="5"/>
      <c r="E10" s="6">
        <v>200</v>
      </c>
      <c r="F10" s="6">
        <v>200</v>
      </c>
      <c r="G10" s="6">
        <v>200</v>
      </c>
      <c r="H10" s="6">
        <v>200</v>
      </c>
      <c r="I10" s="8">
        <f t="shared" si="1"/>
        <v>800</v>
      </c>
      <c r="J10" s="33">
        <v>380</v>
      </c>
      <c r="K10" s="33">
        <f t="shared" si="2"/>
        <v>304000</v>
      </c>
      <c r="L10" s="10">
        <v>260606</v>
      </c>
      <c r="M10" s="34">
        <f t="shared" si="3"/>
        <v>26060.666666666686</v>
      </c>
      <c r="N10" s="34">
        <f t="shared" si="4"/>
        <v>286666.66666666669</v>
      </c>
      <c r="O10" s="34">
        <f t="shared" si="5"/>
        <v>57333.333333333314</v>
      </c>
      <c r="P10" s="11">
        <v>344000</v>
      </c>
      <c r="Q10" s="11">
        <f t="shared" si="0"/>
        <v>500</v>
      </c>
      <c r="R10" s="11">
        <v>316666.67</v>
      </c>
      <c r="S10" s="34">
        <f t="shared" si="6"/>
        <v>16666.663333333388</v>
      </c>
      <c r="T10" s="34">
        <f t="shared" si="7"/>
        <v>333333.33333333337</v>
      </c>
      <c r="U10" s="34">
        <f t="shared" si="8"/>
        <v>66666.666666666628</v>
      </c>
      <c r="V10" s="11">
        <v>400000</v>
      </c>
      <c r="W10" s="11">
        <f>AC10/I10</f>
        <v>408</v>
      </c>
      <c r="X10" s="11">
        <f t="shared" si="9"/>
        <v>326400</v>
      </c>
      <c r="Y10" s="11">
        <v>256600</v>
      </c>
      <c r="Z10" s="11">
        <f t="shared" si="10"/>
        <v>15400</v>
      </c>
      <c r="AA10" s="11">
        <f t="shared" si="11"/>
        <v>272000</v>
      </c>
      <c r="AB10" s="11">
        <f t="shared" si="12"/>
        <v>54400</v>
      </c>
      <c r="AC10" s="11">
        <v>326400</v>
      </c>
      <c r="AJ10" s="11">
        <f t="shared" si="15"/>
        <v>0</v>
      </c>
      <c r="AL10" s="11">
        <f t="shared" si="13"/>
        <v>0</v>
      </c>
      <c r="AN10" s="11">
        <f t="shared" si="14"/>
        <v>0</v>
      </c>
    </row>
    <row r="11" spans="1:59" ht="65">
      <c r="A11" s="1">
        <v>7</v>
      </c>
      <c r="B11" s="1" t="s">
        <v>7</v>
      </c>
      <c r="C11" s="1" t="s">
        <v>2</v>
      </c>
      <c r="D11" s="5"/>
      <c r="E11" s="6"/>
      <c r="F11" s="6"/>
      <c r="G11" s="6">
        <v>125</v>
      </c>
      <c r="H11" s="6">
        <v>125</v>
      </c>
      <c r="I11" s="8">
        <f t="shared" si="1"/>
        <v>250</v>
      </c>
      <c r="J11" s="33">
        <f>P11/I11</f>
        <v>350</v>
      </c>
      <c r="K11" s="33">
        <f t="shared" si="2"/>
        <v>87500</v>
      </c>
      <c r="L11" s="10">
        <v>66288</v>
      </c>
      <c r="M11" s="34">
        <f t="shared" si="3"/>
        <v>6628.6666666666715</v>
      </c>
      <c r="N11" s="34">
        <f t="shared" si="4"/>
        <v>72916.666666666672</v>
      </c>
      <c r="O11" s="34">
        <f t="shared" si="5"/>
        <v>14583.333333333328</v>
      </c>
      <c r="P11" s="11">
        <v>87500</v>
      </c>
      <c r="Q11" s="11">
        <f t="shared" si="0"/>
        <v>300</v>
      </c>
      <c r="R11" s="11">
        <v>59375</v>
      </c>
      <c r="S11" s="34">
        <f t="shared" si="6"/>
        <v>3125</v>
      </c>
      <c r="T11" s="34">
        <f t="shared" si="7"/>
        <v>62500</v>
      </c>
      <c r="U11" s="34">
        <f t="shared" si="8"/>
        <v>12500</v>
      </c>
      <c r="V11" s="11">
        <v>75000</v>
      </c>
      <c r="W11" s="11">
        <v>250</v>
      </c>
      <c r="X11" s="11">
        <f t="shared" si="9"/>
        <v>62500</v>
      </c>
      <c r="Y11" s="11">
        <v>62500</v>
      </c>
      <c r="Z11" s="11">
        <f t="shared" si="10"/>
        <v>3750</v>
      </c>
      <c r="AA11" s="11">
        <f t="shared" si="11"/>
        <v>66250</v>
      </c>
      <c r="AB11" s="11">
        <f t="shared" si="12"/>
        <v>13250</v>
      </c>
      <c r="AC11" s="11">
        <v>79500</v>
      </c>
      <c r="AJ11" s="11">
        <f t="shared" si="15"/>
        <v>0</v>
      </c>
      <c r="AL11" s="11">
        <f t="shared" si="13"/>
        <v>0</v>
      </c>
      <c r="AN11" s="11">
        <f t="shared" si="14"/>
        <v>0</v>
      </c>
    </row>
    <row r="12" spans="1:59" ht="65">
      <c r="A12" s="1">
        <v>8</v>
      </c>
      <c r="B12" s="1" t="s">
        <v>8</v>
      </c>
      <c r="C12" s="1" t="s">
        <v>2</v>
      </c>
      <c r="D12" s="5"/>
      <c r="E12" s="6">
        <v>125</v>
      </c>
      <c r="F12" s="6">
        <v>125</v>
      </c>
      <c r="G12" s="6"/>
      <c r="H12" s="6"/>
      <c r="I12" s="8">
        <f t="shared" si="1"/>
        <v>250</v>
      </c>
      <c r="J12" s="33">
        <f>P12/I12</f>
        <v>400</v>
      </c>
      <c r="K12" s="33">
        <f t="shared" si="2"/>
        <v>100000</v>
      </c>
      <c r="L12" s="10">
        <v>75758</v>
      </c>
      <c r="M12" s="34">
        <f t="shared" si="3"/>
        <v>7575.333333333343</v>
      </c>
      <c r="N12" s="34">
        <f t="shared" si="4"/>
        <v>83333.333333333343</v>
      </c>
      <c r="O12" s="34">
        <f t="shared" si="5"/>
        <v>16666.666666666657</v>
      </c>
      <c r="P12" s="11">
        <v>100000</v>
      </c>
      <c r="Q12" s="11">
        <f t="shared" si="0"/>
        <v>300</v>
      </c>
      <c r="R12" s="11">
        <v>59375</v>
      </c>
      <c r="S12" s="34">
        <f t="shared" si="6"/>
        <v>3125</v>
      </c>
      <c r="T12" s="34">
        <f t="shared" si="7"/>
        <v>62500</v>
      </c>
      <c r="U12" s="34">
        <f t="shared" si="8"/>
        <v>12500</v>
      </c>
      <c r="V12" s="11">
        <v>75000</v>
      </c>
      <c r="W12" s="11">
        <v>200</v>
      </c>
      <c r="X12" s="11">
        <f t="shared" si="9"/>
        <v>50000</v>
      </c>
      <c r="Y12" s="11">
        <v>44800</v>
      </c>
      <c r="Z12" s="11">
        <f t="shared" si="10"/>
        <v>2700</v>
      </c>
      <c r="AA12" s="11">
        <f t="shared" si="11"/>
        <v>47500</v>
      </c>
      <c r="AB12" s="11">
        <f t="shared" si="12"/>
        <v>9500</v>
      </c>
      <c r="AC12" s="11">
        <v>57000</v>
      </c>
      <c r="AJ12" s="11">
        <f t="shared" si="15"/>
        <v>0</v>
      </c>
      <c r="AL12" s="11">
        <f t="shared" si="13"/>
        <v>0</v>
      </c>
      <c r="AN12" s="11">
        <f t="shared" si="14"/>
        <v>0</v>
      </c>
    </row>
    <row r="13" spans="1:59" ht="39">
      <c r="A13" s="1">
        <v>9</v>
      </c>
      <c r="B13" s="1" t="s">
        <v>66</v>
      </c>
      <c r="C13" s="1" t="s">
        <v>2</v>
      </c>
      <c r="D13" s="5"/>
      <c r="E13" s="6">
        <v>125</v>
      </c>
      <c r="F13" s="6"/>
      <c r="G13" s="6"/>
      <c r="H13" s="6">
        <v>125</v>
      </c>
      <c r="I13" s="8">
        <f t="shared" si="1"/>
        <v>250</v>
      </c>
      <c r="J13" s="33">
        <f>P13/I13</f>
        <v>450</v>
      </c>
      <c r="K13" s="33">
        <f t="shared" si="2"/>
        <v>112500</v>
      </c>
      <c r="L13" s="10">
        <v>85227</v>
      </c>
      <c r="M13" s="34">
        <f t="shared" si="3"/>
        <v>8523</v>
      </c>
      <c r="N13" s="34">
        <f t="shared" si="4"/>
        <v>93750</v>
      </c>
      <c r="O13" s="34">
        <f t="shared" si="5"/>
        <v>18750</v>
      </c>
      <c r="P13" s="11">
        <v>112500</v>
      </c>
      <c r="Q13" s="11">
        <f t="shared" si="0"/>
        <v>400</v>
      </c>
      <c r="R13" s="11">
        <v>79166.67</v>
      </c>
      <c r="S13" s="34">
        <f t="shared" si="6"/>
        <v>4166.6633333333448</v>
      </c>
      <c r="T13" s="34">
        <f t="shared" si="7"/>
        <v>83333.333333333343</v>
      </c>
      <c r="U13" s="34">
        <f t="shared" si="8"/>
        <v>16666.666666666657</v>
      </c>
      <c r="V13" s="11">
        <v>100000</v>
      </c>
      <c r="W13" s="11">
        <v>230</v>
      </c>
      <c r="X13" s="11">
        <f t="shared" si="9"/>
        <v>57500</v>
      </c>
      <c r="Y13" s="11">
        <v>55400</v>
      </c>
      <c r="Z13" s="11">
        <f t="shared" si="10"/>
        <v>3350</v>
      </c>
      <c r="AA13" s="11">
        <f t="shared" si="11"/>
        <v>58750</v>
      </c>
      <c r="AB13" s="11">
        <f t="shared" si="12"/>
        <v>11750</v>
      </c>
      <c r="AC13" s="11">
        <v>70500</v>
      </c>
      <c r="AJ13" s="11">
        <f t="shared" si="15"/>
        <v>0</v>
      </c>
      <c r="AL13" s="11">
        <f t="shared" si="13"/>
        <v>0</v>
      </c>
      <c r="AN13" s="11">
        <f t="shared" si="14"/>
        <v>0</v>
      </c>
    </row>
    <row r="14" spans="1:59" ht="39">
      <c r="A14" s="1">
        <v>10</v>
      </c>
      <c r="B14" s="1" t="s">
        <v>92</v>
      </c>
      <c r="C14" s="1" t="s">
        <v>2</v>
      </c>
      <c r="D14" s="5"/>
      <c r="E14" s="6"/>
      <c r="F14" s="6">
        <v>125</v>
      </c>
      <c r="G14" s="6">
        <v>125</v>
      </c>
      <c r="H14" s="6"/>
      <c r="I14" s="8">
        <v>250</v>
      </c>
      <c r="J14" s="33">
        <f>P14/I14</f>
        <v>400</v>
      </c>
      <c r="K14" s="33">
        <f t="shared" si="2"/>
        <v>100000</v>
      </c>
      <c r="L14" s="10">
        <v>75758</v>
      </c>
      <c r="M14" s="34">
        <f t="shared" si="3"/>
        <v>7575.333333333343</v>
      </c>
      <c r="N14" s="34">
        <f t="shared" si="4"/>
        <v>83333.333333333343</v>
      </c>
      <c r="O14" s="34">
        <f t="shared" si="5"/>
        <v>16666.666666666657</v>
      </c>
      <c r="P14" s="11">
        <v>100000</v>
      </c>
      <c r="Q14" s="11">
        <f t="shared" si="0"/>
        <v>400</v>
      </c>
      <c r="R14" s="11">
        <v>79166.67</v>
      </c>
      <c r="S14" s="34">
        <f t="shared" si="6"/>
        <v>4166.6633333333448</v>
      </c>
      <c r="T14" s="34">
        <f t="shared" si="7"/>
        <v>83333.333333333343</v>
      </c>
      <c r="U14" s="34">
        <f t="shared" si="8"/>
        <v>16666.666666666657</v>
      </c>
      <c r="V14" s="11">
        <v>100000</v>
      </c>
      <c r="W14" s="11">
        <v>230</v>
      </c>
      <c r="X14" s="11">
        <f t="shared" si="9"/>
        <v>57500</v>
      </c>
      <c r="Y14" s="11">
        <v>55400</v>
      </c>
      <c r="Z14" s="11">
        <f t="shared" si="10"/>
        <v>3350</v>
      </c>
      <c r="AA14" s="11">
        <f t="shared" si="11"/>
        <v>58750</v>
      </c>
      <c r="AB14" s="11">
        <f t="shared" si="12"/>
        <v>11750</v>
      </c>
      <c r="AC14" s="11">
        <v>70500</v>
      </c>
      <c r="AJ14" s="11">
        <f t="shared" si="15"/>
        <v>0</v>
      </c>
      <c r="AL14" s="11">
        <f t="shared" si="13"/>
        <v>0</v>
      </c>
      <c r="AN14" s="11">
        <f t="shared" si="14"/>
        <v>0</v>
      </c>
    </row>
    <row r="15" spans="1:59" ht="14.5">
      <c r="A15" s="1">
        <v>11</v>
      </c>
      <c r="B15" s="1" t="s">
        <v>10</v>
      </c>
      <c r="C15" s="1" t="s">
        <v>2</v>
      </c>
      <c r="D15" s="5"/>
      <c r="E15" s="6"/>
      <c r="F15" s="6">
        <v>80</v>
      </c>
      <c r="G15" s="6">
        <v>80</v>
      </c>
      <c r="H15" s="6"/>
      <c r="I15" s="8">
        <f t="shared" si="1"/>
        <v>160</v>
      </c>
      <c r="J15" s="33">
        <v>195</v>
      </c>
      <c r="K15" s="33">
        <f t="shared" si="2"/>
        <v>31200</v>
      </c>
      <c r="L15" s="10">
        <v>30303</v>
      </c>
      <c r="M15" s="34">
        <f t="shared" si="3"/>
        <v>3030.3333333333358</v>
      </c>
      <c r="N15" s="34">
        <f t="shared" si="4"/>
        <v>33333.333333333336</v>
      </c>
      <c r="O15" s="34">
        <f t="shared" si="5"/>
        <v>6666.6666666666642</v>
      </c>
      <c r="P15" s="11">
        <v>40000</v>
      </c>
      <c r="Q15" s="11">
        <f t="shared" si="0"/>
        <v>200</v>
      </c>
      <c r="R15" s="11">
        <v>25333.33</v>
      </c>
      <c r="S15" s="34">
        <f t="shared" si="6"/>
        <v>1333.3366666666661</v>
      </c>
      <c r="T15" s="34">
        <f t="shared" si="7"/>
        <v>26666.666666666668</v>
      </c>
      <c r="U15" s="34">
        <f t="shared" si="8"/>
        <v>5333.3333333333321</v>
      </c>
      <c r="V15" s="11">
        <v>32000</v>
      </c>
      <c r="W15" s="11">
        <f t="shared" ref="W15:W25" si="16">AC15/I15</f>
        <v>0</v>
      </c>
      <c r="X15" s="11">
        <f t="shared" si="9"/>
        <v>0</v>
      </c>
      <c r="Z15" s="11">
        <f t="shared" si="10"/>
        <v>0</v>
      </c>
      <c r="AA15" s="11">
        <f t="shared" si="11"/>
        <v>0</v>
      </c>
      <c r="AB15" s="11">
        <f t="shared" si="12"/>
        <v>0</v>
      </c>
      <c r="AJ15" s="11">
        <f t="shared" si="15"/>
        <v>0</v>
      </c>
      <c r="AL15" s="11">
        <f t="shared" si="13"/>
        <v>0</v>
      </c>
      <c r="AN15" s="11">
        <f t="shared" si="14"/>
        <v>0</v>
      </c>
    </row>
    <row r="16" spans="1:59" ht="14.5">
      <c r="A16" s="1">
        <v>12</v>
      </c>
      <c r="B16" s="1" t="s">
        <v>11</v>
      </c>
      <c r="C16" s="1" t="s">
        <v>2</v>
      </c>
      <c r="D16" s="5"/>
      <c r="E16" s="6"/>
      <c r="F16" s="6"/>
      <c r="G16" s="6">
        <v>400</v>
      </c>
      <c r="H16" s="6"/>
      <c r="I16" s="8">
        <f t="shared" si="1"/>
        <v>400</v>
      </c>
      <c r="J16" s="33">
        <v>350</v>
      </c>
      <c r="K16" s="33">
        <f t="shared" si="2"/>
        <v>140000</v>
      </c>
      <c r="L16" s="10">
        <v>136364</v>
      </c>
      <c r="M16" s="34">
        <f t="shared" si="3"/>
        <v>13636</v>
      </c>
      <c r="N16" s="34">
        <f t="shared" si="4"/>
        <v>150000</v>
      </c>
      <c r="O16" s="34">
        <f t="shared" si="5"/>
        <v>30000</v>
      </c>
      <c r="P16" s="11">
        <v>180000</v>
      </c>
      <c r="Q16" s="11">
        <f t="shared" si="0"/>
        <v>450</v>
      </c>
      <c r="R16" s="11">
        <v>142500</v>
      </c>
      <c r="S16" s="34">
        <f t="shared" si="6"/>
        <v>7500</v>
      </c>
      <c r="T16" s="34">
        <f t="shared" si="7"/>
        <v>150000</v>
      </c>
      <c r="U16" s="34">
        <f t="shared" si="8"/>
        <v>30000</v>
      </c>
      <c r="V16" s="11">
        <v>180000</v>
      </c>
      <c r="W16" s="11">
        <f t="shared" si="16"/>
        <v>372</v>
      </c>
      <c r="X16" s="11">
        <f t="shared" si="9"/>
        <v>148800</v>
      </c>
      <c r="Y16" s="11">
        <v>116900</v>
      </c>
      <c r="Z16" s="11">
        <f t="shared" si="10"/>
        <v>7100</v>
      </c>
      <c r="AA16" s="11">
        <f t="shared" si="11"/>
        <v>124000</v>
      </c>
      <c r="AB16" s="11">
        <f t="shared" si="12"/>
        <v>24800</v>
      </c>
      <c r="AC16" s="11">
        <v>148800</v>
      </c>
      <c r="AJ16" s="11">
        <f t="shared" si="15"/>
        <v>0</v>
      </c>
      <c r="AL16" s="11">
        <f t="shared" si="13"/>
        <v>0</v>
      </c>
      <c r="AN16" s="11">
        <f t="shared" si="14"/>
        <v>0</v>
      </c>
    </row>
    <row r="17" spans="1:53" ht="39">
      <c r="A17" s="1">
        <v>13</v>
      </c>
      <c r="B17" s="1" t="s">
        <v>90</v>
      </c>
      <c r="C17" s="1" t="s">
        <v>68</v>
      </c>
      <c r="D17" s="5"/>
      <c r="E17" s="6">
        <v>40</v>
      </c>
      <c r="F17" s="6">
        <v>40</v>
      </c>
      <c r="G17" s="6">
        <v>40</v>
      </c>
      <c r="H17" s="6">
        <v>40</v>
      </c>
      <c r="I17" s="8">
        <f t="shared" si="1"/>
        <v>160</v>
      </c>
      <c r="J17" s="33">
        <f t="shared" ref="J17:J28" si="17">P17/I17</f>
        <v>900</v>
      </c>
      <c r="K17" s="33">
        <f t="shared" si="2"/>
        <v>144000</v>
      </c>
      <c r="L17" s="10">
        <v>109091</v>
      </c>
      <c r="M17" s="34">
        <f t="shared" si="3"/>
        <v>10909</v>
      </c>
      <c r="N17" s="34">
        <f t="shared" si="4"/>
        <v>120000</v>
      </c>
      <c r="O17" s="34">
        <f t="shared" si="5"/>
        <v>24000</v>
      </c>
      <c r="P17" s="11">
        <v>144000</v>
      </c>
      <c r="Q17" s="11">
        <f t="shared" si="0"/>
        <v>950</v>
      </c>
      <c r="R17" s="11">
        <v>120333.33</v>
      </c>
      <c r="S17" s="34">
        <f t="shared" si="6"/>
        <v>6333.3366666666698</v>
      </c>
      <c r="T17" s="34">
        <f t="shared" si="7"/>
        <v>126666.66666666667</v>
      </c>
      <c r="U17" s="34">
        <f t="shared" si="8"/>
        <v>25333.333333333328</v>
      </c>
      <c r="V17" s="11">
        <v>152000</v>
      </c>
      <c r="W17" s="11">
        <f t="shared" si="16"/>
        <v>0</v>
      </c>
      <c r="X17" s="11">
        <f t="shared" si="9"/>
        <v>0</v>
      </c>
      <c r="Z17" s="11">
        <f t="shared" si="10"/>
        <v>0</v>
      </c>
      <c r="AA17" s="11">
        <f t="shared" si="11"/>
        <v>0</v>
      </c>
      <c r="AB17" s="11">
        <f t="shared" si="12"/>
        <v>0</v>
      </c>
      <c r="AJ17" s="11">
        <f t="shared" si="15"/>
        <v>0</v>
      </c>
      <c r="AL17" s="11">
        <f t="shared" si="13"/>
        <v>0</v>
      </c>
      <c r="AN17" s="11">
        <f t="shared" si="14"/>
        <v>0</v>
      </c>
    </row>
    <row r="18" spans="1:53" ht="14.5">
      <c r="A18" s="1">
        <v>14</v>
      </c>
      <c r="B18" s="1" t="s">
        <v>13</v>
      </c>
      <c r="C18" s="1" t="s">
        <v>68</v>
      </c>
      <c r="D18" s="5"/>
      <c r="E18" s="6">
        <v>50</v>
      </c>
      <c r="F18" s="6">
        <v>50</v>
      </c>
      <c r="G18" s="6">
        <v>50</v>
      </c>
      <c r="H18" s="6">
        <v>50</v>
      </c>
      <c r="I18" s="8">
        <f t="shared" si="1"/>
        <v>200</v>
      </c>
      <c r="J18" s="33">
        <f t="shared" si="17"/>
        <v>340</v>
      </c>
      <c r="K18" s="33">
        <f t="shared" si="2"/>
        <v>68000</v>
      </c>
      <c r="L18" s="10">
        <v>51515</v>
      </c>
      <c r="M18" s="34">
        <f t="shared" si="3"/>
        <v>5151.6666666666715</v>
      </c>
      <c r="N18" s="34">
        <f t="shared" si="4"/>
        <v>56666.666666666672</v>
      </c>
      <c r="O18" s="34">
        <f t="shared" si="5"/>
        <v>11333.333333333328</v>
      </c>
      <c r="P18" s="11">
        <v>68000</v>
      </c>
      <c r="Q18" s="11">
        <f t="shared" si="0"/>
        <v>600</v>
      </c>
      <c r="R18" s="11">
        <v>95000</v>
      </c>
      <c r="S18" s="34">
        <f t="shared" si="6"/>
        <v>5000</v>
      </c>
      <c r="T18" s="34">
        <f t="shared" si="7"/>
        <v>100000</v>
      </c>
      <c r="U18" s="34">
        <f t="shared" si="8"/>
        <v>20000</v>
      </c>
      <c r="V18" s="11">
        <v>120000</v>
      </c>
      <c r="W18" s="11">
        <f t="shared" si="16"/>
        <v>0</v>
      </c>
      <c r="X18" s="11">
        <f t="shared" si="9"/>
        <v>0</v>
      </c>
      <c r="Z18" s="11">
        <f t="shared" si="10"/>
        <v>0</v>
      </c>
      <c r="AA18" s="11">
        <f t="shared" si="11"/>
        <v>0</v>
      </c>
      <c r="AB18" s="11">
        <f t="shared" si="12"/>
        <v>0</v>
      </c>
      <c r="AJ18" s="11">
        <f t="shared" si="15"/>
        <v>0</v>
      </c>
      <c r="AL18" s="11">
        <f t="shared" si="13"/>
        <v>0</v>
      </c>
      <c r="AN18" s="11">
        <f t="shared" si="14"/>
        <v>0</v>
      </c>
    </row>
    <row r="19" spans="1:53" ht="39">
      <c r="A19" s="1">
        <v>15</v>
      </c>
      <c r="B19" s="1" t="s">
        <v>67</v>
      </c>
      <c r="C19" s="1" t="s">
        <v>2</v>
      </c>
      <c r="D19" s="5"/>
      <c r="E19" s="6">
        <v>15</v>
      </c>
      <c r="F19" s="6"/>
      <c r="G19" s="6"/>
      <c r="H19" s="6">
        <v>15</v>
      </c>
      <c r="I19" s="8">
        <f t="shared" si="1"/>
        <v>30</v>
      </c>
      <c r="J19" s="33">
        <f t="shared" si="17"/>
        <v>1200</v>
      </c>
      <c r="K19" s="33">
        <f t="shared" si="2"/>
        <v>36000</v>
      </c>
      <c r="L19" s="10">
        <v>27273</v>
      </c>
      <c r="M19" s="34">
        <f t="shared" si="3"/>
        <v>2727</v>
      </c>
      <c r="N19" s="34">
        <f t="shared" si="4"/>
        <v>30000</v>
      </c>
      <c r="O19" s="34">
        <f t="shared" si="5"/>
        <v>6000</v>
      </c>
      <c r="P19" s="11">
        <v>36000</v>
      </c>
      <c r="Q19" s="11">
        <f t="shared" si="0"/>
        <v>1000</v>
      </c>
      <c r="R19" s="11">
        <v>23750</v>
      </c>
      <c r="S19" s="34">
        <f t="shared" si="6"/>
        <v>1250</v>
      </c>
      <c r="T19" s="34">
        <f t="shared" si="7"/>
        <v>25000</v>
      </c>
      <c r="U19" s="34">
        <f t="shared" si="8"/>
        <v>5000</v>
      </c>
      <c r="V19" s="11">
        <v>30000</v>
      </c>
      <c r="W19" s="11">
        <f t="shared" si="16"/>
        <v>684</v>
      </c>
      <c r="X19" s="11">
        <f t="shared" si="9"/>
        <v>20520</v>
      </c>
      <c r="Y19" s="11">
        <v>16100</v>
      </c>
      <c r="Z19" s="11">
        <f t="shared" si="10"/>
        <v>1000</v>
      </c>
      <c r="AA19" s="11">
        <f t="shared" si="11"/>
        <v>17100</v>
      </c>
      <c r="AB19" s="11">
        <f t="shared" si="12"/>
        <v>3420</v>
      </c>
      <c r="AC19" s="11">
        <v>20520</v>
      </c>
      <c r="AJ19" s="11">
        <f t="shared" si="15"/>
        <v>0</v>
      </c>
      <c r="AL19" s="11">
        <f t="shared" si="13"/>
        <v>0</v>
      </c>
      <c r="AN19" s="11">
        <f t="shared" si="14"/>
        <v>0</v>
      </c>
    </row>
    <row r="20" spans="1:53" ht="52">
      <c r="A20" s="1">
        <v>16</v>
      </c>
      <c r="B20" s="1" t="s">
        <v>52</v>
      </c>
      <c r="C20" s="1" t="s">
        <v>2</v>
      </c>
      <c r="D20" s="5"/>
      <c r="E20" s="6"/>
      <c r="F20" s="6">
        <v>60</v>
      </c>
      <c r="G20" s="6"/>
      <c r="H20" s="6"/>
      <c r="I20" s="8">
        <f t="shared" si="1"/>
        <v>60</v>
      </c>
      <c r="J20" s="33">
        <f t="shared" si="17"/>
        <v>500</v>
      </c>
      <c r="K20" s="33">
        <f t="shared" si="2"/>
        <v>30000</v>
      </c>
      <c r="L20" s="10">
        <v>22727</v>
      </c>
      <c r="M20" s="34">
        <f t="shared" si="3"/>
        <v>2273</v>
      </c>
      <c r="N20" s="34">
        <f t="shared" si="4"/>
        <v>25000</v>
      </c>
      <c r="O20" s="34">
        <f t="shared" si="5"/>
        <v>5000</v>
      </c>
      <c r="P20" s="11">
        <v>30000</v>
      </c>
      <c r="Q20" s="11">
        <f t="shared" si="0"/>
        <v>600</v>
      </c>
      <c r="R20" s="11">
        <v>28500</v>
      </c>
      <c r="S20" s="34">
        <f t="shared" si="6"/>
        <v>1500</v>
      </c>
      <c r="T20" s="34">
        <f t="shared" si="7"/>
        <v>30000</v>
      </c>
      <c r="U20" s="34">
        <f t="shared" si="8"/>
        <v>6000</v>
      </c>
      <c r="V20" s="11">
        <v>36000</v>
      </c>
      <c r="W20" s="11">
        <f t="shared" si="16"/>
        <v>228</v>
      </c>
      <c r="X20" s="11">
        <f t="shared" si="9"/>
        <v>13680</v>
      </c>
      <c r="Y20" s="11">
        <v>10700</v>
      </c>
      <c r="Z20" s="11">
        <f t="shared" si="10"/>
        <v>700</v>
      </c>
      <c r="AA20" s="11">
        <f t="shared" si="11"/>
        <v>11400</v>
      </c>
      <c r="AB20" s="11">
        <f t="shared" si="12"/>
        <v>2280</v>
      </c>
      <c r="AC20" s="11">
        <v>13680</v>
      </c>
      <c r="AJ20" s="11">
        <f t="shared" si="15"/>
        <v>0</v>
      </c>
      <c r="AL20" s="11">
        <f t="shared" si="13"/>
        <v>0</v>
      </c>
      <c r="AN20" s="11">
        <f t="shared" si="14"/>
        <v>0</v>
      </c>
    </row>
    <row r="21" spans="1:53" ht="52">
      <c r="A21" s="1">
        <v>17</v>
      </c>
      <c r="B21" s="1" t="s">
        <v>54</v>
      </c>
      <c r="C21" s="1" t="s">
        <v>2</v>
      </c>
      <c r="D21" s="5"/>
      <c r="E21" s="6"/>
      <c r="F21" s="6"/>
      <c r="G21" s="6">
        <v>60</v>
      </c>
      <c r="H21" s="6"/>
      <c r="I21" s="8">
        <f t="shared" si="1"/>
        <v>60</v>
      </c>
      <c r="J21" s="33">
        <f t="shared" si="17"/>
        <v>350</v>
      </c>
      <c r="K21" s="33">
        <f t="shared" si="2"/>
        <v>21000</v>
      </c>
      <c r="L21" s="10">
        <v>15909</v>
      </c>
      <c r="M21" s="34">
        <f t="shared" si="3"/>
        <v>1591</v>
      </c>
      <c r="N21" s="34">
        <f t="shared" si="4"/>
        <v>17500</v>
      </c>
      <c r="O21" s="34">
        <f t="shared" si="5"/>
        <v>3500</v>
      </c>
      <c r="P21" s="11">
        <v>21000</v>
      </c>
      <c r="Q21" s="11">
        <f t="shared" si="0"/>
        <v>300</v>
      </c>
      <c r="R21" s="11">
        <v>14250</v>
      </c>
      <c r="S21" s="34">
        <f t="shared" si="6"/>
        <v>750</v>
      </c>
      <c r="T21" s="34">
        <f t="shared" si="7"/>
        <v>15000</v>
      </c>
      <c r="U21" s="34">
        <f t="shared" si="8"/>
        <v>3000</v>
      </c>
      <c r="V21" s="11">
        <v>18000</v>
      </c>
      <c r="W21" s="11">
        <f t="shared" si="16"/>
        <v>228</v>
      </c>
      <c r="X21" s="11">
        <f t="shared" si="9"/>
        <v>13680</v>
      </c>
      <c r="Y21" s="11">
        <v>10700</v>
      </c>
      <c r="Z21" s="11">
        <f t="shared" si="10"/>
        <v>700</v>
      </c>
      <c r="AA21" s="11">
        <f t="shared" si="11"/>
        <v>11400</v>
      </c>
      <c r="AB21" s="11">
        <f t="shared" si="12"/>
        <v>2280</v>
      </c>
      <c r="AC21" s="11">
        <v>13680</v>
      </c>
      <c r="AJ21" s="11">
        <f t="shared" si="15"/>
        <v>0</v>
      </c>
      <c r="AL21" s="11">
        <f t="shared" si="13"/>
        <v>0</v>
      </c>
      <c r="AN21" s="11">
        <f t="shared" si="14"/>
        <v>0</v>
      </c>
    </row>
    <row r="22" spans="1:53" ht="52">
      <c r="A22" s="1">
        <v>18</v>
      </c>
      <c r="B22" s="1" t="s">
        <v>53</v>
      </c>
      <c r="C22" s="1" t="s">
        <v>2</v>
      </c>
      <c r="D22" s="5"/>
      <c r="E22" s="6"/>
      <c r="F22" s="6"/>
      <c r="G22" s="6"/>
      <c r="H22" s="6">
        <v>60</v>
      </c>
      <c r="I22" s="8">
        <f t="shared" si="1"/>
        <v>60</v>
      </c>
      <c r="J22" s="33">
        <f t="shared" si="17"/>
        <v>1000</v>
      </c>
      <c r="K22" s="33">
        <f t="shared" si="2"/>
        <v>60000</v>
      </c>
      <c r="L22" s="10">
        <v>45455</v>
      </c>
      <c r="M22" s="34">
        <f t="shared" si="3"/>
        <v>4545</v>
      </c>
      <c r="N22" s="34">
        <f t="shared" si="4"/>
        <v>50000</v>
      </c>
      <c r="O22" s="34">
        <f t="shared" si="5"/>
        <v>10000</v>
      </c>
      <c r="P22" s="11">
        <v>60000</v>
      </c>
      <c r="Q22" s="11">
        <f t="shared" si="0"/>
        <v>1000</v>
      </c>
      <c r="R22" s="11">
        <v>47500</v>
      </c>
      <c r="S22" s="34">
        <f t="shared" si="6"/>
        <v>2500</v>
      </c>
      <c r="T22" s="34">
        <f t="shared" si="7"/>
        <v>50000</v>
      </c>
      <c r="U22" s="34">
        <f t="shared" si="8"/>
        <v>10000</v>
      </c>
      <c r="V22" s="11">
        <v>60000</v>
      </c>
      <c r="W22" s="11">
        <f t="shared" si="16"/>
        <v>228</v>
      </c>
      <c r="X22" s="11">
        <f t="shared" si="9"/>
        <v>13680</v>
      </c>
      <c r="Y22" s="11">
        <v>10700</v>
      </c>
      <c r="Z22" s="11">
        <f t="shared" si="10"/>
        <v>700</v>
      </c>
      <c r="AA22" s="11">
        <f t="shared" si="11"/>
        <v>11400</v>
      </c>
      <c r="AB22" s="11">
        <f t="shared" si="12"/>
        <v>2280</v>
      </c>
      <c r="AC22" s="11">
        <v>13680</v>
      </c>
      <c r="AJ22" s="11">
        <f t="shared" si="15"/>
        <v>0</v>
      </c>
      <c r="AL22" s="11">
        <f t="shared" si="13"/>
        <v>0</v>
      </c>
      <c r="AN22" s="11">
        <f t="shared" si="14"/>
        <v>0</v>
      </c>
    </row>
    <row r="23" spans="1:53" ht="14.5">
      <c r="A23" s="1">
        <v>19</v>
      </c>
      <c r="B23" s="1" t="s">
        <v>48</v>
      </c>
      <c r="C23" s="1" t="s">
        <v>2</v>
      </c>
      <c r="D23" s="5"/>
      <c r="E23" s="6">
        <v>100</v>
      </c>
      <c r="F23" s="6"/>
      <c r="G23" s="6">
        <v>370</v>
      </c>
      <c r="H23" s="6">
        <v>300</v>
      </c>
      <c r="I23" s="8">
        <f t="shared" si="1"/>
        <v>770</v>
      </c>
      <c r="J23" s="33">
        <f t="shared" si="17"/>
        <v>0</v>
      </c>
      <c r="K23" s="33">
        <f t="shared" si="2"/>
        <v>0</v>
      </c>
      <c r="L23" s="10"/>
      <c r="M23" s="34">
        <f t="shared" si="3"/>
        <v>0</v>
      </c>
      <c r="N23" s="34">
        <f t="shared" si="4"/>
        <v>0</v>
      </c>
      <c r="O23" s="34">
        <f t="shared" si="5"/>
        <v>0</v>
      </c>
      <c r="Q23" s="11">
        <f t="shared" si="0"/>
        <v>300</v>
      </c>
      <c r="R23" s="11">
        <v>182875</v>
      </c>
      <c r="S23" s="34">
        <f t="shared" si="6"/>
        <v>9625</v>
      </c>
      <c r="T23" s="34">
        <f t="shared" si="7"/>
        <v>192500</v>
      </c>
      <c r="U23" s="34">
        <f t="shared" si="8"/>
        <v>38500</v>
      </c>
      <c r="V23" s="11">
        <v>231000</v>
      </c>
      <c r="W23" s="11">
        <f t="shared" si="16"/>
        <v>342</v>
      </c>
      <c r="X23" s="11">
        <f t="shared" si="9"/>
        <v>263340</v>
      </c>
      <c r="Y23" s="11">
        <v>207000</v>
      </c>
      <c r="Z23" s="11">
        <f t="shared" si="10"/>
        <v>12450</v>
      </c>
      <c r="AA23" s="11">
        <f t="shared" si="11"/>
        <v>219450</v>
      </c>
      <c r="AB23" s="11">
        <f t="shared" si="12"/>
        <v>43890</v>
      </c>
      <c r="AC23" s="11">
        <v>263340</v>
      </c>
      <c r="AJ23" s="11">
        <f t="shared" si="15"/>
        <v>0</v>
      </c>
      <c r="AL23" s="11">
        <f t="shared" si="13"/>
        <v>0</v>
      </c>
      <c r="AN23" s="11">
        <f t="shared" si="14"/>
        <v>0</v>
      </c>
      <c r="AV23" s="11">
        <f>BA23/I23</f>
        <v>350</v>
      </c>
      <c r="AW23" s="11">
        <v>200000</v>
      </c>
      <c r="AX23" s="11">
        <v>24583</v>
      </c>
      <c r="AY23" s="11">
        <f>BA23-AZ23</f>
        <v>219583</v>
      </c>
      <c r="AZ23" s="11">
        <v>49917</v>
      </c>
      <c r="BA23" s="11">
        <v>269500</v>
      </c>
    </row>
    <row r="24" spans="1:53" ht="39">
      <c r="A24" s="1">
        <v>20</v>
      </c>
      <c r="B24" s="1" t="s">
        <v>49</v>
      </c>
      <c r="C24" s="1" t="s">
        <v>2</v>
      </c>
      <c r="D24" s="5"/>
      <c r="E24" s="6"/>
      <c r="F24" s="6">
        <v>230</v>
      </c>
      <c r="G24" s="6"/>
      <c r="H24" s="6"/>
      <c r="I24" s="8">
        <f t="shared" si="1"/>
        <v>230</v>
      </c>
      <c r="J24" s="33">
        <f t="shared" si="17"/>
        <v>0</v>
      </c>
      <c r="K24" s="33">
        <f t="shared" si="2"/>
        <v>0</v>
      </c>
      <c r="L24" s="10"/>
      <c r="M24" s="34">
        <f t="shared" si="3"/>
        <v>0</v>
      </c>
      <c r="N24" s="34">
        <f t="shared" si="4"/>
        <v>0</v>
      </c>
      <c r="O24" s="34">
        <f t="shared" si="5"/>
        <v>0</v>
      </c>
      <c r="Q24" s="11">
        <f t="shared" si="0"/>
        <v>300</v>
      </c>
      <c r="R24" s="11">
        <v>54625</v>
      </c>
      <c r="S24" s="34">
        <f t="shared" si="6"/>
        <v>2875</v>
      </c>
      <c r="T24" s="34">
        <f t="shared" si="7"/>
        <v>57500</v>
      </c>
      <c r="U24" s="34">
        <f t="shared" si="8"/>
        <v>11500</v>
      </c>
      <c r="V24" s="11">
        <v>69000</v>
      </c>
      <c r="W24" s="11">
        <f t="shared" si="16"/>
        <v>342</v>
      </c>
      <c r="X24" s="11">
        <f t="shared" si="9"/>
        <v>78660</v>
      </c>
      <c r="Y24" s="11">
        <v>61800</v>
      </c>
      <c r="Z24" s="11">
        <f t="shared" si="10"/>
        <v>3750</v>
      </c>
      <c r="AA24" s="11">
        <f t="shared" si="11"/>
        <v>65550</v>
      </c>
      <c r="AB24" s="11">
        <f t="shared" si="12"/>
        <v>13110</v>
      </c>
      <c r="AC24" s="11">
        <v>78660</v>
      </c>
      <c r="AJ24" s="11">
        <f t="shared" si="15"/>
        <v>0</v>
      </c>
      <c r="AL24" s="11">
        <f t="shared" si="13"/>
        <v>0</v>
      </c>
      <c r="AN24" s="11">
        <f t="shared" si="14"/>
        <v>0</v>
      </c>
      <c r="AV24" s="11">
        <f>BA24/I24</f>
        <v>350</v>
      </c>
      <c r="AW24" s="11">
        <v>60000</v>
      </c>
      <c r="AX24" s="11">
        <v>7083</v>
      </c>
      <c r="AY24" s="11">
        <f>BA24-AZ24</f>
        <v>67083</v>
      </c>
      <c r="AZ24" s="11">
        <v>13417</v>
      </c>
      <c r="BA24" s="11">
        <v>80500</v>
      </c>
    </row>
    <row r="25" spans="1:53" ht="14.5">
      <c r="A25" s="1">
        <v>21</v>
      </c>
      <c r="B25" s="1" t="s">
        <v>15</v>
      </c>
      <c r="C25" s="1" t="s">
        <v>2</v>
      </c>
      <c r="D25" s="5"/>
      <c r="E25" s="6"/>
      <c r="F25" s="6">
        <v>100</v>
      </c>
      <c r="G25" s="6">
        <v>200</v>
      </c>
      <c r="H25" s="6"/>
      <c r="I25" s="8">
        <f t="shared" si="1"/>
        <v>300</v>
      </c>
      <c r="J25" s="33">
        <f t="shared" si="17"/>
        <v>450</v>
      </c>
      <c r="K25" s="33">
        <f t="shared" si="2"/>
        <v>135000</v>
      </c>
      <c r="L25" s="10">
        <v>102273</v>
      </c>
      <c r="M25" s="34">
        <f t="shared" si="3"/>
        <v>10227</v>
      </c>
      <c r="N25" s="34">
        <f t="shared" si="4"/>
        <v>112500</v>
      </c>
      <c r="O25" s="34">
        <f t="shared" si="5"/>
        <v>22500</v>
      </c>
      <c r="P25" s="11">
        <v>135000</v>
      </c>
      <c r="Q25" s="11">
        <f t="shared" si="0"/>
        <v>600</v>
      </c>
      <c r="R25" s="11">
        <v>142500</v>
      </c>
      <c r="S25" s="34">
        <f t="shared" si="6"/>
        <v>7500</v>
      </c>
      <c r="T25" s="34">
        <f t="shared" si="7"/>
        <v>150000</v>
      </c>
      <c r="U25" s="34">
        <f t="shared" si="8"/>
        <v>30000</v>
      </c>
      <c r="V25" s="11">
        <v>180000</v>
      </c>
      <c r="W25" s="11">
        <f t="shared" si="16"/>
        <v>330</v>
      </c>
      <c r="X25" s="11">
        <f t="shared" si="9"/>
        <v>99000</v>
      </c>
      <c r="Y25" s="11">
        <v>77800</v>
      </c>
      <c r="Z25" s="11">
        <f t="shared" si="10"/>
        <v>4700</v>
      </c>
      <c r="AA25" s="11">
        <f t="shared" si="11"/>
        <v>82500</v>
      </c>
      <c r="AB25" s="11">
        <f t="shared" si="12"/>
        <v>16500</v>
      </c>
      <c r="AC25" s="11">
        <v>99000</v>
      </c>
      <c r="AJ25" s="11">
        <f t="shared" si="15"/>
        <v>0</v>
      </c>
      <c r="AL25" s="11">
        <f t="shared" si="13"/>
        <v>0</v>
      </c>
      <c r="AN25" s="11">
        <f t="shared" si="14"/>
        <v>0</v>
      </c>
    </row>
    <row r="26" spans="1:53" ht="14.5">
      <c r="A26" s="1">
        <v>22</v>
      </c>
      <c r="B26" s="1" t="s">
        <v>16</v>
      </c>
      <c r="C26" s="1" t="s">
        <v>68</v>
      </c>
      <c r="D26" s="5"/>
      <c r="E26" s="6">
        <v>5</v>
      </c>
      <c r="F26" s="6">
        <v>5</v>
      </c>
      <c r="G26" s="6">
        <v>5</v>
      </c>
      <c r="H26" s="6">
        <v>5</v>
      </c>
      <c r="I26" s="8">
        <f t="shared" si="1"/>
        <v>20</v>
      </c>
      <c r="J26" s="33">
        <f t="shared" si="17"/>
        <v>450</v>
      </c>
      <c r="K26" s="33">
        <f t="shared" si="2"/>
        <v>9000</v>
      </c>
      <c r="L26" s="10">
        <v>6818</v>
      </c>
      <c r="M26" s="34">
        <f t="shared" si="3"/>
        <v>682</v>
      </c>
      <c r="N26" s="34">
        <f t="shared" si="4"/>
        <v>7500</v>
      </c>
      <c r="O26" s="34">
        <f t="shared" si="5"/>
        <v>1500</v>
      </c>
      <c r="P26" s="11">
        <v>9000</v>
      </c>
      <c r="Q26" s="11">
        <f t="shared" si="0"/>
        <v>650</v>
      </c>
      <c r="R26" s="11">
        <v>10291.67</v>
      </c>
      <c r="S26" s="34">
        <f t="shared" si="6"/>
        <v>541.66333333333387</v>
      </c>
      <c r="T26" s="34">
        <f t="shared" si="7"/>
        <v>10833.333333333334</v>
      </c>
      <c r="U26" s="34">
        <f t="shared" si="8"/>
        <v>2166.6666666666661</v>
      </c>
      <c r="V26" s="11">
        <v>13000</v>
      </c>
      <c r="W26" s="11">
        <v>400</v>
      </c>
      <c r="X26" s="11">
        <f t="shared" si="9"/>
        <v>8000</v>
      </c>
      <c r="Y26" s="11">
        <v>6700</v>
      </c>
      <c r="Z26" s="11">
        <f t="shared" si="10"/>
        <v>500</v>
      </c>
      <c r="AA26" s="11">
        <f t="shared" si="11"/>
        <v>7200</v>
      </c>
      <c r="AB26" s="11">
        <f t="shared" si="12"/>
        <v>1440</v>
      </c>
      <c r="AC26" s="11">
        <v>8640</v>
      </c>
      <c r="AJ26" s="11">
        <f t="shared" si="15"/>
        <v>0</v>
      </c>
      <c r="AL26" s="11">
        <f t="shared" si="13"/>
        <v>0</v>
      </c>
      <c r="AN26" s="11">
        <f t="shared" si="14"/>
        <v>0</v>
      </c>
    </row>
    <row r="27" spans="1:53" ht="39">
      <c r="A27" s="1">
        <v>23</v>
      </c>
      <c r="B27" s="1" t="s">
        <v>70</v>
      </c>
      <c r="C27" s="1" t="s">
        <v>69</v>
      </c>
      <c r="D27" s="5"/>
      <c r="E27" s="6">
        <v>70</v>
      </c>
      <c r="F27" s="6"/>
      <c r="G27" s="6"/>
      <c r="H27" s="6">
        <v>70</v>
      </c>
      <c r="I27" s="8">
        <f t="shared" si="1"/>
        <v>140</v>
      </c>
      <c r="J27" s="33">
        <f t="shared" si="17"/>
        <v>200</v>
      </c>
      <c r="K27" s="33">
        <f t="shared" si="2"/>
        <v>28000</v>
      </c>
      <c r="L27" s="10">
        <v>21212</v>
      </c>
      <c r="M27" s="34">
        <f t="shared" si="3"/>
        <v>2121.3333333333358</v>
      </c>
      <c r="N27" s="34">
        <f t="shared" si="4"/>
        <v>23333.333333333336</v>
      </c>
      <c r="O27" s="34">
        <f t="shared" si="5"/>
        <v>4666.6666666666642</v>
      </c>
      <c r="P27" s="11">
        <v>28000</v>
      </c>
      <c r="Q27" s="11">
        <f t="shared" si="0"/>
        <v>300</v>
      </c>
      <c r="R27" s="11">
        <v>33250</v>
      </c>
      <c r="S27" s="34">
        <f t="shared" si="6"/>
        <v>1750</v>
      </c>
      <c r="T27" s="34">
        <f t="shared" si="7"/>
        <v>35000</v>
      </c>
      <c r="U27" s="34">
        <f t="shared" si="8"/>
        <v>7000</v>
      </c>
      <c r="V27" s="11">
        <v>42000</v>
      </c>
      <c r="W27" s="11">
        <f>AC27/I27</f>
        <v>0</v>
      </c>
      <c r="X27" s="11">
        <f t="shared" si="9"/>
        <v>0</v>
      </c>
      <c r="Z27" s="11">
        <f t="shared" si="10"/>
        <v>0</v>
      </c>
      <c r="AA27" s="11">
        <f t="shared" si="11"/>
        <v>0</v>
      </c>
      <c r="AB27" s="11">
        <f t="shared" si="12"/>
        <v>0</v>
      </c>
      <c r="AJ27" s="11">
        <f t="shared" si="15"/>
        <v>0</v>
      </c>
      <c r="AL27" s="11">
        <f t="shared" si="13"/>
        <v>0</v>
      </c>
      <c r="AN27" s="11">
        <f t="shared" si="14"/>
        <v>0</v>
      </c>
    </row>
    <row r="28" spans="1:53" ht="39">
      <c r="A28" s="1">
        <v>24</v>
      </c>
      <c r="B28" s="1" t="s">
        <v>71</v>
      </c>
      <c r="C28" s="1" t="s">
        <v>69</v>
      </c>
      <c r="D28" s="5"/>
      <c r="E28" s="6"/>
      <c r="F28" s="6">
        <v>70</v>
      </c>
      <c r="G28" s="6">
        <v>70</v>
      </c>
      <c r="H28" s="6"/>
      <c r="I28" s="8">
        <f t="shared" si="1"/>
        <v>140</v>
      </c>
      <c r="J28" s="33">
        <f t="shared" si="17"/>
        <v>150</v>
      </c>
      <c r="K28" s="33">
        <f t="shared" si="2"/>
        <v>21000</v>
      </c>
      <c r="L28" s="10">
        <v>15909</v>
      </c>
      <c r="M28" s="34">
        <f t="shared" si="3"/>
        <v>1591</v>
      </c>
      <c r="N28" s="34">
        <f t="shared" si="4"/>
        <v>17500</v>
      </c>
      <c r="O28" s="34">
        <f t="shared" si="5"/>
        <v>3500</v>
      </c>
      <c r="P28" s="11">
        <v>21000</v>
      </c>
      <c r="Q28" s="11">
        <f t="shared" si="0"/>
        <v>250</v>
      </c>
      <c r="R28" s="11">
        <v>27708.33</v>
      </c>
      <c r="S28" s="34">
        <f t="shared" si="6"/>
        <v>1458.3366666666661</v>
      </c>
      <c r="T28" s="34">
        <f t="shared" si="7"/>
        <v>29166.666666666668</v>
      </c>
      <c r="U28" s="34">
        <f t="shared" si="8"/>
        <v>5833.3333333333321</v>
      </c>
      <c r="V28" s="11">
        <v>35000</v>
      </c>
      <c r="W28" s="11">
        <f>AC28/I28</f>
        <v>168</v>
      </c>
      <c r="X28" s="11">
        <f t="shared" si="9"/>
        <v>23520</v>
      </c>
      <c r="Y28" s="11">
        <v>18400</v>
      </c>
      <c r="Z28" s="11">
        <f t="shared" si="10"/>
        <v>1200</v>
      </c>
      <c r="AA28" s="11">
        <f t="shared" si="11"/>
        <v>19600</v>
      </c>
      <c r="AB28" s="11">
        <f t="shared" si="12"/>
        <v>3920</v>
      </c>
      <c r="AC28" s="11">
        <v>23520</v>
      </c>
      <c r="AJ28" s="11">
        <f t="shared" si="15"/>
        <v>0</v>
      </c>
      <c r="AL28" s="11">
        <f t="shared" si="13"/>
        <v>0</v>
      </c>
      <c r="AN28" s="11">
        <f t="shared" si="14"/>
        <v>0</v>
      </c>
    </row>
    <row r="29" spans="1:53" ht="14.5">
      <c r="A29" s="1">
        <v>25</v>
      </c>
      <c r="B29" s="1" t="s">
        <v>72</v>
      </c>
      <c r="C29" s="1" t="s">
        <v>2</v>
      </c>
      <c r="D29" s="5"/>
      <c r="E29" s="6">
        <v>30</v>
      </c>
      <c r="F29" s="6">
        <v>30</v>
      </c>
      <c r="G29" s="6">
        <v>30</v>
      </c>
      <c r="H29" s="6">
        <v>30</v>
      </c>
      <c r="I29" s="8">
        <f t="shared" si="1"/>
        <v>120</v>
      </c>
      <c r="J29" s="33">
        <v>1190</v>
      </c>
      <c r="K29" s="33">
        <f t="shared" si="2"/>
        <v>142800</v>
      </c>
      <c r="L29" s="10">
        <v>127273</v>
      </c>
      <c r="M29" s="34">
        <f t="shared" si="3"/>
        <v>12727</v>
      </c>
      <c r="N29" s="34">
        <f t="shared" si="4"/>
        <v>140000</v>
      </c>
      <c r="O29" s="34">
        <f t="shared" si="5"/>
        <v>28000</v>
      </c>
      <c r="P29" s="11">
        <v>168000</v>
      </c>
      <c r="Q29" s="11">
        <f t="shared" si="0"/>
        <v>1200</v>
      </c>
      <c r="R29" s="11">
        <v>114000</v>
      </c>
      <c r="S29" s="34">
        <f t="shared" si="6"/>
        <v>6000</v>
      </c>
      <c r="T29" s="34">
        <f t="shared" si="7"/>
        <v>120000</v>
      </c>
      <c r="U29" s="34">
        <f t="shared" si="8"/>
        <v>24000</v>
      </c>
      <c r="V29" s="11">
        <v>144000</v>
      </c>
      <c r="W29" s="11">
        <f>AC29/I29</f>
        <v>1710</v>
      </c>
      <c r="X29" s="11">
        <f t="shared" si="9"/>
        <v>205200</v>
      </c>
      <c r="Y29" s="11">
        <v>161300</v>
      </c>
      <c r="Z29" s="11">
        <f t="shared" si="10"/>
        <v>9700</v>
      </c>
      <c r="AA29" s="11">
        <f t="shared" si="11"/>
        <v>171000</v>
      </c>
      <c r="AB29" s="11">
        <f t="shared" si="12"/>
        <v>34200</v>
      </c>
      <c r="AC29" s="11">
        <v>205200</v>
      </c>
      <c r="AJ29" s="11">
        <f t="shared" si="15"/>
        <v>0</v>
      </c>
      <c r="AL29" s="11">
        <f t="shared" si="13"/>
        <v>0</v>
      </c>
      <c r="AN29" s="11">
        <f t="shared" si="14"/>
        <v>0</v>
      </c>
    </row>
    <row r="30" spans="1:53" ht="65">
      <c r="A30" s="1">
        <v>26</v>
      </c>
      <c r="B30" s="1" t="s">
        <v>73</v>
      </c>
      <c r="C30" s="1" t="s">
        <v>2</v>
      </c>
      <c r="D30" s="5"/>
      <c r="E30" s="6">
        <v>300</v>
      </c>
      <c r="F30" s="6">
        <v>200</v>
      </c>
      <c r="G30" s="6"/>
      <c r="H30" s="6"/>
      <c r="I30" s="8">
        <f t="shared" si="1"/>
        <v>500</v>
      </c>
      <c r="J30" s="33">
        <f>P30/I30</f>
        <v>300</v>
      </c>
      <c r="K30" s="33">
        <f t="shared" si="2"/>
        <v>150000</v>
      </c>
      <c r="L30" s="10">
        <v>113636</v>
      </c>
      <c r="M30" s="34">
        <f t="shared" si="3"/>
        <v>11364</v>
      </c>
      <c r="N30" s="34">
        <f t="shared" si="4"/>
        <v>125000</v>
      </c>
      <c r="O30" s="34">
        <f t="shared" si="5"/>
        <v>25000</v>
      </c>
      <c r="P30" s="11">
        <v>150000</v>
      </c>
      <c r="Q30" s="11">
        <f t="shared" si="0"/>
        <v>250</v>
      </c>
      <c r="R30" s="11">
        <v>98958.33</v>
      </c>
      <c r="S30" s="34">
        <f t="shared" si="6"/>
        <v>5208.3366666666698</v>
      </c>
      <c r="T30" s="34">
        <f t="shared" si="7"/>
        <v>104166.66666666667</v>
      </c>
      <c r="U30" s="34">
        <f t="shared" si="8"/>
        <v>20833.333333333328</v>
      </c>
      <c r="V30" s="11">
        <v>125000</v>
      </c>
      <c r="W30" s="11">
        <f>AC30/I30</f>
        <v>186</v>
      </c>
      <c r="X30" s="11">
        <f t="shared" si="9"/>
        <v>93000</v>
      </c>
      <c r="Y30" s="11">
        <v>73100</v>
      </c>
      <c r="Z30" s="11">
        <f t="shared" si="10"/>
        <v>4400</v>
      </c>
      <c r="AA30" s="11">
        <f t="shared" si="11"/>
        <v>77500</v>
      </c>
      <c r="AB30" s="11">
        <f t="shared" si="12"/>
        <v>15500</v>
      </c>
      <c r="AC30" s="11">
        <v>93000</v>
      </c>
      <c r="AJ30" s="11">
        <f t="shared" si="15"/>
        <v>0</v>
      </c>
      <c r="AL30" s="11">
        <f t="shared" si="13"/>
        <v>0</v>
      </c>
      <c r="AN30" s="11">
        <f t="shared" si="14"/>
        <v>0</v>
      </c>
    </row>
    <row r="31" spans="1:53" ht="52">
      <c r="A31" s="1">
        <v>27</v>
      </c>
      <c r="B31" s="1" t="s">
        <v>55</v>
      </c>
      <c r="C31" s="1" t="s">
        <v>2</v>
      </c>
      <c r="D31" s="5"/>
      <c r="E31" s="6"/>
      <c r="F31" s="6">
        <v>300</v>
      </c>
      <c r="G31" s="6"/>
      <c r="H31" s="6"/>
      <c r="I31" s="8">
        <f t="shared" si="1"/>
        <v>300</v>
      </c>
      <c r="J31" s="33">
        <f>P31/I31</f>
        <v>550</v>
      </c>
      <c r="K31" s="33">
        <f t="shared" si="2"/>
        <v>165000</v>
      </c>
      <c r="L31" s="10">
        <v>125000</v>
      </c>
      <c r="M31" s="34">
        <f t="shared" si="3"/>
        <v>12500</v>
      </c>
      <c r="N31" s="34">
        <f t="shared" si="4"/>
        <v>137500</v>
      </c>
      <c r="O31" s="34">
        <f t="shared" si="5"/>
        <v>27500</v>
      </c>
      <c r="P31" s="11">
        <v>165000</v>
      </c>
      <c r="Q31" s="11">
        <f t="shared" si="0"/>
        <v>250</v>
      </c>
      <c r="R31" s="11">
        <v>59375</v>
      </c>
      <c r="S31" s="34">
        <f t="shared" si="6"/>
        <v>3125</v>
      </c>
      <c r="T31" s="34">
        <f t="shared" si="7"/>
        <v>62500</v>
      </c>
      <c r="U31" s="34">
        <f t="shared" si="8"/>
        <v>12500</v>
      </c>
      <c r="V31" s="11">
        <v>75000</v>
      </c>
      <c r="W31" s="11">
        <v>245</v>
      </c>
      <c r="X31" s="11">
        <f t="shared" si="9"/>
        <v>73500</v>
      </c>
      <c r="Y31" s="11">
        <v>77800</v>
      </c>
      <c r="Z31" s="11">
        <f t="shared" si="10"/>
        <v>4700</v>
      </c>
      <c r="AA31" s="11">
        <f t="shared" si="11"/>
        <v>82500</v>
      </c>
      <c r="AB31" s="11">
        <f t="shared" si="12"/>
        <v>16500</v>
      </c>
      <c r="AC31" s="11">
        <v>99000</v>
      </c>
      <c r="AJ31" s="11">
        <f t="shared" si="15"/>
        <v>0</v>
      </c>
      <c r="AL31" s="11">
        <f t="shared" si="13"/>
        <v>0</v>
      </c>
      <c r="AN31" s="11">
        <f t="shared" si="14"/>
        <v>0</v>
      </c>
    </row>
    <row r="32" spans="1:53" ht="52">
      <c r="A32" s="1">
        <v>28</v>
      </c>
      <c r="B32" s="1" t="s">
        <v>56</v>
      </c>
      <c r="C32" s="1" t="s">
        <v>2</v>
      </c>
      <c r="D32" s="5"/>
      <c r="E32" s="6"/>
      <c r="F32" s="6"/>
      <c r="G32" s="6">
        <v>400</v>
      </c>
      <c r="H32" s="6"/>
      <c r="I32" s="8">
        <f t="shared" si="1"/>
        <v>400</v>
      </c>
      <c r="J32" s="33">
        <v>190</v>
      </c>
      <c r="K32" s="33">
        <f t="shared" si="2"/>
        <v>76000</v>
      </c>
      <c r="L32" s="10">
        <v>75758</v>
      </c>
      <c r="M32" s="34">
        <f t="shared" si="3"/>
        <v>7575.333333333343</v>
      </c>
      <c r="N32" s="34">
        <f t="shared" si="4"/>
        <v>83333.333333333343</v>
      </c>
      <c r="O32" s="34">
        <f t="shared" si="5"/>
        <v>16666.666666666657</v>
      </c>
      <c r="P32" s="11">
        <v>100000</v>
      </c>
      <c r="Q32" s="11">
        <f t="shared" si="0"/>
        <v>250</v>
      </c>
      <c r="R32" s="11">
        <v>79166.67</v>
      </c>
      <c r="S32" s="34">
        <f t="shared" si="6"/>
        <v>4166.6633333333448</v>
      </c>
      <c r="T32" s="34">
        <f t="shared" si="7"/>
        <v>83333.333333333343</v>
      </c>
      <c r="U32" s="34">
        <f t="shared" si="8"/>
        <v>16666.666666666657</v>
      </c>
      <c r="V32" s="11">
        <v>100000</v>
      </c>
      <c r="W32" s="11">
        <f>AC32/I32</f>
        <v>330</v>
      </c>
      <c r="X32" s="11">
        <f t="shared" si="9"/>
        <v>132000</v>
      </c>
      <c r="Y32" s="11">
        <v>103700</v>
      </c>
      <c r="Z32" s="11">
        <f t="shared" si="10"/>
        <v>6300</v>
      </c>
      <c r="AA32" s="11">
        <f t="shared" si="11"/>
        <v>110000</v>
      </c>
      <c r="AB32" s="11">
        <f t="shared" si="12"/>
        <v>22000</v>
      </c>
      <c r="AC32" s="11">
        <v>132000</v>
      </c>
      <c r="AJ32" s="11">
        <f t="shared" si="15"/>
        <v>0</v>
      </c>
      <c r="AL32" s="11">
        <f t="shared" si="13"/>
        <v>0</v>
      </c>
      <c r="AN32" s="11">
        <f t="shared" si="14"/>
        <v>0</v>
      </c>
    </row>
    <row r="33" spans="1:40" ht="52">
      <c r="A33" s="1">
        <v>29</v>
      </c>
      <c r="B33" s="1" t="s">
        <v>57</v>
      </c>
      <c r="C33" s="1" t="s">
        <v>2</v>
      </c>
      <c r="D33" s="5"/>
      <c r="E33" s="6"/>
      <c r="F33" s="6"/>
      <c r="G33" s="6"/>
      <c r="H33" s="6">
        <v>600</v>
      </c>
      <c r="I33" s="8">
        <f t="shared" si="1"/>
        <v>600</v>
      </c>
      <c r="J33" s="33">
        <f>P33/I33</f>
        <v>220</v>
      </c>
      <c r="K33" s="33">
        <f t="shared" si="2"/>
        <v>132000</v>
      </c>
      <c r="L33" s="10">
        <v>100000</v>
      </c>
      <c r="M33" s="34">
        <f t="shared" si="3"/>
        <v>10000</v>
      </c>
      <c r="N33" s="34">
        <f t="shared" si="4"/>
        <v>110000</v>
      </c>
      <c r="O33" s="34">
        <f t="shared" si="5"/>
        <v>22000</v>
      </c>
      <c r="P33" s="11">
        <v>132000</v>
      </c>
      <c r="Q33" s="11">
        <f t="shared" si="0"/>
        <v>250</v>
      </c>
      <c r="R33" s="11">
        <v>118750</v>
      </c>
      <c r="S33" s="34">
        <f t="shared" si="6"/>
        <v>6250</v>
      </c>
      <c r="T33" s="34">
        <f t="shared" si="7"/>
        <v>125000</v>
      </c>
      <c r="U33" s="34">
        <f t="shared" si="8"/>
        <v>25000</v>
      </c>
      <c r="V33" s="11">
        <v>150000</v>
      </c>
      <c r="W33" s="11">
        <v>140</v>
      </c>
      <c r="X33" s="11">
        <f t="shared" si="9"/>
        <v>84000</v>
      </c>
      <c r="Y33" s="11">
        <v>155600</v>
      </c>
      <c r="Z33" s="11">
        <f t="shared" si="10"/>
        <v>9400</v>
      </c>
      <c r="AA33" s="11">
        <f t="shared" si="11"/>
        <v>165000</v>
      </c>
      <c r="AB33" s="11">
        <f t="shared" si="12"/>
        <v>33000</v>
      </c>
      <c r="AC33" s="11">
        <v>198000</v>
      </c>
      <c r="AJ33" s="11">
        <f t="shared" si="15"/>
        <v>0</v>
      </c>
      <c r="AL33" s="11">
        <f t="shared" si="13"/>
        <v>0</v>
      </c>
      <c r="AN33" s="11">
        <f t="shared" si="14"/>
        <v>0</v>
      </c>
    </row>
    <row r="34" spans="1:40" ht="26">
      <c r="A34" s="1">
        <v>30</v>
      </c>
      <c r="B34" s="1" t="s">
        <v>74</v>
      </c>
      <c r="C34" s="1" t="s">
        <v>2</v>
      </c>
      <c r="D34" s="5"/>
      <c r="E34" s="6"/>
      <c r="F34" s="6"/>
      <c r="G34" s="6">
        <v>200</v>
      </c>
      <c r="H34" s="6"/>
      <c r="I34" s="8">
        <f t="shared" si="1"/>
        <v>200</v>
      </c>
      <c r="J34" s="33">
        <f>P34/I34</f>
        <v>200</v>
      </c>
      <c r="K34" s="33">
        <f t="shared" si="2"/>
        <v>40000</v>
      </c>
      <c r="L34" s="10">
        <v>30303</v>
      </c>
      <c r="M34" s="34">
        <f t="shared" si="3"/>
        <v>3030.3333333333358</v>
      </c>
      <c r="N34" s="34">
        <f t="shared" si="4"/>
        <v>33333.333333333336</v>
      </c>
      <c r="O34" s="34">
        <f t="shared" si="5"/>
        <v>6666.6666666666642</v>
      </c>
      <c r="P34" s="11">
        <v>40000</v>
      </c>
      <c r="Q34" s="11">
        <f t="shared" si="0"/>
        <v>150</v>
      </c>
      <c r="R34" s="11">
        <v>23750</v>
      </c>
      <c r="S34" s="34">
        <f t="shared" si="6"/>
        <v>1250</v>
      </c>
      <c r="T34" s="34">
        <f t="shared" si="7"/>
        <v>25000</v>
      </c>
      <c r="U34" s="34">
        <f t="shared" si="8"/>
        <v>5000</v>
      </c>
      <c r="V34" s="11">
        <v>30000</v>
      </c>
      <c r="W34" s="11">
        <v>140</v>
      </c>
      <c r="X34" s="11">
        <f t="shared" si="9"/>
        <v>28000</v>
      </c>
      <c r="Y34" s="11">
        <v>26400</v>
      </c>
      <c r="Z34" s="11">
        <f t="shared" si="10"/>
        <v>1600</v>
      </c>
      <c r="AA34" s="11">
        <f t="shared" si="11"/>
        <v>28000</v>
      </c>
      <c r="AB34" s="11">
        <f t="shared" si="12"/>
        <v>5600</v>
      </c>
      <c r="AC34" s="11">
        <v>33600</v>
      </c>
      <c r="AJ34" s="11">
        <f t="shared" si="15"/>
        <v>0</v>
      </c>
      <c r="AL34" s="11">
        <f t="shared" si="13"/>
        <v>0</v>
      </c>
      <c r="AN34" s="11">
        <f t="shared" si="14"/>
        <v>0</v>
      </c>
    </row>
    <row r="35" spans="1:40" ht="39">
      <c r="A35" s="1">
        <v>31</v>
      </c>
      <c r="B35" s="1" t="s">
        <v>75</v>
      </c>
      <c r="C35" s="1" t="s">
        <v>2</v>
      </c>
      <c r="D35" s="5"/>
      <c r="E35" s="6">
        <v>100</v>
      </c>
      <c r="F35" s="6"/>
      <c r="G35" s="6"/>
      <c r="H35" s="6">
        <v>200</v>
      </c>
      <c r="I35" s="8">
        <f t="shared" si="1"/>
        <v>300</v>
      </c>
      <c r="J35" s="33">
        <v>152</v>
      </c>
      <c r="K35" s="33">
        <f t="shared" si="2"/>
        <v>45600</v>
      </c>
      <c r="L35" s="10">
        <v>45455</v>
      </c>
      <c r="M35" s="34">
        <f t="shared" si="3"/>
        <v>4545</v>
      </c>
      <c r="N35" s="34">
        <f t="shared" si="4"/>
        <v>50000</v>
      </c>
      <c r="O35" s="34">
        <f t="shared" si="5"/>
        <v>10000</v>
      </c>
      <c r="P35" s="11">
        <v>60000</v>
      </c>
      <c r="Q35" s="11">
        <f t="shared" si="0"/>
        <v>150</v>
      </c>
      <c r="R35" s="11">
        <v>35625</v>
      </c>
      <c r="S35" s="34">
        <f t="shared" si="6"/>
        <v>1875</v>
      </c>
      <c r="T35" s="34">
        <f t="shared" si="7"/>
        <v>37500</v>
      </c>
      <c r="U35" s="34">
        <f t="shared" si="8"/>
        <v>7500</v>
      </c>
      <c r="V35" s="11">
        <v>45000</v>
      </c>
      <c r="W35" s="11">
        <f>AC35/I35</f>
        <v>168</v>
      </c>
      <c r="X35" s="11">
        <f t="shared" si="9"/>
        <v>50400</v>
      </c>
      <c r="Y35" s="11">
        <v>39600</v>
      </c>
      <c r="Z35" s="11">
        <f t="shared" si="10"/>
        <v>2400</v>
      </c>
      <c r="AA35" s="11">
        <f t="shared" si="11"/>
        <v>42000</v>
      </c>
      <c r="AB35" s="11">
        <f t="shared" si="12"/>
        <v>8400</v>
      </c>
      <c r="AC35" s="11">
        <v>50400</v>
      </c>
      <c r="AJ35" s="11">
        <f t="shared" si="15"/>
        <v>0</v>
      </c>
      <c r="AL35" s="11">
        <f t="shared" si="13"/>
        <v>0</v>
      </c>
      <c r="AN35" s="11">
        <f t="shared" si="14"/>
        <v>0</v>
      </c>
    </row>
    <row r="36" spans="1:40" ht="39">
      <c r="A36" s="1">
        <v>32</v>
      </c>
      <c r="B36" s="1" t="s">
        <v>76</v>
      </c>
      <c r="C36" s="1" t="s">
        <v>2</v>
      </c>
      <c r="D36" s="5"/>
      <c r="E36" s="6"/>
      <c r="F36" s="6">
        <v>200</v>
      </c>
      <c r="G36" s="6"/>
      <c r="H36" s="6"/>
      <c r="I36" s="8">
        <f t="shared" si="1"/>
        <v>200</v>
      </c>
      <c r="J36" s="33">
        <f>P36/I36</f>
        <v>300</v>
      </c>
      <c r="K36" s="33">
        <f t="shared" si="2"/>
        <v>60000</v>
      </c>
      <c r="L36" s="10">
        <v>45455</v>
      </c>
      <c r="M36" s="34">
        <f t="shared" si="3"/>
        <v>4545</v>
      </c>
      <c r="N36" s="34">
        <f t="shared" si="4"/>
        <v>50000</v>
      </c>
      <c r="O36" s="34">
        <f t="shared" si="5"/>
        <v>10000</v>
      </c>
      <c r="P36" s="11">
        <v>60000</v>
      </c>
      <c r="Q36" s="11">
        <f t="shared" si="0"/>
        <v>150</v>
      </c>
      <c r="R36" s="11">
        <v>23750</v>
      </c>
      <c r="S36" s="34">
        <f t="shared" si="6"/>
        <v>1250</v>
      </c>
      <c r="T36" s="34">
        <f t="shared" si="7"/>
        <v>25000</v>
      </c>
      <c r="U36" s="34">
        <f t="shared" si="8"/>
        <v>5000</v>
      </c>
      <c r="V36" s="11">
        <v>30000</v>
      </c>
      <c r="W36" s="11">
        <v>145</v>
      </c>
      <c r="X36" s="11">
        <f t="shared" si="9"/>
        <v>29000</v>
      </c>
      <c r="Y36" s="11">
        <v>26400</v>
      </c>
      <c r="Z36" s="11">
        <f t="shared" si="10"/>
        <v>1600</v>
      </c>
      <c r="AA36" s="11">
        <f t="shared" si="11"/>
        <v>28000</v>
      </c>
      <c r="AB36" s="11">
        <f t="shared" si="12"/>
        <v>5600</v>
      </c>
      <c r="AC36" s="11">
        <v>33600</v>
      </c>
      <c r="AJ36" s="11">
        <f t="shared" si="15"/>
        <v>0</v>
      </c>
      <c r="AL36" s="11">
        <f t="shared" si="13"/>
        <v>0</v>
      </c>
      <c r="AN36" s="11">
        <f t="shared" si="14"/>
        <v>0</v>
      </c>
    </row>
    <row r="37" spans="1:40" ht="14.5">
      <c r="A37" s="1">
        <v>33</v>
      </c>
      <c r="B37" s="1" t="s">
        <v>19</v>
      </c>
      <c r="C37" s="1" t="s">
        <v>2</v>
      </c>
      <c r="D37" s="5"/>
      <c r="E37" s="6">
        <v>3</v>
      </c>
      <c r="F37" s="6">
        <v>3</v>
      </c>
      <c r="G37" s="6">
        <v>3</v>
      </c>
      <c r="H37" s="6">
        <v>3</v>
      </c>
      <c r="I37" s="8">
        <f t="shared" si="1"/>
        <v>12</v>
      </c>
      <c r="J37" s="33">
        <f>P37/I37</f>
        <v>1200</v>
      </c>
      <c r="K37" s="33">
        <f t="shared" si="2"/>
        <v>14400</v>
      </c>
      <c r="L37" s="10">
        <v>10909</v>
      </c>
      <c r="M37" s="34">
        <f t="shared" si="3"/>
        <v>1091</v>
      </c>
      <c r="N37" s="34">
        <f t="shared" si="4"/>
        <v>12000</v>
      </c>
      <c r="O37" s="34">
        <f t="shared" si="5"/>
        <v>2400</v>
      </c>
      <c r="P37" s="11">
        <v>14400</v>
      </c>
      <c r="Q37" s="11">
        <f t="shared" ref="Q37:Q68" si="18">V37/I37</f>
        <v>300</v>
      </c>
      <c r="R37" s="11">
        <v>2850</v>
      </c>
      <c r="S37" s="34">
        <f t="shared" si="6"/>
        <v>150</v>
      </c>
      <c r="T37" s="34">
        <f t="shared" si="7"/>
        <v>3000</v>
      </c>
      <c r="U37" s="34">
        <f t="shared" si="8"/>
        <v>600</v>
      </c>
      <c r="V37" s="11">
        <v>3600</v>
      </c>
      <c r="W37" s="11">
        <f>AC37/I37</f>
        <v>0</v>
      </c>
      <c r="X37" s="11">
        <f t="shared" si="9"/>
        <v>0</v>
      </c>
      <c r="Z37" s="11">
        <f t="shared" si="10"/>
        <v>0</v>
      </c>
      <c r="AA37" s="11">
        <f t="shared" si="11"/>
        <v>0</v>
      </c>
      <c r="AB37" s="11">
        <f t="shared" si="12"/>
        <v>0</v>
      </c>
      <c r="AJ37" s="11">
        <f t="shared" si="15"/>
        <v>0</v>
      </c>
      <c r="AL37" s="11">
        <f t="shared" si="13"/>
        <v>0</v>
      </c>
      <c r="AN37" s="11">
        <f t="shared" si="14"/>
        <v>0</v>
      </c>
    </row>
    <row r="38" spans="1:40" ht="26">
      <c r="A38" s="1">
        <v>34</v>
      </c>
      <c r="B38" s="1" t="s">
        <v>22</v>
      </c>
      <c r="C38" s="1" t="s">
        <v>2</v>
      </c>
      <c r="D38" s="5"/>
      <c r="E38" s="6">
        <v>200</v>
      </c>
      <c r="F38" s="6">
        <v>200</v>
      </c>
      <c r="G38" s="6">
        <v>200</v>
      </c>
      <c r="H38" s="6">
        <v>200</v>
      </c>
      <c r="I38" s="8">
        <f t="shared" si="1"/>
        <v>800</v>
      </c>
      <c r="J38" s="33">
        <f>P38/I38</f>
        <v>500</v>
      </c>
      <c r="K38" s="33">
        <f t="shared" si="2"/>
        <v>400000</v>
      </c>
      <c r="L38" s="10">
        <v>303030</v>
      </c>
      <c r="M38" s="34">
        <f t="shared" si="3"/>
        <v>30303.333333333372</v>
      </c>
      <c r="N38" s="34">
        <f t="shared" si="4"/>
        <v>333333.33333333337</v>
      </c>
      <c r="O38" s="34">
        <f t="shared" si="5"/>
        <v>66666.666666666628</v>
      </c>
      <c r="P38" s="11">
        <v>400000</v>
      </c>
      <c r="Q38" s="11">
        <f t="shared" si="18"/>
        <v>600</v>
      </c>
      <c r="R38" s="11">
        <v>380000</v>
      </c>
      <c r="S38" s="34">
        <f t="shared" si="6"/>
        <v>20000</v>
      </c>
      <c r="T38" s="34">
        <f t="shared" si="7"/>
        <v>400000</v>
      </c>
      <c r="U38" s="34">
        <f t="shared" si="8"/>
        <v>80000</v>
      </c>
      <c r="V38" s="11">
        <v>480000</v>
      </c>
      <c r="W38" s="11">
        <v>420</v>
      </c>
      <c r="X38" s="11">
        <f t="shared" si="9"/>
        <v>336000</v>
      </c>
      <c r="Y38" s="11">
        <v>324500</v>
      </c>
      <c r="Z38" s="11">
        <f t="shared" si="10"/>
        <v>19500</v>
      </c>
      <c r="AA38" s="11">
        <f t="shared" si="11"/>
        <v>344000</v>
      </c>
      <c r="AB38" s="11">
        <f t="shared" si="12"/>
        <v>68800</v>
      </c>
      <c r="AC38" s="11">
        <v>412800</v>
      </c>
      <c r="AJ38" s="11">
        <f t="shared" si="15"/>
        <v>0</v>
      </c>
      <c r="AL38" s="11">
        <f t="shared" si="13"/>
        <v>0</v>
      </c>
      <c r="AN38" s="11">
        <f t="shared" si="14"/>
        <v>0</v>
      </c>
    </row>
    <row r="39" spans="1:40" ht="26">
      <c r="A39" s="1">
        <v>35</v>
      </c>
      <c r="B39" s="1" t="s">
        <v>23</v>
      </c>
      <c r="C39" s="1" t="s">
        <v>2</v>
      </c>
      <c r="D39" s="5"/>
      <c r="E39" s="6">
        <v>100</v>
      </c>
      <c r="F39" s="6">
        <v>100</v>
      </c>
      <c r="G39" s="6">
        <v>100</v>
      </c>
      <c r="H39" s="6">
        <v>100</v>
      </c>
      <c r="I39" s="8">
        <f>H39+G39+F39+E39</f>
        <v>400</v>
      </c>
      <c r="J39" s="33">
        <v>320</v>
      </c>
      <c r="K39" s="33">
        <f t="shared" si="2"/>
        <v>128000</v>
      </c>
      <c r="L39" s="10">
        <v>121212</v>
      </c>
      <c r="M39" s="34">
        <f t="shared" si="3"/>
        <v>12121.333333333343</v>
      </c>
      <c r="N39" s="34">
        <f t="shared" si="4"/>
        <v>133333.33333333334</v>
      </c>
      <c r="O39" s="34">
        <f t="shared" si="5"/>
        <v>26666.666666666657</v>
      </c>
      <c r="P39" s="11">
        <v>160000</v>
      </c>
      <c r="Q39" s="11">
        <f t="shared" si="18"/>
        <v>400</v>
      </c>
      <c r="R39" s="11">
        <v>126666.67</v>
      </c>
      <c r="S39" s="34">
        <f t="shared" si="6"/>
        <v>6666.6633333333448</v>
      </c>
      <c r="T39" s="34">
        <f t="shared" si="7"/>
        <v>133333.33333333334</v>
      </c>
      <c r="U39" s="34">
        <f t="shared" si="8"/>
        <v>26666.666666666657</v>
      </c>
      <c r="V39" s="11">
        <v>160000</v>
      </c>
      <c r="W39" s="11">
        <f>AC39/I39</f>
        <v>342</v>
      </c>
      <c r="X39" s="11">
        <f t="shared" si="9"/>
        <v>136800</v>
      </c>
      <c r="Y39" s="11">
        <v>107500</v>
      </c>
      <c r="Z39" s="11">
        <f t="shared" si="10"/>
        <v>6500</v>
      </c>
      <c r="AA39" s="11">
        <f t="shared" si="11"/>
        <v>114000</v>
      </c>
      <c r="AB39" s="11">
        <f t="shared" si="12"/>
        <v>22800</v>
      </c>
      <c r="AC39" s="11">
        <v>136800</v>
      </c>
      <c r="AJ39" s="11">
        <f t="shared" si="15"/>
        <v>0</v>
      </c>
      <c r="AL39" s="11">
        <f t="shared" si="13"/>
        <v>0</v>
      </c>
      <c r="AN39" s="11">
        <f t="shared" si="14"/>
        <v>0</v>
      </c>
    </row>
    <row r="40" spans="1:40" ht="26">
      <c r="A40" s="1">
        <v>36</v>
      </c>
      <c r="B40" s="1" t="s">
        <v>24</v>
      </c>
      <c r="C40" s="1" t="s">
        <v>2</v>
      </c>
      <c r="D40" s="5"/>
      <c r="E40" s="6">
        <v>220</v>
      </c>
      <c r="F40" s="6">
        <v>220</v>
      </c>
      <c r="G40" s="6">
        <v>220</v>
      </c>
      <c r="H40" s="6">
        <v>220</v>
      </c>
      <c r="I40" s="8">
        <f t="shared" si="1"/>
        <v>880</v>
      </c>
      <c r="J40" s="33">
        <f>P40/I40</f>
        <v>275</v>
      </c>
      <c r="K40" s="33">
        <f t="shared" si="2"/>
        <v>242000</v>
      </c>
      <c r="L40" s="10">
        <v>183333</v>
      </c>
      <c r="M40" s="34">
        <f t="shared" si="3"/>
        <v>18333.666666666686</v>
      </c>
      <c r="N40" s="34">
        <f t="shared" si="4"/>
        <v>201666.66666666669</v>
      </c>
      <c r="O40" s="34">
        <f t="shared" si="5"/>
        <v>40333.333333333314</v>
      </c>
      <c r="P40" s="11">
        <v>242000</v>
      </c>
      <c r="Q40" s="11">
        <f t="shared" si="18"/>
        <v>350</v>
      </c>
      <c r="R40" s="11">
        <v>243833.33</v>
      </c>
      <c r="S40" s="34">
        <f t="shared" si="6"/>
        <v>12833.336666666699</v>
      </c>
      <c r="T40" s="34">
        <f t="shared" si="7"/>
        <v>256666.66666666669</v>
      </c>
      <c r="U40" s="34">
        <f t="shared" si="8"/>
        <v>51333.333333333314</v>
      </c>
      <c r="V40" s="11">
        <v>308000</v>
      </c>
      <c r="W40" s="11">
        <v>260</v>
      </c>
      <c r="X40" s="11">
        <f t="shared" si="9"/>
        <v>228800</v>
      </c>
      <c r="Y40" s="11">
        <v>195000</v>
      </c>
      <c r="Z40" s="11">
        <f t="shared" si="10"/>
        <v>11800</v>
      </c>
      <c r="AA40" s="11">
        <f t="shared" si="11"/>
        <v>206800</v>
      </c>
      <c r="AB40" s="11">
        <f t="shared" si="12"/>
        <v>41360</v>
      </c>
      <c r="AC40" s="11">
        <v>248160</v>
      </c>
      <c r="AJ40" s="11">
        <f t="shared" ref="AJ40:AJ71" si="19">AO40/I40</f>
        <v>0</v>
      </c>
      <c r="AL40" s="11">
        <f t="shared" si="13"/>
        <v>0</v>
      </c>
      <c r="AN40" s="11">
        <f t="shared" si="14"/>
        <v>0</v>
      </c>
    </row>
    <row r="41" spans="1:40" ht="14.5">
      <c r="A41" s="1">
        <v>37</v>
      </c>
      <c r="B41" s="1" t="s">
        <v>25</v>
      </c>
      <c r="C41" s="1" t="s">
        <v>68</v>
      </c>
      <c r="D41" s="5"/>
      <c r="E41" s="6">
        <v>120</v>
      </c>
      <c r="F41" s="6">
        <v>120</v>
      </c>
      <c r="G41" s="6">
        <v>120</v>
      </c>
      <c r="H41" s="6">
        <v>120</v>
      </c>
      <c r="I41" s="8">
        <f t="shared" si="1"/>
        <v>480</v>
      </c>
      <c r="J41" s="33">
        <f>P41/I41</f>
        <v>500</v>
      </c>
      <c r="K41" s="33">
        <f t="shared" si="2"/>
        <v>240000</v>
      </c>
      <c r="L41" s="10">
        <v>181818</v>
      </c>
      <c r="M41" s="34">
        <f t="shared" si="3"/>
        <v>18182</v>
      </c>
      <c r="N41" s="34">
        <f t="shared" si="4"/>
        <v>200000</v>
      </c>
      <c r="O41" s="34">
        <f t="shared" si="5"/>
        <v>40000</v>
      </c>
      <c r="P41" s="11">
        <v>240000</v>
      </c>
      <c r="Q41" s="11">
        <f t="shared" si="18"/>
        <v>600</v>
      </c>
      <c r="R41" s="11">
        <v>228000</v>
      </c>
      <c r="S41" s="34">
        <f t="shared" si="6"/>
        <v>12000</v>
      </c>
      <c r="T41" s="34">
        <f t="shared" si="7"/>
        <v>240000</v>
      </c>
      <c r="U41" s="34">
        <f t="shared" si="8"/>
        <v>48000</v>
      </c>
      <c r="V41" s="11">
        <v>288000</v>
      </c>
      <c r="W41" s="11">
        <f t="shared" ref="W41:W63" si="20">AC41/I41</f>
        <v>0</v>
      </c>
      <c r="X41" s="11">
        <f t="shared" si="9"/>
        <v>0</v>
      </c>
      <c r="Z41" s="11">
        <f t="shared" si="10"/>
        <v>0</v>
      </c>
      <c r="AA41" s="11">
        <f t="shared" si="11"/>
        <v>0</v>
      </c>
      <c r="AB41" s="11">
        <f t="shared" si="12"/>
        <v>0</v>
      </c>
      <c r="AJ41" s="11">
        <f t="shared" si="19"/>
        <v>0</v>
      </c>
      <c r="AL41" s="11">
        <f t="shared" si="13"/>
        <v>0</v>
      </c>
      <c r="AN41" s="11">
        <f t="shared" si="14"/>
        <v>0</v>
      </c>
    </row>
    <row r="42" spans="1:40" ht="14.5">
      <c r="A42" s="1">
        <v>38</v>
      </c>
      <c r="B42" s="1" t="s">
        <v>91</v>
      </c>
      <c r="C42" s="1" t="s">
        <v>4</v>
      </c>
      <c r="D42" s="5"/>
      <c r="E42" s="6">
        <v>100</v>
      </c>
      <c r="F42" s="6">
        <v>100</v>
      </c>
      <c r="G42" s="6">
        <v>100</v>
      </c>
      <c r="H42" s="6">
        <v>100</v>
      </c>
      <c r="I42" s="8">
        <f t="shared" si="1"/>
        <v>400</v>
      </c>
      <c r="J42" s="33">
        <f>P42/I42</f>
        <v>370</v>
      </c>
      <c r="K42" s="33">
        <f t="shared" si="2"/>
        <v>148000</v>
      </c>
      <c r="L42" s="10">
        <v>112121</v>
      </c>
      <c r="M42" s="34">
        <f t="shared" si="3"/>
        <v>11212.333333333343</v>
      </c>
      <c r="N42" s="34">
        <f t="shared" si="4"/>
        <v>123333.33333333334</v>
      </c>
      <c r="O42" s="34">
        <f t="shared" si="5"/>
        <v>24666.666666666657</v>
      </c>
      <c r="P42" s="11">
        <v>148000</v>
      </c>
      <c r="Q42" s="11">
        <f t="shared" si="18"/>
        <v>550</v>
      </c>
      <c r="R42" s="11">
        <v>174166.67</v>
      </c>
      <c r="S42" s="34">
        <f t="shared" si="6"/>
        <v>9166.6633333333302</v>
      </c>
      <c r="T42" s="34">
        <f t="shared" si="7"/>
        <v>183333.33333333334</v>
      </c>
      <c r="U42" s="34">
        <f t="shared" si="8"/>
        <v>36666.666666666657</v>
      </c>
      <c r="V42" s="11">
        <v>220000</v>
      </c>
      <c r="W42" s="11">
        <f t="shared" si="20"/>
        <v>0</v>
      </c>
      <c r="X42" s="11">
        <f t="shared" si="9"/>
        <v>0</v>
      </c>
      <c r="Z42" s="11">
        <f t="shared" si="10"/>
        <v>0</v>
      </c>
      <c r="AA42" s="11">
        <f t="shared" si="11"/>
        <v>0</v>
      </c>
      <c r="AB42" s="11">
        <f t="shared" si="12"/>
        <v>0</v>
      </c>
      <c r="AD42" s="11">
        <f>AI42/I42</f>
        <v>650</v>
      </c>
      <c r="AE42" s="11">
        <v>200000</v>
      </c>
      <c r="AF42" s="11">
        <f>AI42-AH42-AE42</f>
        <v>16666.666666666686</v>
      </c>
      <c r="AG42" s="11">
        <f>AI42-AH42</f>
        <v>216666.66666666669</v>
      </c>
      <c r="AH42" s="11">
        <f>AI42-AI42/1.2</f>
        <v>43333.333333333314</v>
      </c>
      <c r="AI42" s="11">
        <v>260000</v>
      </c>
      <c r="AJ42" s="11">
        <f t="shared" si="19"/>
        <v>0</v>
      </c>
      <c r="AL42" s="11">
        <f t="shared" si="13"/>
        <v>0</v>
      </c>
      <c r="AN42" s="11">
        <f t="shared" si="14"/>
        <v>0</v>
      </c>
    </row>
    <row r="43" spans="1:40" ht="14.5">
      <c r="A43" s="1">
        <v>39</v>
      </c>
      <c r="B43" s="1" t="s">
        <v>89</v>
      </c>
      <c r="C43" s="1" t="s">
        <v>2</v>
      </c>
      <c r="D43" s="5"/>
      <c r="E43" s="6">
        <v>10</v>
      </c>
      <c r="F43" s="6">
        <v>7</v>
      </c>
      <c r="G43" s="6">
        <v>7</v>
      </c>
      <c r="H43" s="6">
        <v>10</v>
      </c>
      <c r="I43" s="8">
        <f t="shared" si="1"/>
        <v>34</v>
      </c>
      <c r="J43" s="33">
        <f>P43/I43</f>
        <v>2400</v>
      </c>
      <c r="K43" s="33">
        <f t="shared" si="2"/>
        <v>81600</v>
      </c>
      <c r="L43" s="10">
        <v>61818</v>
      </c>
      <c r="M43" s="34">
        <f t="shared" si="3"/>
        <v>6182</v>
      </c>
      <c r="N43" s="34">
        <f t="shared" si="4"/>
        <v>68000</v>
      </c>
      <c r="O43" s="34">
        <f t="shared" si="5"/>
        <v>13600</v>
      </c>
      <c r="P43" s="11">
        <v>81600</v>
      </c>
      <c r="Q43" s="11">
        <f t="shared" si="18"/>
        <v>2500</v>
      </c>
      <c r="R43" s="11">
        <v>67291.67</v>
      </c>
      <c r="S43" s="34">
        <f t="shared" si="6"/>
        <v>3541.6633333333448</v>
      </c>
      <c r="T43" s="34">
        <f t="shared" si="7"/>
        <v>70833.333333333343</v>
      </c>
      <c r="U43" s="34">
        <f t="shared" si="8"/>
        <v>14166.666666666657</v>
      </c>
      <c r="V43" s="11">
        <v>85000</v>
      </c>
      <c r="W43" s="11">
        <f t="shared" si="20"/>
        <v>0</v>
      </c>
      <c r="X43" s="11">
        <f t="shared" si="9"/>
        <v>0</v>
      </c>
      <c r="Z43" s="11">
        <f t="shared" si="10"/>
        <v>0</v>
      </c>
      <c r="AA43" s="11">
        <f t="shared" si="11"/>
        <v>0</v>
      </c>
      <c r="AB43" s="11">
        <f t="shared" si="12"/>
        <v>0</v>
      </c>
      <c r="AD43" s="11">
        <v>2300</v>
      </c>
      <c r="AE43" s="11">
        <v>45075.5</v>
      </c>
      <c r="AF43" s="11">
        <f t="shared" ref="AF43:AF53" si="21">AI43-AH43-AE43</f>
        <v>20091.166666666672</v>
      </c>
      <c r="AG43" s="11">
        <f t="shared" ref="AG43:AG53" si="22">AI43-AH43</f>
        <v>65166.666666666672</v>
      </c>
      <c r="AH43" s="11">
        <f t="shared" ref="AH43:AH53" si="23">AI43-AI43/1.2</f>
        <v>13033.333333333328</v>
      </c>
      <c r="AI43" s="11">
        <v>78200</v>
      </c>
      <c r="AJ43" s="11">
        <f t="shared" si="19"/>
        <v>0</v>
      </c>
      <c r="AL43" s="11">
        <f t="shared" si="13"/>
        <v>0</v>
      </c>
      <c r="AN43" s="11">
        <f t="shared" si="14"/>
        <v>0</v>
      </c>
    </row>
    <row r="44" spans="1:40" ht="39">
      <c r="A44" s="1">
        <v>40</v>
      </c>
      <c r="B44" s="1" t="s">
        <v>83</v>
      </c>
      <c r="C44" s="1" t="s">
        <v>2</v>
      </c>
      <c r="D44" s="5"/>
      <c r="E44" s="6">
        <v>200</v>
      </c>
      <c r="F44" s="6"/>
      <c r="G44" s="6"/>
      <c r="H44" s="6">
        <v>200</v>
      </c>
      <c r="I44" s="8">
        <f t="shared" si="1"/>
        <v>400</v>
      </c>
      <c r="J44" s="33">
        <v>380</v>
      </c>
      <c r="K44" s="33">
        <f t="shared" si="2"/>
        <v>152000</v>
      </c>
      <c r="L44" s="10">
        <v>151515</v>
      </c>
      <c r="M44" s="34">
        <f t="shared" si="3"/>
        <v>15151.666666666686</v>
      </c>
      <c r="N44" s="34">
        <f t="shared" si="4"/>
        <v>166666.66666666669</v>
      </c>
      <c r="O44" s="34">
        <f t="shared" si="5"/>
        <v>33333.333333333314</v>
      </c>
      <c r="P44" s="11">
        <v>200000</v>
      </c>
      <c r="Q44" s="11">
        <f t="shared" si="18"/>
        <v>450</v>
      </c>
      <c r="R44" s="11">
        <v>142500</v>
      </c>
      <c r="S44" s="34">
        <f t="shared" si="6"/>
        <v>7500</v>
      </c>
      <c r="T44" s="34">
        <f t="shared" si="7"/>
        <v>150000</v>
      </c>
      <c r="U44" s="34">
        <f t="shared" si="8"/>
        <v>30000</v>
      </c>
      <c r="V44" s="11">
        <v>180000</v>
      </c>
      <c r="W44" s="11">
        <f t="shared" si="20"/>
        <v>396</v>
      </c>
      <c r="X44" s="11">
        <f t="shared" si="9"/>
        <v>158400</v>
      </c>
      <c r="Y44" s="11">
        <v>124500</v>
      </c>
      <c r="Z44" s="11">
        <f t="shared" si="10"/>
        <v>7500</v>
      </c>
      <c r="AA44" s="11">
        <f t="shared" si="11"/>
        <v>132000</v>
      </c>
      <c r="AB44" s="11">
        <f t="shared" si="12"/>
        <v>26400</v>
      </c>
      <c r="AC44" s="11">
        <v>158400</v>
      </c>
      <c r="AJ44" s="11">
        <f t="shared" si="19"/>
        <v>0</v>
      </c>
      <c r="AL44" s="11">
        <f t="shared" si="13"/>
        <v>0</v>
      </c>
      <c r="AN44" s="11">
        <f t="shared" si="14"/>
        <v>0</v>
      </c>
    </row>
    <row r="45" spans="1:40" ht="39">
      <c r="A45" s="1">
        <v>41</v>
      </c>
      <c r="B45" s="1" t="s">
        <v>84</v>
      </c>
      <c r="C45" s="1" t="s">
        <v>2</v>
      </c>
      <c r="D45" s="5"/>
      <c r="E45" s="6">
        <v>15</v>
      </c>
      <c r="F45" s="6"/>
      <c r="G45" s="6"/>
      <c r="H45" s="6">
        <v>15</v>
      </c>
      <c r="I45" s="8">
        <f t="shared" si="1"/>
        <v>30</v>
      </c>
      <c r="J45" s="33">
        <v>530</v>
      </c>
      <c r="K45" s="33">
        <f t="shared" si="2"/>
        <v>15900</v>
      </c>
      <c r="L45" s="10">
        <v>14773</v>
      </c>
      <c r="M45" s="34">
        <f t="shared" si="3"/>
        <v>1477</v>
      </c>
      <c r="N45" s="34">
        <f t="shared" si="4"/>
        <v>16250</v>
      </c>
      <c r="O45" s="34">
        <f t="shared" si="5"/>
        <v>3250</v>
      </c>
      <c r="P45" s="11">
        <v>19500</v>
      </c>
      <c r="Q45" s="11">
        <f t="shared" si="18"/>
        <v>750</v>
      </c>
      <c r="R45" s="11">
        <v>17812.5</v>
      </c>
      <c r="S45" s="34">
        <f t="shared" si="6"/>
        <v>937.5</v>
      </c>
      <c r="T45" s="34">
        <f t="shared" si="7"/>
        <v>18750</v>
      </c>
      <c r="U45" s="34">
        <f t="shared" si="8"/>
        <v>3750</v>
      </c>
      <c r="V45" s="11">
        <v>22500</v>
      </c>
      <c r="W45" s="11">
        <f t="shared" si="20"/>
        <v>648</v>
      </c>
      <c r="X45" s="11">
        <f t="shared" si="9"/>
        <v>19440</v>
      </c>
      <c r="Y45" s="11">
        <v>15200</v>
      </c>
      <c r="Z45" s="11">
        <f t="shared" si="10"/>
        <v>1000</v>
      </c>
      <c r="AA45" s="11">
        <f t="shared" si="11"/>
        <v>16200</v>
      </c>
      <c r="AB45" s="11">
        <f t="shared" si="12"/>
        <v>3240</v>
      </c>
      <c r="AC45" s="11">
        <v>19440</v>
      </c>
      <c r="AJ45" s="11">
        <f t="shared" si="19"/>
        <v>0</v>
      </c>
      <c r="AL45" s="11">
        <f t="shared" si="13"/>
        <v>0</v>
      </c>
      <c r="AN45" s="11">
        <f t="shared" si="14"/>
        <v>0</v>
      </c>
    </row>
    <row r="46" spans="1:40" ht="26">
      <c r="A46" s="1">
        <v>42</v>
      </c>
      <c r="B46" s="1" t="s">
        <v>26</v>
      </c>
      <c r="C46" s="1" t="s">
        <v>2</v>
      </c>
      <c r="D46" s="5"/>
      <c r="E46" s="6">
        <v>150</v>
      </c>
      <c r="F46" s="6">
        <v>150</v>
      </c>
      <c r="G46" s="6">
        <v>150</v>
      </c>
      <c r="H46" s="6">
        <v>150</v>
      </c>
      <c r="I46" s="8">
        <f t="shared" si="1"/>
        <v>600</v>
      </c>
      <c r="J46" s="33">
        <v>250</v>
      </c>
      <c r="K46" s="33">
        <f t="shared" si="2"/>
        <v>150000</v>
      </c>
      <c r="L46" s="10">
        <v>125000</v>
      </c>
      <c r="M46" s="34">
        <f t="shared" si="3"/>
        <v>12500</v>
      </c>
      <c r="N46" s="34">
        <f t="shared" si="4"/>
        <v>137500</v>
      </c>
      <c r="O46" s="34">
        <f t="shared" si="5"/>
        <v>27500</v>
      </c>
      <c r="P46" s="11">
        <v>165000</v>
      </c>
      <c r="Q46" s="11">
        <f t="shared" si="18"/>
        <v>300</v>
      </c>
      <c r="R46" s="11">
        <v>142500</v>
      </c>
      <c r="S46" s="34">
        <f t="shared" si="6"/>
        <v>7500</v>
      </c>
      <c r="T46" s="34">
        <f t="shared" si="7"/>
        <v>150000</v>
      </c>
      <c r="U46" s="34">
        <f t="shared" si="8"/>
        <v>30000</v>
      </c>
      <c r="V46" s="11">
        <v>180000</v>
      </c>
      <c r="W46" s="11">
        <f t="shared" si="20"/>
        <v>282</v>
      </c>
      <c r="X46" s="11">
        <f t="shared" si="9"/>
        <v>169200</v>
      </c>
      <c r="Y46" s="11">
        <v>133000</v>
      </c>
      <c r="Z46" s="11">
        <f t="shared" si="10"/>
        <v>8000</v>
      </c>
      <c r="AA46" s="11">
        <f t="shared" si="11"/>
        <v>141000</v>
      </c>
      <c r="AB46" s="11">
        <f t="shared" si="12"/>
        <v>28200</v>
      </c>
      <c r="AC46" s="11">
        <v>169200</v>
      </c>
      <c r="AJ46" s="11">
        <f t="shared" si="19"/>
        <v>0</v>
      </c>
      <c r="AL46" s="11">
        <f t="shared" si="13"/>
        <v>0</v>
      </c>
      <c r="AN46" s="11">
        <f t="shared" si="14"/>
        <v>0</v>
      </c>
    </row>
    <row r="47" spans="1:40" ht="39">
      <c r="A47" s="1">
        <v>43</v>
      </c>
      <c r="B47" s="1" t="s">
        <v>78</v>
      </c>
      <c r="C47" s="1" t="s">
        <v>2</v>
      </c>
      <c r="D47" s="5"/>
      <c r="E47" s="6">
        <v>30</v>
      </c>
      <c r="F47" s="6">
        <v>30</v>
      </c>
      <c r="G47" s="6">
        <v>30</v>
      </c>
      <c r="H47" s="6">
        <v>30</v>
      </c>
      <c r="I47" s="8">
        <f t="shared" si="1"/>
        <v>120</v>
      </c>
      <c r="J47" s="33">
        <v>1190</v>
      </c>
      <c r="K47" s="33">
        <f t="shared" si="2"/>
        <v>142800</v>
      </c>
      <c r="L47" s="10">
        <v>136364</v>
      </c>
      <c r="M47" s="34">
        <f t="shared" si="3"/>
        <v>13636</v>
      </c>
      <c r="N47" s="34">
        <f t="shared" si="4"/>
        <v>150000</v>
      </c>
      <c r="O47" s="34">
        <f t="shared" si="5"/>
        <v>30000</v>
      </c>
      <c r="P47" s="11">
        <v>180000</v>
      </c>
      <c r="Q47" s="11">
        <f t="shared" si="18"/>
        <v>1700</v>
      </c>
      <c r="R47" s="11">
        <v>161500</v>
      </c>
      <c r="S47" s="34">
        <f t="shared" si="6"/>
        <v>8500</v>
      </c>
      <c r="T47" s="34">
        <f t="shared" si="7"/>
        <v>170000</v>
      </c>
      <c r="U47" s="34">
        <f t="shared" si="8"/>
        <v>34000</v>
      </c>
      <c r="V47" s="11">
        <v>204000</v>
      </c>
      <c r="W47" s="11">
        <f t="shared" si="20"/>
        <v>1824</v>
      </c>
      <c r="X47" s="11">
        <f t="shared" si="9"/>
        <v>218880</v>
      </c>
      <c r="Y47" s="11">
        <v>172000</v>
      </c>
      <c r="Z47" s="11">
        <f t="shared" si="10"/>
        <v>10400</v>
      </c>
      <c r="AA47" s="11">
        <f t="shared" si="11"/>
        <v>182400</v>
      </c>
      <c r="AB47" s="11">
        <f t="shared" si="12"/>
        <v>36480</v>
      </c>
      <c r="AC47" s="11">
        <v>218880</v>
      </c>
      <c r="AJ47" s="11">
        <f t="shared" si="19"/>
        <v>0</v>
      </c>
      <c r="AL47" s="11">
        <f t="shared" si="13"/>
        <v>0</v>
      </c>
      <c r="AN47" s="11">
        <f t="shared" si="14"/>
        <v>0</v>
      </c>
    </row>
    <row r="48" spans="1:40" ht="39">
      <c r="A48" s="1">
        <v>44</v>
      </c>
      <c r="B48" s="1" t="s">
        <v>27</v>
      </c>
      <c r="C48" s="1" t="s">
        <v>68</v>
      </c>
      <c r="D48" s="5"/>
      <c r="E48" s="6">
        <v>40</v>
      </c>
      <c r="F48" s="6">
        <v>40</v>
      </c>
      <c r="G48" s="6">
        <v>40</v>
      </c>
      <c r="H48" s="6">
        <v>40</v>
      </c>
      <c r="I48" s="8">
        <f t="shared" si="1"/>
        <v>160</v>
      </c>
      <c r="J48" s="33">
        <v>890</v>
      </c>
      <c r="K48" s="33">
        <f t="shared" si="2"/>
        <v>142400</v>
      </c>
      <c r="L48" s="10">
        <v>109091</v>
      </c>
      <c r="M48" s="34">
        <f t="shared" si="3"/>
        <v>10909</v>
      </c>
      <c r="N48" s="34">
        <f t="shared" si="4"/>
        <v>120000</v>
      </c>
      <c r="O48" s="34">
        <f t="shared" si="5"/>
        <v>24000</v>
      </c>
      <c r="P48" s="11">
        <v>144000</v>
      </c>
      <c r="Q48" s="11">
        <f t="shared" si="18"/>
        <v>900</v>
      </c>
      <c r="R48" s="11">
        <v>114000</v>
      </c>
      <c r="S48" s="34">
        <f t="shared" si="6"/>
        <v>6000</v>
      </c>
      <c r="T48" s="34">
        <f t="shared" si="7"/>
        <v>120000</v>
      </c>
      <c r="U48" s="34">
        <f t="shared" si="8"/>
        <v>24000</v>
      </c>
      <c r="V48" s="11">
        <v>144000</v>
      </c>
      <c r="W48" s="11">
        <f t="shared" si="20"/>
        <v>0</v>
      </c>
      <c r="X48" s="11">
        <f t="shared" si="9"/>
        <v>0</v>
      </c>
      <c r="Z48" s="11">
        <f t="shared" si="10"/>
        <v>0</v>
      </c>
      <c r="AA48" s="11">
        <f t="shared" si="11"/>
        <v>0</v>
      </c>
      <c r="AB48" s="11">
        <f t="shared" si="12"/>
        <v>0</v>
      </c>
      <c r="AJ48" s="11">
        <f t="shared" si="19"/>
        <v>0</v>
      </c>
      <c r="AL48" s="11">
        <f t="shared" si="13"/>
        <v>0</v>
      </c>
      <c r="AN48" s="11">
        <f t="shared" si="14"/>
        <v>0</v>
      </c>
    </row>
    <row r="49" spans="1:40" ht="14.5">
      <c r="A49" s="1">
        <v>45</v>
      </c>
      <c r="B49" s="1" t="s">
        <v>28</v>
      </c>
      <c r="C49" s="1" t="s">
        <v>2</v>
      </c>
      <c r="D49" s="5"/>
      <c r="E49" s="6">
        <v>40</v>
      </c>
      <c r="F49" s="6">
        <v>40</v>
      </c>
      <c r="G49" s="6">
        <v>40</v>
      </c>
      <c r="H49" s="6">
        <v>40</v>
      </c>
      <c r="I49" s="8">
        <f t="shared" si="1"/>
        <v>160</v>
      </c>
      <c r="J49" s="33">
        <f>P49/I49</f>
        <v>255</v>
      </c>
      <c r="K49" s="33">
        <f t="shared" si="2"/>
        <v>40800</v>
      </c>
      <c r="L49" s="10">
        <v>30909</v>
      </c>
      <c r="M49" s="34">
        <f t="shared" si="3"/>
        <v>3091</v>
      </c>
      <c r="N49" s="34">
        <f t="shared" si="4"/>
        <v>34000</v>
      </c>
      <c r="O49" s="34">
        <f t="shared" si="5"/>
        <v>6800</v>
      </c>
      <c r="P49" s="11">
        <v>40800</v>
      </c>
      <c r="Q49" s="11">
        <f t="shared" si="18"/>
        <v>350</v>
      </c>
      <c r="R49" s="11">
        <v>44333.33</v>
      </c>
      <c r="S49" s="34">
        <f t="shared" si="6"/>
        <v>2333.3366666666698</v>
      </c>
      <c r="T49" s="34">
        <f t="shared" si="7"/>
        <v>46666.666666666672</v>
      </c>
      <c r="U49" s="34">
        <f t="shared" si="8"/>
        <v>9333.3333333333285</v>
      </c>
      <c r="V49" s="11">
        <v>56000</v>
      </c>
      <c r="W49" s="11">
        <f t="shared" si="20"/>
        <v>0</v>
      </c>
      <c r="X49" s="11">
        <f t="shared" si="9"/>
        <v>0</v>
      </c>
      <c r="Z49" s="11">
        <f t="shared" si="10"/>
        <v>0</v>
      </c>
      <c r="AA49" s="11">
        <f t="shared" si="11"/>
        <v>0</v>
      </c>
      <c r="AB49" s="11">
        <f t="shared" si="12"/>
        <v>0</v>
      </c>
      <c r="AJ49" s="11">
        <f t="shared" si="19"/>
        <v>0</v>
      </c>
      <c r="AL49" s="11">
        <f t="shared" si="13"/>
        <v>0</v>
      </c>
      <c r="AN49" s="11">
        <f t="shared" si="14"/>
        <v>0</v>
      </c>
    </row>
    <row r="50" spans="1:40" ht="14.5">
      <c r="A50" s="1">
        <v>46</v>
      </c>
      <c r="B50" s="1" t="s">
        <v>29</v>
      </c>
      <c r="C50" s="1" t="s">
        <v>2</v>
      </c>
      <c r="D50" s="5"/>
      <c r="E50" s="6">
        <v>80</v>
      </c>
      <c r="F50" s="6">
        <v>80</v>
      </c>
      <c r="G50" s="6">
        <v>80</v>
      </c>
      <c r="H50" s="6">
        <v>80</v>
      </c>
      <c r="I50" s="8">
        <f t="shared" si="1"/>
        <v>320</v>
      </c>
      <c r="J50" s="33">
        <v>288</v>
      </c>
      <c r="K50" s="33">
        <f t="shared" si="2"/>
        <v>92160</v>
      </c>
      <c r="L50" s="10">
        <v>92121</v>
      </c>
      <c r="M50" s="34">
        <f t="shared" si="3"/>
        <v>9212.333333333343</v>
      </c>
      <c r="N50" s="34">
        <f t="shared" si="4"/>
        <v>101333.33333333334</v>
      </c>
      <c r="O50" s="34">
        <f t="shared" si="5"/>
        <v>20266.666666666657</v>
      </c>
      <c r="P50" s="11">
        <v>121600</v>
      </c>
      <c r="Q50" s="11">
        <f t="shared" si="18"/>
        <v>400</v>
      </c>
      <c r="R50" s="11">
        <v>101333.33</v>
      </c>
      <c r="S50" s="34">
        <f t="shared" si="6"/>
        <v>5333.3366666666698</v>
      </c>
      <c r="T50" s="34">
        <f t="shared" si="7"/>
        <v>106666.66666666667</v>
      </c>
      <c r="U50" s="34">
        <f t="shared" si="8"/>
        <v>21333.333333333328</v>
      </c>
      <c r="V50" s="11">
        <v>128000</v>
      </c>
      <c r="W50" s="11">
        <f t="shared" si="20"/>
        <v>342</v>
      </c>
      <c r="X50" s="11">
        <f t="shared" si="9"/>
        <v>109440</v>
      </c>
      <c r="Y50" s="11">
        <v>86000</v>
      </c>
      <c r="Z50" s="11">
        <f t="shared" si="10"/>
        <v>5200</v>
      </c>
      <c r="AA50" s="11">
        <f t="shared" si="11"/>
        <v>91200</v>
      </c>
      <c r="AB50" s="11">
        <f t="shared" si="12"/>
        <v>18240</v>
      </c>
      <c r="AC50" s="11">
        <v>109440</v>
      </c>
      <c r="AJ50" s="11">
        <f t="shared" si="19"/>
        <v>0</v>
      </c>
      <c r="AL50" s="11">
        <f t="shared" si="13"/>
        <v>0</v>
      </c>
      <c r="AN50" s="11">
        <f t="shared" si="14"/>
        <v>0</v>
      </c>
    </row>
    <row r="51" spans="1:40" ht="14.5">
      <c r="A51" s="1">
        <v>47</v>
      </c>
      <c r="B51" s="1" t="s">
        <v>30</v>
      </c>
      <c r="C51" s="1" t="s">
        <v>2</v>
      </c>
      <c r="D51" s="5"/>
      <c r="E51" s="6">
        <v>5</v>
      </c>
      <c r="F51" s="6">
        <v>5</v>
      </c>
      <c r="G51" s="6">
        <v>5</v>
      </c>
      <c r="H51" s="6">
        <v>5</v>
      </c>
      <c r="I51" s="8">
        <f t="shared" si="1"/>
        <v>20</v>
      </c>
      <c r="J51" s="33">
        <f>P51/I51</f>
        <v>1350</v>
      </c>
      <c r="K51" s="33">
        <f t="shared" si="2"/>
        <v>27000</v>
      </c>
      <c r="L51" s="10">
        <v>20455</v>
      </c>
      <c r="M51" s="34">
        <f t="shared" si="3"/>
        <v>2045</v>
      </c>
      <c r="N51" s="34">
        <f t="shared" si="4"/>
        <v>22500</v>
      </c>
      <c r="O51" s="34">
        <f t="shared" si="5"/>
        <v>4500</v>
      </c>
      <c r="P51" s="11">
        <v>27000</v>
      </c>
      <c r="Q51" s="11">
        <f t="shared" si="18"/>
        <v>1500</v>
      </c>
      <c r="R51" s="11">
        <v>23750</v>
      </c>
      <c r="S51" s="34">
        <f t="shared" si="6"/>
        <v>1250</v>
      </c>
      <c r="T51" s="34">
        <f t="shared" si="7"/>
        <v>25000</v>
      </c>
      <c r="U51" s="34">
        <f t="shared" si="8"/>
        <v>5000</v>
      </c>
      <c r="V51" s="11">
        <v>30000</v>
      </c>
      <c r="W51" s="11">
        <f t="shared" si="20"/>
        <v>0</v>
      </c>
      <c r="X51" s="11">
        <f t="shared" si="9"/>
        <v>0</v>
      </c>
      <c r="Z51" s="11">
        <f t="shared" si="10"/>
        <v>0</v>
      </c>
      <c r="AA51" s="11">
        <f t="shared" si="11"/>
        <v>0</v>
      </c>
      <c r="AB51" s="11">
        <f t="shared" si="12"/>
        <v>0</v>
      </c>
      <c r="AJ51" s="11">
        <f t="shared" si="19"/>
        <v>0</v>
      </c>
      <c r="AL51" s="11">
        <f t="shared" si="13"/>
        <v>0</v>
      </c>
      <c r="AN51" s="11">
        <f t="shared" si="14"/>
        <v>0</v>
      </c>
    </row>
    <row r="52" spans="1:40" ht="39">
      <c r="A52" s="1">
        <v>48</v>
      </c>
      <c r="B52" s="1" t="s">
        <v>50</v>
      </c>
      <c r="C52" s="1" t="s">
        <v>2</v>
      </c>
      <c r="D52" s="5"/>
      <c r="E52" s="6">
        <v>20</v>
      </c>
      <c r="F52" s="6">
        <v>20</v>
      </c>
      <c r="G52" s="6">
        <v>20</v>
      </c>
      <c r="H52" s="6">
        <v>20</v>
      </c>
      <c r="I52" s="8">
        <f t="shared" ref="I52:I91" si="24">H52+G52+F52+E52</f>
        <v>80</v>
      </c>
      <c r="J52" s="33">
        <f>P52/I52</f>
        <v>3000</v>
      </c>
      <c r="K52" s="33">
        <f t="shared" si="2"/>
        <v>240000</v>
      </c>
      <c r="L52" s="10">
        <v>181818</v>
      </c>
      <c r="M52" s="34">
        <f t="shared" si="3"/>
        <v>18182</v>
      </c>
      <c r="N52" s="34">
        <f t="shared" si="4"/>
        <v>200000</v>
      </c>
      <c r="O52" s="34">
        <f t="shared" si="5"/>
        <v>40000</v>
      </c>
      <c r="P52" s="11">
        <v>240000</v>
      </c>
      <c r="Q52" s="11">
        <f t="shared" si="18"/>
        <v>3500</v>
      </c>
      <c r="R52" s="11">
        <v>221666.67</v>
      </c>
      <c r="S52" s="34">
        <f t="shared" si="6"/>
        <v>11666.66333333333</v>
      </c>
      <c r="T52" s="34">
        <f t="shared" si="7"/>
        <v>233333.33333333334</v>
      </c>
      <c r="U52" s="34">
        <f t="shared" si="8"/>
        <v>46666.666666666657</v>
      </c>
      <c r="V52" s="11">
        <v>280000</v>
      </c>
      <c r="W52" s="11">
        <f t="shared" si="20"/>
        <v>0</v>
      </c>
      <c r="X52" s="11">
        <f t="shared" si="9"/>
        <v>0</v>
      </c>
      <c r="Z52" s="11">
        <f t="shared" si="10"/>
        <v>0</v>
      </c>
      <c r="AA52" s="11">
        <f t="shared" si="11"/>
        <v>0</v>
      </c>
      <c r="AB52" s="11">
        <f t="shared" si="12"/>
        <v>0</v>
      </c>
      <c r="AJ52" s="11">
        <f t="shared" si="19"/>
        <v>0</v>
      </c>
      <c r="AL52" s="11">
        <f t="shared" si="13"/>
        <v>0</v>
      </c>
      <c r="AN52" s="11">
        <f t="shared" si="14"/>
        <v>0</v>
      </c>
    </row>
    <row r="53" spans="1:40" ht="14.5">
      <c r="A53" s="1">
        <v>49</v>
      </c>
      <c r="B53" s="1" t="s">
        <v>32</v>
      </c>
      <c r="C53" s="1" t="s">
        <v>2</v>
      </c>
      <c r="D53" s="5"/>
      <c r="E53" s="6">
        <v>80</v>
      </c>
      <c r="F53" s="6">
        <v>80</v>
      </c>
      <c r="G53" s="6">
        <v>80</v>
      </c>
      <c r="H53" s="6">
        <v>80</v>
      </c>
      <c r="I53" s="8">
        <f t="shared" si="24"/>
        <v>320</v>
      </c>
      <c r="J53" s="33">
        <f>P53/I53</f>
        <v>970</v>
      </c>
      <c r="K53" s="33">
        <f t="shared" si="2"/>
        <v>310400</v>
      </c>
      <c r="L53" s="10">
        <v>235152</v>
      </c>
      <c r="M53" s="34">
        <f t="shared" si="3"/>
        <v>23514.666666666686</v>
      </c>
      <c r="N53" s="34">
        <f t="shared" si="4"/>
        <v>258666.66666666669</v>
      </c>
      <c r="O53" s="34">
        <f t="shared" si="5"/>
        <v>51733.333333333314</v>
      </c>
      <c r="P53" s="11">
        <v>310400</v>
      </c>
      <c r="Q53" s="11">
        <f t="shared" si="18"/>
        <v>1100</v>
      </c>
      <c r="R53" s="11">
        <v>278666.67</v>
      </c>
      <c r="S53" s="34">
        <f t="shared" si="6"/>
        <v>14666.663333333388</v>
      </c>
      <c r="T53" s="34">
        <f t="shared" si="7"/>
        <v>293333.33333333337</v>
      </c>
      <c r="U53" s="34">
        <f t="shared" si="8"/>
        <v>58666.666666666628</v>
      </c>
      <c r="V53" s="11">
        <v>352000</v>
      </c>
      <c r="W53" s="11">
        <f t="shared" si="20"/>
        <v>0</v>
      </c>
      <c r="X53" s="11">
        <f t="shared" si="9"/>
        <v>0</v>
      </c>
      <c r="Z53" s="11">
        <f t="shared" si="10"/>
        <v>0</v>
      </c>
      <c r="AA53" s="11">
        <f t="shared" si="11"/>
        <v>0</v>
      </c>
      <c r="AB53" s="11">
        <f t="shared" si="12"/>
        <v>0</v>
      </c>
      <c r="AD53" s="11">
        <f>AI53/I53</f>
        <v>1400</v>
      </c>
      <c r="AE53" s="11">
        <v>311200</v>
      </c>
      <c r="AF53" s="11">
        <f t="shared" si="21"/>
        <v>62133.333333333372</v>
      </c>
      <c r="AG53" s="11">
        <f t="shared" si="22"/>
        <v>373333.33333333337</v>
      </c>
      <c r="AH53" s="11">
        <f t="shared" si="23"/>
        <v>74666.666666666628</v>
      </c>
      <c r="AI53" s="11">
        <v>448000</v>
      </c>
      <c r="AJ53" s="11">
        <f t="shared" si="19"/>
        <v>0</v>
      </c>
      <c r="AL53" s="11">
        <f t="shared" si="13"/>
        <v>0</v>
      </c>
      <c r="AN53" s="11">
        <f t="shared" si="14"/>
        <v>0</v>
      </c>
    </row>
    <row r="54" spans="1:40" ht="14.5">
      <c r="A54" s="1">
        <v>50</v>
      </c>
      <c r="B54" s="1" t="s">
        <v>33</v>
      </c>
      <c r="C54" s="1" t="s">
        <v>2</v>
      </c>
      <c r="D54" s="5"/>
      <c r="E54" s="6">
        <v>1</v>
      </c>
      <c r="F54" s="6">
        <v>1</v>
      </c>
      <c r="G54" s="6">
        <v>1</v>
      </c>
      <c r="H54" s="6">
        <v>1</v>
      </c>
      <c r="I54" s="8">
        <f t="shared" si="24"/>
        <v>4</v>
      </c>
      <c r="J54" s="33">
        <f>P54/I54</f>
        <v>800</v>
      </c>
      <c r="K54" s="33">
        <f t="shared" si="2"/>
        <v>3200</v>
      </c>
      <c r="L54" s="10">
        <v>2424</v>
      </c>
      <c r="M54" s="34">
        <f t="shared" si="3"/>
        <v>242.66666666666697</v>
      </c>
      <c r="N54" s="34">
        <f t="shared" si="4"/>
        <v>2666.666666666667</v>
      </c>
      <c r="O54" s="34">
        <f t="shared" si="5"/>
        <v>533.33333333333303</v>
      </c>
      <c r="P54" s="11">
        <v>3200</v>
      </c>
      <c r="Q54" s="11">
        <f t="shared" si="18"/>
        <v>1200</v>
      </c>
      <c r="R54" s="11">
        <v>3800</v>
      </c>
      <c r="S54" s="34">
        <f t="shared" si="6"/>
        <v>200</v>
      </c>
      <c r="T54" s="34">
        <f t="shared" si="7"/>
        <v>4000</v>
      </c>
      <c r="U54" s="34">
        <f t="shared" si="8"/>
        <v>800</v>
      </c>
      <c r="V54" s="11">
        <v>4800</v>
      </c>
      <c r="W54" s="11">
        <f t="shared" si="20"/>
        <v>0</v>
      </c>
      <c r="X54" s="11">
        <f t="shared" si="9"/>
        <v>0</v>
      </c>
      <c r="Z54" s="11">
        <f t="shared" si="10"/>
        <v>0</v>
      </c>
      <c r="AA54" s="11">
        <f t="shared" si="11"/>
        <v>0</v>
      </c>
      <c r="AB54" s="11">
        <f t="shared" si="12"/>
        <v>0</v>
      </c>
      <c r="AJ54" s="11">
        <f t="shared" si="19"/>
        <v>0</v>
      </c>
      <c r="AL54" s="11">
        <f t="shared" si="13"/>
        <v>0</v>
      </c>
      <c r="AN54" s="11">
        <f t="shared" si="14"/>
        <v>0</v>
      </c>
    </row>
    <row r="55" spans="1:40" ht="14.5">
      <c r="A55" s="1">
        <v>51</v>
      </c>
      <c r="B55" s="1" t="s">
        <v>34</v>
      </c>
      <c r="C55" s="1" t="s">
        <v>2</v>
      </c>
      <c r="D55" s="5"/>
      <c r="E55" s="6"/>
      <c r="F55" s="6"/>
      <c r="G55" s="6">
        <v>80</v>
      </c>
      <c r="H55" s="6"/>
      <c r="I55" s="8">
        <f t="shared" si="24"/>
        <v>80</v>
      </c>
      <c r="J55" s="33">
        <v>300</v>
      </c>
      <c r="K55" s="33">
        <f t="shared" si="2"/>
        <v>24000</v>
      </c>
      <c r="L55" s="10">
        <v>18182</v>
      </c>
      <c r="M55" s="34">
        <f t="shared" si="3"/>
        <v>1818</v>
      </c>
      <c r="N55" s="34">
        <f t="shared" si="4"/>
        <v>20000</v>
      </c>
      <c r="O55" s="34">
        <f t="shared" si="5"/>
        <v>4000</v>
      </c>
      <c r="P55" s="11">
        <v>24000</v>
      </c>
      <c r="Q55" s="11">
        <f t="shared" si="18"/>
        <v>200</v>
      </c>
      <c r="R55" s="11">
        <v>12666.67</v>
      </c>
      <c r="S55" s="34">
        <f t="shared" si="6"/>
        <v>666.66333333333387</v>
      </c>
      <c r="T55" s="34">
        <f t="shared" si="7"/>
        <v>13333.333333333334</v>
      </c>
      <c r="U55" s="34">
        <f t="shared" si="8"/>
        <v>2666.6666666666661</v>
      </c>
      <c r="V55" s="11">
        <v>16000</v>
      </c>
      <c r="W55" s="11">
        <f t="shared" si="20"/>
        <v>0</v>
      </c>
      <c r="X55" s="11">
        <f t="shared" si="9"/>
        <v>0</v>
      </c>
      <c r="Z55" s="11">
        <f t="shared" si="10"/>
        <v>0</v>
      </c>
      <c r="AA55" s="11">
        <f t="shared" si="11"/>
        <v>0</v>
      </c>
      <c r="AB55" s="11">
        <f t="shared" si="12"/>
        <v>0</v>
      </c>
      <c r="AJ55" s="11">
        <f t="shared" si="19"/>
        <v>0</v>
      </c>
      <c r="AL55" s="11">
        <f t="shared" si="13"/>
        <v>0</v>
      </c>
      <c r="AN55" s="11">
        <f t="shared" si="14"/>
        <v>0</v>
      </c>
    </row>
    <row r="56" spans="1:40" ht="14.5">
      <c r="A56" s="1">
        <v>52</v>
      </c>
      <c r="B56" s="1" t="s">
        <v>35</v>
      </c>
      <c r="C56" s="1" t="s">
        <v>2</v>
      </c>
      <c r="D56" s="5"/>
      <c r="E56" s="6">
        <v>100</v>
      </c>
      <c r="F56" s="6">
        <v>100</v>
      </c>
      <c r="G56" s="6">
        <v>100</v>
      </c>
      <c r="H56" s="6">
        <v>100</v>
      </c>
      <c r="I56" s="8">
        <f t="shared" si="24"/>
        <v>400</v>
      </c>
      <c r="J56" s="33">
        <v>266</v>
      </c>
      <c r="K56" s="33">
        <f t="shared" si="2"/>
        <v>106400</v>
      </c>
      <c r="L56" s="10">
        <v>106061</v>
      </c>
      <c r="M56" s="34">
        <f t="shared" si="3"/>
        <v>10605.666666666672</v>
      </c>
      <c r="N56" s="34">
        <f t="shared" si="4"/>
        <v>116666.66666666667</v>
      </c>
      <c r="O56" s="34">
        <f t="shared" si="5"/>
        <v>23333.333333333328</v>
      </c>
      <c r="P56" s="11">
        <v>140000</v>
      </c>
      <c r="Q56" s="11">
        <f t="shared" si="18"/>
        <v>300</v>
      </c>
      <c r="R56" s="11">
        <v>95000</v>
      </c>
      <c r="S56" s="34">
        <f t="shared" si="6"/>
        <v>5000</v>
      </c>
      <c r="T56" s="34">
        <f t="shared" si="7"/>
        <v>100000</v>
      </c>
      <c r="U56" s="34">
        <f t="shared" si="8"/>
        <v>20000</v>
      </c>
      <c r="V56" s="11">
        <v>120000</v>
      </c>
      <c r="W56" s="11">
        <f t="shared" si="20"/>
        <v>282</v>
      </c>
      <c r="X56" s="11">
        <f t="shared" si="9"/>
        <v>112800</v>
      </c>
      <c r="Y56" s="11">
        <v>88600</v>
      </c>
      <c r="Z56" s="11">
        <f t="shared" si="10"/>
        <v>5400</v>
      </c>
      <c r="AA56" s="11">
        <f t="shared" si="11"/>
        <v>94000</v>
      </c>
      <c r="AB56" s="11">
        <f t="shared" si="12"/>
        <v>18800</v>
      </c>
      <c r="AC56" s="11">
        <v>112800</v>
      </c>
      <c r="AJ56" s="11">
        <f t="shared" si="19"/>
        <v>0</v>
      </c>
      <c r="AL56" s="11">
        <f t="shared" si="13"/>
        <v>0</v>
      </c>
      <c r="AN56" s="11">
        <f t="shared" si="14"/>
        <v>0</v>
      </c>
    </row>
    <row r="57" spans="1:40" ht="26">
      <c r="A57" s="1">
        <v>53</v>
      </c>
      <c r="B57" s="1" t="s">
        <v>79</v>
      </c>
      <c r="C57" s="1" t="s">
        <v>2</v>
      </c>
      <c r="D57" s="5"/>
      <c r="E57" s="6"/>
      <c r="F57" s="6"/>
      <c r="G57" s="6">
        <v>100</v>
      </c>
      <c r="H57" s="6"/>
      <c r="I57" s="8">
        <f t="shared" si="24"/>
        <v>100</v>
      </c>
      <c r="J57" s="33">
        <v>590</v>
      </c>
      <c r="K57" s="33">
        <f t="shared" si="2"/>
        <v>59000</v>
      </c>
      <c r="L57" s="10">
        <v>45455</v>
      </c>
      <c r="M57" s="34">
        <f t="shared" si="3"/>
        <v>4545</v>
      </c>
      <c r="N57" s="34">
        <f t="shared" si="4"/>
        <v>50000</v>
      </c>
      <c r="O57" s="34">
        <f t="shared" si="5"/>
        <v>10000</v>
      </c>
      <c r="P57" s="11">
        <v>60000</v>
      </c>
      <c r="Q57" s="11">
        <f t="shared" si="18"/>
        <v>600</v>
      </c>
      <c r="R57" s="11">
        <v>47500</v>
      </c>
      <c r="S57" s="34">
        <f t="shared" si="6"/>
        <v>2500</v>
      </c>
      <c r="T57" s="34">
        <f t="shared" si="7"/>
        <v>50000</v>
      </c>
      <c r="U57" s="34">
        <f t="shared" si="8"/>
        <v>10000</v>
      </c>
      <c r="V57" s="11">
        <v>60000</v>
      </c>
      <c r="W57" s="11">
        <f t="shared" si="20"/>
        <v>0</v>
      </c>
      <c r="X57" s="11">
        <f t="shared" si="9"/>
        <v>0</v>
      </c>
      <c r="Z57" s="11">
        <f t="shared" si="10"/>
        <v>0</v>
      </c>
      <c r="AA57" s="11">
        <f t="shared" si="11"/>
        <v>0</v>
      </c>
      <c r="AB57" s="11">
        <f t="shared" si="12"/>
        <v>0</v>
      </c>
      <c r="AJ57" s="11">
        <f t="shared" si="19"/>
        <v>0</v>
      </c>
      <c r="AL57" s="11">
        <f t="shared" si="13"/>
        <v>0</v>
      </c>
      <c r="AN57" s="11">
        <f t="shared" si="14"/>
        <v>0</v>
      </c>
    </row>
    <row r="58" spans="1:40" ht="14.5">
      <c r="A58" s="1">
        <v>54</v>
      </c>
      <c r="B58" s="1" t="s">
        <v>36</v>
      </c>
      <c r="C58" s="1" t="s">
        <v>2</v>
      </c>
      <c r="D58" s="5"/>
      <c r="E58" s="6">
        <v>16</v>
      </c>
      <c r="F58" s="6">
        <v>16</v>
      </c>
      <c r="G58" s="6">
        <v>16</v>
      </c>
      <c r="H58" s="6">
        <v>16</v>
      </c>
      <c r="I58" s="8">
        <f t="shared" si="24"/>
        <v>64</v>
      </c>
      <c r="J58" s="33">
        <f>P58/I58</f>
        <v>450</v>
      </c>
      <c r="K58" s="33">
        <f t="shared" si="2"/>
        <v>28800</v>
      </c>
      <c r="L58" s="10">
        <v>21818</v>
      </c>
      <c r="M58" s="34">
        <f t="shared" si="3"/>
        <v>2182</v>
      </c>
      <c r="N58" s="34">
        <f t="shared" si="4"/>
        <v>24000</v>
      </c>
      <c r="O58" s="34">
        <f t="shared" si="5"/>
        <v>4800</v>
      </c>
      <c r="P58" s="11">
        <v>28800</v>
      </c>
      <c r="Q58" s="11">
        <f t="shared" si="18"/>
        <v>500</v>
      </c>
      <c r="R58" s="11">
        <v>25333.33</v>
      </c>
      <c r="S58" s="34">
        <f t="shared" si="6"/>
        <v>1333.3366666666661</v>
      </c>
      <c r="T58" s="34">
        <f t="shared" si="7"/>
        <v>26666.666666666668</v>
      </c>
      <c r="U58" s="34">
        <f t="shared" si="8"/>
        <v>5333.3333333333321</v>
      </c>
      <c r="V58" s="11">
        <v>32000</v>
      </c>
      <c r="W58" s="11">
        <f t="shared" si="20"/>
        <v>0</v>
      </c>
      <c r="X58" s="11">
        <f t="shared" si="9"/>
        <v>0</v>
      </c>
      <c r="Z58" s="11">
        <f t="shared" si="10"/>
        <v>0</v>
      </c>
      <c r="AA58" s="11">
        <f t="shared" si="11"/>
        <v>0</v>
      </c>
      <c r="AB58" s="11">
        <f t="shared" si="12"/>
        <v>0</v>
      </c>
      <c r="AJ58" s="11">
        <f t="shared" si="19"/>
        <v>0</v>
      </c>
      <c r="AL58" s="11">
        <f t="shared" si="13"/>
        <v>0</v>
      </c>
      <c r="AN58" s="11">
        <f t="shared" si="14"/>
        <v>0</v>
      </c>
    </row>
    <row r="59" spans="1:40" ht="14.5">
      <c r="A59" s="1">
        <v>55</v>
      </c>
      <c r="B59" s="1" t="s">
        <v>37</v>
      </c>
      <c r="C59" s="1" t="s">
        <v>68</v>
      </c>
      <c r="D59" s="5"/>
      <c r="E59" s="6">
        <v>15</v>
      </c>
      <c r="F59" s="6">
        <v>15</v>
      </c>
      <c r="G59" s="6">
        <v>15</v>
      </c>
      <c r="H59" s="6">
        <v>15</v>
      </c>
      <c r="I59" s="8">
        <f t="shared" si="24"/>
        <v>60</v>
      </c>
      <c r="J59" s="33">
        <f>P59/I59</f>
        <v>30</v>
      </c>
      <c r="K59" s="33">
        <f t="shared" si="2"/>
        <v>1800</v>
      </c>
      <c r="L59" s="10">
        <v>1364</v>
      </c>
      <c r="M59" s="34">
        <f>P59-O59-L59</f>
        <v>136</v>
      </c>
      <c r="N59" s="34">
        <f t="shared" si="4"/>
        <v>1500</v>
      </c>
      <c r="O59" s="34">
        <f t="shared" si="5"/>
        <v>300</v>
      </c>
      <c r="P59" s="11">
        <v>1800</v>
      </c>
      <c r="Q59" s="11">
        <f t="shared" si="18"/>
        <v>100</v>
      </c>
      <c r="R59" s="11">
        <v>4750</v>
      </c>
      <c r="S59" s="34">
        <f t="shared" si="6"/>
        <v>250</v>
      </c>
      <c r="T59" s="34">
        <f t="shared" si="7"/>
        <v>5000</v>
      </c>
      <c r="U59" s="34">
        <f t="shared" si="8"/>
        <v>1000</v>
      </c>
      <c r="V59" s="11">
        <v>6000</v>
      </c>
      <c r="W59" s="11">
        <f t="shared" si="20"/>
        <v>0</v>
      </c>
      <c r="X59" s="11">
        <f t="shared" si="9"/>
        <v>0</v>
      </c>
      <c r="Z59" s="11">
        <f t="shared" si="10"/>
        <v>0</v>
      </c>
      <c r="AA59" s="11">
        <f t="shared" si="11"/>
        <v>0</v>
      </c>
      <c r="AB59" s="11">
        <f t="shared" si="12"/>
        <v>0</v>
      </c>
      <c r="AJ59" s="11">
        <f t="shared" si="19"/>
        <v>0</v>
      </c>
      <c r="AL59" s="11">
        <f t="shared" si="13"/>
        <v>0</v>
      </c>
      <c r="AN59" s="11">
        <f t="shared" si="14"/>
        <v>0</v>
      </c>
    </row>
    <row r="60" spans="1:40" ht="14.5">
      <c r="A60" s="1">
        <v>56</v>
      </c>
      <c r="B60" s="1" t="s">
        <v>38</v>
      </c>
      <c r="C60" s="1" t="s">
        <v>2</v>
      </c>
      <c r="D60" s="5"/>
      <c r="E60" s="6">
        <v>4</v>
      </c>
      <c r="F60" s="6">
        <v>4</v>
      </c>
      <c r="G60" s="6">
        <v>4</v>
      </c>
      <c r="H60" s="6">
        <v>4</v>
      </c>
      <c r="I60" s="8">
        <f t="shared" si="24"/>
        <v>16</v>
      </c>
      <c r="J60" s="33">
        <v>990</v>
      </c>
      <c r="K60" s="33">
        <f t="shared" si="2"/>
        <v>15840</v>
      </c>
      <c r="L60" s="10">
        <v>12121</v>
      </c>
      <c r="M60" s="34">
        <f t="shared" ref="M60:M62" si="25">P60-O60-L60</f>
        <v>1212.3333333333339</v>
      </c>
      <c r="N60" s="34">
        <f t="shared" si="4"/>
        <v>13333.333333333334</v>
      </c>
      <c r="O60" s="34">
        <f t="shared" si="5"/>
        <v>2666.6666666666661</v>
      </c>
      <c r="P60" s="11">
        <v>16000</v>
      </c>
      <c r="Q60" s="11">
        <f t="shared" si="18"/>
        <v>1000</v>
      </c>
      <c r="R60" s="11">
        <v>12666.67</v>
      </c>
      <c r="S60" s="34">
        <f t="shared" si="6"/>
        <v>666.66333333333387</v>
      </c>
      <c r="T60" s="34">
        <f t="shared" si="7"/>
        <v>13333.333333333334</v>
      </c>
      <c r="U60" s="34">
        <f t="shared" si="8"/>
        <v>2666.6666666666661</v>
      </c>
      <c r="V60" s="11">
        <v>16000</v>
      </c>
      <c r="W60" s="11">
        <f t="shared" si="20"/>
        <v>0</v>
      </c>
      <c r="X60" s="11">
        <f t="shared" si="9"/>
        <v>0</v>
      </c>
      <c r="Z60" s="11">
        <f t="shared" si="10"/>
        <v>0</v>
      </c>
      <c r="AA60" s="11">
        <f t="shared" si="11"/>
        <v>0</v>
      </c>
      <c r="AB60" s="11">
        <f t="shared" si="12"/>
        <v>0</v>
      </c>
      <c r="AJ60" s="11">
        <f t="shared" si="19"/>
        <v>0</v>
      </c>
      <c r="AL60" s="11">
        <f t="shared" si="13"/>
        <v>0</v>
      </c>
      <c r="AN60" s="11">
        <f t="shared" si="14"/>
        <v>0</v>
      </c>
    </row>
    <row r="61" spans="1:40" ht="26">
      <c r="A61" s="1">
        <v>57</v>
      </c>
      <c r="B61" s="1" t="s">
        <v>80</v>
      </c>
      <c r="C61" s="1" t="s">
        <v>2</v>
      </c>
      <c r="D61" s="5"/>
      <c r="E61" s="6"/>
      <c r="F61" s="6">
        <v>60</v>
      </c>
      <c r="G61" s="6"/>
      <c r="H61" s="6"/>
      <c r="I61" s="8">
        <f t="shared" si="24"/>
        <v>60</v>
      </c>
      <c r="J61" s="33">
        <v>390</v>
      </c>
      <c r="K61" s="33">
        <f t="shared" si="2"/>
        <v>23400</v>
      </c>
      <c r="L61" s="10">
        <v>22727</v>
      </c>
      <c r="M61" s="34">
        <f t="shared" si="25"/>
        <v>2273</v>
      </c>
      <c r="N61" s="34">
        <f t="shared" si="4"/>
        <v>25000</v>
      </c>
      <c r="O61" s="34">
        <f t="shared" si="5"/>
        <v>5000</v>
      </c>
      <c r="P61" s="11">
        <v>30000</v>
      </c>
      <c r="Q61" s="11">
        <f t="shared" si="18"/>
        <v>400</v>
      </c>
      <c r="R61" s="11">
        <v>19000</v>
      </c>
      <c r="S61" s="34">
        <f t="shared" si="6"/>
        <v>1000</v>
      </c>
      <c r="T61" s="34">
        <f t="shared" si="7"/>
        <v>20000</v>
      </c>
      <c r="U61" s="34">
        <f t="shared" si="8"/>
        <v>4000</v>
      </c>
      <c r="V61" s="11">
        <v>24000</v>
      </c>
      <c r="W61" s="11">
        <f t="shared" si="20"/>
        <v>0</v>
      </c>
      <c r="X61" s="11">
        <f t="shared" si="9"/>
        <v>0</v>
      </c>
      <c r="Z61" s="11">
        <f t="shared" si="10"/>
        <v>0</v>
      </c>
      <c r="AA61" s="11">
        <f t="shared" si="11"/>
        <v>0</v>
      </c>
      <c r="AB61" s="11">
        <f t="shared" si="12"/>
        <v>0</v>
      </c>
      <c r="AJ61" s="11">
        <f t="shared" si="19"/>
        <v>0</v>
      </c>
      <c r="AL61" s="11">
        <f t="shared" si="13"/>
        <v>0</v>
      </c>
      <c r="AN61" s="11">
        <f t="shared" si="14"/>
        <v>0</v>
      </c>
    </row>
    <row r="62" spans="1:40" ht="26">
      <c r="A62" s="1">
        <v>58</v>
      </c>
      <c r="B62" s="1" t="s">
        <v>81</v>
      </c>
      <c r="C62" s="1" t="s">
        <v>2</v>
      </c>
      <c r="D62" s="5"/>
      <c r="E62" s="6"/>
      <c r="F62" s="6"/>
      <c r="G62" s="6">
        <v>250</v>
      </c>
      <c r="H62" s="6"/>
      <c r="I62" s="8">
        <f t="shared" si="24"/>
        <v>250</v>
      </c>
      <c r="J62" s="33">
        <f t="shared" ref="J62:J67" si="26">P62/I62</f>
        <v>250</v>
      </c>
      <c r="K62" s="33">
        <f t="shared" si="2"/>
        <v>62500</v>
      </c>
      <c r="L62" s="10">
        <v>47348</v>
      </c>
      <c r="M62" s="34">
        <f t="shared" si="25"/>
        <v>4735.3333333333358</v>
      </c>
      <c r="N62" s="34">
        <f t="shared" si="4"/>
        <v>52083.333333333336</v>
      </c>
      <c r="O62" s="34">
        <f t="shared" si="5"/>
        <v>10416.666666666664</v>
      </c>
      <c r="P62" s="11">
        <v>62500</v>
      </c>
      <c r="Q62" s="11">
        <f t="shared" si="18"/>
        <v>300</v>
      </c>
      <c r="R62" s="11">
        <v>59375</v>
      </c>
      <c r="S62" s="34">
        <f t="shared" si="6"/>
        <v>3125</v>
      </c>
      <c r="T62" s="34">
        <f t="shared" si="7"/>
        <v>62500</v>
      </c>
      <c r="U62" s="34">
        <f t="shared" si="8"/>
        <v>12500</v>
      </c>
      <c r="V62" s="11">
        <v>75000</v>
      </c>
      <c r="W62" s="11">
        <f t="shared" si="20"/>
        <v>0</v>
      </c>
      <c r="X62" s="11">
        <f t="shared" si="9"/>
        <v>0</v>
      </c>
      <c r="Z62" s="11">
        <f t="shared" si="10"/>
        <v>0</v>
      </c>
      <c r="AA62" s="11">
        <f t="shared" si="11"/>
        <v>0</v>
      </c>
      <c r="AB62" s="11">
        <f t="shared" si="12"/>
        <v>0</v>
      </c>
      <c r="AJ62" s="11">
        <f t="shared" si="19"/>
        <v>0</v>
      </c>
      <c r="AL62" s="11">
        <f t="shared" si="13"/>
        <v>0</v>
      </c>
      <c r="AN62" s="11">
        <f t="shared" si="14"/>
        <v>0</v>
      </c>
    </row>
    <row r="63" spans="1:40" ht="26">
      <c r="A63" s="1">
        <v>59</v>
      </c>
      <c r="B63" s="1" t="s">
        <v>82</v>
      </c>
      <c r="C63" s="1" t="s">
        <v>2</v>
      </c>
      <c r="D63" s="5"/>
      <c r="E63" s="6"/>
      <c r="F63" s="6"/>
      <c r="G63" s="6"/>
      <c r="H63" s="6">
        <v>150</v>
      </c>
      <c r="I63" s="8">
        <f t="shared" si="24"/>
        <v>150</v>
      </c>
      <c r="J63" s="33">
        <f t="shared" si="26"/>
        <v>1000</v>
      </c>
      <c r="K63" s="33">
        <f t="shared" si="2"/>
        <v>150000</v>
      </c>
      <c r="L63" s="10">
        <v>113636</v>
      </c>
      <c r="M63" s="34">
        <f t="shared" si="3"/>
        <v>11364</v>
      </c>
      <c r="N63" s="34">
        <f t="shared" si="4"/>
        <v>125000</v>
      </c>
      <c r="O63" s="34">
        <f t="shared" si="5"/>
        <v>25000</v>
      </c>
      <c r="P63" s="11">
        <v>150000</v>
      </c>
      <c r="Q63" s="11">
        <f t="shared" si="18"/>
        <v>700</v>
      </c>
      <c r="R63" s="11">
        <v>83125</v>
      </c>
      <c r="S63" s="34">
        <f t="shared" si="6"/>
        <v>4375</v>
      </c>
      <c r="T63" s="34">
        <f t="shared" si="7"/>
        <v>87500</v>
      </c>
      <c r="U63" s="34">
        <f t="shared" si="8"/>
        <v>17500</v>
      </c>
      <c r="V63" s="11">
        <v>105000</v>
      </c>
      <c r="W63" s="11">
        <f t="shared" si="20"/>
        <v>0</v>
      </c>
      <c r="X63" s="11">
        <f t="shared" si="9"/>
        <v>0</v>
      </c>
      <c r="Z63" s="11">
        <f t="shared" si="10"/>
        <v>0</v>
      </c>
      <c r="AA63" s="11">
        <f t="shared" si="11"/>
        <v>0</v>
      </c>
      <c r="AB63" s="11">
        <f t="shared" si="12"/>
        <v>0</v>
      </c>
      <c r="AJ63" s="11">
        <f t="shared" si="19"/>
        <v>0</v>
      </c>
      <c r="AL63" s="11">
        <f t="shared" si="13"/>
        <v>0</v>
      </c>
      <c r="AN63" s="11">
        <f t="shared" si="14"/>
        <v>0</v>
      </c>
    </row>
    <row r="64" spans="1:40" ht="14.5">
      <c r="A64" s="1">
        <v>60</v>
      </c>
      <c r="B64" s="1" t="s">
        <v>77</v>
      </c>
      <c r="C64" s="1" t="s">
        <v>2</v>
      </c>
      <c r="D64" s="5"/>
      <c r="E64" s="6">
        <v>80</v>
      </c>
      <c r="F64" s="6">
        <v>80</v>
      </c>
      <c r="G64" s="6">
        <v>80</v>
      </c>
      <c r="H64" s="6">
        <v>80</v>
      </c>
      <c r="I64" s="8">
        <f t="shared" si="24"/>
        <v>320</v>
      </c>
      <c r="J64" s="33">
        <f t="shared" si="26"/>
        <v>275</v>
      </c>
      <c r="K64" s="33">
        <f t="shared" si="2"/>
        <v>88000</v>
      </c>
      <c r="L64" s="10">
        <v>66667</v>
      </c>
      <c r="M64" s="34">
        <f t="shared" si="3"/>
        <v>6666.333333333343</v>
      </c>
      <c r="N64" s="34">
        <f t="shared" si="4"/>
        <v>73333.333333333343</v>
      </c>
      <c r="O64" s="34">
        <f t="shared" si="5"/>
        <v>14666.666666666657</v>
      </c>
      <c r="P64" s="11">
        <v>88000</v>
      </c>
      <c r="Q64" s="11">
        <f t="shared" si="18"/>
        <v>350</v>
      </c>
      <c r="R64" s="11">
        <v>88666.67</v>
      </c>
      <c r="S64" s="34">
        <f t="shared" si="6"/>
        <v>4666.6633333333448</v>
      </c>
      <c r="T64" s="34">
        <f t="shared" si="7"/>
        <v>93333.333333333343</v>
      </c>
      <c r="U64" s="34">
        <f t="shared" si="8"/>
        <v>18666.666666666657</v>
      </c>
      <c r="V64" s="11">
        <v>112000</v>
      </c>
      <c r="W64" s="11">
        <v>245</v>
      </c>
      <c r="X64" s="11">
        <f t="shared" si="9"/>
        <v>78400</v>
      </c>
      <c r="Y64" s="11">
        <v>70900</v>
      </c>
      <c r="Z64" s="11">
        <f t="shared" si="10"/>
        <v>4300</v>
      </c>
      <c r="AA64" s="11">
        <f t="shared" si="11"/>
        <v>75200</v>
      </c>
      <c r="AB64" s="11">
        <f t="shared" si="12"/>
        <v>15040</v>
      </c>
      <c r="AC64" s="11">
        <v>90240</v>
      </c>
      <c r="AJ64" s="11">
        <f t="shared" si="19"/>
        <v>0</v>
      </c>
      <c r="AL64" s="11">
        <f t="shared" si="13"/>
        <v>0</v>
      </c>
      <c r="AN64" s="11">
        <f t="shared" si="14"/>
        <v>0</v>
      </c>
    </row>
    <row r="65" spans="1:47" ht="14.5">
      <c r="A65" s="1">
        <v>61</v>
      </c>
      <c r="B65" s="1" t="s">
        <v>39</v>
      </c>
      <c r="C65" s="1" t="s">
        <v>2</v>
      </c>
      <c r="D65" s="5"/>
      <c r="E65" s="6"/>
      <c r="F65" s="6"/>
      <c r="G65" s="6">
        <v>100</v>
      </c>
      <c r="H65" s="6">
        <v>100</v>
      </c>
      <c r="I65" s="8">
        <f t="shared" si="24"/>
        <v>200</v>
      </c>
      <c r="J65" s="33">
        <f t="shared" si="26"/>
        <v>1700</v>
      </c>
      <c r="K65" s="33">
        <f t="shared" si="2"/>
        <v>340000</v>
      </c>
      <c r="L65" s="10">
        <v>257576</v>
      </c>
      <c r="M65" s="34">
        <f t="shared" si="3"/>
        <v>25757.333333333372</v>
      </c>
      <c r="N65" s="34">
        <f t="shared" si="4"/>
        <v>283333.33333333337</v>
      </c>
      <c r="O65" s="34">
        <f t="shared" si="5"/>
        <v>56666.666666666628</v>
      </c>
      <c r="P65" s="11">
        <v>340000</v>
      </c>
      <c r="Q65" s="11">
        <f t="shared" si="18"/>
        <v>450</v>
      </c>
      <c r="R65" s="11">
        <v>71250</v>
      </c>
      <c r="S65" s="34">
        <f t="shared" si="6"/>
        <v>3750</v>
      </c>
      <c r="T65" s="34">
        <f t="shared" si="7"/>
        <v>75000</v>
      </c>
      <c r="U65" s="34">
        <f t="shared" si="8"/>
        <v>15000</v>
      </c>
      <c r="V65" s="11">
        <v>90000</v>
      </c>
      <c r="W65" s="11">
        <f>AC65/I65</f>
        <v>0</v>
      </c>
      <c r="X65" s="11">
        <f t="shared" si="9"/>
        <v>0</v>
      </c>
      <c r="Z65" s="11">
        <f t="shared" si="10"/>
        <v>0</v>
      </c>
      <c r="AA65" s="11">
        <f t="shared" si="11"/>
        <v>0</v>
      </c>
      <c r="AB65" s="11">
        <f t="shared" si="12"/>
        <v>0</v>
      </c>
      <c r="AJ65" s="11">
        <f t="shared" si="19"/>
        <v>0</v>
      </c>
      <c r="AL65" s="11">
        <f t="shared" si="13"/>
        <v>0</v>
      </c>
      <c r="AN65" s="11">
        <f t="shared" si="14"/>
        <v>0</v>
      </c>
    </row>
    <row r="66" spans="1:47" ht="26">
      <c r="A66" s="1">
        <v>62</v>
      </c>
      <c r="B66" s="1" t="s">
        <v>41</v>
      </c>
      <c r="C66" s="1" t="s">
        <v>2</v>
      </c>
      <c r="D66" s="5"/>
      <c r="E66" s="6">
        <v>25</v>
      </c>
      <c r="F66" s="6">
        <v>25</v>
      </c>
      <c r="G66" s="6">
        <v>25</v>
      </c>
      <c r="H66" s="6">
        <v>25</v>
      </c>
      <c r="I66" s="8">
        <f t="shared" si="24"/>
        <v>100</v>
      </c>
      <c r="J66" s="33">
        <f t="shared" si="26"/>
        <v>750</v>
      </c>
      <c r="K66" s="33">
        <f t="shared" si="2"/>
        <v>75000</v>
      </c>
      <c r="L66" s="10">
        <v>56818</v>
      </c>
      <c r="M66" s="34">
        <f t="shared" si="3"/>
        <v>5682</v>
      </c>
      <c r="N66" s="34">
        <f t="shared" si="4"/>
        <v>62500</v>
      </c>
      <c r="O66" s="34">
        <f t="shared" si="5"/>
        <v>12500</v>
      </c>
      <c r="P66" s="11">
        <v>75000</v>
      </c>
      <c r="Q66" s="11">
        <f t="shared" si="18"/>
        <v>900</v>
      </c>
      <c r="R66" s="11">
        <v>71250</v>
      </c>
      <c r="S66" s="34">
        <f t="shared" si="6"/>
        <v>3750</v>
      </c>
      <c r="T66" s="34">
        <f t="shared" si="7"/>
        <v>75000</v>
      </c>
      <c r="U66" s="34">
        <f t="shared" si="8"/>
        <v>15000</v>
      </c>
      <c r="V66" s="11">
        <v>90000</v>
      </c>
      <c r="W66" s="11">
        <v>600</v>
      </c>
      <c r="X66" s="11">
        <f t="shared" si="9"/>
        <v>60000</v>
      </c>
      <c r="Y66" s="11">
        <v>58000</v>
      </c>
      <c r="Z66" s="11">
        <f t="shared" si="10"/>
        <v>3500</v>
      </c>
      <c r="AA66" s="11">
        <f t="shared" si="11"/>
        <v>61500</v>
      </c>
      <c r="AB66" s="11">
        <f t="shared" si="12"/>
        <v>12300</v>
      </c>
      <c r="AC66" s="11">
        <v>73800</v>
      </c>
      <c r="AJ66" s="11">
        <f t="shared" si="19"/>
        <v>0</v>
      </c>
      <c r="AL66" s="11">
        <f t="shared" si="13"/>
        <v>0</v>
      </c>
      <c r="AN66" s="11">
        <f t="shared" si="14"/>
        <v>0</v>
      </c>
    </row>
    <row r="67" spans="1:47" ht="26">
      <c r="A67" s="1">
        <v>63</v>
      </c>
      <c r="B67" s="1" t="s">
        <v>42</v>
      </c>
      <c r="C67" s="1" t="s">
        <v>2</v>
      </c>
      <c r="D67" s="5"/>
      <c r="E67" s="6">
        <v>50</v>
      </c>
      <c r="F67" s="6">
        <v>50</v>
      </c>
      <c r="G67" s="6">
        <v>50</v>
      </c>
      <c r="H67" s="6">
        <v>50</v>
      </c>
      <c r="I67" s="8">
        <f t="shared" si="24"/>
        <v>200</v>
      </c>
      <c r="J67" s="33">
        <f t="shared" si="26"/>
        <v>275</v>
      </c>
      <c r="K67" s="33">
        <f t="shared" si="2"/>
        <v>55000</v>
      </c>
      <c r="L67" s="10">
        <v>41667</v>
      </c>
      <c r="M67" s="34">
        <f t="shared" si="3"/>
        <v>4166.3333333333358</v>
      </c>
      <c r="N67" s="34">
        <f t="shared" si="4"/>
        <v>45833.333333333336</v>
      </c>
      <c r="O67" s="34">
        <f t="shared" si="5"/>
        <v>9166.6666666666642</v>
      </c>
      <c r="P67" s="11">
        <v>55000</v>
      </c>
      <c r="Q67" s="11">
        <f t="shared" si="18"/>
        <v>300</v>
      </c>
      <c r="R67" s="11">
        <v>47500</v>
      </c>
      <c r="S67" s="34">
        <f t="shared" si="6"/>
        <v>2500</v>
      </c>
      <c r="T67" s="34">
        <f t="shared" si="7"/>
        <v>50000</v>
      </c>
      <c r="U67" s="34">
        <f t="shared" si="8"/>
        <v>10000</v>
      </c>
      <c r="V67" s="11">
        <v>60000</v>
      </c>
      <c r="W67" s="11">
        <f t="shared" ref="W67:W91" si="27">AC67/I67</f>
        <v>0</v>
      </c>
      <c r="X67" s="11">
        <f t="shared" si="9"/>
        <v>0</v>
      </c>
      <c r="Z67" s="11">
        <f t="shared" si="10"/>
        <v>0</v>
      </c>
      <c r="AA67" s="11">
        <f t="shared" si="11"/>
        <v>0</v>
      </c>
      <c r="AB67" s="11">
        <f t="shared" si="12"/>
        <v>0</v>
      </c>
      <c r="AJ67" s="11">
        <f t="shared" si="19"/>
        <v>0</v>
      </c>
      <c r="AL67" s="11">
        <f t="shared" si="13"/>
        <v>0</v>
      </c>
      <c r="AN67" s="11">
        <f t="shared" si="14"/>
        <v>0</v>
      </c>
    </row>
    <row r="68" spans="1:47" ht="26">
      <c r="A68" s="1">
        <v>64</v>
      </c>
      <c r="B68" s="1" t="s">
        <v>12</v>
      </c>
      <c r="C68" s="1" t="s">
        <v>2</v>
      </c>
      <c r="D68" s="5"/>
      <c r="E68" s="6">
        <v>30</v>
      </c>
      <c r="F68" s="6">
        <v>30</v>
      </c>
      <c r="G68" s="6">
        <v>30</v>
      </c>
      <c r="H68" s="6">
        <v>30</v>
      </c>
      <c r="I68" s="8">
        <f t="shared" si="24"/>
        <v>120</v>
      </c>
      <c r="J68" s="33">
        <v>630</v>
      </c>
      <c r="K68" s="33">
        <f t="shared" si="2"/>
        <v>75600</v>
      </c>
      <c r="L68" s="10">
        <v>59091</v>
      </c>
      <c r="M68" s="34">
        <f t="shared" si="3"/>
        <v>5909</v>
      </c>
      <c r="N68" s="34">
        <f t="shared" si="4"/>
        <v>65000</v>
      </c>
      <c r="O68" s="34">
        <f t="shared" si="5"/>
        <v>13000</v>
      </c>
      <c r="P68" s="11">
        <v>78000</v>
      </c>
      <c r="Q68" s="11">
        <f t="shared" si="18"/>
        <v>900</v>
      </c>
      <c r="R68" s="11">
        <v>85500</v>
      </c>
      <c r="S68" s="34">
        <f t="shared" si="6"/>
        <v>4500</v>
      </c>
      <c r="T68" s="34">
        <f t="shared" si="7"/>
        <v>90000</v>
      </c>
      <c r="U68" s="34">
        <f t="shared" si="8"/>
        <v>18000</v>
      </c>
      <c r="V68" s="11">
        <v>108000</v>
      </c>
      <c r="W68" s="11">
        <f t="shared" si="27"/>
        <v>720</v>
      </c>
      <c r="X68" s="11">
        <f t="shared" si="9"/>
        <v>86400</v>
      </c>
      <c r="Y68" s="11">
        <v>67900</v>
      </c>
      <c r="Z68" s="11">
        <f t="shared" si="10"/>
        <v>4100</v>
      </c>
      <c r="AA68" s="11">
        <f t="shared" si="11"/>
        <v>72000</v>
      </c>
      <c r="AB68" s="11">
        <f t="shared" si="12"/>
        <v>14400</v>
      </c>
      <c r="AC68" s="11">
        <v>86400</v>
      </c>
      <c r="AJ68" s="11">
        <f t="shared" si="19"/>
        <v>0</v>
      </c>
      <c r="AL68" s="11">
        <f t="shared" si="13"/>
        <v>0</v>
      </c>
      <c r="AN68" s="11">
        <f t="shared" si="14"/>
        <v>0</v>
      </c>
    </row>
    <row r="69" spans="1:47" ht="14.5">
      <c r="A69" s="1">
        <v>65</v>
      </c>
      <c r="B69" s="1" t="s">
        <v>14</v>
      </c>
      <c r="C69" s="1" t="s">
        <v>68</v>
      </c>
      <c r="D69" s="5"/>
      <c r="E69" s="6">
        <v>120</v>
      </c>
      <c r="F69" s="6">
        <v>120</v>
      </c>
      <c r="G69" s="6">
        <v>120</v>
      </c>
      <c r="H69" s="6">
        <v>120</v>
      </c>
      <c r="I69" s="8">
        <f t="shared" si="24"/>
        <v>480</v>
      </c>
      <c r="J69" s="33">
        <f t="shared" ref="J69:J75" si="28">P69/I69</f>
        <v>530</v>
      </c>
      <c r="K69" s="33">
        <f t="shared" si="2"/>
        <v>254400</v>
      </c>
      <c r="L69" s="10">
        <v>192727</v>
      </c>
      <c r="M69" s="34">
        <f t="shared" si="3"/>
        <v>19273</v>
      </c>
      <c r="N69" s="34">
        <f t="shared" si="4"/>
        <v>212000</v>
      </c>
      <c r="O69" s="34">
        <f t="shared" si="5"/>
        <v>42400</v>
      </c>
      <c r="P69" s="11">
        <v>254400</v>
      </c>
      <c r="Q69" s="11">
        <f t="shared" ref="Q69:Q91" si="29">V69/I69</f>
        <v>600</v>
      </c>
      <c r="R69" s="11">
        <v>228000</v>
      </c>
      <c r="S69" s="34">
        <f t="shared" si="6"/>
        <v>12000</v>
      </c>
      <c r="T69" s="34">
        <f t="shared" si="7"/>
        <v>240000</v>
      </c>
      <c r="U69" s="34">
        <f t="shared" si="8"/>
        <v>48000</v>
      </c>
      <c r="V69" s="11">
        <v>288000</v>
      </c>
      <c r="W69" s="11">
        <f t="shared" si="27"/>
        <v>0</v>
      </c>
      <c r="X69" s="11">
        <f t="shared" si="9"/>
        <v>0</v>
      </c>
      <c r="Z69" s="11">
        <f t="shared" si="10"/>
        <v>0</v>
      </c>
      <c r="AA69" s="11">
        <f t="shared" si="11"/>
        <v>0</v>
      </c>
      <c r="AB69" s="11">
        <f t="shared" si="12"/>
        <v>0</v>
      </c>
      <c r="AJ69" s="11">
        <f t="shared" si="19"/>
        <v>0</v>
      </c>
      <c r="AL69" s="11">
        <f t="shared" si="13"/>
        <v>0</v>
      </c>
      <c r="AN69" s="11">
        <f t="shared" si="14"/>
        <v>0</v>
      </c>
    </row>
    <row r="70" spans="1:47" ht="14.5">
      <c r="A70" s="1">
        <v>66</v>
      </c>
      <c r="B70" s="1" t="s">
        <v>17</v>
      </c>
      <c r="C70" s="1" t="s">
        <v>2</v>
      </c>
      <c r="D70" s="5"/>
      <c r="E70" s="6">
        <v>40</v>
      </c>
      <c r="F70" s="6">
        <v>40</v>
      </c>
      <c r="G70" s="6">
        <v>40</v>
      </c>
      <c r="H70" s="6">
        <v>40</v>
      </c>
      <c r="I70" s="8">
        <f t="shared" si="24"/>
        <v>160</v>
      </c>
      <c r="J70" s="33">
        <f t="shared" si="28"/>
        <v>3850</v>
      </c>
      <c r="K70" s="33">
        <f t="shared" ref="K70:K91" si="30">J70*I70</f>
        <v>616000</v>
      </c>
      <c r="L70" s="10">
        <v>466667</v>
      </c>
      <c r="M70" s="34">
        <f t="shared" ref="M70:M75" si="31">P70-O70-L70</f>
        <v>46666.333333333372</v>
      </c>
      <c r="N70" s="34">
        <f t="shared" ref="N70:N91" si="32">P70-O70</f>
        <v>513333.33333333337</v>
      </c>
      <c r="O70" s="34">
        <f t="shared" ref="O70:O91" si="33">P70-P70/1.2</f>
        <v>102666.66666666663</v>
      </c>
      <c r="P70" s="11">
        <v>616000</v>
      </c>
      <c r="Q70" s="11">
        <f t="shared" si="29"/>
        <v>3300</v>
      </c>
      <c r="R70" s="11">
        <v>418000</v>
      </c>
      <c r="S70" s="34">
        <f t="shared" ref="S70:S91" si="34">V70-U70-R70</f>
        <v>22000</v>
      </c>
      <c r="T70" s="34">
        <f t="shared" ref="T70:T91" si="35">V70-U70</f>
        <v>440000</v>
      </c>
      <c r="U70" s="34">
        <f t="shared" ref="U70:U91" si="36">V70-V70/1.2</f>
        <v>88000</v>
      </c>
      <c r="V70" s="11">
        <v>528000</v>
      </c>
      <c r="W70" s="11">
        <f t="shared" si="27"/>
        <v>0</v>
      </c>
      <c r="X70" s="11">
        <f t="shared" ref="X70:X91" si="37">W70*I70</f>
        <v>0</v>
      </c>
      <c r="Z70" s="11">
        <f t="shared" ref="Z70:Z91" si="38">AC70-AB70-Y70</f>
        <v>0</v>
      </c>
      <c r="AA70" s="11">
        <f t="shared" ref="AA70:AA91" si="39">AC70-AB70</f>
        <v>0</v>
      </c>
      <c r="AB70" s="11">
        <f t="shared" ref="AB70:AB91" si="40">AC70-AC70/1.2</f>
        <v>0</v>
      </c>
      <c r="AJ70" s="11">
        <f t="shared" si="19"/>
        <v>0</v>
      </c>
      <c r="AL70" s="11">
        <f t="shared" ref="AL70:AL71" si="41">AO70-AN70-AK70</f>
        <v>0</v>
      </c>
      <c r="AN70" s="11">
        <f t="shared" si="14"/>
        <v>0</v>
      </c>
    </row>
    <row r="71" spans="1:47" ht="26">
      <c r="A71" s="1">
        <v>67</v>
      </c>
      <c r="B71" s="1" t="s">
        <v>18</v>
      </c>
      <c r="C71" s="1" t="s">
        <v>68</v>
      </c>
      <c r="D71" s="5"/>
      <c r="E71" s="6">
        <v>60</v>
      </c>
      <c r="F71" s="6">
        <v>60</v>
      </c>
      <c r="G71" s="6">
        <v>60</v>
      </c>
      <c r="H71" s="6">
        <v>60</v>
      </c>
      <c r="I71" s="8">
        <f t="shared" si="24"/>
        <v>240</v>
      </c>
      <c r="J71" s="33">
        <f t="shared" si="28"/>
        <v>445</v>
      </c>
      <c r="K71" s="33">
        <f t="shared" si="30"/>
        <v>106800</v>
      </c>
      <c r="L71" s="10">
        <v>80909</v>
      </c>
      <c r="M71" s="34">
        <f t="shared" si="31"/>
        <v>8091</v>
      </c>
      <c r="N71" s="34">
        <f t="shared" si="32"/>
        <v>89000</v>
      </c>
      <c r="O71" s="34">
        <f t="shared" si="33"/>
        <v>17800</v>
      </c>
      <c r="P71" s="11">
        <v>106800</v>
      </c>
      <c r="Q71" s="11">
        <f t="shared" si="29"/>
        <v>500</v>
      </c>
      <c r="R71" s="11">
        <v>95000</v>
      </c>
      <c r="S71" s="34">
        <f t="shared" si="34"/>
        <v>5000</v>
      </c>
      <c r="T71" s="34">
        <f t="shared" si="35"/>
        <v>100000</v>
      </c>
      <c r="U71" s="34">
        <f t="shared" si="36"/>
        <v>20000</v>
      </c>
      <c r="V71" s="11">
        <v>120000</v>
      </c>
      <c r="W71" s="11">
        <f t="shared" si="27"/>
        <v>0</v>
      </c>
      <c r="X71" s="11">
        <f t="shared" si="37"/>
        <v>0</v>
      </c>
      <c r="Z71" s="11">
        <f t="shared" si="38"/>
        <v>0</v>
      </c>
      <c r="AA71" s="11">
        <f t="shared" si="39"/>
        <v>0</v>
      </c>
      <c r="AB71" s="11">
        <f t="shared" si="40"/>
        <v>0</v>
      </c>
      <c r="AJ71" s="11">
        <f t="shared" si="19"/>
        <v>0</v>
      </c>
      <c r="AL71" s="11">
        <f t="shared" si="41"/>
        <v>0</v>
      </c>
      <c r="AN71" s="11">
        <f t="shared" ref="AN71" si="42">AO71-AO71/1.2</f>
        <v>0</v>
      </c>
    </row>
    <row r="72" spans="1:47" ht="14.5">
      <c r="A72" s="1">
        <v>68</v>
      </c>
      <c r="B72" s="1" t="s">
        <v>88</v>
      </c>
      <c r="C72" s="1" t="s">
        <v>2</v>
      </c>
      <c r="D72" s="5"/>
      <c r="E72" s="6">
        <v>12</v>
      </c>
      <c r="F72" s="6">
        <v>12</v>
      </c>
      <c r="G72" s="6">
        <v>12</v>
      </c>
      <c r="H72" s="6">
        <v>12</v>
      </c>
      <c r="I72" s="8">
        <f t="shared" si="24"/>
        <v>48</v>
      </c>
      <c r="J72" s="33">
        <f t="shared" si="28"/>
        <v>600</v>
      </c>
      <c r="K72" s="33">
        <f t="shared" si="30"/>
        <v>28800</v>
      </c>
      <c r="L72" s="10">
        <v>21818</v>
      </c>
      <c r="M72" s="34">
        <f t="shared" si="31"/>
        <v>2182</v>
      </c>
      <c r="N72" s="34">
        <f t="shared" si="32"/>
        <v>24000</v>
      </c>
      <c r="O72" s="34">
        <f t="shared" si="33"/>
        <v>4800</v>
      </c>
      <c r="P72" s="11">
        <v>28800</v>
      </c>
      <c r="Q72" s="11">
        <f t="shared" si="29"/>
        <v>0</v>
      </c>
      <c r="S72" s="34">
        <f t="shared" si="34"/>
        <v>0</v>
      </c>
      <c r="T72" s="34">
        <f t="shared" si="35"/>
        <v>0</v>
      </c>
      <c r="U72" s="34">
        <f t="shared" si="36"/>
        <v>0</v>
      </c>
      <c r="W72" s="11">
        <f t="shared" si="27"/>
        <v>0</v>
      </c>
      <c r="X72" s="11">
        <f t="shared" si="37"/>
        <v>0</v>
      </c>
      <c r="Z72" s="11">
        <f t="shared" si="38"/>
        <v>0</v>
      </c>
      <c r="AA72" s="11">
        <f t="shared" si="39"/>
        <v>0</v>
      </c>
      <c r="AB72" s="11">
        <f t="shared" si="40"/>
        <v>0</v>
      </c>
      <c r="AJ72" s="11">
        <v>595</v>
      </c>
      <c r="AK72" s="11">
        <v>23460</v>
      </c>
      <c r="AL72" s="11">
        <f>AO72-AN72-AK72</f>
        <v>2040</v>
      </c>
      <c r="AN72" s="11">
        <f>AO72-AO72/1.2</f>
        <v>5100</v>
      </c>
      <c r="AO72" s="11">
        <v>30600</v>
      </c>
      <c r="AP72" s="11">
        <f>AU72/I72</f>
        <v>700</v>
      </c>
      <c r="AQ72" s="11">
        <v>22944</v>
      </c>
      <c r="AR72" s="11">
        <v>5056</v>
      </c>
      <c r="AS72" s="11">
        <f>AU72-AT72</f>
        <v>28000</v>
      </c>
      <c r="AT72" s="11">
        <v>5600</v>
      </c>
      <c r="AU72" s="11">
        <v>33600</v>
      </c>
    </row>
    <row r="73" spans="1:47" ht="39">
      <c r="A73" s="1">
        <v>69</v>
      </c>
      <c r="B73" s="1" t="s">
        <v>85</v>
      </c>
      <c r="C73" s="1" t="s">
        <v>4</v>
      </c>
      <c r="D73" s="5"/>
      <c r="E73" s="6">
        <v>100</v>
      </c>
      <c r="F73" s="6">
        <v>100</v>
      </c>
      <c r="G73" s="6"/>
      <c r="H73" s="6">
        <v>100</v>
      </c>
      <c r="I73" s="8">
        <f t="shared" si="24"/>
        <v>300</v>
      </c>
      <c r="J73" s="33">
        <f t="shared" si="28"/>
        <v>330</v>
      </c>
      <c r="K73" s="33">
        <f t="shared" si="30"/>
        <v>99000</v>
      </c>
      <c r="L73" s="10">
        <v>75000</v>
      </c>
      <c r="M73" s="34">
        <f t="shared" si="31"/>
        <v>7500</v>
      </c>
      <c r="N73" s="34">
        <f>P73-O73</f>
        <v>82500</v>
      </c>
      <c r="O73" s="34">
        <f t="shared" si="33"/>
        <v>16500</v>
      </c>
      <c r="P73" s="11">
        <v>99000</v>
      </c>
      <c r="Q73" s="11">
        <f t="shared" si="29"/>
        <v>450</v>
      </c>
      <c r="R73" s="11">
        <v>106875</v>
      </c>
      <c r="S73" s="34">
        <f t="shared" si="34"/>
        <v>5625</v>
      </c>
      <c r="T73" s="34">
        <f t="shared" si="35"/>
        <v>112500</v>
      </c>
      <c r="U73" s="34">
        <f t="shared" si="36"/>
        <v>22500</v>
      </c>
      <c r="V73" s="11">
        <v>135000</v>
      </c>
      <c r="W73" s="11">
        <f t="shared" si="27"/>
        <v>0</v>
      </c>
      <c r="X73" s="11">
        <f t="shared" si="37"/>
        <v>0</v>
      </c>
      <c r="Z73" s="11">
        <f t="shared" si="38"/>
        <v>0</v>
      </c>
      <c r="AA73" s="11">
        <f t="shared" si="39"/>
        <v>0</v>
      </c>
      <c r="AB73" s="11">
        <f t="shared" si="40"/>
        <v>0</v>
      </c>
    </row>
    <row r="74" spans="1:47" ht="14.5">
      <c r="A74" s="1">
        <v>70</v>
      </c>
      <c r="B74" s="1" t="s">
        <v>20</v>
      </c>
      <c r="C74" s="1" t="s">
        <v>2</v>
      </c>
      <c r="D74" s="5"/>
      <c r="E74" s="6">
        <v>1300</v>
      </c>
      <c r="F74" s="6">
        <v>1300</v>
      </c>
      <c r="G74" s="6">
        <v>1300</v>
      </c>
      <c r="H74" s="6">
        <v>1300</v>
      </c>
      <c r="I74" s="8">
        <f t="shared" si="24"/>
        <v>5200</v>
      </c>
      <c r="J74" s="33">
        <f t="shared" si="28"/>
        <v>0</v>
      </c>
      <c r="K74" s="33">
        <f t="shared" si="30"/>
        <v>0</v>
      </c>
      <c r="L74" s="10"/>
      <c r="M74" s="34">
        <f t="shared" si="31"/>
        <v>0</v>
      </c>
      <c r="N74" s="34">
        <f t="shared" si="32"/>
        <v>0</v>
      </c>
      <c r="O74" s="34">
        <f t="shared" si="33"/>
        <v>0</v>
      </c>
      <c r="Q74" s="11">
        <f t="shared" si="29"/>
        <v>0</v>
      </c>
      <c r="S74" s="34">
        <f t="shared" si="34"/>
        <v>0</v>
      </c>
      <c r="T74" s="34">
        <f t="shared" si="35"/>
        <v>0</v>
      </c>
      <c r="U74" s="34">
        <f t="shared" si="36"/>
        <v>0</v>
      </c>
      <c r="W74" s="11">
        <f t="shared" si="27"/>
        <v>0</v>
      </c>
      <c r="X74" s="11">
        <f t="shared" si="37"/>
        <v>0</v>
      </c>
      <c r="Z74" s="11">
        <f t="shared" si="38"/>
        <v>0</v>
      </c>
      <c r="AA74" s="11">
        <f t="shared" si="39"/>
        <v>0</v>
      </c>
      <c r="AB74" s="11">
        <f t="shared" si="40"/>
        <v>0</v>
      </c>
      <c r="AJ74" s="11">
        <f t="shared" ref="AJ74:AJ91" si="43">AO74/I74</f>
        <v>300</v>
      </c>
      <c r="AK74" s="11">
        <v>1274000</v>
      </c>
      <c r="AL74" s="11">
        <f t="shared" ref="AL74" si="44">AO74-AN74-AK74</f>
        <v>26000</v>
      </c>
      <c r="AN74" s="11">
        <f t="shared" ref="AN74" si="45">AO74-AO74/1.2</f>
        <v>260000</v>
      </c>
      <c r="AO74" s="11">
        <v>1560000</v>
      </c>
      <c r="AP74" s="11">
        <f>AU74/I74</f>
        <v>370</v>
      </c>
      <c r="AQ74" s="11">
        <v>1410933</v>
      </c>
      <c r="AR74" s="11">
        <v>192400</v>
      </c>
      <c r="AS74" s="11">
        <f t="shared" ref="AS74" si="46">AU74-AT74</f>
        <v>1603333</v>
      </c>
      <c r="AT74" s="11">
        <v>320667</v>
      </c>
      <c r="AU74" s="11">
        <v>1924000</v>
      </c>
    </row>
    <row r="75" spans="1:47" ht="39">
      <c r="A75" s="1">
        <v>71</v>
      </c>
      <c r="B75" s="1" t="s">
        <v>86</v>
      </c>
      <c r="C75" s="1" t="s">
        <v>2</v>
      </c>
      <c r="D75" s="5"/>
      <c r="E75" s="6">
        <v>50</v>
      </c>
      <c r="F75" s="6">
        <v>50</v>
      </c>
      <c r="G75" s="6">
        <v>50</v>
      </c>
      <c r="H75" s="6">
        <v>50</v>
      </c>
      <c r="I75" s="8">
        <f t="shared" si="24"/>
        <v>200</v>
      </c>
      <c r="J75" s="33">
        <f t="shared" si="28"/>
        <v>1100</v>
      </c>
      <c r="K75" s="33">
        <f t="shared" si="30"/>
        <v>220000</v>
      </c>
      <c r="L75" s="10">
        <v>166667</v>
      </c>
      <c r="M75" s="34">
        <f t="shared" si="31"/>
        <v>16666.333333333343</v>
      </c>
      <c r="N75" s="34">
        <f>P75-O75</f>
        <v>183333.33333333334</v>
      </c>
      <c r="O75" s="34">
        <f t="shared" si="33"/>
        <v>36666.666666666657</v>
      </c>
      <c r="P75" s="11">
        <v>220000</v>
      </c>
      <c r="Q75" s="11">
        <f t="shared" si="29"/>
        <v>1500</v>
      </c>
      <c r="R75" s="11">
        <v>237500</v>
      </c>
      <c r="S75" s="34">
        <f t="shared" si="34"/>
        <v>12500</v>
      </c>
      <c r="T75" s="34">
        <f t="shared" si="35"/>
        <v>250000</v>
      </c>
      <c r="U75" s="34">
        <f t="shared" si="36"/>
        <v>50000</v>
      </c>
      <c r="V75" s="11">
        <v>300000</v>
      </c>
      <c r="W75" s="11">
        <f t="shared" si="27"/>
        <v>0</v>
      </c>
      <c r="X75" s="11">
        <f t="shared" si="37"/>
        <v>0</v>
      </c>
      <c r="Z75" s="11">
        <f t="shared" si="38"/>
        <v>0</v>
      </c>
      <c r="AA75" s="11">
        <f t="shared" si="39"/>
        <v>0</v>
      </c>
      <c r="AB75" s="11">
        <f t="shared" si="40"/>
        <v>0</v>
      </c>
      <c r="AJ75" s="11">
        <f t="shared" si="43"/>
        <v>0</v>
      </c>
    </row>
    <row r="76" spans="1:47" ht="52">
      <c r="A76" s="1">
        <v>72</v>
      </c>
      <c r="B76" s="1" t="s">
        <v>51</v>
      </c>
      <c r="C76" s="1" t="s">
        <v>2</v>
      </c>
      <c r="D76" s="5"/>
      <c r="E76" s="6">
        <v>50</v>
      </c>
      <c r="F76" s="6">
        <v>50</v>
      </c>
      <c r="G76" s="6">
        <v>50</v>
      </c>
      <c r="H76" s="6">
        <v>50</v>
      </c>
      <c r="I76" s="8">
        <f t="shared" si="24"/>
        <v>200</v>
      </c>
      <c r="J76" s="33">
        <v>2000</v>
      </c>
      <c r="K76" s="33">
        <f t="shared" si="30"/>
        <v>400000</v>
      </c>
      <c r="L76" s="10">
        <v>328788</v>
      </c>
      <c r="M76" s="34">
        <f t="shared" ref="M76:M91" si="47">P76-O76-L76</f>
        <v>32878.666666666686</v>
      </c>
      <c r="N76" s="34">
        <f>P76-O76</f>
        <v>361666.66666666669</v>
      </c>
      <c r="O76" s="34">
        <f t="shared" si="33"/>
        <v>72333.333333333314</v>
      </c>
      <c r="P76" s="11">
        <v>434000</v>
      </c>
      <c r="Q76" s="11">
        <f t="shared" si="29"/>
        <v>3000</v>
      </c>
      <c r="R76" s="11">
        <v>475000</v>
      </c>
      <c r="S76" s="34">
        <f t="shared" si="34"/>
        <v>25000</v>
      </c>
      <c r="T76" s="34">
        <f t="shared" si="35"/>
        <v>500000</v>
      </c>
      <c r="U76" s="34">
        <f t="shared" si="36"/>
        <v>100000</v>
      </c>
      <c r="V76" s="11">
        <v>600000</v>
      </c>
      <c r="W76" s="11">
        <f t="shared" si="27"/>
        <v>2394</v>
      </c>
      <c r="X76" s="11">
        <f t="shared" si="37"/>
        <v>478800</v>
      </c>
      <c r="Y76" s="11">
        <v>376400</v>
      </c>
      <c r="Z76" s="11">
        <f t="shared" si="38"/>
        <v>22600</v>
      </c>
      <c r="AA76" s="11">
        <f t="shared" si="39"/>
        <v>399000</v>
      </c>
      <c r="AB76" s="11">
        <f t="shared" si="40"/>
        <v>79800</v>
      </c>
      <c r="AC76" s="11">
        <v>478800</v>
      </c>
      <c r="AJ76" s="11">
        <f t="shared" si="43"/>
        <v>0</v>
      </c>
    </row>
    <row r="77" spans="1:47" ht="39">
      <c r="A77" s="1">
        <v>73</v>
      </c>
      <c r="B77" s="1" t="s">
        <v>87</v>
      </c>
      <c r="C77" s="1" t="s">
        <v>2</v>
      </c>
      <c r="D77" s="5"/>
      <c r="E77" s="6">
        <v>50</v>
      </c>
      <c r="F77" s="6">
        <v>50</v>
      </c>
      <c r="G77" s="6">
        <v>50</v>
      </c>
      <c r="H77" s="6">
        <v>50</v>
      </c>
      <c r="I77" s="8">
        <f t="shared" si="24"/>
        <v>200</v>
      </c>
      <c r="J77" s="33">
        <v>1100</v>
      </c>
      <c r="K77" s="33">
        <f t="shared" si="30"/>
        <v>220000</v>
      </c>
      <c r="L77" s="10">
        <v>181818</v>
      </c>
      <c r="M77" s="34">
        <f t="shared" si="47"/>
        <v>18182</v>
      </c>
      <c r="N77" s="34">
        <f t="shared" si="32"/>
        <v>200000</v>
      </c>
      <c r="O77" s="34">
        <f t="shared" si="33"/>
        <v>40000</v>
      </c>
      <c r="P77" s="11">
        <v>240000</v>
      </c>
      <c r="Q77" s="11">
        <f t="shared" si="29"/>
        <v>1500</v>
      </c>
      <c r="R77" s="11">
        <v>237500</v>
      </c>
      <c r="S77" s="34">
        <f t="shared" si="34"/>
        <v>12500</v>
      </c>
      <c r="T77" s="34">
        <f t="shared" si="35"/>
        <v>250000</v>
      </c>
      <c r="U77" s="34">
        <f t="shared" si="36"/>
        <v>50000</v>
      </c>
      <c r="V77" s="11">
        <v>300000</v>
      </c>
      <c r="W77" s="11">
        <f t="shared" si="27"/>
        <v>1368</v>
      </c>
      <c r="X77" s="11">
        <f t="shared" si="37"/>
        <v>273600</v>
      </c>
      <c r="Y77" s="11">
        <v>215000</v>
      </c>
      <c r="Z77" s="11">
        <f t="shared" si="38"/>
        <v>13000</v>
      </c>
      <c r="AA77" s="11">
        <f t="shared" si="39"/>
        <v>228000</v>
      </c>
      <c r="AB77" s="11">
        <f t="shared" si="40"/>
        <v>45600</v>
      </c>
      <c r="AC77" s="11">
        <v>273600</v>
      </c>
      <c r="AJ77" s="11">
        <f t="shared" si="43"/>
        <v>0</v>
      </c>
    </row>
    <row r="78" spans="1:47" ht="14.5">
      <c r="A78" s="1">
        <v>74</v>
      </c>
      <c r="B78" s="1" t="s">
        <v>21</v>
      </c>
      <c r="C78" s="1" t="s">
        <v>9</v>
      </c>
      <c r="D78" s="5"/>
      <c r="E78" s="6">
        <v>800</v>
      </c>
      <c r="F78" s="6">
        <v>800</v>
      </c>
      <c r="G78" s="6">
        <v>800</v>
      </c>
      <c r="H78" s="6">
        <v>800</v>
      </c>
      <c r="I78" s="8">
        <f t="shared" si="24"/>
        <v>3200</v>
      </c>
      <c r="J78" s="33">
        <v>55</v>
      </c>
      <c r="K78" s="33">
        <f t="shared" si="30"/>
        <v>176000</v>
      </c>
      <c r="L78" s="10">
        <v>140606</v>
      </c>
      <c r="M78" s="34">
        <f t="shared" si="47"/>
        <v>14060.666666666686</v>
      </c>
      <c r="N78" s="34">
        <f t="shared" si="32"/>
        <v>154666.66666666669</v>
      </c>
      <c r="O78" s="34">
        <f t="shared" si="33"/>
        <v>30933.333333333314</v>
      </c>
      <c r="P78" s="11">
        <v>185600</v>
      </c>
      <c r="Q78" s="11">
        <f t="shared" si="29"/>
        <v>70</v>
      </c>
      <c r="R78" s="11">
        <v>177333.33</v>
      </c>
      <c r="S78" s="34">
        <f t="shared" si="34"/>
        <v>9333.3366666666989</v>
      </c>
      <c r="T78" s="34">
        <f t="shared" si="35"/>
        <v>186666.66666666669</v>
      </c>
      <c r="U78" s="34">
        <f t="shared" si="36"/>
        <v>37333.333333333314</v>
      </c>
      <c r="V78" s="11">
        <v>224000</v>
      </c>
      <c r="W78" s="11">
        <f t="shared" si="27"/>
        <v>60</v>
      </c>
      <c r="X78" s="11">
        <f t="shared" si="37"/>
        <v>192000</v>
      </c>
      <c r="Y78" s="11">
        <v>150900</v>
      </c>
      <c r="Z78" s="11">
        <f t="shared" si="38"/>
        <v>9100</v>
      </c>
      <c r="AA78" s="11">
        <f t="shared" si="39"/>
        <v>160000</v>
      </c>
      <c r="AB78" s="11">
        <f t="shared" si="40"/>
        <v>32000</v>
      </c>
      <c r="AC78" s="11">
        <v>192000</v>
      </c>
      <c r="AJ78" s="11">
        <f t="shared" si="43"/>
        <v>0</v>
      </c>
    </row>
    <row r="79" spans="1:47" ht="14.5">
      <c r="A79" s="1">
        <v>75</v>
      </c>
      <c r="B79" s="1" t="s">
        <v>101</v>
      </c>
      <c r="C79" s="1" t="s">
        <v>2</v>
      </c>
      <c r="D79" s="5"/>
      <c r="E79" s="6">
        <v>20</v>
      </c>
      <c r="F79" s="6">
        <v>20</v>
      </c>
      <c r="G79" s="6">
        <v>20</v>
      </c>
      <c r="H79" s="6">
        <v>20</v>
      </c>
      <c r="I79" s="8">
        <f t="shared" si="24"/>
        <v>80</v>
      </c>
      <c r="J79" s="33">
        <f t="shared" ref="J79:J86" si="48">P79/I79</f>
        <v>800</v>
      </c>
      <c r="K79" s="33">
        <f t="shared" si="30"/>
        <v>64000</v>
      </c>
      <c r="L79" s="10">
        <v>48485</v>
      </c>
      <c r="M79" s="34">
        <f t="shared" si="47"/>
        <v>4848.3333333333358</v>
      </c>
      <c r="N79" s="34">
        <f t="shared" si="32"/>
        <v>53333.333333333336</v>
      </c>
      <c r="O79" s="34">
        <f t="shared" si="33"/>
        <v>10666.666666666664</v>
      </c>
      <c r="P79" s="11">
        <v>64000</v>
      </c>
      <c r="Q79" s="11">
        <f t="shared" si="29"/>
        <v>900</v>
      </c>
      <c r="R79" s="11">
        <v>57000</v>
      </c>
      <c r="S79" s="34">
        <f t="shared" si="34"/>
        <v>3000</v>
      </c>
      <c r="T79" s="34">
        <f t="shared" si="35"/>
        <v>60000</v>
      </c>
      <c r="U79" s="34">
        <f t="shared" si="36"/>
        <v>12000</v>
      </c>
      <c r="V79" s="11">
        <v>72000</v>
      </c>
      <c r="W79" s="11">
        <f t="shared" si="27"/>
        <v>0</v>
      </c>
      <c r="X79" s="11">
        <f t="shared" si="37"/>
        <v>0</v>
      </c>
      <c r="Z79" s="11">
        <f t="shared" si="38"/>
        <v>0</v>
      </c>
      <c r="AA79" s="11">
        <f t="shared" si="39"/>
        <v>0</v>
      </c>
      <c r="AB79" s="11">
        <f t="shared" si="40"/>
        <v>0</v>
      </c>
      <c r="AJ79" s="11">
        <f t="shared" si="43"/>
        <v>0</v>
      </c>
    </row>
    <row r="80" spans="1:47" ht="26">
      <c r="A80" s="1">
        <v>76</v>
      </c>
      <c r="B80" s="1" t="s">
        <v>100</v>
      </c>
      <c r="C80" s="1" t="s">
        <v>2</v>
      </c>
      <c r="D80" s="5"/>
      <c r="E80" s="6">
        <v>40</v>
      </c>
      <c r="F80" s="6">
        <v>40</v>
      </c>
      <c r="G80" s="6">
        <v>40</v>
      </c>
      <c r="H80" s="6">
        <v>40</v>
      </c>
      <c r="I80" s="8">
        <f t="shared" si="24"/>
        <v>160</v>
      </c>
      <c r="J80" s="33">
        <f t="shared" si="48"/>
        <v>1700</v>
      </c>
      <c r="K80" s="33">
        <f t="shared" si="30"/>
        <v>272000</v>
      </c>
      <c r="L80" s="10">
        <v>206061</v>
      </c>
      <c r="M80" s="34">
        <f t="shared" si="47"/>
        <v>20605.666666666686</v>
      </c>
      <c r="N80" s="34">
        <f t="shared" si="32"/>
        <v>226666.66666666669</v>
      </c>
      <c r="O80" s="34">
        <f t="shared" si="33"/>
        <v>45333.333333333314</v>
      </c>
      <c r="P80" s="11">
        <v>272000</v>
      </c>
      <c r="Q80" s="11">
        <f t="shared" si="29"/>
        <v>1800</v>
      </c>
      <c r="R80" s="11">
        <v>228000</v>
      </c>
      <c r="S80" s="34">
        <f t="shared" si="34"/>
        <v>12000</v>
      </c>
      <c r="T80" s="34">
        <f t="shared" si="35"/>
        <v>240000</v>
      </c>
      <c r="U80" s="34">
        <f t="shared" si="36"/>
        <v>48000</v>
      </c>
      <c r="V80" s="11">
        <v>288000</v>
      </c>
      <c r="W80" s="11">
        <f t="shared" si="27"/>
        <v>0</v>
      </c>
      <c r="X80" s="11">
        <f t="shared" si="37"/>
        <v>0</v>
      </c>
      <c r="Z80" s="11">
        <f t="shared" si="38"/>
        <v>0</v>
      </c>
      <c r="AA80" s="11">
        <f t="shared" si="39"/>
        <v>0</v>
      </c>
      <c r="AB80" s="11">
        <f t="shared" si="40"/>
        <v>0</v>
      </c>
      <c r="AJ80" s="11">
        <f t="shared" si="43"/>
        <v>0</v>
      </c>
    </row>
    <row r="81" spans="1:36" ht="14.5">
      <c r="A81" s="1">
        <v>77</v>
      </c>
      <c r="B81" s="1" t="s">
        <v>99</v>
      </c>
      <c r="C81" s="1" t="s">
        <v>2</v>
      </c>
      <c r="D81" s="5"/>
      <c r="E81" s="6">
        <v>20</v>
      </c>
      <c r="F81" s="6">
        <v>20</v>
      </c>
      <c r="G81" s="6"/>
      <c r="H81" s="6"/>
      <c r="I81" s="8">
        <f t="shared" si="24"/>
        <v>40</v>
      </c>
      <c r="J81" s="33">
        <f t="shared" si="48"/>
        <v>1600</v>
      </c>
      <c r="K81" s="33">
        <f t="shared" si="30"/>
        <v>64000</v>
      </c>
      <c r="L81" s="10">
        <v>48485</v>
      </c>
      <c r="M81" s="34">
        <f t="shared" si="47"/>
        <v>4848.3333333333358</v>
      </c>
      <c r="N81" s="34">
        <f t="shared" si="32"/>
        <v>53333.333333333336</v>
      </c>
      <c r="O81" s="34">
        <f t="shared" si="33"/>
        <v>10666.666666666664</v>
      </c>
      <c r="P81" s="11">
        <v>64000</v>
      </c>
      <c r="Q81" s="11">
        <f t="shared" si="29"/>
        <v>0</v>
      </c>
      <c r="S81" s="34">
        <f t="shared" si="34"/>
        <v>0</v>
      </c>
      <c r="T81" s="34">
        <f t="shared" si="35"/>
        <v>0</v>
      </c>
      <c r="U81" s="34">
        <f t="shared" si="36"/>
        <v>0</v>
      </c>
      <c r="W81" s="11">
        <f t="shared" si="27"/>
        <v>1350</v>
      </c>
      <c r="X81" s="11">
        <f t="shared" si="37"/>
        <v>54000</v>
      </c>
      <c r="Y81" s="11">
        <v>42400</v>
      </c>
      <c r="Z81" s="11">
        <f t="shared" si="38"/>
        <v>2600</v>
      </c>
      <c r="AA81" s="11">
        <f t="shared" si="39"/>
        <v>45000</v>
      </c>
      <c r="AB81" s="11">
        <f t="shared" si="40"/>
        <v>9000</v>
      </c>
      <c r="AC81" s="11">
        <v>54000</v>
      </c>
      <c r="AJ81" s="11">
        <f t="shared" si="43"/>
        <v>0</v>
      </c>
    </row>
    <row r="82" spans="1:36" ht="52">
      <c r="A82" s="1">
        <v>78</v>
      </c>
      <c r="B82" s="1" t="s">
        <v>98</v>
      </c>
      <c r="C82" s="1" t="s">
        <v>2</v>
      </c>
      <c r="D82" s="5"/>
      <c r="E82" s="6">
        <v>30</v>
      </c>
      <c r="F82" s="6">
        <v>30</v>
      </c>
      <c r="G82" s="6">
        <v>30</v>
      </c>
      <c r="H82" s="6">
        <v>30</v>
      </c>
      <c r="I82" s="8">
        <f t="shared" si="24"/>
        <v>120</v>
      </c>
      <c r="J82" s="33">
        <f t="shared" si="48"/>
        <v>1400</v>
      </c>
      <c r="K82" s="33">
        <f t="shared" si="30"/>
        <v>168000</v>
      </c>
      <c r="L82" s="10">
        <v>127273</v>
      </c>
      <c r="M82" s="34">
        <f t="shared" si="47"/>
        <v>12727</v>
      </c>
      <c r="N82" s="34">
        <f t="shared" si="32"/>
        <v>140000</v>
      </c>
      <c r="O82" s="34">
        <f t="shared" si="33"/>
        <v>28000</v>
      </c>
      <c r="P82" s="11">
        <v>168000</v>
      </c>
      <c r="Q82" s="11">
        <f t="shared" si="29"/>
        <v>1700</v>
      </c>
      <c r="R82" s="11">
        <v>161500</v>
      </c>
      <c r="S82" s="34">
        <f t="shared" si="34"/>
        <v>8500</v>
      </c>
      <c r="T82" s="34">
        <f t="shared" si="35"/>
        <v>170000</v>
      </c>
      <c r="U82" s="34">
        <f t="shared" si="36"/>
        <v>34000</v>
      </c>
      <c r="V82" s="11">
        <v>204000</v>
      </c>
      <c r="W82" s="11">
        <f t="shared" si="27"/>
        <v>0</v>
      </c>
      <c r="X82" s="11">
        <f t="shared" si="37"/>
        <v>0</v>
      </c>
      <c r="Z82" s="11">
        <f t="shared" si="38"/>
        <v>0</v>
      </c>
      <c r="AA82" s="11">
        <f t="shared" si="39"/>
        <v>0</v>
      </c>
      <c r="AB82" s="11">
        <f t="shared" si="40"/>
        <v>0</v>
      </c>
      <c r="AJ82" s="11">
        <f t="shared" si="43"/>
        <v>0</v>
      </c>
    </row>
    <row r="83" spans="1:36" ht="39">
      <c r="A83" s="1">
        <v>79</v>
      </c>
      <c r="B83" s="1" t="s">
        <v>97</v>
      </c>
      <c r="C83" s="1" t="s">
        <v>2</v>
      </c>
      <c r="D83" s="5"/>
      <c r="E83" s="6">
        <v>30</v>
      </c>
      <c r="F83" s="6">
        <v>30</v>
      </c>
      <c r="G83" s="6">
        <v>30</v>
      </c>
      <c r="H83" s="6">
        <v>30</v>
      </c>
      <c r="I83" s="8">
        <f t="shared" si="24"/>
        <v>120</v>
      </c>
      <c r="J83" s="33">
        <f t="shared" si="48"/>
        <v>1400</v>
      </c>
      <c r="K83" s="33">
        <f t="shared" si="30"/>
        <v>168000</v>
      </c>
      <c r="L83" s="10">
        <v>127273</v>
      </c>
      <c r="M83" s="34">
        <f t="shared" si="47"/>
        <v>12727</v>
      </c>
      <c r="N83" s="34">
        <f t="shared" si="32"/>
        <v>140000</v>
      </c>
      <c r="O83" s="34">
        <f t="shared" si="33"/>
        <v>28000</v>
      </c>
      <c r="P83" s="11">
        <v>168000</v>
      </c>
      <c r="Q83" s="11">
        <f t="shared" si="29"/>
        <v>1500</v>
      </c>
      <c r="R83" s="11">
        <v>142500</v>
      </c>
      <c r="S83" s="34">
        <f t="shared" si="34"/>
        <v>7500</v>
      </c>
      <c r="T83" s="34">
        <f t="shared" si="35"/>
        <v>150000</v>
      </c>
      <c r="U83" s="34">
        <f t="shared" si="36"/>
        <v>30000</v>
      </c>
      <c r="V83" s="11">
        <v>180000</v>
      </c>
      <c r="W83" s="11">
        <f t="shared" si="27"/>
        <v>0</v>
      </c>
      <c r="X83" s="11">
        <f t="shared" si="37"/>
        <v>0</v>
      </c>
      <c r="Z83" s="11">
        <f t="shared" si="38"/>
        <v>0</v>
      </c>
      <c r="AA83" s="11">
        <f t="shared" si="39"/>
        <v>0</v>
      </c>
      <c r="AB83" s="11">
        <f t="shared" si="40"/>
        <v>0</v>
      </c>
      <c r="AJ83" s="11">
        <f t="shared" si="43"/>
        <v>0</v>
      </c>
    </row>
    <row r="84" spans="1:36" ht="26">
      <c r="A84" s="1">
        <v>80</v>
      </c>
      <c r="B84" s="1" t="s">
        <v>96</v>
      </c>
      <c r="C84" s="1" t="s">
        <v>68</v>
      </c>
      <c r="D84" s="5"/>
      <c r="E84" s="6">
        <v>20</v>
      </c>
      <c r="F84" s="6">
        <v>20</v>
      </c>
      <c r="G84" s="6">
        <v>20</v>
      </c>
      <c r="H84" s="6">
        <v>20</v>
      </c>
      <c r="I84" s="8">
        <f t="shared" si="24"/>
        <v>80</v>
      </c>
      <c r="J84" s="33">
        <f t="shared" si="48"/>
        <v>800</v>
      </c>
      <c r="K84" s="33">
        <f t="shared" si="30"/>
        <v>64000</v>
      </c>
      <c r="L84" s="10">
        <v>48485</v>
      </c>
      <c r="M84" s="34">
        <f t="shared" si="47"/>
        <v>4848.3333333333358</v>
      </c>
      <c r="N84" s="34">
        <f t="shared" si="32"/>
        <v>53333.333333333336</v>
      </c>
      <c r="O84" s="34">
        <f t="shared" si="33"/>
        <v>10666.666666666664</v>
      </c>
      <c r="P84" s="11">
        <v>64000</v>
      </c>
      <c r="Q84" s="11">
        <f t="shared" si="29"/>
        <v>2000</v>
      </c>
      <c r="R84" s="11">
        <v>126666.67</v>
      </c>
      <c r="S84" s="34">
        <f t="shared" si="34"/>
        <v>6666.6633333333448</v>
      </c>
      <c r="T84" s="34">
        <f t="shared" si="35"/>
        <v>133333.33333333334</v>
      </c>
      <c r="U84" s="34">
        <f t="shared" si="36"/>
        <v>26666.666666666657</v>
      </c>
      <c r="V84" s="11">
        <v>160000</v>
      </c>
      <c r="W84" s="11">
        <f t="shared" si="27"/>
        <v>0</v>
      </c>
      <c r="X84" s="11">
        <f t="shared" si="37"/>
        <v>0</v>
      </c>
      <c r="Z84" s="11">
        <f t="shared" si="38"/>
        <v>0</v>
      </c>
      <c r="AA84" s="11">
        <f t="shared" si="39"/>
        <v>0</v>
      </c>
      <c r="AB84" s="11">
        <f t="shared" si="40"/>
        <v>0</v>
      </c>
      <c r="AJ84" s="11">
        <f t="shared" si="43"/>
        <v>0</v>
      </c>
    </row>
    <row r="85" spans="1:36" ht="14.5">
      <c r="A85" s="1">
        <v>81</v>
      </c>
      <c r="B85" s="1" t="s">
        <v>95</v>
      </c>
      <c r="C85" s="1" t="s">
        <v>69</v>
      </c>
      <c r="D85" s="5"/>
      <c r="E85" s="6"/>
      <c r="F85" s="6"/>
      <c r="G85" s="6">
        <v>20</v>
      </c>
      <c r="H85" s="6"/>
      <c r="I85" s="8">
        <f t="shared" si="24"/>
        <v>20</v>
      </c>
      <c r="J85" s="33">
        <f t="shared" si="48"/>
        <v>150</v>
      </c>
      <c r="K85" s="33">
        <f t="shared" si="30"/>
        <v>3000</v>
      </c>
      <c r="L85" s="11">
        <v>2273</v>
      </c>
      <c r="M85" s="34">
        <f t="shared" si="47"/>
        <v>227</v>
      </c>
      <c r="N85" s="34">
        <f t="shared" si="32"/>
        <v>2500</v>
      </c>
      <c r="O85" s="34">
        <f t="shared" si="33"/>
        <v>500</v>
      </c>
      <c r="P85" s="11">
        <v>3000</v>
      </c>
      <c r="Q85" s="11">
        <f t="shared" si="29"/>
        <v>300</v>
      </c>
      <c r="R85" s="11">
        <v>4750</v>
      </c>
      <c r="S85" s="34">
        <f t="shared" si="34"/>
        <v>250</v>
      </c>
      <c r="T85" s="34">
        <f t="shared" si="35"/>
        <v>5000</v>
      </c>
      <c r="U85" s="34">
        <f t="shared" si="36"/>
        <v>1000</v>
      </c>
      <c r="V85" s="11">
        <v>6000</v>
      </c>
      <c r="W85" s="11">
        <f t="shared" si="27"/>
        <v>0</v>
      </c>
      <c r="X85" s="11">
        <f t="shared" si="37"/>
        <v>0</v>
      </c>
      <c r="Z85" s="11">
        <f t="shared" si="38"/>
        <v>0</v>
      </c>
      <c r="AA85" s="11">
        <f t="shared" si="39"/>
        <v>0</v>
      </c>
      <c r="AB85" s="11">
        <f t="shared" si="40"/>
        <v>0</v>
      </c>
      <c r="AJ85" s="11">
        <f t="shared" si="43"/>
        <v>0</v>
      </c>
    </row>
    <row r="86" spans="1:36" ht="26">
      <c r="A86" s="1">
        <v>82</v>
      </c>
      <c r="B86" s="1" t="s">
        <v>94</v>
      </c>
      <c r="C86" s="1" t="s">
        <v>2</v>
      </c>
      <c r="D86" s="5"/>
      <c r="E86" s="6">
        <v>6</v>
      </c>
      <c r="F86" s="6">
        <v>6</v>
      </c>
      <c r="G86" s="6">
        <v>6</v>
      </c>
      <c r="H86" s="6">
        <v>6</v>
      </c>
      <c r="I86" s="8">
        <f t="shared" si="24"/>
        <v>24</v>
      </c>
      <c r="J86" s="33">
        <f t="shared" si="48"/>
        <v>1200</v>
      </c>
      <c r="K86" s="33">
        <f t="shared" si="30"/>
        <v>28800</v>
      </c>
      <c r="L86" s="10">
        <v>21818</v>
      </c>
      <c r="M86" s="34">
        <f t="shared" si="47"/>
        <v>2182</v>
      </c>
      <c r="N86" s="34">
        <f t="shared" si="32"/>
        <v>24000</v>
      </c>
      <c r="O86" s="34">
        <f t="shared" si="33"/>
        <v>4800</v>
      </c>
      <c r="P86" s="11">
        <v>28800</v>
      </c>
      <c r="Q86" s="11">
        <f t="shared" si="29"/>
        <v>800</v>
      </c>
      <c r="R86" s="11">
        <v>15200</v>
      </c>
      <c r="S86" s="34">
        <f t="shared" si="34"/>
        <v>800</v>
      </c>
      <c r="T86" s="34">
        <f t="shared" si="35"/>
        <v>16000</v>
      </c>
      <c r="U86" s="34">
        <f t="shared" si="36"/>
        <v>3200</v>
      </c>
      <c r="V86" s="11">
        <v>19200</v>
      </c>
      <c r="W86" s="11">
        <f t="shared" si="27"/>
        <v>0</v>
      </c>
      <c r="X86" s="11">
        <f t="shared" si="37"/>
        <v>0</v>
      </c>
      <c r="Z86" s="11">
        <f t="shared" si="38"/>
        <v>0</v>
      </c>
      <c r="AA86" s="11">
        <f t="shared" si="39"/>
        <v>0</v>
      </c>
      <c r="AB86" s="11">
        <f t="shared" si="40"/>
        <v>0</v>
      </c>
      <c r="AJ86" s="11">
        <f t="shared" si="43"/>
        <v>0</v>
      </c>
    </row>
    <row r="87" spans="1:36" ht="26">
      <c r="A87" s="1">
        <v>83</v>
      </c>
      <c r="B87" s="1" t="s">
        <v>46</v>
      </c>
      <c r="C87" s="1" t="s">
        <v>2</v>
      </c>
      <c r="D87" s="5"/>
      <c r="E87" s="6">
        <v>40</v>
      </c>
      <c r="F87" s="6">
        <v>40</v>
      </c>
      <c r="G87" s="6">
        <v>40</v>
      </c>
      <c r="H87" s="6">
        <v>40</v>
      </c>
      <c r="I87" s="8">
        <f t="shared" si="24"/>
        <v>160</v>
      </c>
      <c r="J87" s="33">
        <v>1800</v>
      </c>
      <c r="K87" s="33">
        <f t="shared" si="30"/>
        <v>288000</v>
      </c>
      <c r="L87" s="10">
        <v>260606</v>
      </c>
      <c r="M87" s="34">
        <f t="shared" si="47"/>
        <v>26060.666666666686</v>
      </c>
      <c r="N87" s="34">
        <f t="shared" si="32"/>
        <v>286666.66666666669</v>
      </c>
      <c r="O87" s="34">
        <f t="shared" si="33"/>
        <v>57333.333333333314</v>
      </c>
      <c r="P87" s="11">
        <v>344000</v>
      </c>
      <c r="Q87" s="11">
        <f t="shared" si="29"/>
        <v>2200</v>
      </c>
      <c r="R87" s="11">
        <v>278666.67</v>
      </c>
      <c r="S87" s="34">
        <f t="shared" si="34"/>
        <v>14666.663333333388</v>
      </c>
      <c r="T87" s="34">
        <f t="shared" si="35"/>
        <v>293333.33333333337</v>
      </c>
      <c r="U87" s="34">
        <f t="shared" si="36"/>
        <v>58666.666666666628</v>
      </c>
      <c r="V87" s="11">
        <v>352000</v>
      </c>
      <c r="W87" s="11">
        <f t="shared" si="27"/>
        <v>1992</v>
      </c>
      <c r="X87" s="11">
        <f t="shared" si="37"/>
        <v>318720</v>
      </c>
      <c r="Y87" s="11">
        <v>250500</v>
      </c>
      <c r="Z87" s="11">
        <f t="shared" si="38"/>
        <v>15100</v>
      </c>
      <c r="AA87" s="11">
        <f t="shared" si="39"/>
        <v>265600</v>
      </c>
      <c r="AB87" s="11">
        <f t="shared" si="40"/>
        <v>53120</v>
      </c>
      <c r="AC87" s="11">
        <v>318720</v>
      </c>
      <c r="AJ87" s="11">
        <f t="shared" si="43"/>
        <v>0</v>
      </c>
    </row>
    <row r="88" spans="1:36" ht="26">
      <c r="A88" s="1">
        <v>84</v>
      </c>
      <c r="B88" s="1" t="s">
        <v>47</v>
      </c>
      <c r="C88" s="1" t="s">
        <v>2</v>
      </c>
      <c r="D88" s="5"/>
      <c r="E88" s="6">
        <v>40</v>
      </c>
      <c r="F88" s="6">
        <v>40</v>
      </c>
      <c r="G88" s="6">
        <v>40</v>
      </c>
      <c r="H88" s="6">
        <v>40</v>
      </c>
      <c r="I88" s="8">
        <f t="shared" si="24"/>
        <v>160</v>
      </c>
      <c r="J88" s="33">
        <v>1600</v>
      </c>
      <c r="K88" s="33">
        <f t="shared" si="30"/>
        <v>256000</v>
      </c>
      <c r="L88" s="10">
        <v>209697</v>
      </c>
      <c r="M88" s="34">
        <f t="shared" si="47"/>
        <v>20969.666666666686</v>
      </c>
      <c r="N88" s="34">
        <f t="shared" si="32"/>
        <v>230666.66666666669</v>
      </c>
      <c r="O88" s="34">
        <f t="shared" si="33"/>
        <v>46133.333333333314</v>
      </c>
      <c r="P88" s="11">
        <v>276800</v>
      </c>
      <c r="Q88" s="11">
        <f t="shared" si="29"/>
        <v>2000</v>
      </c>
      <c r="R88" s="11">
        <v>253333.33</v>
      </c>
      <c r="S88" s="34">
        <f t="shared" si="34"/>
        <v>13333.336666666699</v>
      </c>
      <c r="T88" s="34">
        <f t="shared" si="35"/>
        <v>266666.66666666669</v>
      </c>
      <c r="U88" s="34">
        <f t="shared" si="36"/>
        <v>53333.333333333314</v>
      </c>
      <c r="V88" s="11">
        <v>320000</v>
      </c>
      <c r="W88" s="11">
        <f t="shared" si="27"/>
        <v>1800</v>
      </c>
      <c r="X88" s="11">
        <f t="shared" si="37"/>
        <v>288000</v>
      </c>
      <c r="Y88" s="11">
        <v>226400</v>
      </c>
      <c r="Z88" s="11">
        <f t="shared" si="38"/>
        <v>13600</v>
      </c>
      <c r="AA88" s="11">
        <f t="shared" si="39"/>
        <v>240000</v>
      </c>
      <c r="AB88" s="11">
        <f t="shared" si="40"/>
        <v>48000</v>
      </c>
      <c r="AC88" s="11">
        <v>288000</v>
      </c>
      <c r="AJ88" s="11">
        <f t="shared" si="43"/>
        <v>0</v>
      </c>
    </row>
    <row r="89" spans="1:36" ht="14.5">
      <c r="A89" s="1">
        <v>85</v>
      </c>
      <c r="B89" s="1" t="s">
        <v>31</v>
      </c>
      <c r="C89" s="1" t="s">
        <v>9</v>
      </c>
      <c r="D89" s="5"/>
      <c r="E89" s="6">
        <v>20</v>
      </c>
      <c r="F89" s="6">
        <v>20</v>
      </c>
      <c r="G89" s="6">
        <v>20</v>
      </c>
      <c r="H89" s="6">
        <v>20</v>
      </c>
      <c r="I89" s="8">
        <f t="shared" si="24"/>
        <v>80</v>
      </c>
      <c r="J89" s="33">
        <v>110</v>
      </c>
      <c r="K89" s="33">
        <f t="shared" si="30"/>
        <v>8800</v>
      </c>
      <c r="L89" s="10">
        <v>8485</v>
      </c>
      <c r="M89" s="34">
        <f t="shared" si="47"/>
        <v>848.33333333333394</v>
      </c>
      <c r="N89" s="34">
        <f t="shared" si="32"/>
        <v>9333.3333333333339</v>
      </c>
      <c r="O89" s="34">
        <f t="shared" si="33"/>
        <v>1866.6666666666661</v>
      </c>
      <c r="P89" s="11">
        <v>11200</v>
      </c>
      <c r="Q89" s="11">
        <f t="shared" si="29"/>
        <v>120</v>
      </c>
      <c r="R89" s="11">
        <v>7600</v>
      </c>
      <c r="S89" s="34">
        <f t="shared" si="34"/>
        <v>400</v>
      </c>
      <c r="T89" s="34">
        <f t="shared" si="35"/>
        <v>8000</v>
      </c>
      <c r="U89" s="34">
        <f t="shared" si="36"/>
        <v>1600</v>
      </c>
      <c r="V89" s="11">
        <v>9600</v>
      </c>
      <c r="W89" s="11">
        <f t="shared" si="27"/>
        <v>0</v>
      </c>
      <c r="X89" s="11">
        <f t="shared" si="37"/>
        <v>0</v>
      </c>
      <c r="Z89" s="11">
        <f t="shared" si="38"/>
        <v>0</v>
      </c>
      <c r="AA89" s="11">
        <f t="shared" si="39"/>
        <v>0</v>
      </c>
      <c r="AB89" s="11">
        <f t="shared" si="40"/>
        <v>0</v>
      </c>
      <c r="AJ89" s="11">
        <f t="shared" si="43"/>
        <v>0</v>
      </c>
    </row>
    <row r="90" spans="1:36" ht="26">
      <c r="A90" s="1">
        <v>86</v>
      </c>
      <c r="B90" s="1" t="s">
        <v>40</v>
      </c>
      <c r="C90" s="1" t="s">
        <v>2</v>
      </c>
      <c r="D90" s="5"/>
      <c r="E90" s="6">
        <v>200</v>
      </c>
      <c r="F90" s="6">
        <v>200</v>
      </c>
      <c r="G90" s="6">
        <v>200</v>
      </c>
      <c r="H90" s="6">
        <v>200</v>
      </c>
      <c r="I90" s="8">
        <f t="shared" si="24"/>
        <v>800</v>
      </c>
      <c r="J90" s="33">
        <f>P90/I90</f>
        <v>3900</v>
      </c>
      <c r="K90" s="33">
        <f t="shared" si="30"/>
        <v>3120000</v>
      </c>
      <c r="L90" s="10">
        <v>2363636</v>
      </c>
      <c r="M90" s="34">
        <f t="shared" si="47"/>
        <v>236364</v>
      </c>
      <c r="N90" s="34">
        <f t="shared" si="32"/>
        <v>2600000</v>
      </c>
      <c r="O90" s="34">
        <f t="shared" si="33"/>
        <v>520000</v>
      </c>
      <c r="P90" s="11">
        <v>3120000</v>
      </c>
      <c r="Q90" s="11">
        <f t="shared" si="29"/>
        <v>0</v>
      </c>
      <c r="S90" s="34">
        <f t="shared" si="34"/>
        <v>0</v>
      </c>
      <c r="T90" s="34">
        <f t="shared" si="35"/>
        <v>0</v>
      </c>
      <c r="U90" s="34">
        <f t="shared" si="36"/>
        <v>0</v>
      </c>
      <c r="W90" s="11">
        <f t="shared" si="27"/>
        <v>4218</v>
      </c>
      <c r="X90" s="11">
        <f t="shared" si="37"/>
        <v>3374400</v>
      </c>
      <c r="Y90" s="11">
        <v>2652800</v>
      </c>
      <c r="Z90" s="11">
        <f t="shared" si="38"/>
        <v>159200</v>
      </c>
      <c r="AA90" s="11">
        <f t="shared" si="39"/>
        <v>2812000</v>
      </c>
      <c r="AB90" s="11">
        <f t="shared" si="40"/>
        <v>562400</v>
      </c>
      <c r="AC90" s="11">
        <v>3374400</v>
      </c>
      <c r="AJ90" s="11">
        <f t="shared" si="43"/>
        <v>0</v>
      </c>
    </row>
    <row r="91" spans="1:36" ht="39">
      <c r="A91" s="1">
        <v>87</v>
      </c>
      <c r="B91" s="2" t="s">
        <v>93</v>
      </c>
      <c r="C91" s="2" t="s">
        <v>2</v>
      </c>
      <c r="D91" s="5"/>
      <c r="E91" s="6">
        <v>5</v>
      </c>
      <c r="F91" s="6">
        <v>5</v>
      </c>
      <c r="G91" s="6">
        <v>5</v>
      </c>
      <c r="H91" s="6">
        <v>5</v>
      </c>
      <c r="I91" s="8">
        <f t="shared" si="24"/>
        <v>20</v>
      </c>
      <c r="J91" s="33">
        <f>P91/I91</f>
        <v>1800</v>
      </c>
      <c r="K91" s="33">
        <f t="shared" si="30"/>
        <v>36000</v>
      </c>
      <c r="L91" s="10">
        <v>27273</v>
      </c>
      <c r="M91" s="34">
        <f t="shared" si="47"/>
        <v>2727</v>
      </c>
      <c r="N91" s="34">
        <f t="shared" si="32"/>
        <v>30000</v>
      </c>
      <c r="O91" s="34">
        <f t="shared" si="33"/>
        <v>6000</v>
      </c>
      <c r="P91" s="11">
        <v>36000</v>
      </c>
      <c r="Q91" s="11">
        <f t="shared" si="29"/>
        <v>2000</v>
      </c>
      <c r="R91" s="11">
        <v>31666.67</v>
      </c>
      <c r="S91" s="34">
        <f t="shared" si="34"/>
        <v>1666.6633333333375</v>
      </c>
      <c r="T91" s="34">
        <f t="shared" si="35"/>
        <v>33333.333333333336</v>
      </c>
      <c r="U91" s="34">
        <f t="shared" si="36"/>
        <v>6666.6666666666642</v>
      </c>
      <c r="V91" s="11">
        <v>40000</v>
      </c>
      <c r="W91" s="11">
        <f t="shared" si="27"/>
        <v>0</v>
      </c>
      <c r="X91" s="11">
        <f t="shared" si="37"/>
        <v>0</v>
      </c>
      <c r="Z91" s="11">
        <f t="shared" si="38"/>
        <v>0</v>
      </c>
      <c r="AA91" s="11">
        <f t="shared" si="39"/>
        <v>0</v>
      </c>
      <c r="AB91" s="11">
        <f t="shared" si="40"/>
        <v>0</v>
      </c>
      <c r="AJ91" s="11">
        <f t="shared" si="43"/>
        <v>0</v>
      </c>
    </row>
    <row r="92" spans="1:36">
      <c r="A92" s="1"/>
    </row>
  </sheetData>
  <mergeCells count="7">
    <mergeCell ref="AP3:AT3"/>
    <mergeCell ref="AV3:AZ3"/>
    <mergeCell ref="B3:I3"/>
    <mergeCell ref="Q3:V3"/>
    <mergeCell ref="W3:AB3"/>
    <mergeCell ref="AD3:AI3"/>
    <mergeCell ref="AJ3:AM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89"/>
  <sheetViews>
    <sheetView zoomScale="80" zoomScaleNormal="80" workbookViewId="0">
      <selection activeCell="G1" sqref="A1:U89"/>
    </sheetView>
  </sheetViews>
  <sheetFormatPr defaultRowHeight="14.5"/>
  <cols>
    <col min="1" max="1" width="3.1796875" customWidth="1"/>
    <col min="2" max="2" width="7.81640625" style="15" customWidth="1"/>
    <col min="3" max="3" width="5.90625" customWidth="1"/>
    <col min="4" max="4" width="5.1796875" customWidth="1"/>
    <col min="5" max="5" width="5.6328125" customWidth="1"/>
    <col min="6" max="6" width="8.1796875" customWidth="1"/>
    <col min="7" max="7" width="5.36328125" customWidth="1"/>
    <col min="8" max="8" width="8" customWidth="1"/>
    <col min="9" max="9" width="4.90625" customWidth="1"/>
    <col min="10" max="10" width="8" customWidth="1"/>
    <col min="11" max="11" width="6" customWidth="1"/>
    <col min="12" max="12" width="8.1796875" customWidth="1"/>
    <col min="13" max="13" width="5" customWidth="1"/>
    <col min="14" max="14" width="9" customWidth="1"/>
    <col min="15" max="15" width="4.453125" customWidth="1"/>
    <col min="16" max="16" width="8" customWidth="1"/>
    <col min="17" max="17" width="4.36328125" customWidth="1"/>
    <col min="18" max="18" width="7.453125" customWidth="1"/>
    <col min="19" max="19" width="3.90625" customWidth="1"/>
    <col min="20" max="20" width="7.90625" customWidth="1"/>
    <col min="21" max="21" width="11.36328125" style="15" customWidth="1"/>
  </cols>
  <sheetData>
    <row r="1" spans="1:21" s="13" customFormat="1" ht="64" customHeight="1">
      <c r="A1" s="18"/>
      <c r="B1" s="19"/>
      <c r="C1" s="18"/>
      <c r="D1" s="19" t="s">
        <v>123</v>
      </c>
      <c r="E1" s="20" t="s">
        <v>102</v>
      </c>
      <c r="F1" s="21"/>
      <c r="G1" s="20" t="s">
        <v>109</v>
      </c>
      <c r="H1" s="21"/>
      <c r="I1" s="20" t="s">
        <v>117</v>
      </c>
      <c r="J1" s="21"/>
      <c r="K1" s="20" t="s">
        <v>118</v>
      </c>
      <c r="L1" s="21"/>
      <c r="M1" s="20" t="s">
        <v>115</v>
      </c>
      <c r="N1" s="21"/>
      <c r="O1" s="20" t="s">
        <v>119</v>
      </c>
      <c r="P1" s="21"/>
      <c r="Q1" s="20" t="s">
        <v>120</v>
      </c>
      <c r="R1" s="21"/>
      <c r="S1" s="20" t="s">
        <v>121</v>
      </c>
      <c r="T1" s="21"/>
      <c r="U1" s="22" t="s">
        <v>122</v>
      </c>
    </row>
    <row r="2" spans="1:21" s="13" customFormat="1" ht="64" customHeight="1">
      <c r="A2" s="18"/>
      <c r="B2" s="19"/>
      <c r="C2" s="18"/>
      <c r="D2" s="19"/>
      <c r="E2" s="23" t="s">
        <v>116</v>
      </c>
      <c r="F2" s="24" t="s">
        <v>124</v>
      </c>
      <c r="G2" s="23" t="s">
        <v>116</v>
      </c>
      <c r="H2" s="24" t="s">
        <v>124</v>
      </c>
      <c r="I2" s="23" t="s">
        <v>116</v>
      </c>
      <c r="J2" s="24" t="s">
        <v>124</v>
      </c>
      <c r="K2" s="23" t="s">
        <v>116</v>
      </c>
      <c r="L2" s="24" t="s">
        <v>124</v>
      </c>
      <c r="M2" s="23" t="s">
        <v>116</v>
      </c>
      <c r="N2" s="24" t="s">
        <v>124</v>
      </c>
      <c r="O2" s="23" t="s">
        <v>116</v>
      </c>
      <c r="P2" s="24" t="s">
        <v>124</v>
      </c>
      <c r="Q2" s="23" t="s">
        <v>116</v>
      </c>
      <c r="R2" s="24" t="s">
        <v>124</v>
      </c>
      <c r="S2" s="23" t="s">
        <v>116</v>
      </c>
      <c r="T2" s="24" t="s">
        <v>124</v>
      </c>
      <c r="U2" s="22"/>
    </row>
    <row r="3" spans="1:21" ht="29">
      <c r="A3" s="25">
        <f>'գնման ժամանակցույց'!A5</f>
        <v>1</v>
      </c>
      <c r="B3" s="26" t="str">
        <f>'գնման ժամանակցույց'!B5</f>
        <v>Աղ</v>
      </c>
      <c r="C3" s="25" t="str">
        <f>'գնման ժամանակցույց'!C5</f>
        <v>կգ</v>
      </c>
      <c r="D3" s="25">
        <f>'գնման ժամանակցույց'!I5</f>
        <v>160</v>
      </c>
      <c r="E3" s="25">
        <f>'գնման ժամանակցույց'!J5</f>
        <v>150</v>
      </c>
      <c r="F3" s="25">
        <f>D3*E3</f>
        <v>24000</v>
      </c>
      <c r="G3" s="25">
        <f>'գնման ժամանակցույց'!Q5</f>
        <v>200</v>
      </c>
      <c r="H3" s="25">
        <f>D3*G3</f>
        <v>32000</v>
      </c>
      <c r="I3" s="25">
        <f>'գնման ժամանակցույց'!W5</f>
        <v>168</v>
      </c>
      <c r="J3" s="25">
        <f>I3*D3</f>
        <v>26880</v>
      </c>
      <c r="K3" s="25">
        <f>'գնման ժամանակցույց'!AD5</f>
        <v>0</v>
      </c>
      <c r="L3" s="25">
        <f>K3*D3</f>
        <v>0</v>
      </c>
      <c r="M3" s="25">
        <f>'գնման ժամանակցույց'!AJ5</f>
        <v>0</v>
      </c>
      <c r="N3" s="25">
        <f>M3*D3</f>
        <v>0</v>
      </c>
      <c r="O3" s="25">
        <f>'գնման ժամանակցույց'!AP5</f>
        <v>0</v>
      </c>
      <c r="P3" s="25">
        <f>O3*D3</f>
        <v>0</v>
      </c>
      <c r="Q3" s="25">
        <f>'գնման ժամանակցույց'!AV5</f>
        <v>0</v>
      </c>
      <c r="R3" s="25">
        <f>Q3*D3</f>
        <v>0</v>
      </c>
      <c r="S3" s="25">
        <f>'գնման ժամանակցույց'!BB5</f>
        <v>0</v>
      </c>
      <c r="T3" s="25">
        <f>S3*D3</f>
        <v>0</v>
      </c>
      <c r="U3" s="27" t="s">
        <v>102</v>
      </c>
    </row>
    <row r="4" spans="1:21" ht="29">
      <c r="A4" s="25">
        <f>'գնման ժամանակցույց'!A6</f>
        <v>2</v>
      </c>
      <c r="B4" s="26" t="str">
        <f>'գնման ժամանակցույց'!B6</f>
        <v>Ալյուր</v>
      </c>
      <c r="C4" s="25" t="str">
        <f>'գնման ժամանակցույց'!C6</f>
        <v>կգ</v>
      </c>
      <c r="D4" s="25">
        <f>'գնման ժամանակցույց'!I6</f>
        <v>160</v>
      </c>
      <c r="E4" s="25">
        <f>'գնման ժամանակցույց'!J6</f>
        <v>240</v>
      </c>
      <c r="F4" s="25">
        <f t="shared" ref="F4:F66" si="0">D4*E4</f>
        <v>38400</v>
      </c>
      <c r="G4" s="25">
        <f>'գնման ժամանակցույց'!Q6</f>
        <v>300</v>
      </c>
      <c r="H4" s="25">
        <f t="shared" ref="H4:H67" si="1">D4*G4</f>
        <v>48000</v>
      </c>
      <c r="I4" s="25">
        <f>'գնման ժամանակցույց'!W6</f>
        <v>210</v>
      </c>
      <c r="J4" s="25">
        <f t="shared" ref="J4:J67" si="2">I4*D4</f>
        <v>33600</v>
      </c>
      <c r="K4" s="25">
        <f>'գնման ժամանակցույց'!AD6</f>
        <v>0</v>
      </c>
      <c r="L4" s="25">
        <f t="shared" ref="L4:L67" si="3">K4*D4</f>
        <v>0</v>
      </c>
      <c r="M4" s="25">
        <f>'գնման ժամանակցույց'!AJ6</f>
        <v>0</v>
      </c>
      <c r="N4" s="25">
        <f t="shared" ref="N4:N67" si="4">M4*D4</f>
        <v>0</v>
      </c>
      <c r="O4" s="25">
        <f>'գնման ժամանակցույց'!AP6</f>
        <v>0</v>
      </c>
      <c r="P4" s="25">
        <f t="shared" ref="P4:P67" si="5">O4*D4</f>
        <v>0</v>
      </c>
      <c r="Q4" s="25">
        <f>'գնման ժամանակցույց'!AV6</f>
        <v>0</v>
      </c>
      <c r="R4" s="25">
        <f t="shared" ref="R4:R67" si="6">Q4*D4</f>
        <v>0</v>
      </c>
      <c r="S4" s="25">
        <f>'գնման ժամանակցույց'!BB6</f>
        <v>0</v>
      </c>
      <c r="T4" s="25">
        <f t="shared" ref="T4:T67" si="7">S4*D4</f>
        <v>0</v>
      </c>
      <c r="U4" s="27" t="s">
        <v>117</v>
      </c>
    </row>
    <row r="5" spans="1:21" ht="29">
      <c r="A5" s="25">
        <f>'գնման ժամանակցույց'!A7</f>
        <v>3</v>
      </c>
      <c r="B5" s="26" t="str">
        <f>'գնման ժամանակցույց'!B7</f>
        <v>Բանան</v>
      </c>
      <c r="C5" s="25" t="str">
        <f>'գնման ժամանակցույց'!C7</f>
        <v>կգ</v>
      </c>
      <c r="D5" s="25">
        <f>'գնման ժամանակցույց'!I7</f>
        <v>800</v>
      </c>
      <c r="E5" s="25">
        <f>'գնման ժամանակցույց'!J7</f>
        <v>800</v>
      </c>
      <c r="F5" s="25">
        <f>D5*E5</f>
        <v>640000</v>
      </c>
      <c r="G5" s="25">
        <f>'գնման ժամանակցույց'!Q7</f>
        <v>900</v>
      </c>
      <c r="H5" s="25">
        <f t="shared" si="1"/>
        <v>720000</v>
      </c>
      <c r="I5" s="25">
        <f>'գնման ժամանակցույց'!W7</f>
        <v>0</v>
      </c>
      <c r="J5" s="25">
        <f t="shared" si="2"/>
        <v>0</v>
      </c>
      <c r="K5" s="25">
        <f>'գնման ժամանակցույց'!AD7</f>
        <v>0</v>
      </c>
      <c r="L5" s="25">
        <f t="shared" si="3"/>
        <v>0</v>
      </c>
      <c r="M5" s="25">
        <f>'գնման ժամանակցույց'!AJ7</f>
        <v>0</v>
      </c>
      <c r="N5" s="25">
        <f t="shared" si="4"/>
        <v>0</v>
      </c>
      <c r="O5" s="25">
        <f>'գնման ժամանակցույց'!AP7</f>
        <v>0</v>
      </c>
      <c r="P5" s="25">
        <f t="shared" si="5"/>
        <v>0</v>
      </c>
      <c r="Q5" s="25">
        <f>'գնման ժամանակցույց'!AV7</f>
        <v>0</v>
      </c>
      <c r="R5" s="25">
        <f t="shared" si="6"/>
        <v>0</v>
      </c>
      <c r="S5" s="25">
        <f>'գնման ժամանակցույց'!BB7</f>
        <v>0</v>
      </c>
      <c r="T5" s="25">
        <f t="shared" si="7"/>
        <v>0</v>
      </c>
      <c r="U5" s="27" t="s">
        <v>102</v>
      </c>
    </row>
    <row r="6" spans="1:21" ht="43.5">
      <c r="A6" s="25">
        <f>'գնման ժամանակցույց'!A8</f>
        <v>4</v>
      </c>
      <c r="B6" s="26" t="str">
        <f>'գնման ժամանակցույց'!B8</f>
        <v>Բուլկի</v>
      </c>
      <c r="C6" s="25" t="str">
        <f>'գնման ժամանակցույց'!C8</f>
        <v>հատ</v>
      </c>
      <c r="D6" s="25">
        <f>'գնման ժամանակցույց'!I8</f>
        <v>4000</v>
      </c>
      <c r="E6" s="25">
        <f>'գնման ժամանակցույց'!J8</f>
        <v>100</v>
      </c>
      <c r="F6" s="25">
        <f t="shared" si="0"/>
        <v>400000</v>
      </c>
      <c r="G6" s="25">
        <f>'գնման ժամանակցույց'!Q8</f>
        <v>0</v>
      </c>
      <c r="H6" s="25">
        <f t="shared" si="1"/>
        <v>0</v>
      </c>
      <c r="I6" s="25">
        <f>'գնման ժամանակցույց'!W8</f>
        <v>0</v>
      </c>
      <c r="J6" s="25">
        <f t="shared" si="2"/>
        <v>0</v>
      </c>
      <c r="K6" s="25">
        <f>'գնման ժամանակցույց'!AD8</f>
        <v>0</v>
      </c>
      <c r="L6" s="25">
        <f t="shared" si="3"/>
        <v>0</v>
      </c>
      <c r="M6" s="25">
        <f>'գնման ժամանակցույց'!AJ8</f>
        <v>90</v>
      </c>
      <c r="N6" s="25">
        <f t="shared" si="4"/>
        <v>360000</v>
      </c>
      <c r="O6" s="25">
        <f>'գնման ժամանակցույց'!AP8</f>
        <v>0</v>
      </c>
      <c r="P6" s="25">
        <f t="shared" si="5"/>
        <v>0</v>
      </c>
      <c r="Q6" s="25">
        <f>'գնման ժամանակցույց'!AV8</f>
        <v>0</v>
      </c>
      <c r="R6" s="25">
        <f t="shared" si="6"/>
        <v>0</v>
      </c>
      <c r="S6" s="25">
        <f>'գնման ժամանակցույց'!BB8</f>
        <v>74</v>
      </c>
      <c r="T6" s="25">
        <f t="shared" si="7"/>
        <v>296000</v>
      </c>
      <c r="U6" s="27" t="s">
        <v>121</v>
      </c>
    </row>
    <row r="7" spans="1:21" ht="58">
      <c r="A7" s="25">
        <f>'գնման ժամանակցույց'!A9</f>
        <v>5</v>
      </c>
      <c r="B7" s="26" t="str">
        <f>'գնման ժամանակցույց'!B9</f>
        <v>Բուսական յուղ /ձեթ/</v>
      </c>
      <c r="C7" s="25" t="str">
        <f>'գնման ժամանակցույց'!C9</f>
        <v>լիտր</v>
      </c>
      <c r="D7" s="25">
        <f>'գնման ժամանակցույց'!I9</f>
        <v>400</v>
      </c>
      <c r="E7" s="25">
        <f>'գնման ժամանակցույց'!J9</f>
        <v>620</v>
      </c>
      <c r="F7" s="25">
        <f t="shared" si="0"/>
        <v>248000</v>
      </c>
      <c r="G7" s="25">
        <f>'գնման ժամանակցույց'!Q9</f>
        <v>750</v>
      </c>
      <c r="H7" s="25">
        <f t="shared" si="1"/>
        <v>300000</v>
      </c>
      <c r="I7" s="25">
        <f>'գնման ժամանակցույց'!W9</f>
        <v>511</v>
      </c>
      <c r="J7" s="25">
        <f t="shared" si="2"/>
        <v>204400</v>
      </c>
      <c r="K7" s="25">
        <f>'գնման ժամանակցույց'!AD9</f>
        <v>0</v>
      </c>
      <c r="L7" s="25">
        <f t="shared" si="3"/>
        <v>0</v>
      </c>
      <c r="M7" s="25">
        <f>'գնման ժամանակցույց'!AJ9</f>
        <v>0</v>
      </c>
      <c r="N7" s="25">
        <f t="shared" si="4"/>
        <v>0</v>
      </c>
      <c r="O7" s="25">
        <f>'գնման ժամանակցույց'!AP9</f>
        <v>0</v>
      </c>
      <c r="P7" s="25">
        <f t="shared" si="5"/>
        <v>0</v>
      </c>
      <c r="Q7" s="25">
        <f>'գնման ժամանակցույց'!AV9</f>
        <v>0</v>
      </c>
      <c r="R7" s="25">
        <f t="shared" si="6"/>
        <v>0</v>
      </c>
      <c r="S7" s="25">
        <f>'գնման ժամանակցույց'!BB9</f>
        <v>0</v>
      </c>
      <c r="T7" s="25">
        <f t="shared" si="7"/>
        <v>0</v>
      </c>
      <c r="U7" s="27" t="s">
        <v>117</v>
      </c>
    </row>
    <row r="8" spans="1:21" ht="29">
      <c r="A8" s="25">
        <f>'գնման ժամանակցույց'!A10</f>
        <v>6</v>
      </c>
      <c r="B8" s="26" t="str">
        <f>'գնման ժամանակցույց'!B10</f>
        <v>Բրինձ</v>
      </c>
      <c r="C8" s="25" t="str">
        <f>'գնման ժամանակցույց'!C10</f>
        <v>կգ</v>
      </c>
      <c r="D8" s="25">
        <f>'գնման ժամանակցույց'!I10</f>
        <v>800</v>
      </c>
      <c r="E8" s="25">
        <f>'գնման ժամանակցույց'!J10</f>
        <v>380</v>
      </c>
      <c r="F8" s="25">
        <f t="shared" si="0"/>
        <v>304000</v>
      </c>
      <c r="G8" s="25">
        <f>'գնման ժամանակցույց'!Q10</f>
        <v>500</v>
      </c>
      <c r="H8" s="25">
        <f t="shared" si="1"/>
        <v>400000</v>
      </c>
      <c r="I8" s="25">
        <f>'գնման ժամանակցույց'!W10</f>
        <v>408</v>
      </c>
      <c r="J8" s="25">
        <f t="shared" si="2"/>
        <v>326400</v>
      </c>
      <c r="K8" s="25">
        <f>'գնման ժամանակցույց'!AD10</f>
        <v>0</v>
      </c>
      <c r="L8" s="25">
        <f t="shared" si="3"/>
        <v>0</v>
      </c>
      <c r="M8" s="25">
        <f>'գնման ժամանակցույց'!AJ10</f>
        <v>0</v>
      </c>
      <c r="N8" s="25">
        <f t="shared" si="4"/>
        <v>0</v>
      </c>
      <c r="O8" s="25">
        <f>'գնման ժամանակցույց'!AP10</f>
        <v>0</v>
      </c>
      <c r="P8" s="25">
        <f t="shared" si="5"/>
        <v>0</v>
      </c>
      <c r="Q8" s="25">
        <f>'գնման ժամանակցույց'!AV10</f>
        <v>0</v>
      </c>
      <c r="R8" s="25">
        <f t="shared" si="6"/>
        <v>0</v>
      </c>
      <c r="S8" s="25">
        <f>'գնման ժամանակցույց'!BB10</f>
        <v>0</v>
      </c>
      <c r="T8" s="25">
        <f t="shared" si="7"/>
        <v>0</v>
      </c>
      <c r="U8" s="27" t="s">
        <v>102</v>
      </c>
    </row>
    <row r="9" spans="1:21" ht="72.5">
      <c r="A9" s="25">
        <f>'գնման ժամանակցույց'!A11</f>
        <v>7</v>
      </c>
      <c r="B9" s="26" t="str">
        <f>'գնման ժամանակցույց'!B11</f>
        <v>Բազուկ /հունիսի 1-ից հունվարի 1-ը/</v>
      </c>
      <c r="C9" s="25" t="str">
        <f>'գնման ժամանակցույց'!C11</f>
        <v>կգ</v>
      </c>
      <c r="D9" s="25">
        <f>'գնման ժամանակցույց'!I11</f>
        <v>250</v>
      </c>
      <c r="E9" s="25">
        <f>'գնման ժամանակցույց'!J11</f>
        <v>350</v>
      </c>
      <c r="F9" s="25">
        <f t="shared" si="0"/>
        <v>87500</v>
      </c>
      <c r="G9" s="25">
        <f>'գնման ժամանակցույց'!Q11</f>
        <v>300</v>
      </c>
      <c r="H9" s="25">
        <f t="shared" si="1"/>
        <v>75000</v>
      </c>
      <c r="I9" s="25">
        <f>'գնման ժամանակցույց'!W11</f>
        <v>250</v>
      </c>
      <c r="J9" s="25">
        <f t="shared" si="2"/>
        <v>62500</v>
      </c>
      <c r="K9" s="25">
        <f>'գնման ժամանակցույց'!AD11</f>
        <v>0</v>
      </c>
      <c r="L9" s="25">
        <f t="shared" si="3"/>
        <v>0</v>
      </c>
      <c r="M9" s="25">
        <f>'գնման ժամանակցույց'!AJ11</f>
        <v>0</v>
      </c>
      <c r="N9" s="25">
        <f t="shared" si="4"/>
        <v>0</v>
      </c>
      <c r="O9" s="25">
        <f>'գնման ժամանակցույց'!AP11</f>
        <v>0</v>
      </c>
      <c r="P9" s="25">
        <f t="shared" si="5"/>
        <v>0</v>
      </c>
      <c r="Q9" s="25">
        <f>'գնման ժամանակցույց'!AV11</f>
        <v>0</v>
      </c>
      <c r="R9" s="25">
        <f t="shared" si="6"/>
        <v>0</v>
      </c>
      <c r="S9" s="25">
        <f>'գնման ժամանակցույց'!BB11</f>
        <v>0</v>
      </c>
      <c r="T9" s="25">
        <f t="shared" si="7"/>
        <v>0</v>
      </c>
      <c r="U9" s="27" t="s">
        <v>117</v>
      </c>
    </row>
    <row r="10" spans="1:21" ht="87">
      <c r="A10" s="25">
        <f>'գնման ժամանակցույց'!A12</f>
        <v>8</v>
      </c>
      <c r="B10" s="26" t="str">
        <f>'գնման ժամանակցույց'!B12</f>
        <v>Բազուկ /հունվարի 1-ից հունիսի 1-ը/</v>
      </c>
      <c r="C10" s="25" t="str">
        <f>'գնման ժամանակցույց'!C12</f>
        <v>կգ</v>
      </c>
      <c r="D10" s="25">
        <f>'գնման ժամանակցույց'!I12</f>
        <v>250</v>
      </c>
      <c r="E10" s="25">
        <f>'գնման ժամանակցույց'!J12</f>
        <v>400</v>
      </c>
      <c r="F10" s="25">
        <f t="shared" si="0"/>
        <v>100000</v>
      </c>
      <c r="G10" s="25">
        <f>'գնման ժամանակցույց'!Q12</f>
        <v>300</v>
      </c>
      <c r="H10" s="25">
        <f t="shared" si="1"/>
        <v>75000</v>
      </c>
      <c r="I10" s="25">
        <f>'գնման ժամանակցույց'!W12</f>
        <v>200</v>
      </c>
      <c r="J10" s="25">
        <f t="shared" si="2"/>
        <v>50000</v>
      </c>
      <c r="K10" s="25">
        <f>'գնման ժամանակցույց'!AD12</f>
        <v>0</v>
      </c>
      <c r="L10" s="25">
        <f t="shared" si="3"/>
        <v>0</v>
      </c>
      <c r="M10" s="25">
        <f>'գնման ժամանակցույց'!AJ12</f>
        <v>0</v>
      </c>
      <c r="N10" s="25">
        <f t="shared" si="4"/>
        <v>0</v>
      </c>
      <c r="O10" s="25">
        <f>'գնման ժամանակցույց'!AP12</f>
        <v>0</v>
      </c>
      <c r="P10" s="25">
        <f t="shared" si="5"/>
        <v>0</v>
      </c>
      <c r="Q10" s="25">
        <f>'գնման ժամանակցույց'!AV12</f>
        <v>0</v>
      </c>
      <c r="R10" s="25">
        <f t="shared" si="6"/>
        <v>0</v>
      </c>
      <c r="S10" s="25">
        <f>'գնման ժամանակցույց'!BB12</f>
        <v>0</v>
      </c>
      <c r="T10" s="25">
        <f t="shared" si="7"/>
        <v>0</v>
      </c>
      <c r="U10" s="27" t="s">
        <v>117</v>
      </c>
    </row>
    <row r="11" spans="1:21" ht="58">
      <c r="A11" s="25">
        <f>'գնման ժամանակցույց'!A13</f>
        <v>9</v>
      </c>
      <c r="B11" s="26" t="str">
        <f>'գնման ժամանակցույց'!B13</f>
        <v>Գազար1 /1-ին և 4-րդ եռ/</v>
      </c>
      <c r="C11" s="25" t="str">
        <f>'գնման ժամանակցույց'!C13</f>
        <v>կգ</v>
      </c>
      <c r="D11" s="25">
        <f>'գնման ժամանակցույց'!I13</f>
        <v>250</v>
      </c>
      <c r="E11" s="25">
        <f>'գնման ժամանակցույց'!J13</f>
        <v>450</v>
      </c>
      <c r="F11" s="25">
        <f t="shared" si="0"/>
        <v>112500</v>
      </c>
      <c r="G11" s="25">
        <f>'գնման ժամանակցույց'!Q13</f>
        <v>400</v>
      </c>
      <c r="H11" s="25">
        <f t="shared" si="1"/>
        <v>100000</v>
      </c>
      <c r="I11" s="25">
        <f>'գնման ժամանակցույց'!W13</f>
        <v>230</v>
      </c>
      <c r="J11" s="25">
        <f t="shared" si="2"/>
        <v>57500</v>
      </c>
      <c r="K11" s="25">
        <f>'գնման ժամանակցույց'!AD13</f>
        <v>0</v>
      </c>
      <c r="L11" s="25">
        <f t="shared" si="3"/>
        <v>0</v>
      </c>
      <c r="M11" s="25">
        <f>'գնման ժամանակցույց'!AJ13</f>
        <v>0</v>
      </c>
      <c r="N11" s="25">
        <f t="shared" si="4"/>
        <v>0</v>
      </c>
      <c r="O11" s="25">
        <f>'գնման ժամանակցույց'!AP13</f>
        <v>0</v>
      </c>
      <c r="P11" s="25">
        <f t="shared" si="5"/>
        <v>0</v>
      </c>
      <c r="Q11" s="25">
        <f>'գնման ժամանակցույց'!AV13</f>
        <v>0</v>
      </c>
      <c r="R11" s="25">
        <f t="shared" si="6"/>
        <v>0</v>
      </c>
      <c r="S11" s="25">
        <f>'գնման ժամանակցույց'!BB13</f>
        <v>0</v>
      </c>
      <c r="T11" s="25">
        <f t="shared" si="7"/>
        <v>0</v>
      </c>
      <c r="U11" s="27" t="s">
        <v>117</v>
      </c>
    </row>
    <row r="12" spans="1:21" ht="58">
      <c r="A12" s="25">
        <f>'գնման ժամանակցույց'!A14</f>
        <v>10</v>
      </c>
      <c r="B12" s="26" t="str">
        <f>'գնման ժամանակցույց'!B14</f>
        <v>Գազար1 /2-րդ և 3-րդ եռ/</v>
      </c>
      <c r="C12" s="25" t="str">
        <f>'գնման ժամանակցույց'!C14</f>
        <v>կգ</v>
      </c>
      <c r="D12" s="25">
        <f>'գնման ժամանակցույց'!I14</f>
        <v>250</v>
      </c>
      <c r="E12" s="25">
        <f>'գնման ժամանակցույց'!J14</f>
        <v>400</v>
      </c>
      <c r="F12" s="25">
        <f t="shared" si="0"/>
        <v>100000</v>
      </c>
      <c r="G12" s="25">
        <f>'գնման ժամանակցույց'!Q14</f>
        <v>400</v>
      </c>
      <c r="H12" s="25">
        <f t="shared" si="1"/>
        <v>100000</v>
      </c>
      <c r="I12" s="25">
        <f>'գնման ժամանակցույց'!W14</f>
        <v>230</v>
      </c>
      <c r="J12" s="25">
        <f t="shared" si="2"/>
        <v>57500</v>
      </c>
      <c r="K12" s="25">
        <f>'գնման ժամանակցույց'!AD14</f>
        <v>0</v>
      </c>
      <c r="L12" s="25">
        <f t="shared" si="3"/>
        <v>0</v>
      </c>
      <c r="M12" s="25">
        <f>'գնման ժամանակցույց'!AJ14</f>
        <v>0</v>
      </c>
      <c r="N12" s="25">
        <f t="shared" si="4"/>
        <v>0</v>
      </c>
      <c r="O12" s="25">
        <f>'գնման ժամանակցույց'!AP14</f>
        <v>0</v>
      </c>
      <c r="P12" s="25">
        <f t="shared" si="5"/>
        <v>0</v>
      </c>
      <c r="Q12" s="25">
        <f>'գնման ժամանակցույց'!AV14</f>
        <v>0</v>
      </c>
      <c r="R12" s="25">
        <f t="shared" si="6"/>
        <v>0</v>
      </c>
      <c r="S12" s="25">
        <f>'գնման ժամանակցույց'!BB14</f>
        <v>0</v>
      </c>
      <c r="T12" s="25">
        <f>S12*D12</f>
        <v>0</v>
      </c>
      <c r="U12" s="27" t="s">
        <v>117</v>
      </c>
    </row>
    <row r="13" spans="1:21" ht="29">
      <c r="A13" s="25">
        <f>'գնման ժամանակցույց'!A15</f>
        <v>11</v>
      </c>
      <c r="B13" s="26" t="str">
        <f>'գնման ժամանակցույց'!B15</f>
        <v>Դդմիկ</v>
      </c>
      <c r="C13" s="25" t="str">
        <f>'գնման ժամանակցույց'!C15</f>
        <v>կգ</v>
      </c>
      <c r="D13" s="25">
        <f>'գնման ժամանակցույց'!I15</f>
        <v>160</v>
      </c>
      <c r="E13" s="25">
        <f>'գնման ժամանակցույց'!J15</f>
        <v>195</v>
      </c>
      <c r="F13" s="25">
        <f t="shared" si="0"/>
        <v>31200</v>
      </c>
      <c r="G13" s="25">
        <f>'գնման ժամանակցույց'!Q15</f>
        <v>200</v>
      </c>
      <c r="H13" s="25">
        <f t="shared" si="1"/>
        <v>32000</v>
      </c>
      <c r="I13" s="25">
        <f>'գնման ժամանակցույց'!W15</f>
        <v>0</v>
      </c>
      <c r="J13" s="25">
        <f t="shared" si="2"/>
        <v>0</v>
      </c>
      <c r="K13" s="25">
        <f>'գնման ժամանակցույց'!AD15</f>
        <v>0</v>
      </c>
      <c r="L13" s="25">
        <f t="shared" si="3"/>
        <v>0</v>
      </c>
      <c r="M13" s="25">
        <f>'գնման ժամանակցույց'!AJ15</f>
        <v>0</v>
      </c>
      <c r="N13" s="25">
        <f t="shared" si="4"/>
        <v>0</v>
      </c>
      <c r="O13" s="25">
        <f>'գնման ժամանակցույց'!AP15</f>
        <v>0</v>
      </c>
      <c r="P13" s="25">
        <f t="shared" si="5"/>
        <v>0</v>
      </c>
      <c r="Q13" s="25">
        <f>'գնման ժամանակցույց'!AV15</f>
        <v>0</v>
      </c>
      <c r="R13" s="25">
        <f t="shared" si="6"/>
        <v>0</v>
      </c>
      <c r="S13" s="25">
        <f>'գնման ժամանակցույց'!BB15</f>
        <v>0</v>
      </c>
      <c r="T13" s="25">
        <f t="shared" si="7"/>
        <v>0</v>
      </c>
      <c r="U13" s="27" t="s">
        <v>102</v>
      </c>
    </row>
    <row r="14" spans="1:21" ht="29">
      <c r="A14" s="25">
        <f>'գնման ժամանակցույց'!A16</f>
        <v>12</v>
      </c>
      <c r="B14" s="26" t="str">
        <f>'գնման ժամանակցույց'!B16</f>
        <v>Դեղձ</v>
      </c>
      <c r="C14" s="25" t="str">
        <f>'գնման ժամանակցույց'!C16</f>
        <v>կգ</v>
      </c>
      <c r="D14" s="25">
        <f>'գնման ժամանակցույց'!I16</f>
        <v>400</v>
      </c>
      <c r="E14" s="25">
        <f>'գնման ժամանակցույց'!J16</f>
        <v>350</v>
      </c>
      <c r="F14" s="25">
        <f>D14*E14</f>
        <v>140000</v>
      </c>
      <c r="G14" s="25">
        <f>'գնման ժամանակցույց'!Q16</f>
        <v>450</v>
      </c>
      <c r="H14" s="25">
        <f t="shared" si="1"/>
        <v>180000</v>
      </c>
      <c r="I14" s="25">
        <f>'գնման ժամանակցույց'!W16</f>
        <v>372</v>
      </c>
      <c r="J14" s="25">
        <f t="shared" si="2"/>
        <v>148800</v>
      </c>
      <c r="K14" s="25">
        <f>'գնման ժամանակցույց'!AD16</f>
        <v>0</v>
      </c>
      <c r="L14" s="25">
        <f t="shared" si="3"/>
        <v>0</v>
      </c>
      <c r="M14" s="25">
        <f>'գնման ժամանակցույց'!AJ16</f>
        <v>0</v>
      </c>
      <c r="N14" s="25">
        <f t="shared" si="4"/>
        <v>0</v>
      </c>
      <c r="O14" s="25">
        <f>'գնման ժամանակցույց'!AP16</f>
        <v>0</v>
      </c>
      <c r="P14" s="25">
        <f t="shared" si="5"/>
        <v>0</v>
      </c>
      <c r="Q14" s="25">
        <f>'գնման ժամանակցույց'!AV16</f>
        <v>0</v>
      </c>
      <c r="R14" s="25">
        <f t="shared" si="6"/>
        <v>0</v>
      </c>
      <c r="S14" s="25">
        <f>'գնման ժամանակցույց'!BB16</f>
        <v>0</v>
      </c>
      <c r="T14" s="25">
        <f t="shared" si="7"/>
        <v>0</v>
      </c>
      <c r="U14" s="27" t="s">
        <v>102</v>
      </c>
    </row>
    <row r="15" spans="1:21" ht="72.5">
      <c r="A15" s="25">
        <f>'գնման ժամանակցույց'!A17</f>
        <v>13</v>
      </c>
      <c r="B15" s="26" t="str">
        <f>'գնման ժամանակցույց'!B17</f>
        <v>եգիպտացորենի պահածո</v>
      </c>
      <c r="C15" s="25" t="str">
        <f>'գնման ժամանակցույց'!C17</f>
        <v>տուփ</v>
      </c>
      <c r="D15" s="25">
        <f>'գնման ժամանակցույց'!I17</f>
        <v>160</v>
      </c>
      <c r="E15" s="25">
        <f>'գնման ժամանակցույց'!J17</f>
        <v>900</v>
      </c>
      <c r="F15" s="25">
        <f t="shared" si="0"/>
        <v>144000</v>
      </c>
      <c r="G15" s="25">
        <f>'գնման ժամանակցույց'!Q17</f>
        <v>950</v>
      </c>
      <c r="H15" s="25">
        <f t="shared" si="1"/>
        <v>152000</v>
      </c>
      <c r="I15" s="25">
        <f>'գնման ժամանակցույց'!W17</f>
        <v>0</v>
      </c>
      <c r="J15" s="25">
        <f t="shared" si="2"/>
        <v>0</v>
      </c>
      <c r="K15" s="25">
        <f>'գնման ժամանակցույց'!AD17</f>
        <v>0</v>
      </c>
      <c r="L15" s="25">
        <f t="shared" si="3"/>
        <v>0</v>
      </c>
      <c r="M15" s="25">
        <f>'գնման ժամանակցույց'!AJ17</f>
        <v>0</v>
      </c>
      <c r="N15" s="25">
        <f t="shared" si="4"/>
        <v>0</v>
      </c>
      <c r="O15" s="25">
        <f>'գնման ժամանակցույց'!AP17</f>
        <v>0</v>
      </c>
      <c r="P15" s="25">
        <f t="shared" si="5"/>
        <v>0</v>
      </c>
      <c r="Q15" s="25">
        <f>'գնման ժամանակցույց'!AV17</f>
        <v>0</v>
      </c>
      <c r="R15" s="25">
        <f t="shared" si="6"/>
        <v>0</v>
      </c>
      <c r="S15" s="25">
        <f>'գնման ժամանակցույց'!BB17</f>
        <v>0</v>
      </c>
      <c r="T15" s="25">
        <f t="shared" si="7"/>
        <v>0</v>
      </c>
      <c r="U15" s="27" t="s">
        <v>102</v>
      </c>
    </row>
    <row r="16" spans="1:21" ht="29">
      <c r="A16" s="25">
        <f>'գնման ժամանակցույց'!A18</f>
        <v>14</v>
      </c>
      <c r="B16" s="26" t="str">
        <f>'գնման ժամանակցույց'!B18</f>
        <v>Թեյ</v>
      </c>
      <c r="C16" s="25" t="str">
        <f>'գնման ժամանակցույց'!C18</f>
        <v>տուփ</v>
      </c>
      <c r="D16" s="25">
        <f>'գնման ժամանակցույց'!I18</f>
        <v>200</v>
      </c>
      <c r="E16" s="25">
        <f>'գնման ժամանակցույց'!J18</f>
        <v>340</v>
      </c>
      <c r="F16" s="25">
        <f t="shared" si="0"/>
        <v>68000</v>
      </c>
      <c r="G16" s="25">
        <f>'գնման ժամանակցույց'!Q18</f>
        <v>600</v>
      </c>
      <c r="H16" s="25">
        <f t="shared" si="1"/>
        <v>120000</v>
      </c>
      <c r="I16" s="25">
        <f>'գնման ժամանակցույց'!W18</f>
        <v>0</v>
      </c>
      <c r="J16" s="25">
        <f t="shared" si="2"/>
        <v>0</v>
      </c>
      <c r="K16" s="25">
        <f>'գնման ժամանակցույց'!AD18</f>
        <v>0</v>
      </c>
      <c r="L16" s="25">
        <f t="shared" si="3"/>
        <v>0</v>
      </c>
      <c r="M16" s="25">
        <f>'գնման ժամանակցույց'!AJ18</f>
        <v>0</v>
      </c>
      <c r="N16" s="25">
        <f t="shared" si="4"/>
        <v>0</v>
      </c>
      <c r="O16" s="25">
        <f>'գնման ժամանակցույց'!AP18</f>
        <v>0</v>
      </c>
      <c r="P16" s="25">
        <f t="shared" si="5"/>
        <v>0</v>
      </c>
      <c r="Q16" s="25">
        <f>'գնման ժամանակցույց'!AV18</f>
        <v>0</v>
      </c>
      <c r="R16" s="25">
        <f t="shared" si="6"/>
        <v>0</v>
      </c>
      <c r="S16" s="25">
        <f>'գնման ժամանակցույց'!BB18</f>
        <v>0</v>
      </c>
      <c r="T16" s="25">
        <f t="shared" si="7"/>
        <v>0</v>
      </c>
      <c r="U16" s="27" t="s">
        <v>102</v>
      </c>
    </row>
    <row r="17" spans="1:21" ht="58">
      <c r="A17" s="25">
        <f>'գնման ժամանակցույց'!A19</f>
        <v>15</v>
      </c>
      <c r="B17" s="26" t="str">
        <f>'գնման ժամանակցույց'!B19</f>
        <v>Լոլիկ /1-ին և 4-րդ եռ/</v>
      </c>
      <c r="C17" s="25" t="str">
        <f>'գնման ժամանակցույց'!C19</f>
        <v>կգ</v>
      </c>
      <c r="D17" s="25">
        <f>'գնման ժամանակցույց'!I19</f>
        <v>30</v>
      </c>
      <c r="E17" s="25">
        <f>'գնման ժամանակցույց'!J19</f>
        <v>1200</v>
      </c>
      <c r="F17" s="25">
        <f>D17*E17</f>
        <v>36000</v>
      </c>
      <c r="G17" s="25">
        <f>'գնման ժամանակցույց'!Q19</f>
        <v>1000</v>
      </c>
      <c r="H17" s="25">
        <f t="shared" si="1"/>
        <v>30000</v>
      </c>
      <c r="I17" s="25">
        <f>'գնման ժամանակցույց'!W19</f>
        <v>684</v>
      </c>
      <c r="J17" s="25">
        <f>I17*D17</f>
        <v>20520</v>
      </c>
      <c r="K17" s="25">
        <f>'գնման ժամանակցույց'!AD19</f>
        <v>0</v>
      </c>
      <c r="L17" s="25">
        <f t="shared" si="3"/>
        <v>0</v>
      </c>
      <c r="M17" s="25">
        <f>'գնման ժամանակցույց'!AJ19</f>
        <v>0</v>
      </c>
      <c r="N17" s="25">
        <f t="shared" si="4"/>
        <v>0</v>
      </c>
      <c r="O17" s="25">
        <f>'գնման ժամանակցույց'!AP19</f>
        <v>0</v>
      </c>
      <c r="P17" s="25">
        <f t="shared" si="5"/>
        <v>0</v>
      </c>
      <c r="Q17" s="25">
        <f>'գնման ժամանակցույց'!AV19</f>
        <v>0</v>
      </c>
      <c r="R17" s="25">
        <f t="shared" si="6"/>
        <v>0</v>
      </c>
      <c r="S17" s="25">
        <f>'գնման ժամանակցույց'!BB19</f>
        <v>0</v>
      </c>
      <c r="T17" s="25">
        <f t="shared" si="7"/>
        <v>0</v>
      </c>
      <c r="U17" s="27" t="s">
        <v>117</v>
      </c>
    </row>
    <row r="18" spans="1:21" ht="58">
      <c r="A18" s="25">
        <f>'գնման ժամանակցույց'!A20</f>
        <v>16</v>
      </c>
      <c r="B18" s="26" t="str">
        <f>'գնման ժամանակցույց'!B20</f>
        <v>Լոլիկ /2-րդ  եռամսյակ/</v>
      </c>
      <c r="C18" s="25" t="str">
        <f>'գնման ժամանակցույց'!C20</f>
        <v>կգ</v>
      </c>
      <c r="D18" s="25">
        <f>'գնման ժամանակցույց'!I20</f>
        <v>60</v>
      </c>
      <c r="E18" s="25">
        <f>'գնման ժամանակցույց'!J20</f>
        <v>500</v>
      </c>
      <c r="F18" s="25">
        <f t="shared" si="0"/>
        <v>30000</v>
      </c>
      <c r="G18" s="25">
        <f>'գնման ժամանակցույց'!Q20</f>
        <v>600</v>
      </c>
      <c r="H18" s="25">
        <f t="shared" si="1"/>
        <v>36000</v>
      </c>
      <c r="I18" s="25">
        <f>'գնման ժամանակցույց'!W20</f>
        <v>228</v>
      </c>
      <c r="J18" s="25">
        <f>I18*D18</f>
        <v>13680</v>
      </c>
      <c r="K18" s="25">
        <f>'գնման ժամանակցույց'!AD20</f>
        <v>0</v>
      </c>
      <c r="L18" s="25">
        <f t="shared" si="3"/>
        <v>0</v>
      </c>
      <c r="M18" s="25">
        <f>'գնման ժամանակցույց'!AJ20</f>
        <v>0</v>
      </c>
      <c r="N18" s="25">
        <f t="shared" si="4"/>
        <v>0</v>
      </c>
      <c r="O18" s="25">
        <f>'գնման ժամանակցույց'!AP20</f>
        <v>0</v>
      </c>
      <c r="P18" s="25">
        <f t="shared" si="5"/>
        <v>0</v>
      </c>
      <c r="Q18" s="25">
        <f>'գնման ժամանակցույց'!AV20</f>
        <v>0</v>
      </c>
      <c r="R18" s="25">
        <f t="shared" si="6"/>
        <v>0</v>
      </c>
      <c r="S18" s="25">
        <f>'գնման ժամանակցույց'!BB20</f>
        <v>0</v>
      </c>
      <c r="T18" s="25">
        <f t="shared" si="7"/>
        <v>0</v>
      </c>
      <c r="U18" s="27" t="s">
        <v>117</v>
      </c>
    </row>
    <row r="19" spans="1:21" ht="58">
      <c r="A19" s="25">
        <f>'գնման ժամանակցույց'!A21</f>
        <v>17</v>
      </c>
      <c r="B19" s="26" t="str">
        <f>'գնման ժամանակցույց'!B21</f>
        <v>Լոլիկ /3-րդ  եռամսյակ/</v>
      </c>
      <c r="C19" s="25" t="str">
        <f>'գնման ժամանակցույց'!C21</f>
        <v>կգ</v>
      </c>
      <c r="D19" s="25">
        <f>'գնման ժամանակցույց'!I21</f>
        <v>60</v>
      </c>
      <c r="E19" s="25">
        <f>'գնման ժամանակցույց'!J21</f>
        <v>350</v>
      </c>
      <c r="F19" s="25">
        <f t="shared" si="0"/>
        <v>21000</v>
      </c>
      <c r="G19" s="25">
        <f>'գնման ժամանակցույց'!Q21</f>
        <v>300</v>
      </c>
      <c r="H19" s="25">
        <f t="shared" si="1"/>
        <v>18000</v>
      </c>
      <c r="I19" s="25">
        <f>'գնման ժամանակցույց'!W21</f>
        <v>228</v>
      </c>
      <c r="J19" s="25">
        <f t="shared" si="2"/>
        <v>13680</v>
      </c>
      <c r="K19" s="25">
        <f>'գնման ժամանակցույց'!AD21</f>
        <v>0</v>
      </c>
      <c r="L19" s="25">
        <f t="shared" si="3"/>
        <v>0</v>
      </c>
      <c r="M19" s="25">
        <f>'գնման ժամանակցույց'!AJ21</f>
        <v>0</v>
      </c>
      <c r="N19" s="25">
        <f t="shared" si="4"/>
        <v>0</v>
      </c>
      <c r="O19" s="25">
        <f>'գնման ժամանակցույց'!AP21</f>
        <v>0</v>
      </c>
      <c r="P19" s="25">
        <f t="shared" si="5"/>
        <v>0</v>
      </c>
      <c r="Q19" s="25">
        <f>'գնման ժամանակցույց'!AV21</f>
        <v>0</v>
      </c>
      <c r="R19" s="25">
        <f t="shared" si="6"/>
        <v>0</v>
      </c>
      <c r="S19" s="25">
        <f>'գնման ժամանակցույց'!BB21</f>
        <v>0</v>
      </c>
      <c r="T19" s="25">
        <f t="shared" si="7"/>
        <v>0</v>
      </c>
      <c r="U19" s="27" t="s">
        <v>117</v>
      </c>
    </row>
    <row r="20" spans="1:21" ht="58">
      <c r="A20" s="25">
        <f>'գնման ժամանակցույց'!A22</f>
        <v>18</v>
      </c>
      <c r="B20" s="26" t="str">
        <f>'գնման ժամանակցույց'!B22</f>
        <v>Լոլիկ /4-րդ  եռամսյակ/</v>
      </c>
      <c r="C20" s="25" t="str">
        <f>'գնման ժամանակցույց'!C22</f>
        <v>կգ</v>
      </c>
      <c r="D20" s="25">
        <f>'գնման ժամանակցույց'!I22</f>
        <v>60</v>
      </c>
      <c r="E20" s="25">
        <f>'գնման ժամանակցույց'!J22</f>
        <v>1000</v>
      </c>
      <c r="F20" s="25">
        <f t="shared" si="0"/>
        <v>60000</v>
      </c>
      <c r="G20" s="25">
        <f>'գնման ժամանակցույց'!Q22</f>
        <v>1000</v>
      </c>
      <c r="H20" s="25">
        <f t="shared" si="1"/>
        <v>60000</v>
      </c>
      <c r="I20" s="25">
        <f>'գնման ժամանակցույց'!W22</f>
        <v>228</v>
      </c>
      <c r="J20" s="25">
        <f t="shared" si="2"/>
        <v>13680</v>
      </c>
      <c r="K20" s="25">
        <f>'գնման ժամանակցույց'!AD22</f>
        <v>0</v>
      </c>
      <c r="L20" s="25">
        <f t="shared" si="3"/>
        <v>0</v>
      </c>
      <c r="M20" s="25">
        <f>'գնման ժամանակցույց'!AJ22</f>
        <v>0</v>
      </c>
      <c r="N20" s="25">
        <f t="shared" si="4"/>
        <v>0</v>
      </c>
      <c r="O20" s="25">
        <f>'գնման ժամանակցույց'!AP22</f>
        <v>0</v>
      </c>
      <c r="P20" s="25">
        <f t="shared" si="5"/>
        <v>0</v>
      </c>
      <c r="Q20" s="25">
        <f>'գնման ժամանակցույց'!AV22</f>
        <v>0</v>
      </c>
      <c r="R20" s="25">
        <f t="shared" si="6"/>
        <v>0</v>
      </c>
      <c r="S20" s="25">
        <f>'գնման ժամանակցույց'!BB22</f>
        <v>0</v>
      </c>
      <c r="T20" s="25">
        <f t="shared" si="7"/>
        <v>0</v>
      </c>
      <c r="U20" s="27" t="s">
        <v>117</v>
      </c>
    </row>
    <row r="21" spans="1:21" ht="29">
      <c r="A21" s="25">
        <f>'գնման ժամանակցույց'!A23</f>
        <v>19</v>
      </c>
      <c r="B21" s="26" t="str">
        <f>'գնման ժամանակցույց'!B23</f>
        <v xml:space="preserve">Խնձոր </v>
      </c>
      <c r="C21" s="25" t="str">
        <f>'գնման ժամանակցույց'!C23</f>
        <v>կգ</v>
      </c>
      <c r="D21" s="25">
        <f>'գնման ժամանակցույց'!I23</f>
        <v>770</v>
      </c>
      <c r="E21" s="25">
        <f>'գնման ժամանակցույց'!J23</f>
        <v>0</v>
      </c>
      <c r="F21" s="25">
        <f t="shared" si="0"/>
        <v>0</v>
      </c>
      <c r="G21" s="25">
        <f>'գնման ժամանակցույց'!Q23</f>
        <v>300</v>
      </c>
      <c r="H21" s="25">
        <f>D21*G21</f>
        <v>231000</v>
      </c>
      <c r="I21" s="25">
        <f>'գնման ժամանակցույց'!W23</f>
        <v>342</v>
      </c>
      <c r="J21" s="25">
        <f t="shared" si="2"/>
        <v>263340</v>
      </c>
      <c r="K21" s="25">
        <f>'գնման ժամանակցույց'!AD23</f>
        <v>0</v>
      </c>
      <c r="L21" s="25">
        <f t="shared" si="3"/>
        <v>0</v>
      </c>
      <c r="M21" s="25">
        <f>'գնման ժամանակցույց'!AJ23</f>
        <v>0</v>
      </c>
      <c r="N21" s="25">
        <f t="shared" si="4"/>
        <v>0</v>
      </c>
      <c r="O21" s="25">
        <f>'գնման ժամանակցույց'!AP23</f>
        <v>0</v>
      </c>
      <c r="P21" s="25">
        <f t="shared" si="5"/>
        <v>0</v>
      </c>
      <c r="Q21" s="25">
        <f>'գնման ժամանակցույց'!AV23</f>
        <v>350</v>
      </c>
      <c r="R21" s="25">
        <f t="shared" si="6"/>
        <v>269500</v>
      </c>
      <c r="S21" s="25">
        <f>'գնման ժամանակցույց'!BB23</f>
        <v>0</v>
      </c>
      <c r="T21" s="25">
        <f t="shared" si="7"/>
        <v>0</v>
      </c>
      <c r="U21" s="27" t="s">
        <v>109</v>
      </c>
    </row>
    <row r="22" spans="1:21" ht="72.5">
      <c r="A22" s="25">
        <f>'գնման ժամանակցույց'!A24</f>
        <v>20</v>
      </c>
      <c r="B22" s="26" t="str">
        <f>'գնման ժամանակցույց'!B24</f>
        <v>Խնձոր /հունիս- օգոստոս/</v>
      </c>
      <c r="C22" s="25" t="str">
        <f>'գնման ժամանակցույց'!C24</f>
        <v>կգ</v>
      </c>
      <c r="D22" s="25">
        <f>'գնման ժամանակցույց'!I24</f>
        <v>230</v>
      </c>
      <c r="E22" s="25">
        <f>'գնման ժամանակցույց'!J24</f>
        <v>0</v>
      </c>
      <c r="F22" s="25">
        <f t="shared" si="0"/>
        <v>0</v>
      </c>
      <c r="G22" s="25">
        <f>'գնման ժամանակցույց'!Q24</f>
        <v>300</v>
      </c>
      <c r="H22" s="25">
        <f t="shared" si="1"/>
        <v>69000</v>
      </c>
      <c r="I22" s="25">
        <f>'գնման ժամանակցույց'!W24</f>
        <v>342</v>
      </c>
      <c r="J22" s="25">
        <f t="shared" si="2"/>
        <v>78660</v>
      </c>
      <c r="K22" s="25">
        <f>'գնման ժամանակցույց'!AD24</f>
        <v>0</v>
      </c>
      <c r="L22" s="25">
        <f t="shared" si="3"/>
        <v>0</v>
      </c>
      <c r="M22" s="25">
        <f>'գնման ժամանակցույց'!AJ24</f>
        <v>0</v>
      </c>
      <c r="N22" s="25">
        <f t="shared" si="4"/>
        <v>0</v>
      </c>
      <c r="O22" s="25">
        <f>'գնման ժամանակցույց'!AP24</f>
        <v>0</v>
      </c>
      <c r="P22" s="25">
        <f t="shared" si="5"/>
        <v>0</v>
      </c>
      <c r="Q22" s="25">
        <f>'գնման ժամանակցույց'!AV24</f>
        <v>350</v>
      </c>
      <c r="R22" s="25">
        <f t="shared" si="6"/>
        <v>80500</v>
      </c>
      <c r="S22" s="25">
        <f>'գնման ժամանակցույց'!BB24</f>
        <v>0</v>
      </c>
      <c r="T22" s="25">
        <f t="shared" si="7"/>
        <v>0</v>
      </c>
      <c r="U22" s="27" t="s">
        <v>109</v>
      </c>
    </row>
    <row r="23" spans="1:21" ht="29">
      <c r="A23" s="25">
        <f>'գնման ժամանակցույց'!A25</f>
        <v>21</v>
      </c>
      <c r="B23" s="26" t="str">
        <f>'գնման ժամանակցույց'!B25</f>
        <v>Ծիրան</v>
      </c>
      <c r="C23" s="25" t="str">
        <f>'գնման ժամանակցույց'!C25</f>
        <v>կգ</v>
      </c>
      <c r="D23" s="25">
        <f>'գնման ժամանակցույց'!I25</f>
        <v>300</v>
      </c>
      <c r="E23" s="25">
        <f>'գնման ժամանակցույց'!J25</f>
        <v>450</v>
      </c>
      <c r="F23" s="25">
        <f t="shared" si="0"/>
        <v>135000</v>
      </c>
      <c r="G23" s="25">
        <f>'գնման ժամանակցույց'!Q25</f>
        <v>600</v>
      </c>
      <c r="H23" s="25">
        <f t="shared" si="1"/>
        <v>180000</v>
      </c>
      <c r="I23" s="25">
        <f>'գնման ժամանակցույց'!W25</f>
        <v>330</v>
      </c>
      <c r="J23" s="25">
        <f t="shared" si="2"/>
        <v>99000</v>
      </c>
      <c r="K23" s="25">
        <f>'գնման ժամանակցույց'!AD25</f>
        <v>0</v>
      </c>
      <c r="L23" s="25">
        <f t="shared" si="3"/>
        <v>0</v>
      </c>
      <c r="M23" s="25">
        <f>'գնման ժամանակցույց'!AJ25</f>
        <v>0</v>
      </c>
      <c r="N23" s="25">
        <f t="shared" si="4"/>
        <v>0</v>
      </c>
      <c r="O23" s="25">
        <f>'գնման ժամանակցույց'!AP25</f>
        <v>0</v>
      </c>
      <c r="P23" s="25"/>
      <c r="Q23" s="25">
        <f>'գնման ժամանակցույց'!AV25</f>
        <v>0</v>
      </c>
      <c r="R23" s="25">
        <f t="shared" si="6"/>
        <v>0</v>
      </c>
      <c r="S23" s="25">
        <f>'գնման ժամանակցույց'!BB25</f>
        <v>0</v>
      </c>
      <c r="T23" s="25">
        <f t="shared" si="7"/>
        <v>0</v>
      </c>
      <c r="U23" s="27" t="s">
        <v>117</v>
      </c>
    </row>
    <row r="24" spans="1:21" ht="29">
      <c r="A24" s="25">
        <f>'գնման ժամանակցույց'!A26</f>
        <v>22</v>
      </c>
      <c r="B24" s="26" t="str">
        <f>'գնման ժամանակցույց'!B26</f>
        <v>Կակաո</v>
      </c>
      <c r="C24" s="25" t="str">
        <f>'գնման ժամանակցույց'!C26</f>
        <v>տուփ</v>
      </c>
      <c r="D24" s="25">
        <f>'գնման ժամանակցույց'!I26</f>
        <v>20</v>
      </c>
      <c r="E24" s="25">
        <f>'գնման ժամանակցույց'!J26</f>
        <v>450</v>
      </c>
      <c r="F24" s="25">
        <f t="shared" si="0"/>
        <v>9000</v>
      </c>
      <c r="G24" s="25">
        <f>'գնման ժամանակցույց'!Q26</f>
        <v>650</v>
      </c>
      <c r="H24" s="25">
        <f t="shared" si="1"/>
        <v>13000</v>
      </c>
      <c r="I24" s="25">
        <f>'գնման ժամանակցույց'!W26</f>
        <v>400</v>
      </c>
      <c r="J24" s="25">
        <f>I24*D24</f>
        <v>8000</v>
      </c>
      <c r="K24" s="25">
        <f>'գնման ժամանակցույց'!AD26</f>
        <v>0</v>
      </c>
      <c r="L24" s="25">
        <f t="shared" si="3"/>
        <v>0</v>
      </c>
      <c r="M24" s="25">
        <f>'գնման ժամանակցույց'!AJ26</f>
        <v>0</v>
      </c>
      <c r="N24" s="25">
        <f t="shared" si="4"/>
        <v>0</v>
      </c>
      <c r="O24" s="25">
        <f>'գնման ժամանակցույց'!AP26</f>
        <v>0</v>
      </c>
      <c r="P24" s="25">
        <f t="shared" si="5"/>
        <v>0</v>
      </c>
      <c r="Q24" s="25">
        <f>'գնման ժամանակցույց'!AV26</f>
        <v>0</v>
      </c>
      <c r="R24" s="25">
        <f t="shared" si="6"/>
        <v>0</v>
      </c>
      <c r="S24" s="25">
        <f>'գնման ժամանակցույց'!BB26</f>
        <v>0</v>
      </c>
      <c r="T24" s="25">
        <f t="shared" si="7"/>
        <v>0</v>
      </c>
      <c r="U24" s="27" t="s">
        <v>117</v>
      </c>
    </row>
    <row r="25" spans="1:21" ht="58">
      <c r="A25" s="25">
        <f>'գնման ժամանակցույց'!A27</f>
        <v>23</v>
      </c>
      <c r="B25" s="26" t="str">
        <f>'գնման ժամանակցույց'!B27</f>
        <v>Կանաչի /1-ին և 4-րդ եռ/</v>
      </c>
      <c r="C25" s="25" t="str">
        <f>'գնման ժամանակցույց'!C27</f>
        <v>կապ</v>
      </c>
      <c r="D25" s="25">
        <f>'գնման ժամանակցույց'!I27</f>
        <v>140</v>
      </c>
      <c r="E25" s="25">
        <f>'գնման ժամանակցույց'!J27</f>
        <v>200</v>
      </c>
      <c r="F25" s="25">
        <f t="shared" si="0"/>
        <v>28000</v>
      </c>
      <c r="G25" s="25">
        <f>'գնման ժամանակցույց'!Q27</f>
        <v>300</v>
      </c>
      <c r="H25" s="25">
        <f t="shared" si="1"/>
        <v>42000</v>
      </c>
      <c r="I25" s="25">
        <f>'գնման ժամանակցույց'!W27</f>
        <v>0</v>
      </c>
      <c r="J25" s="25">
        <f t="shared" si="2"/>
        <v>0</v>
      </c>
      <c r="K25" s="25">
        <f>'գնման ժամանակցույց'!AD27</f>
        <v>0</v>
      </c>
      <c r="L25" s="25">
        <f t="shared" si="3"/>
        <v>0</v>
      </c>
      <c r="M25" s="25">
        <f>'գնման ժամանակցույց'!AJ27</f>
        <v>0</v>
      </c>
      <c r="N25" s="25">
        <f t="shared" si="4"/>
        <v>0</v>
      </c>
      <c r="O25" s="25">
        <f>'գնման ժամանակցույց'!AP27</f>
        <v>0</v>
      </c>
      <c r="P25" s="25">
        <f t="shared" si="5"/>
        <v>0</v>
      </c>
      <c r="Q25" s="25">
        <f>'գնման ժամանակցույց'!AV27</f>
        <v>0</v>
      </c>
      <c r="R25" s="25">
        <f t="shared" si="6"/>
        <v>0</v>
      </c>
      <c r="S25" s="25">
        <f>'գնման ժամանակցույց'!BB27</f>
        <v>0</v>
      </c>
      <c r="T25" s="25">
        <f t="shared" si="7"/>
        <v>0</v>
      </c>
      <c r="U25" s="27" t="s">
        <v>102</v>
      </c>
    </row>
    <row r="26" spans="1:21" ht="58">
      <c r="A26" s="25">
        <f>'գնման ժամանակցույց'!A28</f>
        <v>24</v>
      </c>
      <c r="B26" s="26" t="str">
        <f>'գնման ժամանակցույց'!B28</f>
        <v>Կանաչի /2-րդ և 3-րդ եռ/</v>
      </c>
      <c r="C26" s="25" t="str">
        <f>'գնման ժամանակցույց'!C28</f>
        <v>կապ</v>
      </c>
      <c r="D26" s="25">
        <f>'գնման ժամանակցույց'!I28</f>
        <v>140</v>
      </c>
      <c r="E26" s="25">
        <f>'գնման ժամանակցույց'!J28</f>
        <v>150</v>
      </c>
      <c r="F26" s="25">
        <f t="shared" si="0"/>
        <v>21000</v>
      </c>
      <c r="G26" s="25">
        <f>'գնման ժամանակցույց'!Q28</f>
        <v>250</v>
      </c>
      <c r="H26" s="25">
        <f t="shared" si="1"/>
        <v>35000</v>
      </c>
      <c r="I26" s="25">
        <f>'գնման ժամանակցույց'!W28</f>
        <v>168</v>
      </c>
      <c r="J26" s="25">
        <f t="shared" si="2"/>
        <v>23520</v>
      </c>
      <c r="K26" s="25">
        <f>'գնման ժամանակցույց'!AD28</f>
        <v>0</v>
      </c>
      <c r="L26" s="25">
        <f t="shared" si="3"/>
        <v>0</v>
      </c>
      <c r="M26" s="25">
        <f>'գնման ժամանակցույց'!AJ28</f>
        <v>0</v>
      </c>
      <c r="N26" s="25">
        <f t="shared" si="4"/>
        <v>0</v>
      </c>
      <c r="O26" s="25">
        <f>'գնման ժամանակցույց'!AP28</f>
        <v>0</v>
      </c>
      <c r="P26" s="25">
        <f t="shared" si="5"/>
        <v>0</v>
      </c>
      <c r="Q26" s="25">
        <f>'գնման ժամանակցույց'!AV28</f>
        <v>0</v>
      </c>
      <c r="R26" s="25">
        <f t="shared" si="6"/>
        <v>0</v>
      </c>
      <c r="S26" s="25">
        <f>'գնման ժամանակցույց'!BB28</f>
        <v>0</v>
      </c>
      <c r="T26" s="25">
        <f t="shared" si="7"/>
        <v>0</v>
      </c>
      <c r="U26" s="27" t="s">
        <v>102</v>
      </c>
    </row>
    <row r="27" spans="1:21" ht="29">
      <c r="A27" s="25">
        <f>'գնման ժամանակցույց'!A29</f>
        <v>25</v>
      </c>
      <c r="B27" s="26" t="str">
        <f>'գնման ժամանակցույց'!B29</f>
        <v>Կոնֆետ</v>
      </c>
      <c r="C27" s="25" t="str">
        <f>'գնման ժամանակցույց'!C29</f>
        <v>կգ</v>
      </c>
      <c r="D27" s="25">
        <f>'գնման ժամանակցույց'!I29</f>
        <v>120</v>
      </c>
      <c r="E27" s="25">
        <f>'գնման ժամանակցույց'!J29</f>
        <v>1190</v>
      </c>
      <c r="F27" s="25">
        <f t="shared" si="0"/>
        <v>142800</v>
      </c>
      <c r="G27" s="25">
        <f>'գնման ժամանակցույց'!Q29</f>
        <v>1200</v>
      </c>
      <c r="H27" s="25">
        <f t="shared" si="1"/>
        <v>144000</v>
      </c>
      <c r="I27" s="25">
        <f>'գնման ժամանակցույց'!W29</f>
        <v>1710</v>
      </c>
      <c r="J27" s="25">
        <f t="shared" si="2"/>
        <v>205200</v>
      </c>
      <c r="K27" s="25">
        <f>'գնման ժամանակցույց'!AD29</f>
        <v>0</v>
      </c>
      <c r="L27" s="25">
        <f t="shared" si="3"/>
        <v>0</v>
      </c>
      <c r="M27" s="25">
        <f>'գնման ժամանակցույց'!AJ29</f>
        <v>0</v>
      </c>
      <c r="N27" s="25">
        <f t="shared" si="4"/>
        <v>0</v>
      </c>
      <c r="O27" s="25">
        <f>'գնման ժամանակցույց'!AP29</f>
        <v>0</v>
      </c>
      <c r="P27" s="25">
        <f t="shared" si="5"/>
        <v>0</v>
      </c>
      <c r="Q27" s="25">
        <f>'գնման ժամանակցույց'!AV29</f>
        <v>0</v>
      </c>
      <c r="R27" s="25">
        <f t="shared" si="6"/>
        <v>0</v>
      </c>
      <c r="S27" s="25">
        <f>'գնման ժամանակցույց'!BB29</f>
        <v>0</v>
      </c>
      <c r="T27" s="25">
        <f t="shared" si="7"/>
        <v>0</v>
      </c>
      <c r="U27" s="27" t="s">
        <v>102</v>
      </c>
    </row>
    <row r="28" spans="1:21" ht="87">
      <c r="A28" s="25">
        <f>'գնման ժամանակցույց'!A30</f>
        <v>26</v>
      </c>
      <c r="B28" s="26" t="str">
        <f>'գնման ժամանակցույց'!B30</f>
        <v>Կարտոֆիլ /1-ին և 2-րդ եռ եռամսյակ/</v>
      </c>
      <c r="C28" s="25" t="str">
        <f>'գնման ժամանակցույց'!C30</f>
        <v>կգ</v>
      </c>
      <c r="D28" s="25">
        <f>'գնման ժամանակցույց'!I30</f>
        <v>500</v>
      </c>
      <c r="E28" s="25">
        <f>'գնման ժամանակցույց'!J30</f>
        <v>300</v>
      </c>
      <c r="F28" s="25">
        <f t="shared" si="0"/>
        <v>150000</v>
      </c>
      <c r="G28" s="25">
        <f>'գնման ժամանակցույց'!Q30</f>
        <v>250</v>
      </c>
      <c r="H28" s="25">
        <f t="shared" si="1"/>
        <v>125000</v>
      </c>
      <c r="I28" s="25">
        <f>'գնման ժամանակցույց'!W30</f>
        <v>186</v>
      </c>
      <c r="J28" s="25">
        <f t="shared" si="2"/>
        <v>93000</v>
      </c>
      <c r="K28" s="25">
        <f>'գնման ժամանակցույց'!AD30</f>
        <v>0</v>
      </c>
      <c r="L28" s="25">
        <f t="shared" si="3"/>
        <v>0</v>
      </c>
      <c r="M28" s="25">
        <f>'գնման ժամանակցույց'!AJ30</f>
        <v>0</v>
      </c>
      <c r="N28" s="25">
        <f t="shared" si="4"/>
        <v>0</v>
      </c>
      <c r="O28" s="25">
        <f>'գնման ժամանակցույց'!AP30</f>
        <v>0</v>
      </c>
      <c r="P28" s="25">
        <f t="shared" si="5"/>
        <v>0</v>
      </c>
      <c r="Q28" s="25">
        <f>'գնման ժամանակցույց'!AV30</f>
        <v>0</v>
      </c>
      <c r="R28" s="25">
        <f t="shared" si="6"/>
        <v>0</v>
      </c>
      <c r="S28" s="25">
        <f>'գնման ժամանակցույց'!BB30</f>
        <v>0</v>
      </c>
      <c r="T28" s="25">
        <f t="shared" si="7"/>
        <v>0</v>
      </c>
      <c r="U28" s="27" t="s">
        <v>117</v>
      </c>
    </row>
    <row r="29" spans="1:21" ht="72.5">
      <c r="A29" s="25">
        <f>'գնման ժամանակցույց'!A31</f>
        <v>27</v>
      </c>
      <c r="B29" s="26" t="str">
        <f>'գնման ժամանակցույց'!B31</f>
        <v>Կարտոֆիլ /2-րդ եռամսյակ/</v>
      </c>
      <c r="C29" s="25" t="str">
        <f>'գնման ժամանակցույց'!C31</f>
        <v>կգ</v>
      </c>
      <c r="D29" s="25">
        <f>'գնման ժամանակցույց'!I31</f>
        <v>300</v>
      </c>
      <c r="E29" s="25">
        <f>'գնման ժամանակցույց'!J31</f>
        <v>550</v>
      </c>
      <c r="F29" s="25">
        <f t="shared" si="0"/>
        <v>165000</v>
      </c>
      <c r="G29" s="25">
        <f>'գնման ժամանակցույց'!Q31</f>
        <v>250</v>
      </c>
      <c r="H29" s="25">
        <f t="shared" si="1"/>
        <v>75000</v>
      </c>
      <c r="I29" s="25">
        <f>'գնման ժամանակցույց'!W31</f>
        <v>245</v>
      </c>
      <c r="J29" s="25">
        <f t="shared" si="2"/>
        <v>73500</v>
      </c>
      <c r="K29" s="25">
        <f>'գնման ժամանակցույց'!AD31</f>
        <v>0</v>
      </c>
      <c r="L29" s="25">
        <f t="shared" si="3"/>
        <v>0</v>
      </c>
      <c r="M29" s="25">
        <f>'գնման ժամանակցույց'!AJ31</f>
        <v>0</v>
      </c>
      <c r="N29" s="25">
        <f t="shared" si="4"/>
        <v>0</v>
      </c>
      <c r="O29" s="25">
        <f>'գնման ժամանակցույց'!AP31</f>
        <v>0</v>
      </c>
      <c r="P29" s="25">
        <f t="shared" si="5"/>
        <v>0</v>
      </c>
      <c r="Q29" s="25">
        <f>'գնման ժամանակցույց'!AV31</f>
        <v>0</v>
      </c>
      <c r="R29" s="25">
        <f t="shared" si="6"/>
        <v>0</v>
      </c>
      <c r="S29" s="25">
        <f>'գնման ժամանակցույց'!BB31</f>
        <v>0</v>
      </c>
      <c r="T29" s="25">
        <f t="shared" si="7"/>
        <v>0</v>
      </c>
      <c r="U29" s="27" t="s">
        <v>117</v>
      </c>
    </row>
    <row r="30" spans="1:21" ht="72.5">
      <c r="A30" s="25">
        <f>'գնման ժամանակցույց'!A32</f>
        <v>28</v>
      </c>
      <c r="B30" s="26" t="str">
        <f>'գնման ժամանակցույց'!B32</f>
        <v>Կարտոֆիլ /3-րդ եռամսյակ/</v>
      </c>
      <c r="C30" s="25" t="str">
        <f>'գնման ժամանակցույց'!C32</f>
        <v>կգ</v>
      </c>
      <c r="D30" s="25">
        <f>'գնման ժամանակցույց'!I32</f>
        <v>400</v>
      </c>
      <c r="E30" s="25">
        <f>'գնման ժամանակցույց'!J32</f>
        <v>190</v>
      </c>
      <c r="F30" s="25">
        <f t="shared" si="0"/>
        <v>76000</v>
      </c>
      <c r="G30" s="25">
        <f>'գնման ժամանակցույց'!Q32</f>
        <v>250</v>
      </c>
      <c r="H30" s="25">
        <f t="shared" si="1"/>
        <v>100000</v>
      </c>
      <c r="I30" s="25">
        <f>'գնման ժամանակցույց'!W32</f>
        <v>330</v>
      </c>
      <c r="J30" s="25">
        <f t="shared" si="2"/>
        <v>132000</v>
      </c>
      <c r="K30" s="25">
        <f>'գնման ժամանակցույց'!AD32</f>
        <v>0</v>
      </c>
      <c r="L30" s="25">
        <f t="shared" si="3"/>
        <v>0</v>
      </c>
      <c r="M30" s="25">
        <f>'գնման ժամանակցույց'!AJ32</f>
        <v>0</v>
      </c>
      <c r="N30" s="25">
        <f t="shared" si="4"/>
        <v>0</v>
      </c>
      <c r="O30" s="25">
        <f>'գնման ժամանակցույց'!AP32</f>
        <v>0</v>
      </c>
      <c r="P30" s="25">
        <f t="shared" si="5"/>
        <v>0</v>
      </c>
      <c r="Q30" s="25">
        <f>'գնման ժամանակցույց'!AV32</f>
        <v>0</v>
      </c>
      <c r="R30" s="25">
        <f t="shared" si="6"/>
        <v>0</v>
      </c>
      <c r="S30" s="25">
        <f>'գնման ժամանակցույց'!BB32</f>
        <v>0</v>
      </c>
      <c r="T30" s="25">
        <f t="shared" si="7"/>
        <v>0</v>
      </c>
      <c r="U30" s="27" t="s">
        <v>102</v>
      </c>
    </row>
    <row r="31" spans="1:21" ht="72.5">
      <c r="A31" s="25">
        <f>'գնման ժամանակցույց'!A33</f>
        <v>29</v>
      </c>
      <c r="B31" s="26" t="str">
        <f>'գնման ժամանակցույց'!B33</f>
        <v>Կարտոֆիլ /4-րդ եռամսյակ/</v>
      </c>
      <c r="C31" s="25" t="str">
        <f>'գնման ժամանակցույց'!C33</f>
        <v>կգ</v>
      </c>
      <c r="D31" s="25">
        <f>'գնման ժամանակցույց'!I33</f>
        <v>600</v>
      </c>
      <c r="E31" s="25">
        <f>'գնման ժամանակցույց'!J33</f>
        <v>220</v>
      </c>
      <c r="F31" s="25">
        <f t="shared" si="0"/>
        <v>132000</v>
      </c>
      <c r="G31" s="25">
        <f>'գնման ժամանակցույց'!Q33</f>
        <v>250</v>
      </c>
      <c r="H31" s="25">
        <f t="shared" si="1"/>
        <v>150000</v>
      </c>
      <c r="I31" s="25">
        <f>'գնման ժամանակցույց'!W33</f>
        <v>140</v>
      </c>
      <c r="J31" s="25">
        <f t="shared" si="2"/>
        <v>84000</v>
      </c>
      <c r="K31" s="25">
        <f>'գնման ժամանակցույց'!AD33</f>
        <v>0</v>
      </c>
      <c r="L31" s="25">
        <f t="shared" si="3"/>
        <v>0</v>
      </c>
      <c r="M31" s="25">
        <f>'գնման ժամանակցույց'!AJ33</f>
        <v>0</v>
      </c>
      <c r="N31" s="25">
        <f t="shared" si="4"/>
        <v>0</v>
      </c>
      <c r="O31" s="25">
        <f>'գնման ժամանակցույց'!AP33</f>
        <v>0</v>
      </c>
      <c r="P31" s="25">
        <f t="shared" si="5"/>
        <v>0</v>
      </c>
      <c r="Q31" s="25">
        <f>'գնման ժամանակցույց'!AV33</f>
        <v>0</v>
      </c>
      <c r="R31" s="25">
        <f t="shared" si="6"/>
        <v>0</v>
      </c>
      <c r="S31" s="25">
        <f>'գնման ժամանակցույց'!BB33</f>
        <v>0</v>
      </c>
      <c r="T31" s="25">
        <f t="shared" si="7"/>
        <v>0</v>
      </c>
      <c r="U31" s="27" t="s">
        <v>117</v>
      </c>
    </row>
    <row r="32" spans="1:21" ht="43.5">
      <c r="A32" s="25">
        <f>'գնման ժամանակցույց'!A34</f>
        <v>30</v>
      </c>
      <c r="B32" s="26" t="str">
        <f>'գնման ժամանակցույց'!B34</f>
        <v xml:space="preserve">Կաղամբ 3-րդ եռ </v>
      </c>
      <c r="C32" s="25" t="str">
        <f>'գնման ժամանակցույց'!C34</f>
        <v>կգ</v>
      </c>
      <c r="D32" s="25">
        <f>'գնման ժամանակցույց'!I34</f>
        <v>200</v>
      </c>
      <c r="E32" s="25">
        <f>'գնման ժամանակցույց'!J34</f>
        <v>200</v>
      </c>
      <c r="F32" s="25">
        <f t="shared" si="0"/>
        <v>40000</v>
      </c>
      <c r="G32" s="25">
        <f>'գնման ժամանակցույց'!Q34</f>
        <v>150</v>
      </c>
      <c r="H32" s="25">
        <f t="shared" si="1"/>
        <v>30000</v>
      </c>
      <c r="I32" s="25">
        <f>'գնման ժամանակցույց'!W34</f>
        <v>140</v>
      </c>
      <c r="J32" s="25">
        <f t="shared" si="2"/>
        <v>28000</v>
      </c>
      <c r="K32" s="25">
        <f>'գնման ժամանակցույց'!AD34</f>
        <v>0</v>
      </c>
      <c r="L32" s="25">
        <f t="shared" si="3"/>
        <v>0</v>
      </c>
      <c r="M32" s="25">
        <f>'գնման ժամանակցույց'!AJ34</f>
        <v>0</v>
      </c>
      <c r="N32" s="25">
        <f t="shared" si="4"/>
        <v>0</v>
      </c>
      <c r="O32" s="25">
        <f>'գնման ժամանակցույց'!AP34</f>
        <v>0</v>
      </c>
      <c r="P32" s="25">
        <f t="shared" si="5"/>
        <v>0</v>
      </c>
      <c r="Q32" s="25">
        <f>'գնման ժամանակցույց'!AV34</f>
        <v>0</v>
      </c>
      <c r="R32" s="25">
        <f t="shared" si="6"/>
        <v>0</v>
      </c>
      <c r="S32" s="25">
        <f>'գնման ժամանակցույց'!BB34</f>
        <v>0</v>
      </c>
      <c r="T32" s="25">
        <f t="shared" si="7"/>
        <v>0</v>
      </c>
      <c r="U32" s="27" t="s">
        <v>117</v>
      </c>
    </row>
    <row r="33" spans="1:21" ht="58">
      <c r="A33" s="25">
        <f>'գնման ժամանակցույց'!A35</f>
        <v>31</v>
      </c>
      <c r="B33" s="26" t="str">
        <f>'գնման ժամանակցույց'!B35</f>
        <v>Կաղամբ /1-ին և 4-րդ եռ/</v>
      </c>
      <c r="C33" s="25" t="str">
        <f>'գնման ժամանակցույց'!C35</f>
        <v>կգ</v>
      </c>
      <c r="D33" s="25">
        <f>'գնման ժամանակցույց'!I35</f>
        <v>300</v>
      </c>
      <c r="E33" s="25">
        <f>'գնման ժամանակցույց'!J35</f>
        <v>152</v>
      </c>
      <c r="F33" s="25">
        <f t="shared" si="0"/>
        <v>45600</v>
      </c>
      <c r="G33" s="25">
        <f>'գնման ժամանակցույց'!Q35</f>
        <v>150</v>
      </c>
      <c r="H33" s="25">
        <f t="shared" si="1"/>
        <v>45000</v>
      </c>
      <c r="I33" s="25">
        <f>'գնման ժամանակցույց'!W35</f>
        <v>168</v>
      </c>
      <c r="J33" s="25">
        <f t="shared" si="2"/>
        <v>50400</v>
      </c>
      <c r="K33" s="25">
        <f>'գնման ժամանակցույց'!AD35</f>
        <v>0</v>
      </c>
      <c r="L33" s="25">
        <f t="shared" si="3"/>
        <v>0</v>
      </c>
      <c r="M33" s="25">
        <f>'գնման ժամանակցույց'!AJ35</f>
        <v>0</v>
      </c>
      <c r="N33" s="25">
        <f t="shared" si="4"/>
        <v>0</v>
      </c>
      <c r="O33" s="25">
        <f>'գնման ժամանակցույց'!AP35</f>
        <v>0</v>
      </c>
      <c r="P33" s="25">
        <f t="shared" si="5"/>
        <v>0</v>
      </c>
      <c r="Q33" s="25">
        <f>'գնման ժամանակցույց'!AV35</f>
        <v>0</v>
      </c>
      <c r="R33" s="25">
        <f t="shared" si="6"/>
        <v>0</v>
      </c>
      <c r="S33" s="25">
        <f>'գնման ժամանակցույց'!BB35</f>
        <v>0</v>
      </c>
      <c r="T33" s="25">
        <f t="shared" si="7"/>
        <v>0</v>
      </c>
      <c r="U33" s="27" t="s">
        <v>102</v>
      </c>
    </row>
    <row r="34" spans="1:21" ht="43.5">
      <c r="A34" s="25">
        <f>'գնման ժամանակցույց'!A36</f>
        <v>32</v>
      </c>
      <c r="B34" s="26" t="str">
        <f>'գնման ժամանակցույց'!B36</f>
        <v>Կաղամբ /2-րդ եռ/</v>
      </c>
      <c r="C34" s="25" t="str">
        <f>'գնման ժամանակցույց'!C36</f>
        <v>կգ</v>
      </c>
      <c r="D34" s="25">
        <f>'գնման ժամանակցույց'!I36</f>
        <v>200</v>
      </c>
      <c r="E34" s="25">
        <f>'գնման ժամանակցույց'!J36</f>
        <v>300</v>
      </c>
      <c r="F34" s="25">
        <f t="shared" si="0"/>
        <v>60000</v>
      </c>
      <c r="G34" s="25">
        <f>'գնման ժամանակցույց'!Q36</f>
        <v>150</v>
      </c>
      <c r="H34" s="25">
        <f t="shared" si="1"/>
        <v>30000</v>
      </c>
      <c r="I34" s="25">
        <f>'գնման ժամանակցույց'!W36</f>
        <v>145</v>
      </c>
      <c r="J34" s="25">
        <f t="shared" si="2"/>
        <v>29000</v>
      </c>
      <c r="K34" s="25">
        <f>'գնման ժամանակցույց'!AD36</f>
        <v>0</v>
      </c>
      <c r="L34" s="25">
        <f t="shared" si="3"/>
        <v>0</v>
      </c>
      <c r="M34" s="25">
        <f>'գնման ժամանակցույց'!AJ36</f>
        <v>0</v>
      </c>
      <c r="N34" s="25">
        <f t="shared" si="4"/>
        <v>0</v>
      </c>
      <c r="O34" s="25">
        <f>'գնման ժամանակցույց'!AP36</f>
        <v>0</v>
      </c>
      <c r="P34" s="25">
        <f t="shared" si="5"/>
        <v>0</v>
      </c>
      <c r="Q34" s="25">
        <f>'գնման ժամանակցույց'!AV36</f>
        <v>0</v>
      </c>
      <c r="R34" s="25">
        <f t="shared" si="6"/>
        <v>0</v>
      </c>
      <c r="S34" s="25">
        <f>'գնման ժամանակցույց'!BB36</f>
        <v>0</v>
      </c>
      <c r="T34" s="25">
        <f t="shared" si="7"/>
        <v>0</v>
      </c>
      <c r="U34" s="27" t="s">
        <v>117</v>
      </c>
    </row>
    <row r="35" spans="1:21" ht="29">
      <c r="A35" s="25">
        <f>'գնման ժամանակցույց'!A37</f>
        <v>33</v>
      </c>
      <c r="B35" s="26" t="str">
        <f>'գնման ժամանակցույց'!B37</f>
        <v>Կիտրոն</v>
      </c>
      <c r="C35" s="25" t="str">
        <f>'գնման ժամանակցույց'!C37</f>
        <v>կգ</v>
      </c>
      <c r="D35" s="25">
        <f>'գնման ժամանակցույց'!I37</f>
        <v>12</v>
      </c>
      <c r="E35" s="25">
        <f>'գնման ժամանակցույց'!J37</f>
        <v>1200</v>
      </c>
      <c r="F35" s="25">
        <f t="shared" si="0"/>
        <v>14400</v>
      </c>
      <c r="G35" s="25">
        <f>'գնման ժամանակցույց'!Q37</f>
        <v>300</v>
      </c>
      <c r="H35" s="25">
        <f t="shared" si="1"/>
        <v>3600</v>
      </c>
      <c r="I35" s="25">
        <f>'գնման ժամանակցույց'!W37</f>
        <v>0</v>
      </c>
      <c r="J35" s="25">
        <f t="shared" si="2"/>
        <v>0</v>
      </c>
      <c r="K35" s="25">
        <f>'գնման ժամանակցույց'!AD37</f>
        <v>0</v>
      </c>
      <c r="L35" s="25">
        <f t="shared" si="3"/>
        <v>0</v>
      </c>
      <c r="M35" s="25">
        <f>'գնման ժամանակցույց'!AJ37</f>
        <v>0</v>
      </c>
      <c r="N35" s="25">
        <f t="shared" si="4"/>
        <v>0</v>
      </c>
      <c r="O35" s="25">
        <f>'գնման ժամանակցույց'!AP37</f>
        <v>0</v>
      </c>
      <c r="P35" s="25">
        <f t="shared" si="5"/>
        <v>0</v>
      </c>
      <c r="Q35" s="25">
        <f>'գնման ժամանակցույց'!AV37</f>
        <v>0</v>
      </c>
      <c r="R35" s="25">
        <f t="shared" si="6"/>
        <v>0</v>
      </c>
      <c r="S35" s="25">
        <f>'գնման ժամանակցույց'!BB37</f>
        <v>0</v>
      </c>
      <c r="T35" s="25">
        <f t="shared" si="7"/>
        <v>0</v>
      </c>
      <c r="U35" s="27" t="s">
        <v>109</v>
      </c>
    </row>
    <row r="36" spans="1:21" ht="29">
      <c r="A36" s="25">
        <f>'գնման ժամանակցույց'!A38</f>
        <v>34</v>
      </c>
      <c r="B36" s="26" t="str">
        <f>'գնման ժամանակցույց'!B38</f>
        <v>Հնդկաձավար</v>
      </c>
      <c r="C36" s="25" t="str">
        <f>'գնման ժամանակցույց'!C38</f>
        <v>կգ</v>
      </c>
      <c r="D36" s="25">
        <f>'գնման ժամանակցույց'!I38</f>
        <v>800</v>
      </c>
      <c r="E36" s="25">
        <f>'գնման ժամանակցույց'!J38</f>
        <v>500</v>
      </c>
      <c r="F36" s="25">
        <f t="shared" si="0"/>
        <v>400000</v>
      </c>
      <c r="G36" s="25">
        <f>'գնման ժամանակցույց'!Q38</f>
        <v>600</v>
      </c>
      <c r="H36" s="25">
        <f t="shared" si="1"/>
        <v>480000</v>
      </c>
      <c r="I36" s="25">
        <f>'գնման ժամանակցույց'!W38</f>
        <v>420</v>
      </c>
      <c r="J36" s="25">
        <f t="shared" si="2"/>
        <v>336000</v>
      </c>
      <c r="K36" s="25">
        <f>'գնման ժամանակցույց'!AD38</f>
        <v>0</v>
      </c>
      <c r="L36" s="25">
        <f t="shared" si="3"/>
        <v>0</v>
      </c>
      <c r="M36" s="25">
        <f>'գնման ժամանակցույց'!AJ38</f>
        <v>0</v>
      </c>
      <c r="N36" s="25">
        <f t="shared" si="4"/>
        <v>0</v>
      </c>
      <c r="O36" s="25">
        <f>'գնման ժամանակցույց'!AP38</f>
        <v>0</v>
      </c>
      <c r="P36" s="25">
        <f t="shared" si="5"/>
        <v>0</v>
      </c>
      <c r="Q36" s="25">
        <f>'գնման ժամանակցույց'!AV38</f>
        <v>0</v>
      </c>
      <c r="R36" s="25">
        <f t="shared" si="6"/>
        <v>0</v>
      </c>
      <c r="S36" s="25">
        <f>'գնման ժամանակցույց'!BB38</f>
        <v>0</v>
      </c>
      <c r="T36" s="25">
        <f t="shared" si="7"/>
        <v>0</v>
      </c>
      <c r="U36" s="27" t="s">
        <v>117</v>
      </c>
    </row>
    <row r="37" spans="1:21" ht="43.5">
      <c r="A37" s="25">
        <f>'գնման ժամանակցույց'!A39</f>
        <v>35</v>
      </c>
      <c r="B37" s="26" t="str">
        <f>'գնման ժամանակցույց'!B39</f>
        <v>Հաճարաձավար</v>
      </c>
      <c r="C37" s="25" t="str">
        <f>'գնման ժամանակցույց'!C39</f>
        <v>կգ</v>
      </c>
      <c r="D37" s="25">
        <f>'գնման ժամանակցույց'!I39</f>
        <v>400</v>
      </c>
      <c r="E37" s="25">
        <f>'գնման ժամանակցույց'!J39</f>
        <v>320</v>
      </c>
      <c r="F37" s="25">
        <f t="shared" si="0"/>
        <v>128000</v>
      </c>
      <c r="G37" s="25">
        <f>'գնման ժամանակցույց'!Q39</f>
        <v>400</v>
      </c>
      <c r="H37" s="25">
        <f t="shared" si="1"/>
        <v>160000</v>
      </c>
      <c r="I37" s="25">
        <f>'գնման ժամանակցույց'!W39</f>
        <v>342</v>
      </c>
      <c r="J37" s="25">
        <f t="shared" si="2"/>
        <v>136800</v>
      </c>
      <c r="K37" s="25">
        <f>'գնման ժամանակցույց'!AD39</f>
        <v>0</v>
      </c>
      <c r="L37" s="25">
        <f t="shared" si="3"/>
        <v>0</v>
      </c>
      <c r="M37" s="25">
        <f>'գնման ժամանակցույց'!AJ39</f>
        <v>0</v>
      </c>
      <c r="N37" s="25">
        <f t="shared" si="4"/>
        <v>0</v>
      </c>
      <c r="O37" s="25">
        <f>'գնման ժամանակցույց'!AP39</f>
        <v>0</v>
      </c>
      <c r="P37" s="25">
        <f t="shared" si="5"/>
        <v>0</v>
      </c>
      <c r="Q37" s="25">
        <f>'գնման ժամանակցույց'!AV39</f>
        <v>0</v>
      </c>
      <c r="R37" s="25">
        <f t="shared" si="6"/>
        <v>0</v>
      </c>
      <c r="S37" s="25">
        <f>'գնման ժամանակցույց'!BB39</f>
        <v>0</v>
      </c>
      <c r="T37" s="25">
        <f t="shared" si="7"/>
        <v>0</v>
      </c>
      <c r="U37" s="27" t="s">
        <v>102</v>
      </c>
    </row>
    <row r="38" spans="1:21" ht="43.5">
      <c r="A38" s="25">
        <f>'գնման ժամանակցույց'!A40</f>
        <v>36</v>
      </c>
      <c r="B38" s="26" t="str">
        <f>'գնման ժամանակցույց'!B40</f>
        <v>Մակարոնեղեն</v>
      </c>
      <c r="C38" s="25" t="str">
        <f>'գնման ժամանակցույց'!C40</f>
        <v>կգ</v>
      </c>
      <c r="D38" s="25">
        <f>'գնման ժամանակցույց'!I40</f>
        <v>880</v>
      </c>
      <c r="E38" s="25">
        <f>'գնման ժամանակցույց'!J40</f>
        <v>275</v>
      </c>
      <c r="F38" s="25">
        <f t="shared" si="0"/>
        <v>242000</v>
      </c>
      <c r="G38" s="25">
        <f>'գնման ժամանակցույց'!Q40</f>
        <v>350</v>
      </c>
      <c r="H38" s="25">
        <f t="shared" si="1"/>
        <v>308000</v>
      </c>
      <c r="I38" s="25">
        <f>'գնման ժամանակցույց'!W40</f>
        <v>260</v>
      </c>
      <c r="J38" s="25">
        <f t="shared" si="2"/>
        <v>228800</v>
      </c>
      <c r="K38" s="25">
        <f>'գնման ժամանակցույց'!AD40</f>
        <v>0</v>
      </c>
      <c r="L38" s="25">
        <f t="shared" si="3"/>
        <v>0</v>
      </c>
      <c r="M38" s="25">
        <f>'գնման ժամանակցույց'!AJ40</f>
        <v>0</v>
      </c>
      <c r="N38" s="25">
        <f t="shared" si="4"/>
        <v>0</v>
      </c>
      <c r="O38" s="25">
        <f>'գնման ժամանակցույց'!AP40</f>
        <v>0</v>
      </c>
      <c r="P38" s="25">
        <f t="shared" si="5"/>
        <v>0</v>
      </c>
      <c r="Q38" s="25">
        <f>'գնման ժամանակցույց'!AV40</f>
        <v>0</v>
      </c>
      <c r="R38" s="25">
        <f t="shared" si="6"/>
        <v>0</v>
      </c>
      <c r="S38" s="25">
        <f>'գնման ժամանակցույց'!BB40</f>
        <v>0</v>
      </c>
      <c r="T38" s="25">
        <f t="shared" si="7"/>
        <v>0</v>
      </c>
      <c r="U38" s="27" t="s">
        <v>117</v>
      </c>
    </row>
    <row r="39" spans="1:21" ht="29">
      <c r="A39" s="25">
        <f>'գնման ժամանակցույց'!A41</f>
        <v>37</v>
      </c>
      <c r="B39" s="26" t="str">
        <f>'գնման ժամանակցույց'!B41</f>
        <v>Մածուն</v>
      </c>
      <c r="C39" s="25" t="str">
        <f>'գնման ժամանակցույց'!C41</f>
        <v>տուփ</v>
      </c>
      <c r="D39" s="25">
        <f>'գնման ժամանակցույց'!I41</f>
        <v>480</v>
      </c>
      <c r="E39" s="25">
        <f>'գնման ժամանակցույց'!J41</f>
        <v>500</v>
      </c>
      <c r="F39" s="25">
        <f t="shared" si="0"/>
        <v>240000</v>
      </c>
      <c r="G39" s="25">
        <f>'գնման ժամանակցույց'!Q41</f>
        <v>600</v>
      </c>
      <c r="H39" s="25">
        <f t="shared" si="1"/>
        <v>288000</v>
      </c>
      <c r="I39" s="25">
        <f>'գնման ժամանակցույց'!W41</f>
        <v>0</v>
      </c>
      <c r="J39" s="25">
        <f t="shared" si="2"/>
        <v>0</v>
      </c>
      <c r="K39" s="25">
        <f>'գնման ժամանակցույց'!AD41</f>
        <v>0</v>
      </c>
      <c r="L39" s="25">
        <f t="shared" si="3"/>
        <v>0</v>
      </c>
      <c r="M39" s="25">
        <f>'գնման ժամանակցույց'!AJ41</f>
        <v>0</v>
      </c>
      <c r="N39" s="25">
        <f t="shared" si="4"/>
        <v>0</v>
      </c>
      <c r="O39" s="25">
        <f>'գնման ժամանակցույց'!AP41</f>
        <v>0</v>
      </c>
      <c r="P39" s="25">
        <f t="shared" si="5"/>
        <v>0</v>
      </c>
      <c r="Q39" s="25">
        <f>'գնման ժամանակցույց'!AV41</f>
        <v>0</v>
      </c>
      <c r="R39" s="25">
        <f t="shared" si="6"/>
        <v>0</v>
      </c>
      <c r="S39" s="25">
        <f>'գնման ժամանակցույց'!BB41</f>
        <v>0</v>
      </c>
      <c r="T39" s="25">
        <f t="shared" si="7"/>
        <v>0</v>
      </c>
      <c r="U39" s="27" t="s">
        <v>102</v>
      </c>
    </row>
    <row r="40" spans="1:21" ht="29">
      <c r="A40" s="25">
        <f>'գնման ժամանակցույց'!A42</f>
        <v>38</v>
      </c>
      <c r="B40" s="26" t="str">
        <f>'գնման ժամանակցույց'!B42</f>
        <v>մրգահյութ</v>
      </c>
      <c r="C40" s="25" t="str">
        <f>'գնման ժամանակցույց'!C42</f>
        <v>լիտր</v>
      </c>
      <c r="D40" s="25">
        <f>'գնման ժամանակցույց'!I42</f>
        <v>400</v>
      </c>
      <c r="E40" s="25">
        <f>'գնման ժամանակցույց'!J42</f>
        <v>370</v>
      </c>
      <c r="F40" s="25">
        <f t="shared" si="0"/>
        <v>148000</v>
      </c>
      <c r="G40" s="25">
        <f>'գնման ժամանակցույց'!Q42</f>
        <v>550</v>
      </c>
      <c r="H40" s="25">
        <f t="shared" si="1"/>
        <v>220000</v>
      </c>
      <c r="I40" s="25">
        <f>'գնման ժամանակցույց'!W42</f>
        <v>0</v>
      </c>
      <c r="J40" s="25">
        <f t="shared" si="2"/>
        <v>0</v>
      </c>
      <c r="K40" s="25">
        <f>'գնման ժամանակցույց'!AD42</f>
        <v>650</v>
      </c>
      <c r="L40" s="25">
        <f t="shared" si="3"/>
        <v>260000</v>
      </c>
      <c r="M40" s="25">
        <f>'գնման ժամանակցույց'!AJ42</f>
        <v>0</v>
      </c>
      <c r="N40" s="25">
        <f t="shared" si="4"/>
        <v>0</v>
      </c>
      <c r="O40" s="25">
        <f>'գնման ժամանակցույց'!AP42</f>
        <v>0</v>
      </c>
      <c r="P40" s="25">
        <f t="shared" si="5"/>
        <v>0</v>
      </c>
      <c r="Q40" s="25">
        <f>'գնման ժամանակցույց'!AV42</f>
        <v>0</v>
      </c>
      <c r="R40" s="25">
        <f t="shared" si="6"/>
        <v>0</v>
      </c>
      <c r="S40" s="25">
        <f>'գնման ժամանակցույց'!BB42</f>
        <v>0</v>
      </c>
      <c r="T40" s="25">
        <f t="shared" si="7"/>
        <v>0</v>
      </c>
      <c r="U40" s="27" t="s">
        <v>102</v>
      </c>
    </row>
    <row r="41" spans="1:21" ht="29">
      <c r="A41" s="25">
        <f>'գնման ժամանակցույց'!A43</f>
        <v>39</v>
      </c>
      <c r="B41" s="26" t="str">
        <f>'գնման ժամանակցույց'!B43</f>
        <v>մուրաբա</v>
      </c>
      <c r="C41" s="25" t="str">
        <f>'գնման ժամանակցույց'!C43</f>
        <v>կգ</v>
      </c>
      <c r="D41" s="25">
        <f>'գնման ժամանակցույց'!I43</f>
        <v>34</v>
      </c>
      <c r="E41" s="25">
        <f>'գնման ժամանակցույց'!J43</f>
        <v>2400</v>
      </c>
      <c r="F41" s="25">
        <f t="shared" si="0"/>
        <v>81600</v>
      </c>
      <c r="G41" s="25">
        <f>'գնման ժամանակցույց'!Q43</f>
        <v>2500</v>
      </c>
      <c r="H41" s="25">
        <f t="shared" si="1"/>
        <v>85000</v>
      </c>
      <c r="I41" s="25">
        <f>'գնման ժամանակցույց'!W43</f>
        <v>0</v>
      </c>
      <c r="J41" s="25">
        <f t="shared" si="2"/>
        <v>0</v>
      </c>
      <c r="K41" s="25">
        <f>'գնման ժամանակցույց'!AD43</f>
        <v>2300</v>
      </c>
      <c r="L41" s="25">
        <f t="shared" si="3"/>
        <v>78200</v>
      </c>
      <c r="M41" s="25">
        <f>'գնման ժամանակցույց'!AJ43</f>
        <v>0</v>
      </c>
      <c r="N41" s="25">
        <f t="shared" si="4"/>
        <v>0</v>
      </c>
      <c r="O41" s="25">
        <f>'գնման ժամանակցույց'!AP43</f>
        <v>0</v>
      </c>
      <c r="P41" s="25">
        <f t="shared" si="5"/>
        <v>0</v>
      </c>
      <c r="Q41" s="25">
        <f>'գնման ժամանակցույց'!AV43</f>
        <v>0</v>
      </c>
      <c r="R41" s="25">
        <f t="shared" si="6"/>
        <v>0</v>
      </c>
      <c r="S41" s="25">
        <f>'գնման ժամանակցույց'!BB43</f>
        <v>0</v>
      </c>
      <c r="T41" s="25">
        <f t="shared" si="7"/>
        <v>0</v>
      </c>
      <c r="U41" s="27" t="s">
        <v>118</v>
      </c>
    </row>
    <row r="42" spans="1:21" ht="58">
      <c r="A42" s="25">
        <f>'գնման ժամանակցույց'!A44</f>
        <v>40</v>
      </c>
      <c r="B42" s="26" t="str">
        <f>'գնման ժամանակցույց'!B44</f>
        <v>Մանդարին 1-ին և 4-րդ եռ</v>
      </c>
      <c r="C42" s="25" t="str">
        <f>'գնման ժամանակցույց'!C44</f>
        <v>կգ</v>
      </c>
      <c r="D42" s="25">
        <f>'գնման ժամանակցույց'!I44</f>
        <v>400</v>
      </c>
      <c r="E42" s="25">
        <f>'գնման ժամանակցույց'!J44</f>
        <v>380</v>
      </c>
      <c r="F42" s="25">
        <f t="shared" si="0"/>
        <v>152000</v>
      </c>
      <c r="G42" s="25">
        <f>'գնման ժամանակցույց'!Q44</f>
        <v>450</v>
      </c>
      <c r="H42" s="25">
        <f t="shared" si="1"/>
        <v>180000</v>
      </c>
      <c r="I42" s="25">
        <f>'գնման ժամանակցույց'!W44</f>
        <v>396</v>
      </c>
      <c r="J42" s="25">
        <f t="shared" si="2"/>
        <v>158400</v>
      </c>
      <c r="K42" s="25">
        <f>'գնման ժամանակցույց'!AD44</f>
        <v>0</v>
      </c>
      <c r="L42" s="25">
        <f t="shared" si="3"/>
        <v>0</v>
      </c>
      <c r="M42" s="25">
        <f>'գնման ժամանակցույց'!AJ44</f>
        <v>0</v>
      </c>
      <c r="N42" s="25">
        <f t="shared" si="4"/>
        <v>0</v>
      </c>
      <c r="O42" s="25">
        <f>'գնման ժամանակցույց'!AP44</f>
        <v>0</v>
      </c>
      <c r="P42" s="25">
        <f t="shared" si="5"/>
        <v>0</v>
      </c>
      <c r="Q42" s="25">
        <f>'գնման ժամանակցույց'!AV44</f>
        <v>0</v>
      </c>
      <c r="R42" s="25">
        <f t="shared" si="6"/>
        <v>0</v>
      </c>
      <c r="S42" s="25">
        <f>'գնման ժամանակցույց'!BB44</f>
        <v>0</v>
      </c>
      <c r="T42" s="25">
        <f t="shared" si="7"/>
        <v>0</v>
      </c>
      <c r="U42" s="27" t="s">
        <v>102</v>
      </c>
    </row>
    <row r="43" spans="1:21" ht="43.5">
      <c r="A43" s="25">
        <f>'գնման ժամանակցույց'!A45</f>
        <v>41</v>
      </c>
      <c r="B43" s="26" t="str">
        <f>'գնման ժամանակցույց'!B45</f>
        <v>Նարինջ 1-ին և 4-րդ եռ</v>
      </c>
      <c r="C43" s="25" t="str">
        <f>'գնման ժամանակցույց'!C45</f>
        <v>կգ</v>
      </c>
      <c r="D43" s="25">
        <f>'գնման ժամանակցույց'!I45</f>
        <v>30</v>
      </c>
      <c r="E43" s="25">
        <f>'գնման ժամանակցույց'!J45</f>
        <v>530</v>
      </c>
      <c r="F43" s="25">
        <f t="shared" si="0"/>
        <v>15900</v>
      </c>
      <c r="G43" s="25">
        <f>'գնման ժամանակցույց'!Q45</f>
        <v>750</v>
      </c>
      <c r="H43" s="25">
        <f t="shared" si="1"/>
        <v>22500</v>
      </c>
      <c r="I43" s="25">
        <f>'գնման ժամանակցույց'!W45</f>
        <v>648</v>
      </c>
      <c r="J43" s="25">
        <f t="shared" si="2"/>
        <v>19440</v>
      </c>
      <c r="K43" s="25">
        <f>'գնման ժամանակցույց'!AD45</f>
        <v>0</v>
      </c>
      <c r="L43" s="25">
        <f t="shared" si="3"/>
        <v>0</v>
      </c>
      <c r="M43" s="25">
        <f>'գնման ժամանակցույց'!AJ45</f>
        <v>0</v>
      </c>
      <c r="N43" s="25">
        <f t="shared" si="4"/>
        <v>0</v>
      </c>
      <c r="O43" s="25">
        <f>'գնման ժամանակցույց'!AP45</f>
        <v>0</v>
      </c>
      <c r="P43" s="25">
        <f t="shared" si="5"/>
        <v>0</v>
      </c>
      <c r="Q43" s="25">
        <f>'գնման ժամանակցույց'!AV45</f>
        <v>0</v>
      </c>
      <c r="R43" s="25">
        <f t="shared" si="6"/>
        <v>0</v>
      </c>
      <c r="S43" s="25">
        <f>'գնման ժամանակցույց'!BB45</f>
        <v>0</v>
      </c>
      <c r="T43" s="25">
        <f t="shared" si="7"/>
        <v>0</v>
      </c>
      <c r="U43" s="27" t="s">
        <v>102</v>
      </c>
    </row>
    <row r="44" spans="1:21" ht="29">
      <c r="A44" s="25">
        <f>'գնման ժամանակցույց'!A46</f>
        <v>42</v>
      </c>
      <c r="B44" s="26" t="str">
        <f>'գնման ժամանակցույց'!B46</f>
        <v>Շաքարավազ</v>
      </c>
      <c r="C44" s="25" t="str">
        <f>'գնման ժամանակցույց'!C46</f>
        <v>կգ</v>
      </c>
      <c r="D44" s="25">
        <f>'գնման ժամանակցույց'!I46</f>
        <v>600</v>
      </c>
      <c r="E44" s="25">
        <f>'գնման ժամանակցույց'!J46</f>
        <v>250</v>
      </c>
      <c r="F44" s="25">
        <f t="shared" si="0"/>
        <v>150000</v>
      </c>
      <c r="G44" s="25">
        <f>'գնման ժամանակցույց'!Q46</f>
        <v>300</v>
      </c>
      <c r="H44" s="25">
        <f t="shared" si="1"/>
        <v>180000</v>
      </c>
      <c r="I44" s="25">
        <f>'գնման ժամանակցույց'!W46</f>
        <v>282</v>
      </c>
      <c r="J44" s="25">
        <f t="shared" si="2"/>
        <v>169200</v>
      </c>
      <c r="K44" s="25">
        <f>'գնման ժամանակցույց'!AD46</f>
        <v>0</v>
      </c>
      <c r="L44" s="25">
        <f t="shared" si="3"/>
        <v>0</v>
      </c>
      <c r="M44" s="25">
        <f>'գնման ժամանակցույց'!AJ46</f>
        <v>0</v>
      </c>
      <c r="N44" s="25">
        <f t="shared" si="4"/>
        <v>0</v>
      </c>
      <c r="O44" s="25">
        <f>'գնման ժամանակցույց'!AP46</f>
        <v>0</v>
      </c>
      <c r="P44" s="25">
        <f t="shared" si="5"/>
        <v>0</v>
      </c>
      <c r="Q44" s="25">
        <f>'գնման ժամանակցույց'!AV46</f>
        <v>0</v>
      </c>
      <c r="R44" s="25">
        <f t="shared" si="6"/>
        <v>0</v>
      </c>
      <c r="S44" s="25">
        <f>'գնման ժամանակցույց'!BB46</f>
        <v>0</v>
      </c>
      <c r="T44" s="25">
        <f t="shared" si="7"/>
        <v>0</v>
      </c>
      <c r="U44" s="27" t="s">
        <v>102</v>
      </c>
    </row>
    <row r="45" spans="1:21" ht="72.5">
      <c r="A45" s="25">
        <f>'գնման ժամանակցույց'!A47</f>
        <v>43</v>
      </c>
      <c r="B45" s="26" t="str">
        <f>'գնման ժամանակցույց'!B47</f>
        <v>Շոկոլադապատ կոնֆետ</v>
      </c>
      <c r="C45" s="25" t="str">
        <f>'գնման ժամանակցույց'!C47</f>
        <v>կգ</v>
      </c>
      <c r="D45" s="25">
        <f>'գնման ժամանակցույց'!I47</f>
        <v>120</v>
      </c>
      <c r="E45" s="25">
        <f>'գնման ժամանակցույց'!J47</f>
        <v>1190</v>
      </c>
      <c r="F45" s="25">
        <f t="shared" si="0"/>
        <v>142800</v>
      </c>
      <c r="G45" s="25">
        <f>'գնման ժամանակցույց'!Q47</f>
        <v>1700</v>
      </c>
      <c r="H45" s="25">
        <f t="shared" si="1"/>
        <v>204000</v>
      </c>
      <c r="I45" s="25">
        <f>'գնման ժամանակցույց'!W47</f>
        <v>1824</v>
      </c>
      <c r="J45" s="25">
        <f t="shared" si="2"/>
        <v>218880</v>
      </c>
      <c r="K45" s="25">
        <f>'գնման ժամանակցույց'!AD47</f>
        <v>0</v>
      </c>
      <c r="L45" s="25">
        <f t="shared" si="3"/>
        <v>0</v>
      </c>
      <c r="M45" s="25">
        <f>'գնման ժամանակցույց'!AJ47</f>
        <v>0</v>
      </c>
      <c r="N45" s="25">
        <f t="shared" si="4"/>
        <v>0</v>
      </c>
      <c r="O45" s="25">
        <f>'գնման ժամանակցույց'!AP47</f>
        <v>0</v>
      </c>
      <c r="P45" s="25">
        <f t="shared" si="5"/>
        <v>0</v>
      </c>
      <c r="Q45" s="25">
        <f>'գնման ժամանակցույց'!AV47</f>
        <v>0</v>
      </c>
      <c r="R45" s="25">
        <f t="shared" si="6"/>
        <v>0</v>
      </c>
      <c r="S45" s="25">
        <f>'գնման ժամանակցույց'!BB47</f>
        <v>0</v>
      </c>
      <c r="T45" s="25">
        <f t="shared" si="7"/>
        <v>0</v>
      </c>
      <c r="U45" s="27" t="s">
        <v>102</v>
      </c>
    </row>
    <row r="46" spans="1:21" ht="43.5">
      <c r="A46" s="25">
        <f>'գնման ժամանակցույց'!A48</f>
        <v>44</v>
      </c>
      <c r="B46" s="26" t="str">
        <f>'գնման ժամանակցույց'!B48</f>
        <v>Ոլոռ /պահածո/</v>
      </c>
      <c r="C46" s="25" t="str">
        <f>'գնման ժամանակցույց'!C48</f>
        <v>տուփ</v>
      </c>
      <c r="D46" s="25">
        <f>'գնման ժամանակցույց'!I48</f>
        <v>160</v>
      </c>
      <c r="E46" s="25">
        <f>'գնման ժամանակցույց'!J48</f>
        <v>890</v>
      </c>
      <c r="F46" s="25">
        <f t="shared" si="0"/>
        <v>142400</v>
      </c>
      <c r="G46" s="25">
        <f>'գնման ժամանակցույց'!Q48</f>
        <v>900</v>
      </c>
      <c r="H46" s="25">
        <f t="shared" si="1"/>
        <v>144000</v>
      </c>
      <c r="I46" s="25">
        <f>'գնման ժամանակցույց'!W48</f>
        <v>0</v>
      </c>
      <c r="J46" s="25">
        <f t="shared" si="2"/>
        <v>0</v>
      </c>
      <c r="K46" s="25">
        <f>'գնման ժամանակցույց'!AD48</f>
        <v>0</v>
      </c>
      <c r="L46" s="25">
        <f t="shared" si="3"/>
        <v>0</v>
      </c>
      <c r="M46" s="25">
        <f>'գնման ժամանակցույց'!AJ48</f>
        <v>0</v>
      </c>
      <c r="N46" s="25">
        <f t="shared" si="4"/>
        <v>0</v>
      </c>
      <c r="O46" s="25">
        <f>'գնման ժամանակցույց'!AP48</f>
        <v>0</v>
      </c>
      <c r="P46" s="25">
        <f t="shared" si="5"/>
        <v>0</v>
      </c>
      <c r="Q46" s="25">
        <f>'գնման ժամանակցույց'!AV48</f>
        <v>0</v>
      </c>
      <c r="R46" s="25">
        <f t="shared" si="6"/>
        <v>0</v>
      </c>
      <c r="S46" s="25">
        <f>'գնման ժամանակցույց'!BB48</f>
        <v>0</v>
      </c>
      <c r="T46" s="25">
        <f t="shared" si="7"/>
        <v>0</v>
      </c>
      <c r="U46" s="27" t="s">
        <v>102</v>
      </c>
    </row>
    <row r="47" spans="1:21" ht="29">
      <c r="A47" s="25">
        <f>'գնման ժամանակցույց'!A49</f>
        <v>45</v>
      </c>
      <c r="B47" s="26" t="str">
        <f>'գնման ժամանակցույց'!B49</f>
        <v>Ոլոռ</v>
      </c>
      <c r="C47" s="25" t="str">
        <f>'գնման ժամանակցույց'!C49</f>
        <v>կգ</v>
      </c>
      <c r="D47" s="25">
        <f>'գնման ժամանակցույց'!I49</f>
        <v>160</v>
      </c>
      <c r="E47" s="25">
        <f>'գնման ժամանակցույց'!J49</f>
        <v>255</v>
      </c>
      <c r="F47" s="25">
        <f t="shared" si="0"/>
        <v>40800</v>
      </c>
      <c r="G47" s="25">
        <f>'գնման ժամանակցույց'!Q49</f>
        <v>350</v>
      </c>
      <c r="H47" s="25">
        <f t="shared" si="1"/>
        <v>56000</v>
      </c>
      <c r="I47" s="25">
        <f>'գնման ժամանակցույց'!W49</f>
        <v>0</v>
      </c>
      <c r="J47" s="25">
        <f t="shared" si="2"/>
        <v>0</v>
      </c>
      <c r="K47" s="25">
        <f>'գնման ժամանակցույց'!AD49</f>
        <v>0</v>
      </c>
      <c r="L47" s="25">
        <f t="shared" si="3"/>
        <v>0</v>
      </c>
      <c r="M47" s="25">
        <f>'գնման ժամանակցույց'!AJ49</f>
        <v>0</v>
      </c>
      <c r="N47" s="25">
        <f t="shared" si="4"/>
        <v>0</v>
      </c>
      <c r="O47" s="25">
        <f>'գնման ժամանակցույց'!AP49</f>
        <v>0</v>
      </c>
      <c r="P47" s="25">
        <f t="shared" si="5"/>
        <v>0</v>
      </c>
      <c r="Q47" s="25">
        <f>'գնման ժամանակցույց'!AV49</f>
        <v>0</v>
      </c>
      <c r="R47" s="25">
        <f t="shared" si="6"/>
        <v>0</v>
      </c>
      <c r="S47" s="25">
        <f>'գնման ժամանակցույց'!BB49</f>
        <v>0</v>
      </c>
      <c r="T47" s="25">
        <f t="shared" si="7"/>
        <v>0</v>
      </c>
      <c r="U47" s="27" t="s">
        <v>102</v>
      </c>
    </row>
    <row r="48" spans="1:21" ht="29">
      <c r="A48" s="25">
        <f>'գնման ժամանակցույց'!A50</f>
        <v>46</v>
      </c>
      <c r="B48" s="26" t="str">
        <f>'գնման ժամանակցույց'!B50</f>
        <v>Ոսպ</v>
      </c>
      <c r="C48" s="25" t="str">
        <f>'գնման ժամանակցույց'!C50</f>
        <v>կգ</v>
      </c>
      <c r="D48" s="25">
        <f>'գնման ժամանակցույց'!I50</f>
        <v>320</v>
      </c>
      <c r="E48" s="25">
        <f>'գնման ժամանակցույց'!J50</f>
        <v>288</v>
      </c>
      <c r="F48" s="25">
        <f t="shared" si="0"/>
        <v>92160</v>
      </c>
      <c r="G48" s="25">
        <f>'գնման ժամանակցույց'!Q50</f>
        <v>400</v>
      </c>
      <c r="H48" s="25">
        <f t="shared" si="1"/>
        <v>128000</v>
      </c>
      <c r="I48" s="25">
        <f>'գնման ժամանակցույց'!W50</f>
        <v>342</v>
      </c>
      <c r="J48" s="25">
        <f t="shared" si="2"/>
        <v>109440</v>
      </c>
      <c r="K48" s="25">
        <f>'գնման ժամանակցույց'!AD50</f>
        <v>0</v>
      </c>
      <c r="L48" s="25">
        <f t="shared" si="3"/>
        <v>0</v>
      </c>
      <c r="M48" s="25">
        <f>'գնման ժամանակցույց'!AJ50</f>
        <v>0</v>
      </c>
      <c r="N48" s="25">
        <f t="shared" si="4"/>
        <v>0</v>
      </c>
      <c r="O48" s="25">
        <f>'գնման ժամանակցույց'!AP50</f>
        <v>0</v>
      </c>
      <c r="P48" s="25">
        <f t="shared" si="5"/>
        <v>0</v>
      </c>
      <c r="Q48" s="25">
        <f>'գնման ժամանակցույց'!AV50</f>
        <v>0</v>
      </c>
      <c r="R48" s="25">
        <f t="shared" si="6"/>
        <v>0</v>
      </c>
      <c r="S48" s="25">
        <f>'գնման ժամանակցույց'!BB50</f>
        <v>0</v>
      </c>
      <c r="T48" s="25">
        <f t="shared" si="7"/>
        <v>0</v>
      </c>
      <c r="U48" s="27" t="s">
        <v>102</v>
      </c>
    </row>
    <row r="49" spans="1:21" ht="29">
      <c r="A49" s="25">
        <f>'գնման ժամանակցույց'!A51</f>
        <v>47</v>
      </c>
      <c r="B49" s="26" t="str">
        <f>'գնման ժամանակցույց'!B51</f>
        <v>Չամիչ</v>
      </c>
      <c r="C49" s="25" t="str">
        <f>'գնման ժամանակցույց'!C51</f>
        <v>կգ</v>
      </c>
      <c r="D49" s="25">
        <f>'գնման ժամանակցույց'!I51</f>
        <v>20</v>
      </c>
      <c r="E49" s="25">
        <f>'գնման ժամանակցույց'!J51</f>
        <v>1350</v>
      </c>
      <c r="F49" s="25">
        <f t="shared" si="0"/>
        <v>27000</v>
      </c>
      <c r="G49" s="25">
        <f>'գնման ժամանակցույց'!Q51</f>
        <v>1500</v>
      </c>
      <c r="H49" s="25">
        <f t="shared" si="1"/>
        <v>30000</v>
      </c>
      <c r="I49" s="25">
        <f>'գնման ժամանակցույց'!W51</f>
        <v>0</v>
      </c>
      <c r="J49" s="25">
        <f t="shared" si="2"/>
        <v>0</v>
      </c>
      <c r="K49" s="25">
        <f>'գնման ժամանակցույց'!AD51</f>
        <v>0</v>
      </c>
      <c r="L49" s="25">
        <f t="shared" si="3"/>
        <v>0</v>
      </c>
      <c r="M49" s="25">
        <f>'գնման ժամանակցույց'!AJ51</f>
        <v>0</v>
      </c>
      <c r="N49" s="25">
        <f t="shared" si="4"/>
        <v>0</v>
      </c>
      <c r="O49" s="25">
        <f>'գնման ժամանակցույց'!AP51</f>
        <v>0</v>
      </c>
      <c r="P49" s="25">
        <f t="shared" si="5"/>
        <v>0</v>
      </c>
      <c r="Q49" s="25">
        <f>'գնման ժամանակցույց'!AV51</f>
        <v>0</v>
      </c>
      <c r="R49" s="25">
        <f t="shared" si="6"/>
        <v>0</v>
      </c>
      <c r="S49" s="25">
        <f>'գնման ժամանակցույց'!BB51</f>
        <v>0</v>
      </c>
      <c r="T49" s="25">
        <f t="shared" si="7"/>
        <v>0</v>
      </c>
      <c r="U49" s="27" t="s">
        <v>102</v>
      </c>
    </row>
    <row r="50" spans="1:21" ht="58">
      <c r="A50" s="25">
        <f>'գնման ժամանակցույց'!A52</f>
        <v>48</v>
      </c>
      <c r="B50" s="26" t="str">
        <f>'գնման ժամանակցույց'!B52</f>
        <v>Չոր միրգ առանց կորիզի</v>
      </c>
      <c r="C50" s="25" t="str">
        <f>'գնման ժամանակցույց'!C52</f>
        <v>կգ</v>
      </c>
      <c r="D50" s="25">
        <f>'գնման ժամանակցույց'!I52</f>
        <v>80</v>
      </c>
      <c r="E50" s="25">
        <f>'գնման ժամանակցույց'!J52</f>
        <v>3000</v>
      </c>
      <c r="F50" s="25">
        <f t="shared" si="0"/>
        <v>240000</v>
      </c>
      <c r="G50" s="25">
        <f>'գնման ժամանակցույց'!Q52</f>
        <v>3500</v>
      </c>
      <c r="H50" s="25">
        <f t="shared" si="1"/>
        <v>280000</v>
      </c>
      <c r="I50" s="25">
        <f>'գնման ժամանակցույց'!W52</f>
        <v>0</v>
      </c>
      <c r="J50" s="25">
        <f t="shared" si="2"/>
        <v>0</v>
      </c>
      <c r="K50" s="25">
        <f>'գնման ժամանակցույց'!AD52</f>
        <v>0</v>
      </c>
      <c r="L50" s="25">
        <f t="shared" si="3"/>
        <v>0</v>
      </c>
      <c r="M50" s="25">
        <f>'գնման ժամանակցույց'!AJ52</f>
        <v>0</v>
      </c>
      <c r="N50" s="25">
        <f t="shared" si="4"/>
        <v>0</v>
      </c>
      <c r="O50" s="25">
        <f>'գնման ժամանակցույց'!AP52</f>
        <v>0</v>
      </c>
      <c r="P50" s="25">
        <f t="shared" si="5"/>
        <v>0</v>
      </c>
      <c r="Q50" s="25">
        <f>'գնման ժամանակցույց'!AV52</f>
        <v>0</v>
      </c>
      <c r="R50" s="25">
        <f t="shared" si="6"/>
        <v>0</v>
      </c>
      <c r="S50" s="25">
        <f>'գնման ժամանակցույց'!BB52</f>
        <v>0</v>
      </c>
      <c r="T50" s="25">
        <f t="shared" si="7"/>
        <v>0</v>
      </c>
      <c r="U50" s="27" t="s">
        <v>102</v>
      </c>
    </row>
    <row r="51" spans="1:21" ht="29">
      <c r="A51" s="25">
        <f>'գնման ժամանակցույց'!A53</f>
        <v>49</v>
      </c>
      <c r="B51" s="26" t="str">
        <f>'գնման ժամանակցույց'!B53</f>
        <v>Ջեմ</v>
      </c>
      <c r="C51" s="25" t="str">
        <f>'գնման ժամանակցույց'!C53</f>
        <v>կգ</v>
      </c>
      <c r="D51" s="25">
        <f>'գնման ժամանակցույց'!I53</f>
        <v>320</v>
      </c>
      <c r="E51" s="25">
        <f>'գնման ժամանակցույց'!J53</f>
        <v>970</v>
      </c>
      <c r="F51" s="25">
        <f t="shared" si="0"/>
        <v>310400</v>
      </c>
      <c r="G51" s="25">
        <f>'գնման ժամանակցույց'!Q53</f>
        <v>1100</v>
      </c>
      <c r="H51" s="25">
        <f t="shared" si="1"/>
        <v>352000</v>
      </c>
      <c r="I51" s="25">
        <f>'գնման ժամանակցույց'!W53</f>
        <v>0</v>
      </c>
      <c r="J51" s="25">
        <f t="shared" si="2"/>
        <v>0</v>
      </c>
      <c r="K51" s="25">
        <f>'գնման ժամանակցույց'!AD53</f>
        <v>1400</v>
      </c>
      <c r="L51" s="25">
        <f t="shared" si="3"/>
        <v>448000</v>
      </c>
      <c r="M51" s="25">
        <f>'գնման ժամանակցույց'!AJ53</f>
        <v>0</v>
      </c>
      <c r="N51" s="25">
        <f t="shared" si="4"/>
        <v>0</v>
      </c>
      <c r="O51" s="25">
        <f>'գնման ժամանակցույց'!AP53</f>
        <v>0</v>
      </c>
      <c r="P51" s="25">
        <f t="shared" si="5"/>
        <v>0</v>
      </c>
      <c r="Q51" s="25">
        <f>'գնման ժամանակցույց'!AV53</f>
        <v>0</v>
      </c>
      <c r="R51" s="25">
        <f t="shared" si="6"/>
        <v>0</v>
      </c>
      <c r="S51" s="25">
        <f>'գնման ժամանակցույց'!BB53</f>
        <v>0</v>
      </c>
      <c r="T51" s="25">
        <f t="shared" si="7"/>
        <v>0</v>
      </c>
      <c r="U51" s="27" t="s">
        <v>102</v>
      </c>
    </row>
    <row r="52" spans="1:21" ht="29">
      <c r="A52" s="25">
        <f>'գնման ժամանակցույց'!A54</f>
        <v>50</v>
      </c>
      <c r="B52" s="26" t="str">
        <f>'գնման ժամանակցույց'!B54</f>
        <v>Սխտոր</v>
      </c>
      <c r="C52" s="25" t="str">
        <f>'գնման ժամանակցույց'!C54</f>
        <v>կգ</v>
      </c>
      <c r="D52" s="25">
        <f>'գնման ժամանակցույց'!I54</f>
        <v>4</v>
      </c>
      <c r="E52" s="25">
        <f>'գնման ժամանակցույց'!J54</f>
        <v>800</v>
      </c>
      <c r="F52" s="25">
        <f t="shared" si="0"/>
        <v>3200</v>
      </c>
      <c r="G52" s="25">
        <f>'գնման ժամանակցույց'!Q54</f>
        <v>1200</v>
      </c>
      <c r="H52" s="25">
        <f t="shared" si="1"/>
        <v>4800</v>
      </c>
      <c r="I52" s="25">
        <f>'գնման ժամանակցույց'!W54</f>
        <v>0</v>
      </c>
      <c r="J52" s="25">
        <f t="shared" si="2"/>
        <v>0</v>
      </c>
      <c r="K52" s="25">
        <f>'գնման ժամանակցույց'!AD54</f>
        <v>0</v>
      </c>
      <c r="L52" s="25">
        <f t="shared" si="3"/>
        <v>0</v>
      </c>
      <c r="M52" s="25">
        <f>'գնման ժամանակցույց'!AJ54</f>
        <v>0</v>
      </c>
      <c r="N52" s="25">
        <f t="shared" si="4"/>
        <v>0</v>
      </c>
      <c r="O52" s="25">
        <f>'գնման ժամանակցույց'!AP54</f>
        <v>0</v>
      </c>
      <c r="P52" s="25">
        <f t="shared" si="5"/>
        <v>0</v>
      </c>
      <c r="Q52" s="25">
        <f>'գնման ժամանակցույց'!AV54</f>
        <v>0</v>
      </c>
      <c r="R52" s="25">
        <f t="shared" si="6"/>
        <v>0</v>
      </c>
      <c r="S52" s="25">
        <f>'գնման ժամանակցույց'!BB54</f>
        <v>0</v>
      </c>
      <c r="T52" s="25">
        <f t="shared" si="7"/>
        <v>0</v>
      </c>
      <c r="U52" s="27" t="s">
        <v>102</v>
      </c>
    </row>
    <row r="53" spans="1:21" ht="29">
      <c r="A53" s="25">
        <f>'գնման ժամանակցույց'!A55</f>
        <v>51</v>
      </c>
      <c r="B53" s="26" t="str">
        <f>'գնման ժամանակցույց'!B55</f>
        <v>Սմբուկ</v>
      </c>
      <c r="C53" s="25" t="str">
        <f>'գնման ժամանակցույց'!C55</f>
        <v>կգ</v>
      </c>
      <c r="D53" s="25">
        <f>'գնման ժամանակցույց'!I55</f>
        <v>80</v>
      </c>
      <c r="E53" s="25">
        <f>'գնման ժամանակցույց'!J55</f>
        <v>300</v>
      </c>
      <c r="F53" s="25">
        <f>D53*E53</f>
        <v>24000</v>
      </c>
      <c r="G53" s="25">
        <f>'գնման ժամանակցույց'!Q55</f>
        <v>200</v>
      </c>
      <c r="H53" s="25">
        <f t="shared" si="1"/>
        <v>16000</v>
      </c>
      <c r="I53" s="25">
        <f>'գնման ժամանակցույց'!W55</f>
        <v>0</v>
      </c>
      <c r="J53" s="25">
        <f t="shared" si="2"/>
        <v>0</v>
      </c>
      <c r="K53" s="25">
        <f>'գնման ժամանակցույց'!AD55</f>
        <v>0</v>
      </c>
      <c r="L53" s="25">
        <f t="shared" si="3"/>
        <v>0</v>
      </c>
      <c r="M53" s="25">
        <f>'գնման ժամանակցույց'!AJ55</f>
        <v>0</v>
      </c>
      <c r="N53" s="25">
        <f t="shared" si="4"/>
        <v>0</v>
      </c>
      <c r="O53" s="25">
        <f>'գնման ժամանակցույց'!AP55</f>
        <v>0</v>
      </c>
      <c r="P53" s="25">
        <f t="shared" si="5"/>
        <v>0</v>
      </c>
      <c r="Q53" s="25">
        <f>'գնման ժամանակցույց'!AV55</f>
        <v>0</v>
      </c>
      <c r="R53" s="25">
        <f t="shared" si="6"/>
        <v>0</v>
      </c>
      <c r="S53" s="25">
        <f>'գնման ժամանակցույց'!BB55</f>
        <v>0</v>
      </c>
      <c r="T53" s="25">
        <f t="shared" si="7"/>
        <v>0</v>
      </c>
      <c r="U53" s="27" t="s">
        <v>109</v>
      </c>
    </row>
    <row r="54" spans="1:21" ht="29">
      <c r="A54" s="25">
        <f>'գնման ժամանակցույց'!A56</f>
        <v>52</v>
      </c>
      <c r="B54" s="26" t="str">
        <f>'գնման ժամանակցույց'!B56</f>
        <v>Սոխ</v>
      </c>
      <c r="C54" s="25" t="str">
        <f>'գնման ժամանակցույց'!C56</f>
        <v>կգ</v>
      </c>
      <c r="D54" s="25">
        <f>'գնման ժամանակցույց'!I56</f>
        <v>400</v>
      </c>
      <c r="E54" s="25">
        <f>'գնման ժամանակցույց'!J56</f>
        <v>266</v>
      </c>
      <c r="F54" s="25">
        <f t="shared" si="0"/>
        <v>106400</v>
      </c>
      <c r="G54" s="25">
        <f>'գնման ժամանակցույց'!Q56</f>
        <v>300</v>
      </c>
      <c r="H54" s="25">
        <f t="shared" si="1"/>
        <v>120000</v>
      </c>
      <c r="I54" s="25">
        <f>'գնման ժամանակցույց'!W56</f>
        <v>282</v>
      </c>
      <c r="J54" s="25">
        <f t="shared" si="2"/>
        <v>112800</v>
      </c>
      <c r="K54" s="25">
        <f>'գնման ժամանակցույց'!AD56</f>
        <v>0</v>
      </c>
      <c r="L54" s="25">
        <f t="shared" si="3"/>
        <v>0</v>
      </c>
      <c r="M54" s="25">
        <f>'գնման ժամանակցույց'!AJ56</f>
        <v>0</v>
      </c>
      <c r="N54" s="25">
        <f t="shared" si="4"/>
        <v>0</v>
      </c>
      <c r="O54" s="25">
        <f>'գնման ժամանակցույց'!AP56</f>
        <v>0</v>
      </c>
      <c r="P54" s="25">
        <f t="shared" si="5"/>
        <v>0</v>
      </c>
      <c r="Q54" s="25">
        <f>'գնման ժամանակցույց'!AV56</f>
        <v>0</v>
      </c>
      <c r="R54" s="25">
        <f t="shared" si="6"/>
        <v>0</v>
      </c>
      <c r="S54" s="25">
        <f>'գնման ժամանակցույց'!BB56</f>
        <v>0</v>
      </c>
      <c r="T54" s="25">
        <f t="shared" si="7"/>
        <v>0</v>
      </c>
      <c r="U54" s="27" t="s">
        <v>102</v>
      </c>
    </row>
    <row r="55" spans="1:21" ht="29">
      <c r="A55" s="25">
        <f>'գնման ժամանակցույց'!A57</f>
        <v>53</v>
      </c>
      <c r="B55" s="26" t="str">
        <f>'գնման ժամանակցույց'!B57</f>
        <v>Սալոր 3-րդ եռ</v>
      </c>
      <c r="C55" s="25" t="str">
        <f>'գնման ժամանակցույց'!C57</f>
        <v>կգ</v>
      </c>
      <c r="D55" s="25">
        <f>'գնման ժամանակցույց'!I57</f>
        <v>100</v>
      </c>
      <c r="E55" s="25">
        <f>'գնման ժամանակցույց'!J57</f>
        <v>590</v>
      </c>
      <c r="F55" s="25">
        <f t="shared" si="0"/>
        <v>59000</v>
      </c>
      <c r="G55" s="25">
        <f>'գնման ժամանակցույց'!Q57</f>
        <v>600</v>
      </c>
      <c r="H55" s="25">
        <f t="shared" si="1"/>
        <v>60000</v>
      </c>
      <c r="I55" s="25">
        <f>'գնման ժամանակցույց'!W57</f>
        <v>0</v>
      </c>
      <c r="J55" s="25">
        <f t="shared" si="2"/>
        <v>0</v>
      </c>
      <c r="K55" s="25">
        <f>'գնման ժամանակցույց'!AD57</f>
        <v>0</v>
      </c>
      <c r="L55" s="25">
        <f t="shared" si="3"/>
        <v>0</v>
      </c>
      <c r="M55" s="25">
        <f>'գնման ժամանակցույց'!AJ57</f>
        <v>0</v>
      </c>
      <c r="N55" s="25">
        <f t="shared" si="4"/>
        <v>0</v>
      </c>
      <c r="O55" s="25">
        <f>'գնման ժամանակցույց'!AP57</f>
        <v>0</v>
      </c>
      <c r="P55" s="25">
        <f t="shared" si="5"/>
        <v>0</v>
      </c>
      <c r="Q55" s="25">
        <f>'գնման ժամանակցույց'!AV57</f>
        <v>0</v>
      </c>
      <c r="R55" s="25">
        <f t="shared" si="6"/>
        <v>0</v>
      </c>
      <c r="S55" s="25">
        <f>'գնման ժամանակցույց'!BB57</f>
        <v>0</v>
      </c>
      <c r="T55" s="25">
        <f t="shared" si="7"/>
        <v>0</v>
      </c>
      <c r="U55" s="27" t="s">
        <v>102</v>
      </c>
    </row>
    <row r="56" spans="1:21" ht="29">
      <c r="A56" s="25">
        <f>'գնման ժամանակցույց'!A58</f>
        <v>54</v>
      </c>
      <c r="B56" s="26" t="str">
        <f>'գնման ժամանակցույց'!B58</f>
        <v xml:space="preserve">Սոդա </v>
      </c>
      <c r="C56" s="25" t="str">
        <f>'գնման ժամանակցույց'!C58</f>
        <v>կգ</v>
      </c>
      <c r="D56" s="25">
        <f>'գնման ժամանակցույց'!I58</f>
        <v>64</v>
      </c>
      <c r="E56" s="25">
        <f>'գնման ժամանակցույց'!J58</f>
        <v>450</v>
      </c>
      <c r="F56" s="25">
        <f t="shared" si="0"/>
        <v>28800</v>
      </c>
      <c r="G56" s="25">
        <f>'գնման ժամանակցույց'!Q58</f>
        <v>500</v>
      </c>
      <c r="H56" s="25">
        <f t="shared" si="1"/>
        <v>32000</v>
      </c>
      <c r="I56" s="25">
        <f>'գնման ժամանակցույց'!W58</f>
        <v>0</v>
      </c>
      <c r="J56" s="25">
        <f t="shared" si="2"/>
        <v>0</v>
      </c>
      <c r="K56" s="25">
        <f>'գնման ժամանակցույց'!AD58</f>
        <v>0</v>
      </c>
      <c r="L56" s="25">
        <f t="shared" si="3"/>
        <v>0</v>
      </c>
      <c r="M56" s="25">
        <f>'գնման ժամանակցույց'!AJ58</f>
        <v>0</v>
      </c>
      <c r="N56" s="25">
        <f t="shared" si="4"/>
        <v>0</v>
      </c>
      <c r="O56" s="25">
        <f>'գնման ժամանակցույց'!AP58</f>
        <v>0</v>
      </c>
      <c r="P56" s="25">
        <f t="shared" si="5"/>
        <v>0</v>
      </c>
      <c r="Q56" s="25">
        <f>'գնման ժամանակցույց'!AV58</f>
        <v>0</v>
      </c>
      <c r="R56" s="25">
        <f t="shared" si="6"/>
        <v>0</v>
      </c>
      <c r="S56" s="25">
        <f>'գնման ժամանակցույց'!BB58</f>
        <v>0</v>
      </c>
      <c r="T56" s="25">
        <f t="shared" si="7"/>
        <v>0</v>
      </c>
      <c r="U56" s="27" t="s">
        <v>102</v>
      </c>
    </row>
    <row r="57" spans="1:21" ht="29">
      <c r="A57" s="25">
        <f>'գնման ժամանակցույց'!A59</f>
        <v>55</v>
      </c>
      <c r="B57" s="26" t="str">
        <f>'գնման ժամանակցույց'!B59</f>
        <v xml:space="preserve">Վանիլին </v>
      </c>
      <c r="C57" s="25" t="str">
        <f>'գնման ժամանակցույց'!C59</f>
        <v>տուփ</v>
      </c>
      <c r="D57" s="25">
        <f>'գնման ժամանակցույց'!I59</f>
        <v>60</v>
      </c>
      <c r="E57" s="25">
        <f>'գնման ժամանակցույց'!J59</f>
        <v>30</v>
      </c>
      <c r="F57" s="25">
        <f t="shared" si="0"/>
        <v>1800</v>
      </c>
      <c r="G57" s="25">
        <f>'գնման ժամանակցույց'!Q59</f>
        <v>100</v>
      </c>
      <c r="H57" s="25">
        <f t="shared" si="1"/>
        <v>6000</v>
      </c>
      <c r="I57" s="25">
        <f>'գնման ժամանակցույց'!W59</f>
        <v>0</v>
      </c>
      <c r="J57" s="25">
        <f t="shared" si="2"/>
        <v>0</v>
      </c>
      <c r="K57" s="25">
        <f>'գնման ժամանակցույց'!AD59</f>
        <v>0</v>
      </c>
      <c r="L57" s="25">
        <f t="shared" si="3"/>
        <v>0</v>
      </c>
      <c r="M57" s="25">
        <f>'գնման ժամանակցույց'!AJ59</f>
        <v>0</v>
      </c>
      <c r="N57" s="25">
        <f t="shared" si="4"/>
        <v>0</v>
      </c>
      <c r="O57" s="25">
        <f>'գնման ժամանակցույց'!AP59</f>
        <v>0</v>
      </c>
      <c r="P57" s="25">
        <f t="shared" si="5"/>
        <v>0</v>
      </c>
      <c r="Q57" s="25">
        <f>'գնման ժամանակցույց'!AV59</f>
        <v>0</v>
      </c>
      <c r="R57" s="25">
        <f t="shared" si="6"/>
        <v>0</v>
      </c>
      <c r="S57" s="25">
        <f>'գնման ժամանակցույց'!BB59</f>
        <v>0</v>
      </c>
      <c r="T57" s="25">
        <f t="shared" si="7"/>
        <v>0</v>
      </c>
      <c r="U57" s="27" t="s">
        <v>102</v>
      </c>
    </row>
    <row r="58" spans="1:21" ht="29">
      <c r="A58" s="25">
        <f>'գնման ժամանակցույց'!A60</f>
        <v>56</v>
      </c>
      <c r="B58" s="26" t="str">
        <f>'գնման ժամանակցույց'!B60</f>
        <v>Վաֆլի</v>
      </c>
      <c r="C58" s="25" t="str">
        <f>'գնման ժամանակցույց'!C60</f>
        <v>կգ</v>
      </c>
      <c r="D58" s="25">
        <f>'գնման ժամանակցույց'!I60</f>
        <v>16</v>
      </c>
      <c r="E58" s="25">
        <f>'գնման ժամանակցույց'!J60</f>
        <v>990</v>
      </c>
      <c r="F58" s="25">
        <f t="shared" si="0"/>
        <v>15840</v>
      </c>
      <c r="G58" s="25">
        <f>'գնման ժամանակցույց'!Q60</f>
        <v>1000</v>
      </c>
      <c r="H58" s="25">
        <f t="shared" si="1"/>
        <v>16000</v>
      </c>
      <c r="I58" s="25">
        <f>'գնման ժամանակցույց'!W60</f>
        <v>0</v>
      </c>
      <c r="J58" s="25">
        <f t="shared" si="2"/>
        <v>0</v>
      </c>
      <c r="K58" s="25">
        <f>'գնման ժամանակցույց'!AD60</f>
        <v>0</v>
      </c>
      <c r="L58" s="25">
        <f t="shared" si="3"/>
        <v>0</v>
      </c>
      <c r="M58" s="25">
        <f>'գնման ժամանակցույց'!AJ60</f>
        <v>0</v>
      </c>
      <c r="N58" s="25">
        <f t="shared" si="4"/>
        <v>0</v>
      </c>
      <c r="O58" s="25">
        <f>'գնման ժամանակցույց'!AP60</f>
        <v>0</v>
      </c>
      <c r="P58" s="25">
        <f t="shared" si="5"/>
        <v>0</v>
      </c>
      <c r="Q58" s="25">
        <f>'գնման ժամանակցույց'!AV60</f>
        <v>0</v>
      </c>
      <c r="R58" s="25">
        <f t="shared" si="6"/>
        <v>0</v>
      </c>
      <c r="S58" s="25">
        <f>'գնման ժամանակցույց'!BB60</f>
        <v>0</v>
      </c>
      <c r="T58" s="25">
        <f t="shared" si="7"/>
        <v>0</v>
      </c>
      <c r="U58" s="27" t="s">
        <v>102</v>
      </c>
    </row>
    <row r="59" spans="1:21" ht="43.5">
      <c r="A59" s="25">
        <f>'գնման ժամանակցույց'!A61</f>
        <v>57</v>
      </c>
      <c r="B59" s="26" t="str">
        <f>'գնման ժամանակցույց'!B61</f>
        <v>Վարունգ 2-րդ եռ</v>
      </c>
      <c r="C59" s="25" t="str">
        <f>'գնման ժամանակցույց'!C61</f>
        <v>կգ</v>
      </c>
      <c r="D59" s="25">
        <f>'գնման ժամանակցույց'!I61</f>
        <v>60</v>
      </c>
      <c r="E59" s="25">
        <f>'գնման ժամանակցույց'!J61</f>
        <v>390</v>
      </c>
      <c r="F59" s="25">
        <f t="shared" si="0"/>
        <v>23400</v>
      </c>
      <c r="G59" s="25">
        <f>'գնման ժամանակցույց'!Q61</f>
        <v>400</v>
      </c>
      <c r="H59" s="25">
        <f t="shared" si="1"/>
        <v>24000</v>
      </c>
      <c r="I59" s="25">
        <f>'գնման ժամանակցույց'!W61</f>
        <v>0</v>
      </c>
      <c r="J59" s="25">
        <f t="shared" si="2"/>
        <v>0</v>
      </c>
      <c r="K59" s="25">
        <f>'գնման ժամանակցույց'!AD61</f>
        <v>0</v>
      </c>
      <c r="L59" s="25">
        <f t="shared" si="3"/>
        <v>0</v>
      </c>
      <c r="M59" s="25">
        <f>'գնման ժամանակցույց'!AJ61</f>
        <v>0</v>
      </c>
      <c r="N59" s="25">
        <f t="shared" si="4"/>
        <v>0</v>
      </c>
      <c r="O59" s="25">
        <f>'գնման ժամանակցույց'!AP61</f>
        <v>0</v>
      </c>
      <c r="P59" s="25">
        <f t="shared" si="5"/>
        <v>0</v>
      </c>
      <c r="Q59" s="25">
        <f>'գնման ժամանակցույց'!AV61</f>
        <v>0</v>
      </c>
      <c r="R59" s="25">
        <f t="shared" si="6"/>
        <v>0</v>
      </c>
      <c r="S59" s="25">
        <f>'գնման ժամանակցույց'!BB61</f>
        <v>0</v>
      </c>
      <c r="T59" s="25">
        <f t="shared" si="7"/>
        <v>0</v>
      </c>
      <c r="U59" s="27" t="s">
        <v>102</v>
      </c>
    </row>
    <row r="60" spans="1:21" ht="43.5">
      <c r="A60" s="25">
        <f>'գնման ժամանակցույց'!A62</f>
        <v>58</v>
      </c>
      <c r="B60" s="26" t="str">
        <f>'գնման ժամանակցույց'!B62</f>
        <v>Վարունգ 3-րդ եռ</v>
      </c>
      <c r="C60" s="25" t="str">
        <f>'գնման ժամանակցույց'!C62</f>
        <v>կգ</v>
      </c>
      <c r="D60" s="25">
        <f>'գնման ժամանակցույց'!I62</f>
        <v>250</v>
      </c>
      <c r="E60" s="25">
        <f>'գնման ժամանակցույց'!J62</f>
        <v>250</v>
      </c>
      <c r="F60" s="25">
        <f t="shared" si="0"/>
        <v>62500</v>
      </c>
      <c r="G60" s="25">
        <f>'գնման ժամանակցույց'!Q62</f>
        <v>300</v>
      </c>
      <c r="H60" s="25">
        <f t="shared" si="1"/>
        <v>75000</v>
      </c>
      <c r="I60" s="25">
        <f>'գնման ժամանակցույց'!W62</f>
        <v>0</v>
      </c>
      <c r="J60" s="25">
        <f t="shared" si="2"/>
        <v>0</v>
      </c>
      <c r="K60" s="25">
        <f>'գնման ժամանակցույց'!AD62</f>
        <v>0</v>
      </c>
      <c r="L60" s="25">
        <f t="shared" si="3"/>
        <v>0</v>
      </c>
      <c r="M60" s="25">
        <f>'գնման ժամանակցույց'!AJ62</f>
        <v>0</v>
      </c>
      <c r="N60" s="25">
        <f t="shared" si="4"/>
        <v>0</v>
      </c>
      <c r="O60" s="25">
        <f>'գնման ժամանակցույց'!AP62</f>
        <v>0</v>
      </c>
      <c r="P60" s="25">
        <f t="shared" si="5"/>
        <v>0</v>
      </c>
      <c r="Q60" s="25">
        <f>'գնման ժամանակցույց'!AV62</f>
        <v>0</v>
      </c>
      <c r="R60" s="25">
        <f t="shared" si="6"/>
        <v>0</v>
      </c>
      <c r="S60" s="25">
        <f>'գնման ժամանակցույց'!BB62</f>
        <v>0</v>
      </c>
      <c r="T60" s="25">
        <f t="shared" si="7"/>
        <v>0</v>
      </c>
      <c r="U60" s="27" t="s">
        <v>102</v>
      </c>
    </row>
    <row r="61" spans="1:21" ht="29">
      <c r="A61" s="25">
        <f>'գնման ժամանակցույց'!A63</f>
        <v>59</v>
      </c>
      <c r="B61" s="26" t="str">
        <f>'գնման ժամանակցույց'!B63</f>
        <v xml:space="preserve">Վարունգ 4-րդ </v>
      </c>
      <c r="C61" s="25" t="str">
        <f>'գնման ժամանակցույց'!C63</f>
        <v>կգ</v>
      </c>
      <c r="D61" s="25">
        <f>'գնման ժամանակցույց'!I63</f>
        <v>150</v>
      </c>
      <c r="E61" s="25">
        <f>'գնման ժամանակցույց'!J63</f>
        <v>1000</v>
      </c>
      <c r="F61" s="25">
        <f t="shared" si="0"/>
        <v>150000</v>
      </c>
      <c r="G61" s="25">
        <f>'գնման ժամանակցույց'!Q63</f>
        <v>700</v>
      </c>
      <c r="H61" s="25">
        <f t="shared" si="1"/>
        <v>105000</v>
      </c>
      <c r="I61" s="25">
        <f>'գնման ժամանակցույց'!W63</f>
        <v>0</v>
      </c>
      <c r="J61" s="25">
        <f t="shared" si="2"/>
        <v>0</v>
      </c>
      <c r="K61" s="25">
        <f>'գնման ժամանակցույց'!AD63</f>
        <v>0</v>
      </c>
      <c r="L61" s="25">
        <f t="shared" si="3"/>
        <v>0</v>
      </c>
      <c r="M61" s="25">
        <f>'գնման ժամանակցույց'!AJ63</f>
        <v>0</v>
      </c>
      <c r="N61" s="25">
        <f t="shared" si="4"/>
        <v>0</v>
      </c>
      <c r="O61" s="25">
        <f>'գնման ժամանակցույց'!AP63</f>
        <v>0</v>
      </c>
      <c r="P61" s="25">
        <f t="shared" si="5"/>
        <v>0</v>
      </c>
      <c r="Q61" s="25">
        <f>'գնման ժամանակցույց'!AV63</f>
        <v>0</v>
      </c>
      <c r="R61" s="25">
        <f t="shared" si="6"/>
        <v>0</v>
      </c>
      <c r="S61" s="25">
        <f>'գնման ժամանակցույց'!BB63</f>
        <v>0</v>
      </c>
      <c r="T61" s="25">
        <f t="shared" si="7"/>
        <v>0</v>
      </c>
      <c r="U61" s="27" t="s">
        <v>109</v>
      </c>
    </row>
    <row r="62" spans="1:21" ht="29">
      <c r="A62" s="25">
        <f>'գնման ժամանակցույց'!A64</f>
        <v>60</v>
      </c>
      <c r="B62" s="26" t="str">
        <f>'գնման ժամանակցույց'!B64</f>
        <v>Վերմիշել</v>
      </c>
      <c r="C62" s="25" t="str">
        <f>'գնման ժամանակցույց'!C64</f>
        <v>կգ</v>
      </c>
      <c r="D62" s="25">
        <f>'գնման ժամանակցույց'!I64</f>
        <v>320</v>
      </c>
      <c r="E62" s="25">
        <f>'գնման ժամանակցույց'!J64</f>
        <v>275</v>
      </c>
      <c r="F62" s="25">
        <f t="shared" si="0"/>
        <v>88000</v>
      </c>
      <c r="G62" s="25">
        <f>'գնման ժամանակցույց'!Q64</f>
        <v>350</v>
      </c>
      <c r="H62" s="25">
        <f t="shared" si="1"/>
        <v>112000</v>
      </c>
      <c r="I62" s="25">
        <f>'գնման ժամանակցույց'!W64</f>
        <v>245</v>
      </c>
      <c r="J62" s="25">
        <f t="shared" si="2"/>
        <v>78400</v>
      </c>
      <c r="K62" s="25">
        <f>'գնման ժամանակցույց'!AD64</f>
        <v>0</v>
      </c>
      <c r="L62" s="25">
        <f t="shared" si="3"/>
        <v>0</v>
      </c>
      <c r="M62" s="25">
        <f>'գնման ժամանակցույց'!AJ64</f>
        <v>0</v>
      </c>
      <c r="N62" s="25">
        <f t="shared" si="4"/>
        <v>0</v>
      </c>
      <c r="O62" s="25">
        <f>'գնման ժամանակցույց'!AP64</f>
        <v>0</v>
      </c>
      <c r="P62" s="25">
        <f t="shared" si="5"/>
        <v>0</v>
      </c>
      <c r="Q62" s="25">
        <f>'գնման ժամանակցույց'!AV64</f>
        <v>0</v>
      </c>
      <c r="R62" s="25">
        <f t="shared" si="6"/>
        <v>0</v>
      </c>
      <c r="S62" s="25">
        <f>'գնման ժամանակցույց'!BB64</f>
        <v>0</v>
      </c>
      <c r="T62" s="25">
        <f t="shared" si="7"/>
        <v>0</v>
      </c>
      <c r="U62" s="27" t="s">
        <v>117</v>
      </c>
    </row>
    <row r="63" spans="1:21" ht="29">
      <c r="A63" s="25">
        <f>'գնման ժամանակցույց'!A65</f>
        <v>61</v>
      </c>
      <c r="B63" s="26" t="str">
        <f>'գնման ժամանակցույց'!B65</f>
        <v>Տանձ</v>
      </c>
      <c r="C63" s="25" t="str">
        <f>'գնման ժամանակցույց'!C65</f>
        <v>կգ</v>
      </c>
      <c r="D63" s="25">
        <f>'գնման ժամանակցույց'!I65</f>
        <v>200</v>
      </c>
      <c r="E63" s="25">
        <f>'գնման ժամանակցույց'!J65</f>
        <v>1700</v>
      </c>
      <c r="F63" s="25">
        <f t="shared" si="0"/>
        <v>340000</v>
      </c>
      <c r="G63" s="25">
        <f>'գնման ժամանակցույց'!Q65</f>
        <v>450</v>
      </c>
      <c r="H63" s="25">
        <f t="shared" si="1"/>
        <v>90000</v>
      </c>
      <c r="I63" s="25">
        <f>'գնման ժամանակցույց'!W65</f>
        <v>0</v>
      </c>
      <c r="J63" s="25">
        <f t="shared" si="2"/>
        <v>0</v>
      </c>
      <c r="K63" s="25">
        <f>'գնման ժամանակցույց'!AD65</f>
        <v>0</v>
      </c>
      <c r="L63" s="25">
        <f t="shared" si="3"/>
        <v>0</v>
      </c>
      <c r="M63" s="25">
        <f>'գնման ժամանակցույց'!AJ65</f>
        <v>0</v>
      </c>
      <c r="N63" s="25">
        <f t="shared" si="4"/>
        <v>0</v>
      </c>
      <c r="O63" s="25">
        <f>'գնման ժամանակցույց'!AP65</f>
        <v>0</v>
      </c>
      <c r="P63" s="25">
        <f t="shared" si="5"/>
        <v>0</v>
      </c>
      <c r="Q63" s="25">
        <f>'գնման ժամանակցույց'!AV65</f>
        <v>0</v>
      </c>
      <c r="R63" s="25">
        <f t="shared" si="6"/>
        <v>0</v>
      </c>
      <c r="S63" s="25">
        <f>'գնման ժամանակցույց'!BB65</f>
        <v>0</v>
      </c>
      <c r="T63" s="25">
        <f t="shared" si="7"/>
        <v>0</v>
      </c>
      <c r="U63" s="27" t="s">
        <v>109</v>
      </c>
    </row>
    <row r="64" spans="1:21" ht="43.5">
      <c r="A64" s="25">
        <f>'գնման ժամանակցույց'!A66</f>
        <v>62</v>
      </c>
      <c r="B64" s="26" t="str">
        <f>'գնման ժամանակցույց'!B66</f>
        <v>Տոմատի մածուկ</v>
      </c>
      <c r="C64" s="25" t="str">
        <f>'գնման ժամանակցույց'!C66</f>
        <v>կգ</v>
      </c>
      <c r="D64" s="25">
        <f>'գնման ժամանակցույց'!I66</f>
        <v>100</v>
      </c>
      <c r="E64" s="25">
        <f>'գնման ժամանակցույց'!J66</f>
        <v>750</v>
      </c>
      <c r="F64" s="25">
        <f t="shared" si="0"/>
        <v>75000</v>
      </c>
      <c r="G64" s="25">
        <f>'գնման ժամանակցույց'!Q66</f>
        <v>900</v>
      </c>
      <c r="H64" s="25">
        <f t="shared" si="1"/>
        <v>90000</v>
      </c>
      <c r="I64" s="25">
        <f>'գնման ժամանակցույց'!W66</f>
        <v>600</v>
      </c>
      <c r="J64" s="25">
        <f t="shared" si="2"/>
        <v>60000</v>
      </c>
      <c r="K64" s="25">
        <f>'գնման ժամանակցույց'!AD66</f>
        <v>0</v>
      </c>
      <c r="L64" s="25">
        <f t="shared" si="3"/>
        <v>0</v>
      </c>
      <c r="M64" s="25">
        <f>'գնման ժամանակցույց'!AJ66</f>
        <v>0</v>
      </c>
      <c r="N64" s="25">
        <f t="shared" si="4"/>
        <v>0</v>
      </c>
      <c r="O64" s="25">
        <f>'գնման ժամանակցույց'!AP66</f>
        <v>0</v>
      </c>
      <c r="P64" s="25">
        <f t="shared" si="5"/>
        <v>0</v>
      </c>
      <c r="Q64" s="25">
        <f>'գնման ժամանակցույց'!AV66</f>
        <v>0</v>
      </c>
      <c r="R64" s="25">
        <f t="shared" si="6"/>
        <v>0</v>
      </c>
      <c r="S64" s="25">
        <f>'գնման ժամանակցույց'!BB66</f>
        <v>0</v>
      </c>
      <c r="T64" s="25">
        <f t="shared" si="7"/>
        <v>0</v>
      </c>
      <c r="U64" s="27" t="s">
        <v>117</v>
      </c>
    </row>
    <row r="65" spans="1:21" ht="43.5">
      <c r="A65" s="25">
        <f>'գնման ժամանակցույց'!A67</f>
        <v>63</v>
      </c>
      <c r="B65" s="26" t="str">
        <f>'գնման ժամանակցույց'!B67</f>
        <v>Ցորենաձավար</v>
      </c>
      <c r="C65" s="25" t="str">
        <f>'գնման ժամանակցույց'!C67</f>
        <v>կգ</v>
      </c>
      <c r="D65" s="25">
        <f>'գնման ժամանակցույց'!I67</f>
        <v>200</v>
      </c>
      <c r="E65" s="25">
        <f>'գնման ժամանակցույց'!J67</f>
        <v>275</v>
      </c>
      <c r="F65" s="25">
        <f t="shared" si="0"/>
        <v>55000</v>
      </c>
      <c r="G65" s="25">
        <f>'գնման ժամանակցույց'!Q67</f>
        <v>300</v>
      </c>
      <c r="H65" s="25">
        <f t="shared" si="1"/>
        <v>60000</v>
      </c>
      <c r="I65" s="25">
        <f>'գնման ժամանակցույց'!W67</f>
        <v>0</v>
      </c>
      <c r="J65" s="25">
        <f t="shared" si="2"/>
        <v>0</v>
      </c>
      <c r="K65" s="25">
        <f>'գնման ժամանակցույց'!AD67</f>
        <v>0</v>
      </c>
      <c r="L65" s="25">
        <f t="shared" si="3"/>
        <v>0</v>
      </c>
      <c r="M65" s="25">
        <f>'գնման ժամանակցույց'!AJ67</f>
        <v>0</v>
      </c>
      <c r="N65" s="25">
        <f t="shared" si="4"/>
        <v>0</v>
      </c>
      <c r="O65" s="25">
        <f>'գնման ժամանակցույց'!AP67</f>
        <v>0</v>
      </c>
      <c r="P65" s="25">
        <f t="shared" si="5"/>
        <v>0</v>
      </c>
      <c r="Q65" s="25">
        <f>'գնման ժամանակցույց'!AV67</f>
        <v>0</v>
      </c>
      <c r="R65" s="25">
        <f t="shared" si="6"/>
        <v>0</v>
      </c>
      <c r="S65" s="25">
        <f>'գնման ժամանակցույց'!BB67</f>
        <v>0</v>
      </c>
      <c r="T65" s="25">
        <f t="shared" si="7"/>
        <v>0</v>
      </c>
      <c r="U65" s="27" t="s">
        <v>102</v>
      </c>
    </row>
    <row r="66" spans="1:21" ht="29">
      <c r="A66" s="25">
        <f>'գնման ժամանակցույց'!A68</f>
        <v>64</v>
      </c>
      <c r="B66" s="26" t="str">
        <f>'գնման ժամանակցույց'!B68</f>
        <v>Թխվածքաբլիթ</v>
      </c>
      <c r="C66" s="25" t="str">
        <f>'գնման ժամանակցույց'!C68</f>
        <v>կգ</v>
      </c>
      <c r="D66" s="25">
        <f>'գնման ժամանակցույց'!I68</f>
        <v>120</v>
      </c>
      <c r="E66" s="25">
        <f>'գնման ժամանակցույց'!J68</f>
        <v>630</v>
      </c>
      <c r="F66" s="25">
        <f t="shared" si="0"/>
        <v>75600</v>
      </c>
      <c r="G66" s="25">
        <f>'գնման ժամանակցույց'!Q68</f>
        <v>900</v>
      </c>
      <c r="H66" s="25">
        <f t="shared" si="1"/>
        <v>108000</v>
      </c>
      <c r="I66" s="25">
        <f>'գնման ժամանակցույց'!W68</f>
        <v>720</v>
      </c>
      <c r="J66" s="25">
        <f t="shared" si="2"/>
        <v>86400</v>
      </c>
      <c r="K66" s="25">
        <f>'գնման ժամանակցույց'!AD68</f>
        <v>0</v>
      </c>
      <c r="L66" s="25">
        <f t="shared" si="3"/>
        <v>0</v>
      </c>
      <c r="M66" s="25">
        <f>'գնման ժամանակցույց'!AJ68</f>
        <v>0</v>
      </c>
      <c r="N66" s="25">
        <f t="shared" si="4"/>
        <v>0</v>
      </c>
      <c r="O66" s="25">
        <f>'գնման ժամանակցույց'!AP68</f>
        <v>0</v>
      </c>
      <c r="P66" s="25">
        <f t="shared" si="5"/>
        <v>0</v>
      </c>
      <c r="Q66" s="25">
        <f>'գնման ժամանակցույց'!AV68</f>
        <v>0</v>
      </c>
      <c r="R66" s="25">
        <f t="shared" si="6"/>
        <v>0</v>
      </c>
      <c r="S66" s="25">
        <f>'գնման ժամանակցույց'!BB68</f>
        <v>0</v>
      </c>
      <c r="T66" s="25">
        <f t="shared" si="7"/>
        <v>0</v>
      </c>
      <c r="U66" s="27" t="s">
        <v>102</v>
      </c>
    </row>
    <row r="67" spans="1:21" ht="29">
      <c r="A67" s="25">
        <f>'գնման ժամանակցույց'!A69</f>
        <v>65</v>
      </c>
      <c r="B67" s="26" t="str">
        <f>'գնման ժամանակցույց'!B69</f>
        <v xml:space="preserve">Թթվասեր </v>
      </c>
      <c r="C67" s="25" t="str">
        <f>'գնման ժամանակցույց'!C69</f>
        <v>տուփ</v>
      </c>
      <c r="D67" s="25">
        <f>'գնման ժամանակցույց'!I69</f>
        <v>480</v>
      </c>
      <c r="E67" s="25">
        <f>'գնման ժամանակցույց'!J69</f>
        <v>530</v>
      </c>
      <c r="F67" s="25">
        <f>D67*E67</f>
        <v>254400</v>
      </c>
      <c r="G67" s="25">
        <f>'գնման ժամանակցույց'!Q69</f>
        <v>600</v>
      </c>
      <c r="H67" s="25">
        <f t="shared" si="1"/>
        <v>288000</v>
      </c>
      <c r="I67" s="25">
        <f>'գնման ժամանակցույց'!W69</f>
        <v>0</v>
      </c>
      <c r="J67" s="25">
        <f t="shared" si="2"/>
        <v>0</v>
      </c>
      <c r="K67" s="25">
        <f>'գնման ժամանակցույց'!AD69</f>
        <v>0</v>
      </c>
      <c r="L67" s="25">
        <f t="shared" si="3"/>
        <v>0</v>
      </c>
      <c r="M67" s="25">
        <f>'գնման ժամանակցույց'!AJ69</f>
        <v>0</v>
      </c>
      <c r="N67" s="25">
        <f t="shared" si="4"/>
        <v>0</v>
      </c>
      <c r="O67" s="25">
        <f>'գնման ժամանակցույց'!AP69</f>
        <v>0</v>
      </c>
      <c r="P67" s="25">
        <f t="shared" si="5"/>
        <v>0</v>
      </c>
      <c r="Q67" s="25">
        <f>'գնման ժամանակցույց'!AV69</f>
        <v>0</v>
      </c>
      <c r="R67" s="25">
        <f t="shared" si="6"/>
        <v>0</v>
      </c>
      <c r="S67" s="25">
        <f>'գնման ժամանակցույց'!BB69</f>
        <v>0</v>
      </c>
      <c r="T67" s="25">
        <f t="shared" si="7"/>
        <v>0</v>
      </c>
      <c r="U67" s="27" t="s">
        <v>102</v>
      </c>
    </row>
    <row r="68" spans="1:21" ht="29">
      <c r="A68" s="25">
        <f>'գնման ժամանակցույց'!A70</f>
        <v>66</v>
      </c>
      <c r="B68" s="26" t="str">
        <f>'գնման ժամանակցույց'!B70</f>
        <v xml:space="preserve">Կարագ </v>
      </c>
      <c r="C68" s="25" t="str">
        <f>'գնման ժամանակցույց'!C70</f>
        <v>կգ</v>
      </c>
      <c r="D68" s="25">
        <f>'գնման ժամանակցույց'!I70</f>
        <v>160</v>
      </c>
      <c r="E68" s="25">
        <f>'գնման ժամանակցույց'!J70</f>
        <v>3850</v>
      </c>
      <c r="F68" s="25">
        <f t="shared" ref="F68:F89" si="8">D68*E68</f>
        <v>616000</v>
      </c>
      <c r="G68" s="25">
        <f>'գնման ժամանակցույց'!Q70</f>
        <v>3300</v>
      </c>
      <c r="H68" s="25">
        <f t="shared" ref="H68:H89" si="9">D68*G68</f>
        <v>528000</v>
      </c>
      <c r="I68" s="25">
        <f>'գնման ժամանակցույց'!W70</f>
        <v>0</v>
      </c>
      <c r="J68" s="25">
        <f t="shared" ref="J68:J89" si="10">I68*D68</f>
        <v>0</v>
      </c>
      <c r="K68" s="25">
        <f>'գնման ժամանակցույց'!AD70</f>
        <v>0</v>
      </c>
      <c r="L68" s="25">
        <f t="shared" ref="L68:L89" si="11">K68*D68</f>
        <v>0</v>
      </c>
      <c r="M68" s="25">
        <f>'գնման ժամանակցույց'!AJ70</f>
        <v>0</v>
      </c>
      <c r="N68" s="25">
        <f t="shared" ref="N68:N81" si="12">M68*D68</f>
        <v>0</v>
      </c>
      <c r="O68" s="25">
        <f>'գնման ժամանակցույց'!AP70</f>
        <v>0</v>
      </c>
      <c r="P68" s="25">
        <f t="shared" ref="P68:P89" si="13">O68*D68</f>
        <v>0</v>
      </c>
      <c r="Q68" s="25">
        <f>'գնման ժամանակցույց'!AV70</f>
        <v>0</v>
      </c>
      <c r="R68" s="25">
        <f t="shared" ref="R68:R89" si="14">Q68*D68</f>
        <v>0</v>
      </c>
      <c r="S68" s="25">
        <f>'գնման ժամանակցույց'!BB70</f>
        <v>0</v>
      </c>
      <c r="T68" s="25">
        <f t="shared" ref="T68:T89" si="15">S68*D68</f>
        <v>0</v>
      </c>
      <c r="U68" s="27" t="s">
        <v>109</v>
      </c>
    </row>
    <row r="69" spans="1:21" ht="29">
      <c r="A69" s="25">
        <f>'գնման ժամանակցույց'!A71</f>
        <v>67</v>
      </c>
      <c r="B69" s="26" t="str">
        <f>'գնման ժամանակցույց'!B71</f>
        <v>Կաթնաշոռ</v>
      </c>
      <c r="C69" s="25" t="str">
        <f>'գնման ժամանակցույց'!C71</f>
        <v>տուփ</v>
      </c>
      <c r="D69" s="25">
        <f>'գնման ժամանակցույց'!I71</f>
        <v>240</v>
      </c>
      <c r="E69" s="25">
        <f>'գնման ժամանակցույց'!J71</f>
        <v>445</v>
      </c>
      <c r="F69" s="25">
        <f t="shared" si="8"/>
        <v>106800</v>
      </c>
      <c r="G69" s="25">
        <f>'գնման ժամանակցույց'!Q71</f>
        <v>500</v>
      </c>
      <c r="H69" s="25">
        <f t="shared" si="9"/>
        <v>120000</v>
      </c>
      <c r="I69" s="25">
        <f>'գնման ժամանակցույց'!W71</f>
        <v>0</v>
      </c>
      <c r="J69" s="25">
        <f t="shared" si="10"/>
        <v>0</v>
      </c>
      <c r="K69" s="25">
        <f>'գնման ժամանակցույց'!AD71</f>
        <v>0</v>
      </c>
      <c r="L69" s="25">
        <f t="shared" si="11"/>
        <v>0</v>
      </c>
      <c r="M69" s="25">
        <f>'գնման ժամանակցույց'!AJ71</f>
        <v>0</v>
      </c>
      <c r="N69" s="25">
        <f t="shared" si="12"/>
        <v>0</v>
      </c>
      <c r="O69" s="25">
        <f>'գնման ժամանակցույց'!AP71</f>
        <v>0</v>
      </c>
      <c r="P69" s="25">
        <f t="shared" si="13"/>
        <v>0</v>
      </c>
      <c r="Q69" s="25">
        <f>'գնման ժամանակցույց'!AV71</f>
        <v>0</v>
      </c>
      <c r="R69" s="25">
        <f t="shared" si="14"/>
        <v>0</v>
      </c>
      <c r="S69" s="25">
        <f>'գնման ժամանակցույց'!BB71</f>
        <v>0</v>
      </c>
      <c r="T69" s="25">
        <f t="shared" si="15"/>
        <v>0</v>
      </c>
      <c r="U69" s="27" t="s">
        <v>102</v>
      </c>
    </row>
    <row r="70" spans="1:21" ht="29">
      <c r="A70" s="25">
        <f>'գնման ժամանակցույց'!A72</f>
        <v>68</v>
      </c>
      <c r="B70" s="26" t="str">
        <f>'գնման ժամանակցույց'!B72</f>
        <v>լավաշ</v>
      </c>
      <c r="C70" s="25" t="str">
        <f>'գնման ժամանակցույց'!C72</f>
        <v>կգ</v>
      </c>
      <c r="D70" s="25">
        <f>'գնման ժամանակցույց'!I72</f>
        <v>48</v>
      </c>
      <c r="E70" s="25">
        <f>'գնման ժամանակցույց'!J72</f>
        <v>600</v>
      </c>
      <c r="F70" s="25">
        <f>D70*E70</f>
        <v>28800</v>
      </c>
      <c r="G70" s="25">
        <f>'գնման ժամանակցույց'!Q72</f>
        <v>0</v>
      </c>
      <c r="H70" s="25">
        <f t="shared" si="9"/>
        <v>0</v>
      </c>
      <c r="I70" s="25">
        <f>'գնման ժամանակցույց'!W72</f>
        <v>0</v>
      </c>
      <c r="J70" s="25">
        <f t="shared" si="10"/>
        <v>0</v>
      </c>
      <c r="K70" s="25">
        <f>'գնման ժամանակցույց'!AD72</f>
        <v>0</v>
      </c>
      <c r="L70" s="25">
        <f t="shared" si="11"/>
        <v>0</v>
      </c>
      <c r="M70" s="25">
        <f>'գնման ժամանակցույց'!AJ72</f>
        <v>595</v>
      </c>
      <c r="N70" s="25">
        <f t="shared" si="12"/>
        <v>28560</v>
      </c>
      <c r="O70" s="25">
        <f>'գնման ժամանակցույց'!AP72</f>
        <v>700</v>
      </c>
      <c r="P70" s="25">
        <f t="shared" si="13"/>
        <v>33600</v>
      </c>
      <c r="Q70" s="25">
        <f>'գնման ժամանակցույց'!AV72</f>
        <v>0</v>
      </c>
      <c r="R70" s="25">
        <f t="shared" si="14"/>
        <v>0</v>
      </c>
      <c r="S70" s="25">
        <f>'գնման ժամանակցույց'!BB72</f>
        <v>0</v>
      </c>
      <c r="T70" s="25">
        <f t="shared" si="15"/>
        <v>0</v>
      </c>
      <c r="U70" s="27" t="s">
        <v>115</v>
      </c>
    </row>
    <row r="71" spans="1:21" ht="58">
      <c r="A71" s="25">
        <f>'գնման ժամանակցույց'!A73</f>
        <v>69</v>
      </c>
      <c r="B71" s="26" t="str">
        <f>'գնման ժամանակցույց'!B73</f>
        <v>Կաթ/պոլիէթիլենային/</v>
      </c>
      <c r="C71" s="25" t="str">
        <f>'գնման ժամանակցույց'!C73</f>
        <v>լիտր</v>
      </c>
      <c r="D71" s="25">
        <f>'գնման ժամանակցույց'!I73</f>
        <v>300</v>
      </c>
      <c r="E71" s="25">
        <f>'գնման ժամանակցույց'!J73</f>
        <v>330</v>
      </c>
      <c r="F71" s="25">
        <f t="shared" si="8"/>
        <v>99000</v>
      </c>
      <c r="G71" s="25">
        <f>'գնման ժամանակցույց'!Q73</f>
        <v>450</v>
      </c>
      <c r="H71" s="25">
        <f t="shared" si="9"/>
        <v>135000</v>
      </c>
      <c r="I71" s="25">
        <f>'գնման ժամանակցույց'!W73</f>
        <v>0</v>
      </c>
      <c r="J71" s="25">
        <f t="shared" si="10"/>
        <v>0</v>
      </c>
      <c r="K71" s="25">
        <f>'գնման ժամանակցույց'!AD73</f>
        <v>0</v>
      </c>
      <c r="L71" s="25">
        <f t="shared" si="11"/>
        <v>0</v>
      </c>
      <c r="M71" s="25">
        <f>'գնման ժամանակցույց'!AJ73</f>
        <v>0</v>
      </c>
      <c r="N71" s="25">
        <f t="shared" si="12"/>
        <v>0</v>
      </c>
      <c r="O71" s="25">
        <f>'գնման ժամանակցույց'!AP73</f>
        <v>0</v>
      </c>
      <c r="P71" s="25">
        <f t="shared" si="13"/>
        <v>0</v>
      </c>
      <c r="Q71" s="25">
        <f>'գնման ժամանակցույց'!AV73</f>
        <v>0</v>
      </c>
      <c r="R71" s="25">
        <f t="shared" si="14"/>
        <v>0</v>
      </c>
      <c r="S71" s="25">
        <f>'գնման ժամանակցույց'!BB73</f>
        <v>0</v>
      </c>
      <c r="T71" s="25">
        <f t="shared" si="15"/>
        <v>0</v>
      </c>
      <c r="U71" s="27" t="s">
        <v>102</v>
      </c>
    </row>
    <row r="72" spans="1:21" ht="29">
      <c r="A72" s="25">
        <f>'գնման ժամանակցույց'!A74</f>
        <v>70</v>
      </c>
      <c r="B72" s="26" t="str">
        <f>'գնման ժամանակցույց'!B74</f>
        <v>Հաց</v>
      </c>
      <c r="C72" s="25" t="str">
        <f>'գնման ժամանակցույց'!C74</f>
        <v>կգ</v>
      </c>
      <c r="D72" s="25">
        <f>'գնման ժամանակցույց'!I74</f>
        <v>5200</v>
      </c>
      <c r="E72" s="25">
        <f>'գնման ժամանակցույց'!J74</f>
        <v>0</v>
      </c>
      <c r="F72" s="25">
        <f t="shared" si="8"/>
        <v>0</v>
      </c>
      <c r="G72" s="25">
        <f>'գնման ժամանակցույց'!Q74</f>
        <v>0</v>
      </c>
      <c r="H72" s="25">
        <f t="shared" si="9"/>
        <v>0</v>
      </c>
      <c r="I72" s="25">
        <f>'գնման ժամանակցույց'!W74</f>
        <v>0</v>
      </c>
      <c r="J72" s="25">
        <f t="shared" si="10"/>
        <v>0</v>
      </c>
      <c r="K72" s="25">
        <f>'գնման ժամանակցույց'!AD74</f>
        <v>0</v>
      </c>
      <c r="L72" s="25">
        <f t="shared" si="11"/>
        <v>0</v>
      </c>
      <c r="M72" s="25">
        <f>'գնման ժամանակցույց'!AJ74</f>
        <v>300</v>
      </c>
      <c r="N72" s="25">
        <f>M72*D72</f>
        <v>1560000</v>
      </c>
      <c r="O72" s="25">
        <f>'գնման ժամանակցույց'!AP74</f>
        <v>370</v>
      </c>
      <c r="P72" s="25">
        <f t="shared" si="13"/>
        <v>1924000</v>
      </c>
      <c r="Q72" s="25">
        <f>'գնման ժամանակցույց'!AV74</f>
        <v>0</v>
      </c>
      <c r="R72" s="25">
        <f t="shared" si="14"/>
        <v>0</v>
      </c>
      <c r="S72" s="25">
        <f>'գնման ժամանակցույց'!BB74</f>
        <v>0</v>
      </c>
      <c r="T72" s="25">
        <f t="shared" si="15"/>
        <v>0</v>
      </c>
      <c r="U72" s="27" t="s">
        <v>115</v>
      </c>
    </row>
    <row r="73" spans="1:21" ht="58">
      <c r="A73" s="25">
        <f>'գնման ժամանակցույց'!A75</f>
        <v>71</v>
      </c>
      <c r="B73" s="26" t="str">
        <f>'գնման ժամանակցույց'!B75</f>
        <v>Թռչնամիս /Հավի բդիկ/</v>
      </c>
      <c r="C73" s="25" t="str">
        <f>'գնման ժամանակցույց'!C75</f>
        <v>կգ</v>
      </c>
      <c r="D73" s="25">
        <f>'գնման ժամանակցույց'!I75</f>
        <v>200</v>
      </c>
      <c r="E73" s="25">
        <f>'գնման ժամանակցույց'!J75</f>
        <v>1100</v>
      </c>
      <c r="F73" s="25">
        <f t="shared" si="8"/>
        <v>220000</v>
      </c>
      <c r="G73" s="25">
        <f>'գնման ժամանակցույց'!Q75</f>
        <v>1500</v>
      </c>
      <c r="H73" s="25">
        <f t="shared" si="9"/>
        <v>300000</v>
      </c>
      <c r="I73" s="25">
        <f>'գնման ժամանակցույց'!W75</f>
        <v>0</v>
      </c>
      <c r="J73" s="25">
        <f t="shared" si="10"/>
        <v>0</v>
      </c>
      <c r="K73" s="25">
        <f>'գնման ժամանակցույց'!AD75</f>
        <v>0</v>
      </c>
      <c r="L73" s="25">
        <f t="shared" si="11"/>
        <v>0</v>
      </c>
      <c r="M73" s="25">
        <f>'գնման ժամանակցույց'!AJ75</f>
        <v>0</v>
      </c>
      <c r="N73" s="25">
        <f t="shared" si="12"/>
        <v>0</v>
      </c>
      <c r="O73" s="25">
        <f>'գնման ժամանակցույց'!AP75</f>
        <v>0</v>
      </c>
      <c r="P73" s="25">
        <f t="shared" si="13"/>
        <v>0</v>
      </c>
      <c r="Q73" s="25">
        <f>'գնման ժամանակցույց'!AV75</f>
        <v>0</v>
      </c>
      <c r="R73" s="25">
        <f t="shared" si="14"/>
        <v>0</v>
      </c>
      <c r="S73" s="25">
        <f>'գնման ժամանակցույց'!BB75</f>
        <v>0</v>
      </c>
      <c r="T73" s="25">
        <f t="shared" si="15"/>
        <v>0</v>
      </c>
      <c r="U73" s="27" t="s">
        <v>102</v>
      </c>
    </row>
    <row r="74" spans="1:21" ht="72.5">
      <c r="A74" s="25">
        <f>'գնման ժամանակցույց'!A76</f>
        <v>72</v>
      </c>
      <c r="B74" s="26" t="str">
        <f>'գնման ժամանակցույց'!B76</f>
        <v>Թռչնամիս /Հավի կրծքամիս/</v>
      </c>
      <c r="C74" s="25" t="str">
        <f>'գնման ժամանակցույց'!C76</f>
        <v>կգ</v>
      </c>
      <c r="D74" s="25">
        <f>'գնման ժամանակցույց'!I76</f>
        <v>200</v>
      </c>
      <c r="E74" s="25">
        <f>'գնման ժամանակցույց'!J76</f>
        <v>2000</v>
      </c>
      <c r="F74" s="25">
        <f t="shared" si="8"/>
        <v>400000</v>
      </c>
      <c r="G74" s="25">
        <f>'գնման ժամանակցույց'!Q76</f>
        <v>3000</v>
      </c>
      <c r="H74" s="25">
        <f t="shared" si="9"/>
        <v>600000</v>
      </c>
      <c r="I74" s="25">
        <f>'գնման ժամանակցույց'!W76</f>
        <v>2394</v>
      </c>
      <c r="J74" s="25">
        <f t="shared" si="10"/>
        <v>478800</v>
      </c>
      <c r="K74" s="25">
        <f>'գնման ժամանակցույց'!AD76</f>
        <v>0</v>
      </c>
      <c r="L74" s="25">
        <f t="shared" si="11"/>
        <v>0</v>
      </c>
      <c r="M74" s="25">
        <f>'գնման ժամանակցույց'!AJ76</f>
        <v>0</v>
      </c>
      <c r="N74" s="25">
        <f t="shared" si="12"/>
        <v>0</v>
      </c>
      <c r="O74" s="25">
        <f>'գնման ժամանակցույց'!AP76</f>
        <v>0</v>
      </c>
      <c r="P74" s="25">
        <f t="shared" si="13"/>
        <v>0</v>
      </c>
      <c r="Q74" s="25">
        <f>'գնման ժամանակցույց'!AV76</f>
        <v>0</v>
      </c>
      <c r="R74" s="25">
        <f t="shared" si="14"/>
        <v>0</v>
      </c>
      <c r="S74" s="25">
        <f>'գնման ժամանակցույց'!BB76</f>
        <v>0</v>
      </c>
      <c r="T74" s="25">
        <f t="shared" si="15"/>
        <v>0</v>
      </c>
      <c r="U74" s="27" t="s">
        <v>102</v>
      </c>
    </row>
    <row r="75" spans="1:21" ht="58">
      <c r="A75" s="25">
        <f>'գնման ժամանակցույց'!A77</f>
        <v>73</v>
      </c>
      <c r="B75" s="26" t="str">
        <f>'գնման ժամանակցույց'!B77</f>
        <v>Թռչնամիս /Հավի միս/</v>
      </c>
      <c r="C75" s="25" t="str">
        <f>'գնման ժամանակցույց'!C77</f>
        <v>կգ</v>
      </c>
      <c r="D75" s="25">
        <f>'գնման ժամանակցույց'!I77</f>
        <v>200</v>
      </c>
      <c r="E75" s="25">
        <f>'գնման ժամանակցույց'!J77</f>
        <v>1100</v>
      </c>
      <c r="F75" s="25">
        <f t="shared" si="8"/>
        <v>220000</v>
      </c>
      <c r="G75" s="25">
        <f>'գնման ժամանակցույց'!Q77</f>
        <v>1500</v>
      </c>
      <c r="H75" s="25">
        <f t="shared" si="9"/>
        <v>300000</v>
      </c>
      <c r="I75" s="25">
        <f>'գնման ժամանակցույց'!W77</f>
        <v>1368</v>
      </c>
      <c r="J75" s="25">
        <f t="shared" si="10"/>
        <v>273600</v>
      </c>
      <c r="K75" s="25">
        <f>'գնման ժամանակցույց'!AD77</f>
        <v>0</v>
      </c>
      <c r="L75" s="25">
        <f t="shared" si="11"/>
        <v>0</v>
      </c>
      <c r="M75" s="25">
        <f>'գնման ժամանակցույց'!AJ77</f>
        <v>0</v>
      </c>
      <c r="N75" s="25">
        <f t="shared" si="12"/>
        <v>0</v>
      </c>
      <c r="O75" s="25">
        <f>'գնման ժամանակցույց'!AP77</f>
        <v>0</v>
      </c>
      <c r="P75" s="25">
        <f t="shared" si="13"/>
        <v>0</v>
      </c>
      <c r="Q75" s="25">
        <f>'գնման ժամանակցույց'!AV77</f>
        <v>0</v>
      </c>
      <c r="R75" s="25">
        <f t="shared" si="14"/>
        <v>0</v>
      </c>
      <c r="S75" s="25">
        <f>'գնման ժամանակցույց'!BB77</f>
        <v>0</v>
      </c>
      <c r="T75" s="25">
        <f t="shared" si="15"/>
        <v>0</v>
      </c>
      <c r="U75" s="27" t="s">
        <v>102</v>
      </c>
    </row>
    <row r="76" spans="1:21" ht="29">
      <c r="A76" s="25">
        <f>'գնման ժամանակցույց'!A78</f>
        <v>74</v>
      </c>
      <c r="B76" s="26" t="str">
        <f>'գնման ժամանակցույց'!B78</f>
        <v>Հավի ձու</v>
      </c>
      <c r="C76" s="25" t="str">
        <f>'գնման ժամանակցույց'!C78</f>
        <v>հատ</v>
      </c>
      <c r="D76" s="25">
        <f>'գնման ժամանակցույց'!I78</f>
        <v>3200</v>
      </c>
      <c r="E76" s="25">
        <f>'գնման ժամանակցույց'!J78</f>
        <v>55</v>
      </c>
      <c r="F76" s="25">
        <f t="shared" si="8"/>
        <v>176000</v>
      </c>
      <c r="G76" s="25">
        <f>'գնման ժամանակցույց'!Q78</f>
        <v>70</v>
      </c>
      <c r="H76" s="25">
        <f t="shared" si="9"/>
        <v>224000</v>
      </c>
      <c r="I76" s="25">
        <f>'գնման ժամանակցույց'!W78</f>
        <v>60</v>
      </c>
      <c r="J76" s="25">
        <f t="shared" si="10"/>
        <v>192000</v>
      </c>
      <c r="K76" s="25">
        <f>'գնման ժամանակցույց'!AD78</f>
        <v>0</v>
      </c>
      <c r="L76" s="25">
        <f t="shared" si="11"/>
        <v>0</v>
      </c>
      <c r="M76" s="25">
        <f>'գնման ժամանակցույց'!AJ78</f>
        <v>0</v>
      </c>
      <c r="N76" s="25">
        <f t="shared" si="12"/>
        <v>0</v>
      </c>
      <c r="O76" s="25">
        <f>'գնման ժամանակցույց'!AP78</f>
        <v>0</v>
      </c>
      <c r="P76" s="25">
        <f t="shared" si="13"/>
        <v>0</v>
      </c>
      <c r="Q76" s="25">
        <f>'գնման ժամանակցույց'!AV78</f>
        <v>0</v>
      </c>
      <c r="R76" s="25">
        <f t="shared" si="14"/>
        <v>0</v>
      </c>
      <c r="S76" s="25">
        <f>'գնման ժամանակցույց'!BB78</f>
        <v>0</v>
      </c>
      <c r="T76" s="25">
        <f t="shared" si="15"/>
        <v>0</v>
      </c>
      <c r="U76" s="27" t="s">
        <v>102</v>
      </c>
    </row>
    <row r="77" spans="1:21" ht="29">
      <c r="A77" s="25">
        <f>'գնման ժամանակցույց'!A79</f>
        <v>75</v>
      </c>
      <c r="B77" s="26" t="str">
        <f>'գնման ժամանակցույց'!B79</f>
        <v>Հալվա</v>
      </c>
      <c r="C77" s="25" t="str">
        <f>'գնման ժամանակցույց'!C79</f>
        <v>կգ</v>
      </c>
      <c r="D77" s="25">
        <f>'գնման ժամանակցույց'!I79</f>
        <v>80</v>
      </c>
      <c r="E77" s="25">
        <f>'գնման ժամանակցույց'!J79</f>
        <v>800</v>
      </c>
      <c r="F77" s="25">
        <f>D77*E77</f>
        <v>64000</v>
      </c>
      <c r="G77" s="25">
        <f>'գնման ժամանակցույց'!Q79</f>
        <v>900</v>
      </c>
      <c r="H77" s="25">
        <f t="shared" si="9"/>
        <v>72000</v>
      </c>
      <c r="I77" s="25">
        <f>'գնման ժամանակցույց'!W79</f>
        <v>0</v>
      </c>
      <c r="J77" s="25">
        <f t="shared" si="10"/>
        <v>0</v>
      </c>
      <c r="K77" s="25">
        <f>'գնման ժամանակցույց'!AD79</f>
        <v>0</v>
      </c>
      <c r="L77" s="25">
        <f t="shared" si="11"/>
        <v>0</v>
      </c>
      <c r="M77" s="25">
        <f>'գնման ժամանակցույց'!AJ79</f>
        <v>0</v>
      </c>
      <c r="N77" s="25">
        <f t="shared" si="12"/>
        <v>0</v>
      </c>
      <c r="O77" s="25">
        <f>'գնման ժամանակցույց'!AP79</f>
        <v>0</v>
      </c>
      <c r="P77" s="25">
        <f t="shared" si="13"/>
        <v>0</v>
      </c>
      <c r="Q77" s="25">
        <f>'գնման ժամանակցույց'!AV79</f>
        <v>0</v>
      </c>
      <c r="R77" s="25">
        <f t="shared" si="14"/>
        <v>0</v>
      </c>
      <c r="S77" s="25">
        <f>'գնման ժամանակցույց'!BB79</f>
        <v>0</v>
      </c>
      <c r="T77" s="25">
        <f t="shared" si="15"/>
        <v>0</v>
      </c>
      <c r="U77" s="27" t="s">
        <v>102</v>
      </c>
    </row>
    <row r="78" spans="1:21" ht="29">
      <c r="A78" s="25">
        <f>'գնման ժամանակցույց'!A80</f>
        <v>76</v>
      </c>
      <c r="B78" s="26" t="str">
        <f>'գնման ժամանակցույց'!B80</f>
        <v>Հալած յուղ</v>
      </c>
      <c r="C78" s="25" t="str">
        <f>'գնման ժամանակցույց'!C80</f>
        <v>կգ</v>
      </c>
      <c r="D78" s="25">
        <f>'գնման ժամանակցույց'!I80</f>
        <v>160</v>
      </c>
      <c r="E78" s="25">
        <f>'գնման ժամանակցույց'!J80</f>
        <v>1700</v>
      </c>
      <c r="F78" s="25">
        <f t="shared" si="8"/>
        <v>272000</v>
      </c>
      <c r="G78" s="25">
        <f>'գնման ժամանակցույց'!Q80</f>
        <v>1800</v>
      </c>
      <c r="H78" s="25">
        <f t="shared" si="9"/>
        <v>288000</v>
      </c>
      <c r="I78" s="25">
        <f>'գնման ժամանակցույց'!W80</f>
        <v>0</v>
      </c>
      <c r="J78" s="25">
        <f t="shared" si="10"/>
        <v>0</v>
      </c>
      <c r="K78" s="25">
        <f>'գնման ժամանակցույց'!AD80</f>
        <v>0</v>
      </c>
      <c r="L78" s="25">
        <f t="shared" si="11"/>
        <v>0</v>
      </c>
      <c r="M78" s="25">
        <f>'գնման ժամանակցույց'!AJ80</f>
        <v>0</v>
      </c>
      <c r="N78" s="25">
        <f t="shared" si="12"/>
        <v>0</v>
      </c>
      <c r="O78" s="25">
        <f>'գնման ժամանակցույց'!AP80</f>
        <v>0</v>
      </c>
      <c r="P78" s="25">
        <f t="shared" si="13"/>
        <v>0</v>
      </c>
      <c r="Q78" s="25">
        <f>'գնման ժամանակցույց'!AV80</f>
        <v>0</v>
      </c>
      <c r="R78" s="25">
        <f t="shared" si="14"/>
        <v>0</v>
      </c>
      <c r="S78" s="25">
        <f>'գնման ժամանակցույց'!BB80</f>
        <v>0</v>
      </c>
      <c r="T78" s="25">
        <f t="shared" si="15"/>
        <v>0</v>
      </c>
      <c r="U78" s="27" t="s">
        <v>102</v>
      </c>
    </row>
    <row r="79" spans="1:21" ht="29">
      <c r="A79" s="25">
        <f>'գնման ժամանակցույց'!A81</f>
        <v>77</v>
      </c>
      <c r="B79" s="26" t="str">
        <f>'գնման ժամանակցույց'!B81</f>
        <v>Ձուկ</v>
      </c>
      <c r="C79" s="25" t="str">
        <f>'գնման ժամանակցույց'!C81</f>
        <v>կգ</v>
      </c>
      <c r="D79" s="25">
        <f>'գնման ժամանակցույց'!I81</f>
        <v>40</v>
      </c>
      <c r="E79" s="25">
        <f>'գնման ժամանակցույց'!J81</f>
        <v>1600</v>
      </c>
      <c r="F79" s="25">
        <f t="shared" si="8"/>
        <v>64000</v>
      </c>
      <c r="G79" s="25">
        <f>'գնման ժամանակցույց'!Q81</f>
        <v>0</v>
      </c>
      <c r="H79" s="25">
        <f t="shared" si="9"/>
        <v>0</v>
      </c>
      <c r="I79" s="25">
        <f>'գնման ժամանակցույց'!W81</f>
        <v>1350</v>
      </c>
      <c r="J79" s="25">
        <f>I79*D79</f>
        <v>54000</v>
      </c>
      <c r="K79" s="25">
        <f>'գնման ժամանակցույց'!AD81</f>
        <v>0</v>
      </c>
      <c r="L79" s="25">
        <f t="shared" si="11"/>
        <v>0</v>
      </c>
      <c r="M79" s="25">
        <f>'գնման ժամանակցույց'!AJ81</f>
        <v>0</v>
      </c>
      <c r="N79" s="25">
        <f t="shared" si="12"/>
        <v>0</v>
      </c>
      <c r="O79" s="25">
        <f>'գնման ժամանակցույց'!AP81</f>
        <v>0</v>
      </c>
      <c r="P79" s="25">
        <f t="shared" si="13"/>
        <v>0</v>
      </c>
      <c r="Q79" s="25">
        <f>'գնման ժամանակցույց'!AV81</f>
        <v>0</v>
      </c>
      <c r="R79" s="25">
        <f t="shared" si="14"/>
        <v>0</v>
      </c>
      <c r="S79" s="25">
        <f>'գնման ժամանակցույց'!BB81</f>
        <v>0</v>
      </c>
      <c r="T79" s="25">
        <f t="shared" si="15"/>
        <v>0</v>
      </c>
      <c r="U79" s="27" t="s">
        <v>117</v>
      </c>
    </row>
    <row r="80" spans="1:21" ht="101.5">
      <c r="A80" s="25">
        <f>'գնման ժամանակցույց'!A82</f>
        <v>78</v>
      </c>
      <c r="B80" s="26" t="str">
        <f>'գնման ժամանակցույց'!B82</f>
        <v>Շոկոլադապատ կոնֆետ /սուֆլե/</v>
      </c>
      <c r="C80" s="25" t="str">
        <f>'գնման ժամանակցույց'!C82</f>
        <v>կգ</v>
      </c>
      <c r="D80" s="25">
        <f>'գնման ժամանակցույց'!I82</f>
        <v>120</v>
      </c>
      <c r="E80" s="25">
        <f>'գնման ժամանակցույց'!J82</f>
        <v>1400</v>
      </c>
      <c r="F80" s="25">
        <f t="shared" si="8"/>
        <v>168000</v>
      </c>
      <c r="G80" s="25">
        <f>'գնման ժամանակցույց'!Q82</f>
        <v>1700</v>
      </c>
      <c r="H80" s="25">
        <f t="shared" si="9"/>
        <v>204000</v>
      </c>
      <c r="I80" s="25">
        <f>'գնման ժամանակցույց'!W82</f>
        <v>0</v>
      </c>
      <c r="J80" s="25">
        <f t="shared" si="10"/>
        <v>0</v>
      </c>
      <c r="K80" s="25">
        <f>'գնման ժամանակցույց'!AD82</f>
        <v>0</v>
      </c>
      <c r="L80" s="25">
        <f t="shared" si="11"/>
        <v>0</v>
      </c>
      <c r="M80" s="25">
        <f>'գնման ժամանակցույց'!AJ82</f>
        <v>0</v>
      </c>
      <c r="N80" s="25">
        <f t="shared" si="12"/>
        <v>0</v>
      </c>
      <c r="O80" s="25">
        <f>'գնման ժամանակցույց'!AP82</f>
        <v>0</v>
      </c>
      <c r="P80" s="25">
        <f t="shared" si="13"/>
        <v>0</v>
      </c>
      <c r="Q80" s="25">
        <f>'գնման ժամանակցույց'!AV82</f>
        <v>0</v>
      </c>
      <c r="R80" s="25">
        <f t="shared" si="14"/>
        <v>0</v>
      </c>
      <c r="S80" s="25">
        <f>'գնման ժամանակցույց'!BB82</f>
        <v>0</v>
      </c>
      <c r="T80" s="25">
        <f t="shared" si="15"/>
        <v>0</v>
      </c>
      <c r="U80" s="27" t="s">
        <v>102</v>
      </c>
    </row>
    <row r="81" spans="1:21" ht="58">
      <c r="A81" s="25">
        <f>'գնման ժամանակցույց'!A83</f>
        <v>79</v>
      </c>
      <c r="B81" s="26" t="str">
        <f>'գնման ժամանակցույց'!B83</f>
        <v>Շոկոլադապատ զեֆիռ</v>
      </c>
      <c r="C81" s="25" t="str">
        <f>'գնման ժամանակցույց'!C83</f>
        <v>կգ</v>
      </c>
      <c r="D81" s="25">
        <f>'գնման ժամանակցույց'!I83</f>
        <v>120</v>
      </c>
      <c r="E81" s="25">
        <f>'գնման ժամանակցույց'!J83</f>
        <v>1400</v>
      </c>
      <c r="F81" s="25">
        <f t="shared" si="8"/>
        <v>168000</v>
      </c>
      <c r="G81" s="25">
        <f>'գնման ժամանակցույց'!Q83</f>
        <v>1500</v>
      </c>
      <c r="H81" s="25">
        <f t="shared" si="9"/>
        <v>180000</v>
      </c>
      <c r="I81" s="25">
        <f>'գնման ժամանակցույց'!W83</f>
        <v>0</v>
      </c>
      <c r="J81" s="25">
        <f t="shared" si="10"/>
        <v>0</v>
      </c>
      <c r="K81" s="25">
        <f>'գնման ժամանակցույց'!AD83</f>
        <v>0</v>
      </c>
      <c r="L81" s="25">
        <f t="shared" si="11"/>
        <v>0</v>
      </c>
      <c r="M81" s="25">
        <f>'գնման ժամանակցույց'!AJ83</f>
        <v>0</v>
      </c>
      <c r="N81" s="25">
        <f t="shared" si="12"/>
        <v>0</v>
      </c>
      <c r="O81" s="25">
        <f>'գնման ժամանակցույց'!AP83</f>
        <v>0</v>
      </c>
      <c r="P81" s="25">
        <f t="shared" si="13"/>
        <v>0</v>
      </c>
      <c r="Q81" s="25">
        <f>'գնման ժամանակցույց'!AV83</f>
        <v>0</v>
      </c>
      <c r="R81" s="25">
        <f t="shared" si="14"/>
        <v>0</v>
      </c>
      <c r="S81" s="25">
        <f>'գնման ժամանակցույց'!BB83</f>
        <v>0</v>
      </c>
      <c r="T81" s="25">
        <f t="shared" si="15"/>
        <v>0</v>
      </c>
      <c r="U81" s="27" t="s">
        <v>102</v>
      </c>
    </row>
    <row r="82" spans="1:21" ht="43.5">
      <c r="A82" s="25">
        <f>'գնման ժամանակցույց'!A84</f>
        <v>80</v>
      </c>
      <c r="B82" s="26" t="str">
        <f>'գնման ժամանակցույց'!B84</f>
        <v>Շոկոլադե կրեմ</v>
      </c>
      <c r="C82" s="25" t="str">
        <f>'գնման ժամանակցույց'!C84</f>
        <v>տուփ</v>
      </c>
      <c r="D82" s="25">
        <f>'գնման ժամանակցույց'!I84</f>
        <v>80</v>
      </c>
      <c r="E82" s="25">
        <f>'գնման ժամանակցույց'!J84</f>
        <v>800</v>
      </c>
      <c r="F82" s="25">
        <f t="shared" si="8"/>
        <v>64000</v>
      </c>
      <c r="G82" s="25">
        <f>'գնման ժամանակցույց'!Q84</f>
        <v>2000</v>
      </c>
      <c r="H82" s="25">
        <f t="shared" si="9"/>
        <v>160000</v>
      </c>
      <c r="I82" s="25">
        <f>'գնման ժամանակցույց'!W84</f>
        <v>0</v>
      </c>
      <c r="J82" s="25">
        <f t="shared" si="10"/>
        <v>0</v>
      </c>
      <c r="K82" s="25">
        <f>'գնման ժամանակցույց'!AD84</f>
        <v>0</v>
      </c>
      <c r="L82" s="25">
        <f t="shared" si="11"/>
        <v>0</v>
      </c>
      <c r="M82" s="25">
        <f>'գնման ժամանակցույց'!AJ84</f>
        <v>0</v>
      </c>
      <c r="N82" s="25">
        <f>M82*D82</f>
        <v>0</v>
      </c>
      <c r="O82" s="25">
        <f>'գնման ժամանակցույց'!AP84</f>
        <v>0</v>
      </c>
      <c r="P82" s="25">
        <f t="shared" si="13"/>
        <v>0</v>
      </c>
      <c r="Q82" s="25">
        <f>'գնման ժամանակցույց'!AV84</f>
        <v>0</v>
      </c>
      <c r="R82" s="25">
        <f t="shared" si="14"/>
        <v>0</v>
      </c>
      <c r="S82" s="25">
        <f>'գնման ժամանակցույց'!BB84</f>
        <v>0</v>
      </c>
      <c r="T82" s="25">
        <f t="shared" si="15"/>
        <v>0</v>
      </c>
      <c r="U82" s="27" t="s">
        <v>102</v>
      </c>
    </row>
    <row r="83" spans="1:21" ht="29">
      <c r="A83" s="25">
        <f>'գնման ժամանակցույց'!A85</f>
        <v>81</v>
      </c>
      <c r="B83" s="26" t="str">
        <f>'գնման ժամանակցույց'!B85</f>
        <v>Ռեհան</v>
      </c>
      <c r="C83" s="25" t="str">
        <f>'գնման ժամանակցույց'!C85</f>
        <v>կապ</v>
      </c>
      <c r="D83" s="25">
        <f>'գնման ժամանակցույց'!I85</f>
        <v>20</v>
      </c>
      <c r="E83" s="25">
        <f>'գնման ժամանակցույց'!J85</f>
        <v>150</v>
      </c>
      <c r="F83" s="25">
        <f t="shared" si="8"/>
        <v>3000</v>
      </c>
      <c r="G83" s="25">
        <f>'գնման ժամանակցույց'!Q85</f>
        <v>300</v>
      </c>
      <c r="H83" s="25">
        <f t="shared" si="9"/>
        <v>6000</v>
      </c>
      <c r="I83" s="25">
        <f>'գնման ժամանակցույց'!W85</f>
        <v>0</v>
      </c>
      <c r="J83" s="25">
        <f t="shared" si="10"/>
        <v>0</v>
      </c>
      <c r="K83" s="25">
        <f>'գնման ժամանակցույց'!AD85</f>
        <v>0</v>
      </c>
      <c r="L83" s="25">
        <f t="shared" si="11"/>
        <v>0</v>
      </c>
      <c r="M83" s="25">
        <f>'գնման ժամանակցույց'!AJ85</f>
        <v>0</v>
      </c>
      <c r="N83" s="25">
        <f t="shared" ref="N83:N89" si="16">M83*D83</f>
        <v>0</v>
      </c>
      <c r="O83" s="25">
        <f>'գնման ժամանակցույց'!AP85</f>
        <v>0</v>
      </c>
      <c r="P83" s="25">
        <f t="shared" si="13"/>
        <v>0</v>
      </c>
      <c r="Q83" s="25">
        <f>'գնման ժամանակցույց'!AV85</f>
        <v>0</v>
      </c>
      <c r="R83" s="25">
        <f t="shared" si="14"/>
        <v>0</v>
      </c>
      <c r="S83" s="25">
        <f>'գնման ժամանակցույց'!BB85</f>
        <v>0</v>
      </c>
      <c r="T83" s="25">
        <f t="shared" si="15"/>
        <v>0</v>
      </c>
      <c r="U83" s="27" t="s">
        <v>102</v>
      </c>
    </row>
    <row r="84" spans="1:21" ht="29">
      <c r="A84" s="25">
        <f>'գնման ժամանակցույց'!A86</f>
        <v>82</v>
      </c>
      <c r="B84" s="26" t="str">
        <f>'գնման ժամանակցույց'!B86</f>
        <v>Պաքսիմատ</v>
      </c>
      <c r="C84" s="25" t="str">
        <f>'գնման ժամանակցույց'!C86</f>
        <v>կգ</v>
      </c>
      <c r="D84" s="25">
        <f>'գնման ժամանակցույց'!I86</f>
        <v>24</v>
      </c>
      <c r="E84" s="25">
        <f>'գնման ժամանակցույց'!J86</f>
        <v>1200</v>
      </c>
      <c r="F84" s="25">
        <f t="shared" si="8"/>
        <v>28800</v>
      </c>
      <c r="G84" s="25">
        <f>'գնման ժամանակցույց'!Q86</f>
        <v>800</v>
      </c>
      <c r="H84" s="25">
        <f t="shared" si="9"/>
        <v>19200</v>
      </c>
      <c r="I84" s="25">
        <f>'գնման ժամանակցույց'!W86</f>
        <v>0</v>
      </c>
      <c r="J84" s="25">
        <f t="shared" si="10"/>
        <v>0</v>
      </c>
      <c r="K84" s="25">
        <f>'գնման ժամանակցույց'!AD86</f>
        <v>0</v>
      </c>
      <c r="L84" s="25">
        <f t="shared" si="11"/>
        <v>0</v>
      </c>
      <c r="M84" s="25">
        <f>'գնման ժամանակցույց'!AJ86</f>
        <v>0</v>
      </c>
      <c r="N84" s="25">
        <f t="shared" si="16"/>
        <v>0</v>
      </c>
      <c r="O84" s="25">
        <f>'գնման ժամանակցույց'!AP86</f>
        <v>0</v>
      </c>
      <c r="P84" s="25">
        <f t="shared" si="13"/>
        <v>0</v>
      </c>
      <c r="Q84" s="25">
        <f>'գնման ժամանակցույց'!AV86</f>
        <v>0</v>
      </c>
      <c r="R84" s="25">
        <f t="shared" si="14"/>
        <v>0</v>
      </c>
      <c r="S84" s="25">
        <f>'գնման ժամանակցույց'!BB86</f>
        <v>0</v>
      </c>
      <c r="T84" s="25">
        <f t="shared" si="15"/>
        <v>0</v>
      </c>
      <c r="U84" s="27" t="s">
        <v>109</v>
      </c>
    </row>
    <row r="85" spans="1:21" ht="29">
      <c r="A85" s="25">
        <f>'գնման ժամանակցույց'!A87</f>
        <v>83</v>
      </c>
      <c r="B85" s="26" t="str">
        <f>'գնման ժամանակցույց'!B87</f>
        <v>Պանիր /Լոռի/</v>
      </c>
      <c r="C85" s="25" t="str">
        <f>'գնման ժամանակցույց'!C87</f>
        <v>կգ</v>
      </c>
      <c r="D85" s="25">
        <f>'գնման ժամանակցույց'!I87</f>
        <v>160</v>
      </c>
      <c r="E85" s="25">
        <f>'գնման ժամանակցույց'!J87</f>
        <v>1800</v>
      </c>
      <c r="F85" s="25">
        <f t="shared" si="8"/>
        <v>288000</v>
      </c>
      <c r="G85" s="25">
        <f>'գնման ժամանակցույց'!Q87</f>
        <v>2200</v>
      </c>
      <c r="H85" s="25">
        <f t="shared" si="9"/>
        <v>352000</v>
      </c>
      <c r="I85" s="25">
        <f>'գնման ժամանակցույց'!W87</f>
        <v>1992</v>
      </c>
      <c r="J85" s="25">
        <f t="shared" si="10"/>
        <v>318720</v>
      </c>
      <c r="K85" s="25">
        <f>'գնման ժամանակցույց'!AD87</f>
        <v>0</v>
      </c>
      <c r="L85" s="25">
        <f t="shared" si="11"/>
        <v>0</v>
      </c>
      <c r="M85" s="25">
        <f>'գնման ժամանակցույց'!AJ87</f>
        <v>0</v>
      </c>
      <c r="N85" s="25">
        <f t="shared" si="16"/>
        <v>0</v>
      </c>
      <c r="O85" s="25">
        <f>'գնման ժամանակցույց'!AP87</f>
        <v>0</v>
      </c>
      <c r="P85" s="25">
        <f t="shared" si="13"/>
        <v>0</v>
      </c>
      <c r="Q85" s="25">
        <f>'գնման ժամանակցույց'!AV87</f>
        <v>0</v>
      </c>
      <c r="R85" s="25">
        <f t="shared" si="14"/>
        <v>0</v>
      </c>
      <c r="S85" s="25">
        <f>'գնման ժամանակցույց'!BB87</f>
        <v>0</v>
      </c>
      <c r="T85" s="25">
        <f t="shared" si="15"/>
        <v>0</v>
      </c>
      <c r="U85" s="27" t="s">
        <v>102</v>
      </c>
    </row>
    <row r="86" spans="1:21" ht="43.5">
      <c r="A86" s="25">
        <f>'գնման ժամանակցույց'!A88</f>
        <v>84</v>
      </c>
      <c r="B86" s="26" t="str">
        <f>'գնման ժամանակցույց'!B88</f>
        <v>Պանիր /Չանախ/</v>
      </c>
      <c r="C86" s="25" t="str">
        <f>'գնման ժամանակցույց'!C88</f>
        <v>կգ</v>
      </c>
      <c r="D86" s="25">
        <f>'գնման ժամանակցույց'!I88</f>
        <v>160</v>
      </c>
      <c r="E86" s="25">
        <f>'գնման ժամանակցույց'!J88</f>
        <v>1600</v>
      </c>
      <c r="F86" s="25">
        <f t="shared" si="8"/>
        <v>256000</v>
      </c>
      <c r="G86" s="25">
        <f>'գնման ժամանակցույց'!Q88</f>
        <v>2000</v>
      </c>
      <c r="H86" s="25">
        <f t="shared" si="9"/>
        <v>320000</v>
      </c>
      <c r="I86" s="25">
        <f>'գնման ժամանակցույց'!W88</f>
        <v>1800</v>
      </c>
      <c r="J86" s="25">
        <f t="shared" si="10"/>
        <v>288000</v>
      </c>
      <c r="K86" s="25">
        <f>'գնման ժամանակցույց'!AD88</f>
        <v>0</v>
      </c>
      <c r="L86" s="25">
        <f t="shared" si="11"/>
        <v>0</v>
      </c>
      <c r="M86" s="25">
        <f>'գնման ժամանակցույց'!AJ88</f>
        <v>0</v>
      </c>
      <c r="N86" s="25">
        <f t="shared" si="16"/>
        <v>0</v>
      </c>
      <c r="O86" s="25">
        <f>'գնման ժամանակցույց'!AP88</f>
        <v>0</v>
      </c>
      <c r="P86" s="25">
        <f t="shared" si="13"/>
        <v>0</v>
      </c>
      <c r="Q86" s="25">
        <f>'գնման ժամանակցույց'!AV88</f>
        <v>0</v>
      </c>
      <c r="R86" s="25">
        <f t="shared" si="14"/>
        <v>0</v>
      </c>
      <c r="S86" s="25">
        <f>'գնման ժամանակցույց'!BB88</f>
        <v>0</v>
      </c>
      <c r="T86" s="25">
        <f t="shared" si="15"/>
        <v>0</v>
      </c>
      <c r="U86" s="27" t="s">
        <v>102</v>
      </c>
    </row>
    <row r="87" spans="1:21" ht="29">
      <c r="A87" s="25">
        <f>'գնման ժամանակցույց'!A89</f>
        <v>85</v>
      </c>
      <c r="B87" s="26" t="str">
        <f>'գնման ժամանակցույց'!B89</f>
        <v>Պանրիկ</v>
      </c>
      <c r="C87" s="25" t="str">
        <f>'գնման ժամանակցույց'!C89</f>
        <v>հատ</v>
      </c>
      <c r="D87" s="25">
        <f>'գնման ժամանակցույց'!I89</f>
        <v>80</v>
      </c>
      <c r="E87" s="25">
        <f>'գնման ժամանակցույց'!J89</f>
        <v>110</v>
      </c>
      <c r="F87" s="25">
        <f t="shared" si="8"/>
        <v>8800</v>
      </c>
      <c r="G87" s="25">
        <f>'գնման ժամանակցույց'!Q89</f>
        <v>120</v>
      </c>
      <c r="H87" s="25">
        <f t="shared" si="9"/>
        <v>9600</v>
      </c>
      <c r="I87" s="25">
        <f>'գնման ժամանակցույց'!W89</f>
        <v>0</v>
      </c>
      <c r="J87" s="25">
        <f t="shared" si="10"/>
        <v>0</v>
      </c>
      <c r="K87" s="25">
        <f>'գնման ժամանակցույց'!AD89</f>
        <v>0</v>
      </c>
      <c r="L87" s="25">
        <f t="shared" si="11"/>
        <v>0</v>
      </c>
      <c r="M87" s="25">
        <f>'գնման ժամանակցույց'!AJ89</f>
        <v>0</v>
      </c>
      <c r="N87" s="25">
        <f t="shared" si="16"/>
        <v>0</v>
      </c>
      <c r="O87" s="25">
        <f>'գնման ժամանակցույց'!AP89</f>
        <v>0</v>
      </c>
      <c r="P87" s="25">
        <f t="shared" si="13"/>
        <v>0</v>
      </c>
      <c r="Q87" s="25">
        <f>'գնման ժամանակցույց'!AV89</f>
        <v>0</v>
      </c>
      <c r="R87" s="25">
        <f t="shared" si="14"/>
        <v>0</v>
      </c>
      <c r="S87" s="25">
        <f>'գնման ժամանակցույց'!BB89</f>
        <v>0</v>
      </c>
      <c r="T87" s="25">
        <f t="shared" si="15"/>
        <v>0</v>
      </c>
      <c r="U87" s="27" t="s">
        <v>102</v>
      </c>
    </row>
    <row r="88" spans="1:21" ht="29">
      <c r="A88" s="25">
        <f>'գնման ժամանակցույց'!A90</f>
        <v>86</v>
      </c>
      <c r="B88" s="26" t="str">
        <f>'գնման ժամանակցույց'!B90</f>
        <v xml:space="preserve">Տավարի միս </v>
      </c>
      <c r="C88" s="25" t="str">
        <f>'գնման ժամանակցույց'!C90</f>
        <v>կգ</v>
      </c>
      <c r="D88" s="25">
        <f>'գնման ժամանակցույց'!I90</f>
        <v>800</v>
      </c>
      <c r="E88" s="25">
        <f>'գնման ժամանակցույց'!J90</f>
        <v>3900</v>
      </c>
      <c r="F88" s="25">
        <f t="shared" si="8"/>
        <v>3120000</v>
      </c>
      <c r="G88" s="25">
        <f>'գնման ժամանակցույց'!Q90</f>
        <v>0</v>
      </c>
      <c r="H88" s="25">
        <f t="shared" si="9"/>
        <v>0</v>
      </c>
      <c r="I88" s="25">
        <f>'գնման ժամանակցույց'!W90</f>
        <v>4218</v>
      </c>
      <c r="J88" s="25">
        <f t="shared" si="10"/>
        <v>3374400</v>
      </c>
      <c r="K88" s="25">
        <f>'գնման ժամանակցույց'!AD90</f>
        <v>0</v>
      </c>
      <c r="L88" s="25">
        <f t="shared" si="11"/>
        <v>0</v>
      </c>
      <c r="M88" s="25">
        <f>'գնման ժամանակցույց'!AJ90</f>
        <v>0</v>
      </c>
      <c r="N88" s="25">
        <f t="shared" si="16"/>
        <v>0</v>
      </c>
      <c r="O88" s="25">
        <f>'գնման ժամանակցույց'!AP90</f>
        <v>0</v>
      </c>
      <c r="P88" s="25">
        <f t="shared" si="13"/>
        <v>0</v>
      </c>
      <c r="Q88" s="25">
        <f>'գնման ժամանակցույց'!AV90</f>
        <v>0</v>
      </c>
      <c r="R88" s="25">
        <f t="shared" si="14"/>
        <v>0</v>
      </c>
      <c r="S88" s="25">
        <f>'գնման ժամանակցույց'!BB90</f>
        <v>0</v>
      </c>
      <c r="T88" s="25">
        <f t="shared" si="15"/>
        <v>0</v>
      </c>
      <c r="U88" s="27" t="s">
        <v>102</v>
      </c>
    </row>
    <row r="89" spans="1:21" ht="72.5">
      <c r="A89" s="25">
        <f>'գնման ժամանակցույց'!A91</f>
        <v>87</v>
      </c>
      <c r="B89" s="26" t="str">
        <f>'գնման ժամանակցույց'!B91</f>
        <v>Կարմիր պղպեղ աղացած</v>
      </c>
      <c r="C89" s="25" t="str">
        <f>'գնման ժամանակցույց'!C91</f>
        <v>կգ</v>
      </c>
      <c r="D89" s="25">
        <f>'գնման ժամանակցույց'!I91</f>
        <v>20</v>
      </c>
      <c r="E89" s="25">
        <f>'գնման ժամանակցույց'!J91</f>
        <v>1800</v>
      </c>
      <c r="F89" s="25">
        <f t="shared" si="8"/>
        <v>36000</v>
      </c>
      <c r="G89" s="25">
        <f>'գնման ժամանակցույց'!Q91</f>
        <v>2000</v>
      </c>
      <c r="H89" s="25">
        <f t="shared" si="9"/>
        <v>40000</v>
      </c>
      <c r="I89" s="25">
        <f>'գնման ժամանակցույց'!W91</f>
        <v>0</v>
      </c>
      <c r="J89" s="25">
        <f t="shared" si="10"/>
        <v>0</v>
      </c>
      <c r="K89" s="25">
        <f>'գնման ժամանակցույց'!AD91</f>
        <v>0</v>
      </c>
      <c r="L89" s="25">
        <f t="shared" si="11"/>
        <v>0</v>
      </c>
      <c r="M89" s="25">
        <f>'գնման ժամանակցույց'!AJ91</f>
        <v>0</v>
      </c>
      <c r="N89" s="25">
        <f t="shared" si="16"/>
        <v>0</v>
      </c>
      <c r="O89" s="25">
        <f>'գնման ժամանակցույց'!AP91</f>
        <v>0</v>
      </c>
      <c r="P89" s="25">
        <f t="shared" si="13"/>
        <v>0</v>
      </c>
      <c r="Q89" s="25">
        <f>'գնման ժամանակցույց'!AV91</f>
        <v>0</v>
      </c>
      <c r="R89" s="25">
        <f t="shared" si="14"/>
        <v>0</v>
      </c>
      <c r="S89" s="25">
        <f>'գնման ժամանակցույց'!BB91</f>
        <v>0</v>
      </c>
      <c r="T89" s="25">
        <f t="shared" si="15"/>
        <v>0</v>
      </c>
      <c r="U89" s="27" t="s">
        <v>102</v>
      </c>
    </row>
  </sheetData>
  <mergeCells count="8">
    <mergeCell ref="Q1:R1"/>
    <mergeCell ref="S1:T1"/>
    <mergeCell ref="E1:F1"/>
    <mergeCell ref="G1:H1"/>
    <mergeCell ref="I1:J1"/>
    <mergeCell ref="K1:L1"/>
    <mergeCell ref="M1:N1"/>
    <mergeCell ref="O1:P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գնման ժամանակցույց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2019-12-06T14:28:00Z</dcterms:modified>
</cp:coreProperties>
</file>