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215" tabRatio="941"/>
  </bookViews>
  <sheets>
    <sheet name="ծավալաթերթ" sheetId="112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_xlnm._FilterDatabase" localSheetId="0" hidden="1">ծավալաթերթ!$D$1:$D$146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Ùûëï....." localSheetId="0">'[1]Gaz2-6'!#REF!</definedName>
    <definedName name="Ùûëï.....">'[1]Gaz2-6'!#REF!</definedName>
    <definedName name="_xlnm.Print_Titles" localSheetId="0">ծավալաթերթ!$6:$6</definedName>
    <definedName name="_xlnm.Print_Area" localSheetId="0">ծավալաթերթ!$A$1:$I$110</definedName>
    <definedName name="ադգ" localSheetId="0">'[2]Gaz2-6'!#REF!</definedName>
    <definedName name="ադգ">'[2]Gaz2-6'!#REF!</definedName>
  </definedNames>
  <calcPr calcId="162913"/>
</workbook>
</file>

<file path=xl/calcChain.xml><?xml version="1.0" encoding="utf-8"?>
<calcChain xmlns="http://schemas.openxmlformats.org/spreadsheetml/2006/main">
  <c r="F16" i="112" l="1"/>
  <c r="H13" i="112" l="1"/>
  <c r="I89" i="112" l="1"/>
</calcChain>
</file>

<file path=xl/sharedStrings.xml><?xml version="1.0" encoding="utf-8"?>
<sst xmlns="http://schemas.openxmlformats.org/spreadsheetml/2006/main" count="285" uniqueCount="155">
  <si>
    <t>NN   ը/կ</t>
  </si>
  <si>
    <t>մ3</t>
  </si>
  <si>
    <t>հատ</t>
  </si>
  <si>
    <t>մ2</t>
  </si>
  <si>
    <t>գծ.մ</t>
  </si>
  <si>
    <t>Աշխատանքների  անվանումը</t>
  </si>
  <si>
    <t>Չափման  միավոր</t>
  </si>
  <si>
    <t>Մետաղական խողովակ 57x3,0մմ</t>
  </si>
  <si>
    <t xml:space="preserve">բետոն B15  </t>
  </si>
  <si>
    <t>Ճանապարհային պատվածք</t>
  </si>
  <si>
    <t>Ուղիներ</t>
  </si>
  <si>
    <t>Ճանապարհային նշանների տեղադրում մետաղական  սյան  վրա</t>
  </si>
  <si>
    <t>Առավելության</t>
  </si>
  <si>
    <t>Մուտքեր</t>
  </si>
  <si>
    <t>Ճանապարհի կահավորում</t>
  </si>
  <si>
    <t>կմ</t>
  </si>
  <si>
    <t>Հողային աշխատանքներ</t>
  </si>
  <si>
    <t xml:space="preserve">Ավազակոպճային շերտ h=10սմ </t>
  </si>
  <si>
    <t xml:space="preserve">խճակոպճավազային խառնուրդ C-5 h=15սմ </t>
  </si>
  <si>
    <t xml:space="preserve">տաք մանրահատիկ ա/բետոն հ=5սմ </t>
  </si>
  <si>
    <t xml:space="preserve">տաք մանրահատիկ ա/բետոն հ=4սմ </t>
  </si>
  <si>
    <t>Կողնակներ</t>
  </si>
  <si>
    <t>Մայթեր</t>
  </si>
  <si>
    <t>Ավազակոպճային շերտ բազալտե եզրաքարերի տակ h=8սմ</t>
  </si>
  <si>
    <t>Բազալտե եզրաքարի տեղադրում (15x30), միաձույլ բետոնե հիմքի վրա</t>
  </si>
  <si>
    <t>Ավազակոպճային հիմք h=12սմ</t>
  </si>
  <si>
    <t>Մանրահատիկ ա/բետոն h=3սմ</t>
  </si>
  <si>
    <t>Ավազակոպճային շերտ միաձույլ բետոնե եզրաշարի տակ h=8սմ</t>
  </si>
  <si>
    <t>Բազալտե եզրաքարի տեղադրում (10x20), միաձույլ բետոնե հիմքի վրա</t>
  </si>
  <si>
    <t>Ավազակոպճային շերտ խողովակների տակ h=10սմ</t>
  </si>
  <si>
    <t>Խողովակների ջրամեկուսացում երկշերտ տաք բիտումով</t>
  </si>
  <si>
    <t>Մետաղական խողովակի տեղադրում  d=325մմ; 1գծ.մ=39.5կգ; δ=5մմ</t>
  </si>
  <si>
    <t>Գլխադիրի միաձույլ բետոն  B15</t>
  </si>
  <si>
    <t>Ճանապարհային նշաններ</t>
  </si>
  <si>
    <r>
      <t>Երթևեկելի մասի նշագծում ներկով , լուսանդրադարձիչ գնդիկների օգտագործմաբ 0.35կգ-1մ</t>
    </r>
    <r>
      <rPr>
        <b/>
        <vertAlign val="superscript"/>
        <sz val="10"/>
        <rFont val="GHEA Grapalat"/>
        <family val="3"/>
      </rPr>
      <t>2</t>
    </r>
  </si>
  <si>
    <t>Լիցքի խտացում պնևմոգլդոնով մեկ հետքով 6 անցումով 30սմ շերտի հաստությամբ, ջրի տարածումով</t>
  </si>
  <si>
    <t>III8г գրունտի  մշակում և տեղափոխում բուլդոզերով  50մ լիցք</t>
  </si>
  <si>
    <t>III8г  գրունտի  մշակում և բարձում էքս/1.0մ3/, /տեղափոխում լցակույտ 3.0կմ</t>
  </si>
  <si>
    <t>III8г  գրունտի  մշակում և տեղափոխում բուլդոզերով 50մ կուտակումով, բարձում էքս/1.0մ3/, /տեղափոխում լցակույտ 3.0կմ</t>
  </si>
  <si>
    <t>Կողային առուների ակոսահանում /գրունտ III8г /</t>
  </si>
  <si>
    <t>Մակերևույթի մշակում բիտումային էմուլսիայով 1մ2-0.6լ</t>
  </si>
  <si>
    <t>ՀՀ Շիրակի մարզի Ախուրյան  համայնքի Հացիկ բնակավայրի 13-րդ փողոցի ասֆալտապատում</t>
  </si>
  <si>
    <t>Գյուղտեխնիկայի անցում</t>
  </si>
  <si>
    <t>Միաձույլ բետոնե եզրաշար 10x20 B15 /787.5/</t>
  </si>
  <si>
    <t>Թեք հարթակներ</t>
  </si>
  <si>
    <t>Ե/բ վաքեր 34х30սմ</t>
  </si>
  <si>
    <t xml:space="preserve"> Ե/բ հավաքովի նոր վաքերի տեղադրում L=3.0մ; 34x30սմ -351գծ․մ</t>
  </si>
  <si>
    <t>Վաքերի ջրամեկուսացում երկշերտ տաք բիտումով</t>
  </si>
  <si>
    <t>Ե/բ խողովակ (2х2)x2մ, ՊԿ2+55</t>
  </si>
  <si>
    <t>Գլխադիրների կրկնակի սվաղ</t>
  </si>
  <si>
    <t>գծ․մ</t>
  </si>
  <si>
    <t>Եզրապատերի իրականացում գլխադիրների վրա/7.2x0.4x0.6/2 միաձույլ բետոնով  B20</t>
  </si>
  <si>
    <t>Բազալտե եզրաքարի տեղադրում (20x40), միաձույլ բետոնե հիմքի վրա</t>
  </si>
  <si>
    <t>Ավազակոպճային շերտ վաքերի տակ h=10սմ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</si>
  <si>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</si>
  <si>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</si>
  <si>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</si>
  <si>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</si>
  <si>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</si>
  <si>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</si>
  <si>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</si>
  <si>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</si>
  <si>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</si>
  <si>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</si>
  <si>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</si>
  <si>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 xml:space="preserve">Наименование работ </t>
  </si>
  <si>
    <t>Единицца измерения</t>
  </si>
  <si>
    <t>Քանակը
Օбъем</t>
  </si>
  <si>
    <t>Միավորի արժեքը  հազ.  դրամ 
Стoимость единицы/тыс.драм/</t>
  </si>
  <si>
    <t>Ընդամենը
հազար դրամ)
Итого(тысяча драм/</t>
  </si>
  <si>
    <t>Կշիռը % /
Процентное соотнашение</t>
  </si>
  <si>
    <t xml:space="preserve">Ծավալաթերթ-նախահաշիվ/ВЕДОМОСТЬ ОБЪЕМОВ - СМЕТА </t>
  </si>
  <si>
    <t>Aсфальтированиe 13-ой улицы в с. Ахурян / община Ахурян Ширакский область , РА/</t>
  </si>
  <si>
    <t xml:space="preserve">Խճակոպճաավազային խառնուրդ  h = 10սմ C5 </t>
  </si>
  <si>
    <t>1.Ընդամենը/հազ․ դրամ/
1.Всего/тыс.драм/</t>
  </si>
  <si>
    <t>2.Ընդամենը/հազ․ դրամ/
2.Всего/тыс.драм/</t>
  </si>
  <si>
    <t>4.Ընդամենը/հազ․ դրամ/
4.Всего/тыс.драм/</t>
  </si>
  <si>
    <t>3.Ընդամենը/հազ․ դրամ/
3.Всего/тыс.драм/</t>
  </si>
  <si>
    <t>5.Ընդամենը/հազ․ դրամ/
5.Всего/тыс.драм/</t>
  </si>
  <si>
    <t>6.Ընդամենը/հազ․ դրամ/
6.Всего/тыс.драм/</t>
  </si>
  <si>
    <t>7.Ընդամենը/հազ․ դրամ/
7.Всего/тыс.драм/</t>
  </si>
  <si>
    <t>8.Ընդամենը/հազ․ դրամ/
8.Всего/тыс.драм/</t>
  </si>
  <si>
    <t>9.Ընդամենը/հազ․ դրամ/
9.Всего/тыс.драм/</t>
  </si>
  <si>
    <t>10.Ընդամենը/հազ․ դրամ/
10.Всего/тыс.драм/</t>
  </si>
  <si>
    <t>Ընդհանուրը/հազ․ դրամ/
Итого/тыс.драм/</t>
  </si>
  <si>
    <t>* Միավորի արժեքը ներառում է բոլոր ծախսերը</t>
  </si>
  <si>
    <t>*Стоимость единицы включает все расходы</t>
  </si>
  <si>
    <t>11.Ընդամենը/հազ․ դրամ/
11.Всего/тыс.драм/</t>
  </si>
  <si>
    <t>пог.м</t>
  </si>
  <si>
    <t>км</t>
  </si>
  <si>
    <t>шт</t>
  </si>
  <si>
    <t>м2</t>
  </si>
  <si>
    <t>м3</t>
  </si>
  <si>
    <t>Земляные работы</t>
  </si>
  <si>
    <t>Разработка грунта III8г бульдозером, перемещение на 50м насыпь</t>
  </si>
  <si>
    <t>/Разработка грунта III8г и погрузка экскаватором /1.0м3/ перемещение в отвал 3.0км</t>
  </si>
  <si>
    <t>/Разработка грунта III8г бульдозером, перемещение на 50м погрузка экскаватором /1.0м3/ перевозка в отвал  3.0км</t>
  </si>
  <si>
    <t>Трамбовка насыпи пневмокатком 6 проходами слоями 30см с поливкой</t>
  </si>
  <si>
    <t>Устройство кюветов/грунтIII8г/</t>
  </si>
  <si>
    <t xml:space="preserve"> Дорожное покрытие </t>
  </si>
  <si>
    <t>Песчанно-гравийный слой  h=10см</t>
  </si>
  <si>
    <t>Обработка поверхности битумной эмульсией 1մ2-0.6л</t>
  </si>
  <si>
    <t xml:space="preserve"> Щеберочно-гравийная смесь C5 h=15см</t>
  </si>
  <si>
    <t>Ц/б покрытие h=20см</t>
  </si>
  <si>
    <t>Проезд сельхозтехники</t>
  </si>
  <si>
    <t>Обочины</t>
  </si>
  <si>
    <t>Тротуары</t>
  </si>
  <si>
    <t>Песчанно-гравийный слой под бордюры h=8см</t>
  </si>
  <si>
    <t>Устройство базальтовых бордюров(15x30) на монолитном бетоне</t>
  </si>
  <si>
    <t xml:space="preserve"> Песчанно-гравийное основание h=12см</t>
  </si>
  <si>
    <t xml:space="preserve"> Мелкозернистый а/бетон  h=3см</t>
  </si>
  <si>
    <t xml:space="preserve"> Песчанно-гравийный слой под версты h=8см</t>
  </si>
  <si>
    <t>Пандусы</t>
  </si>
  <si>
    <t>Устройство базальтовых бордюров(10x20) на монолитном бетоне</t>
  </si>
  <si>
    <t>Съезды</t>
  </si>
  <si>
    <t>Песчанно-гравийное основание под трубы h=10см</t>
  </si>
  <si>
    <t>Гидроизоляция труб двухслойным горячим битумом</t>
  </si>
  <si>
    <t>Прокладка металлических труб d=325мм; 1п.м=39.5кг; δ=5мм</t>
  </si>
  <si>
    <t xml:space="preserve"> Монолитный бетон оголовки B15</t>
  </si>
  <si>
    <t>Песчано-щебеночно-гравийная смесь C5 h=10см</t>
  </si>
  <si>
    <t>Обработка повержности битумной  эмулсией 1м2-0.6л</t>
  </si>
  <si>
    <t xml:space="preserve">Горячий мелкозернистый a/бетон  h=5см </t>
  </si>
  <si>
    <t>Установка дорожныхйзнаков на металлическом стойке</t>
  </si>
  <si>
    <t>Металлическая труба  57x3,0мм</t>
  </si>
  <si>
    <t>Бетон B15</t>
  </si>
  <si>
    <t xml:space="preserve"> знаки приоритета</t>
  </si>
  <si>
    <t>Въезды</t>
  </si>
  <si>
    <t xml:space="preserve">Խճակոպճաավազային խառնուրդ   h = 10սմ C5 </t>
  </si>
  <si>
    <t>Ж/б лотки раз 34х34см</t>
  </si>
  <si>
    <t>Песчанно-гравийное основание под лотки h=10см</t>
  </si>
  <si>
    <t>Укладка ж/б лотков/351пог.м/</t>
  </si>
  <si>
    <t>Гидроизоляция лотков двухслойным горячим битумом</t>
  </si>
  <si>
    <t>Ж/б труба (2х2)х2м, ПК 2+55</t>
  </si>
  <si>
    <t>Двухслойная штукатурка оголовок</t>
  </si>
  <si>
    <t>Устройство парапетов/7.2х0.4х0.6/2м</t>
  </si>
  <si>
    <t>Установка дорожных знаков на металлическом стойке</t>
  </si>
  <si>
    <t>Устройство базальтовых бордюров(20x40)см на монолитном бетоне</t>
  </si>
  <si>
    <t>Обустройство дороги</t>
  </si>
  <si>
    <t>Дорожные знаки</t>
  </si>
  <si>
    <t>Металлическая труба  57x3,0մմ</t>
  </si>
  <si>
    <t>Разметка проезжей части краской с использованием светоотражающих частиц 0.35 кг-1м2</t>
  </si>
  <si>
    <t xml:space="preserve"> Монолитный бетон версты В15</t>
  </si>
  <si>
    <t>Укрепление обочин песчанно гравийно-смесю</t>
  </si>
  <si>
    <t>Տաք, ծակոտկեն, խոշորահատիկ ա/բ հ=6սմ</t>
  </si>
  <si>
    <t>Ց/բ պատվածք h=20սմ, B30</t>
  </si>
  <si>
    <t>Կողնակների ամրացում ավազակոպճային խառնուրդով h=25սմ</t>
  </si>
  <si>
    <t xml:space="preserve">Горячий , пористый , крупнозернистый  а/б типа Б   h=6см </t>
  </si>
  <si>
    <t xml:space="preserve">Горячий мелкозернистый а/б типа Б   h=4см </t>
  </si>
  <si>
    <t>տաք մանրահատիկ ա/բետոն  "Բ" տիպ h=4սմ</t>
  </si>
  <si>
    <t>I տիպ</t>
  </si>
  <si>
    <t>тип I</t>
  </si>
  <si>
    <t>II տիպ</t>
  </si>
  <si>
    <t>тип II</t>
  </si>
  <si>
    <t>տաք մանրահատիկ ա/բետոն  "Բ" տիպ h=5սմ</t>
  </si>
  <si>
    <t xml:space="preserve">Горячий мелкозернистый а/б типа Б   h=5см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</si>
</sst>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30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i/>
      <sz val="10"/>
      <name val="GHEA Grapalat"/>
      <family val="3"/>
    </font>
    <font>
      <b/>
      <vertAlign val="superscript"/>
      <sz val="10"/>
      <name val="GHEA Grapalat"/>
      <family val="3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3" applyNumberFormat="0" applyAlignment="0" applyProtection="0"/>
    <xf numFmtId="0" fontId="11" fillId="9" borderId="4" applyNumberFormat="0" applyAlignment="0" applyProtection="0"/>
    <xf numFmtId="0" fontId="12" fillId="9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14" borderId="9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</cellStyleXfs>
  <cellXfs count="71">
    <xf numFmtId="0" fontId="0" fillId="0" borderId="0" xfId="0"/>
    <xf numFmtId="0" fontId="3" fillId="0" borderId="0" xfId="52" applyFont="1" applyFill="1"/>
    <xf numFmtId="0" fontId="3" fillId="0" borderId="0" xfId="52" applyFont="1" applyFill="1" applyAlignment="1">
      <alignment horizontal="right"/>
    </xf>
    <xf numFmtId="0" fontId="3" fillId="0" borderId="0" xfId="52" applyFont="1" applyFill="1" applyBorder="1"/>
    <xf numFmtId="0" fontId="3" fillId="0" borderId="0" xfId="52" applyFont="1" applyFill="1" applyBorder="1" applyAlignment="1">
      <alignment horizontal="center"/>
    </xf>
    <xf numFmtId="0" fontId="3" fillId="0" borderId="1" xfId="53" applyFont="1" applyFill="1" applyBorder="1" applyAlignment="1">
      <alignment horizontal="center"/>
    </xf>
    <xf numFmtId="49" fontId="3" fillId="0" borderId="0" xfId="53" applyNumberFormat="1" applyFont="1" applyFill="1" applyAlignment="1">
      <alignment wrapText="1"/>
    </xf>
    <xf numFmtId="0" fontId="3" fillId="0" borderId="0" xfId="53" applyFont="1" applyFill="1"/>
    <xf numFmtId="0" fontId="3" fillId="0" borderId="0" xfId="54" applyFont="1" applyFill="1" applyBorder="1"/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3" fillId="0" borderId="0" xfId="0" applyFont="1"/>
    <xf numFmtId="0" fontId="3" fillId="0" borderId="0" xfId="0" applyFont="1" applyBorder="1"/>
    <xf numFmtId="0" fontId="3" fillId="0" borderId="0" xfId="0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/>
    </xf>
    <xf numFmtId="0" fontId="3" fillId="0" borderId="1" xfId="52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0" xfId="53" applyFont="1" applyFill="1" applyAlignment="1">
      <alignment horizontal="center"/>
    </xf>
    <xf numFmtId="0" fontId="3" fillId="0" borderId="0" xfId="52" applyFont="1" applyFill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27" fillId="0" borderId="1" xfId="53" applyFont="1" applyFill="1" applyBorder="1" applyAlignment="1">
      <alignment horizontal="center"/>
    </xf>
    <xf numFmtId="0" fontId="27" fillId="0" borderId="1" xfId="53" applyFont="1" applyFill="1" applyBorder="1" applyAlignment="1">
      <alignment horizontal="left"/>
    </xf>
    <xf numFmtId="0" fontId="27" fillId="0" borderId="0" xfId="53" applyFont="1" applyFill="1" applyBorder="1" applyAlignment="1">
      <alignment horizontal="center"/>
    </xf>
    <xf numFmtId="49" fontId="3" fillId="0" borderId="1" xfId="53" applyNumberFormat="1" applyFont="1" applyFill="1" applyBorder="1" applyAlignment="1">
      <alignment horizontal="center" vertical="center" wrapText="1"/>
    </xf>
    <xf numFmtId="49" fontId="3" fillId="0" borderId="1" xfId="53" applyNumberFormat="1" applyFont="1" applyFill="1" applyBorder="1" applyAlignment="1">
      <alignment horizontal="center" vertical="center" textRotation="90" wrapText="1"/>
    </xf>
    <xf numFmtId="2" fontId="3" fillId="0" borderId="1" xfId="53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vertical="top"/>
    </xf>
    <xf numFmtId="1" fontId="3" fillId="0" borderId="1" xfId="0" applyNumberFormat="1" applyFont="1" applyFill="1" applyBorder="1" applyAlignment="1">
      <alignment horizontal="center" vertical="top" wrapText="1"/>
    </xf>
    <xf numFmtId="0" fontId="3" fillId="0" borderId="1" xfId="23" applyFont="1" applyFill="1" applyBorder="1" applyAlignment="1">
      <alignment horizontal="center" vertical="top" wrapText="1"/>
    </xf>
    <xf numFmtId="0" fontId="27" fillId="0" borderId="1" xfId="53" applyFont="1" applyFill="1" applyBorder="1" applyAlignment="1">
      <alignment horizontal="center" vertical="top"/>
    </xf>
    <xf numFmtId="0" fontId="27" fillId="0" borderId="1" xfId="53" applyFont="1" applyFill="1" applyBorder="1" applyAlignment="1">
      <alignment horizontal="left" vertical="top"/>
    </xf>
    <xf numFmtId="0" fontId="3" fillId="0" borderId="0" xfId="53" applyFont="1" applyFill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2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8" fillId="0" borderId="1" xfId="53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2" fontId="27" fillId="0" borderId="12" xfId="0" applyNumberFormat="1" applyFont="1" applyFill="1" applyBorder="1" applyAlignment="1">
      <alignment horizontal="center" vertical="top" wrapText="1"/>
    </xf>
    <xf numFmtId="2" fontId="25" fillId="0" borderId="12" xfId="0" applyNumberFormat="1" applyFont="1" applyFill="1" applyBorder="1" applyAlignment="1">
      <alignment horizontal="center" vertical="top" wrapText="1"/>
    </xf>
    <xf numFmtId="0" fontId="3" fillId="0" borderId="0" xfId="52" applyFont="1" applyFill="1" applyAlignment="1">
      <alignment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0" fontId="27" fillId="0" borderId="1" xfId="53" applyFont="1" applyFill="1" applyBorder="1" applyAlignment="1">
      <alignment horizontal="left" vertical="top" wrapText="1"/>
    </xf>
    <xf numFmtId="0" fontId="3" fillId="0" borderId="1" xfId="53" applyFont="1" applyFill="1" applyBorder="1" applyAlignment="1">
      <alignment horizontal="center" vertical="top"/>
    </xf>
    <xf numFmtId="0" fontId="3" fillId="0" borderId="0" xfId="53" applyFont="1" applyFill="1" applyBorder="1" applyAlignment="1">
      <alignment horizontal="center"/>
    </xf>
    <xf numFmtId="2" fontId="3" fillId="0" borderId="0" xfId="53" applyNumberFormat="1" applyFont="1" applyFill="1" applyAlignment="1">
      <alignment wrapText="1"/>
    </xf>
    <xf numFmtId="0" fontId="3" fillId="0" borderId="1" xfId="53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right" vertical="top" wrapText="1"/>
    </xf>
    <xf numFmtId="0" fontId="25" fillId="0" borderId="1" xfId="0" applyFont="1" applyFill="1" applyBorder="1" applyAlignment="1">
      <alignment horizontal="right" vertical="top" wrapText="1"/>
    </xf>
    <xf numFmtId="0" fontId="3" fillId="0" borderId="0" xfId="52" applyFont="1" applyFill="1" applyAlignment="1">
      <alignment horizontal="left" vertical="top"/>
    </xf>
    <xf numFmtId="0" fontId="3" fillId="0" borderId="0" xfId="52" applyFont="1" applyFill="1" applyAlignment="1">
      <alignment horizontal="left"/>
    </xf>
    <xf numFmtId="0" fontId="3" fillId="0" borderId="1" xfId="53" applyFont="1" applyFill="1" applyBorder="1" applyAlignment="1">
      <alignment horizontal="center" vertical="top"/>
    </xf>
    <xf numFmtId="0" fontId="3" fillId="0" borderId="0" xfId="53" applyFont="1" applyFill="1" applyBorder="1" applyAlignment="1">
      <alignment horizontal="left" wrapText="1"/>
    </xf>
    <xf numFmtId="0" fontId="3" fillId="0" borderId="0" xfId="53" applyFont="1" applyFill="1" applyBorder="1" applyAlignment="1">
      <alignment horizontal="center" wrapText="1"/>
    </xf>
    <xf numFmtId="0" fontId="3" fillId="0" borderId="0" xfId="53" applyFont="1" applyFill="1" applyBorder="1" applyAlignment="1">
      <alignment horizontal="center"/>
    </xf>
    <xf numFmtId="0" fontId="25" fillId="0" borderId="0" xfId="2" applyFont="1" applyFill="1" applyAlignment="1">
      <alignment horizontal="center" vertical="center" wrapText="1"/>
    </xf>
  </cellXfs>
  <cellStyles count="55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 2" xfId="22"/>
    <cellStyle name="Normal 2 2" xfId="23"/>
    <cellStyle name="Normal 2_Ampop 7 Eng Arm" xfId="24"/>
    <cellStyle name="Normal 3" xfId="25"/>
    <cellStyle name="Normal 4" xfId="26"/>
    <cellStyle name="Normal 6" xfId="27"/>
    <cellStyle name="Normal_Ask.zag." xfId="53"/>
    <cellStyle name="Normal_Bazmaxp-Xazarav-Parpi" xfId="52"/>
    <cellStyle name="Normal_Objekt.Dili v" xfId="2"/>
    <cellStyle name="Normal_Sat_Objekt.Dili v" xfId="54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" xfId="0" builtinId="0"/>
    <cellStyle name="Плохой" xfId="46"/>
    <cellStyle name="Пояснение" xfId="47"/>
    <cellStyle name="Примечание" xfId="48"/>
    <cellStyle name="Связанная ячейка" xfId="49"/>
    <cellStyle name="Текст предупреждения" xfId="50"/>
    <cellStyle name="Хороший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86275" y="10601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486275" y="1094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47625</xdr:colOff>
      <xdr:row>98</xdr:row>
      <xdr:rowOff>0</xdr:rowOff>
    </xdr:from>
    <xdr:to>
      <xdr:col>5</xdr:col>
      <xdr:colOff>123825</xdr:colOff>
      <xdr:row>98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05200" y="10934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76200</xdr:colOff>
      <xdr:row>98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486275" y="11287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98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46" name="Text Box 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47" name="Text Box 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48" name="Text Box 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49" name="Text Box 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50" name="Text Box 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51" name="Text Box 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52" name="Text Box 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53" name="Text Box 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54" name="Text Box 1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55" name="Text Box 1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56" name="Text Box 1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57" name="Text Box 1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58" name="Text Box 1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59" name="Text Box 1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60" name="Text Box 1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61" name="Text Box 1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62" name="Text Box 2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63" name="Text Box 2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64" name="Text Box 2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65" name="Text Box 2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66" name="Text Box 2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67" name="Text Box 2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68" name="Text Box 2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69" name="Text Box 2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70" name="Text Box 2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71" name="Text Box 2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72" name="Text Box 3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73" name="Text Box 3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74" name="Text Box 3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75" name="Text Box 3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76" name="Text Box 3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77" name="Text Box 3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78" name="Text Box 3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79" name="Text Box 3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80" name="Text Box 4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81" name="Text Box 4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82" name="Text Box 4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83" name="Text Box 4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84" name="Text Box 5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85" name="Text Box 5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86" name="Text Box 5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87" name="Text Box 5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88" name="Text Box 5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89" name="Text Box 5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90" name="Text Box 5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91" name="Text Box 5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92" name="Text Box 5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93" name="Text Box 6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94" name="Text Box 6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95" name="Text Box 6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96" name="Text Box 6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97" name="Text Box 6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98" name="Text Box 6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499" name="Text Box 6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00" name="Text Box 6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01" name="Text Box 6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02" name="Text Box 7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03" name="Text Box 7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04" name="Text Box 7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05" name="Text Box 7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06" name="Text Box 7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07" name="Text Box 7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08" name="Text Box 7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09" name="Text Box 7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10" name="Text Box 7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11" name="Text Box 7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12" name="Text Box 8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13" name="Text Box 8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14" name="Text Box 8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15" name="Text Box 8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16" name="Text Box 9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17" name="Text Box 9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18" name="Text Box 9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19" name="Text Box 9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20" name="Text Box 9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21" name="Text Box 9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22" name="Text Box 9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23" name="Text Box 9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24" name="Text Box 9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25" name="Text Box 9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26" name="Text Box 10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27" name="Text Box 10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28" name="Text Box 10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29" name="Text Box 10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30" name="Text Box 10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31" name="Text Box 10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32" name="Text Box 10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33" name="Text Box 10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34" name="Text Box 10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35" name="Text Box 10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36" name="Text Box 11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37" name="Text Box 11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38" name="Text Box 11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39" name="Text Box 11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40" name="Text Box 11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41" name="Text Box 11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42" name="Text Box 11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43" name="Text Box 11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44" name="Text Box 11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45" name="Text Box 11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46" name="Text Box 12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47" name="Text Box 12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48" name="Text Box 12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49" name="Text Box 12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50" name="Text Box 12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51" name="Text Box 12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52" name="Text Box 12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53" name="Text Box 12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54" name="Text Box 12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55" name="Text Box 12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56" name="Text Box 13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57" name="Text Box 13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58" name="Text Box 13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59" name="Text Box 13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60" name="Text Box 13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61" name="Text Box 13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62" name="Text Box 13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63" name="Text Box 13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64" name="Text Box 14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65" name="Text Box 14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66" name="Text Box 14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67" name="Text Box 14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68" name="Text Box 14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69" name="Text Box 14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70" name="Text Box 14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71" name="Text Box 14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72" name="Text Box 14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73" name="Text Box 14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74" name="Text Box 15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75" name="Text Box 15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76" name="Text Box 15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77" name="Text Box 15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78" name="Text Box 15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79" name="Text Box 15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80" name="Text Box 15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81" name="Text Box 15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82" name="Text Box 15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83" name="Text Box 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84" name="Text Box 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85" name="Text Box 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86" name="Text Box 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87" name="Text Box 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88" name="Text Box 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89" name="Text Box 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90" name="Text Box 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91" name="Text Box 1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92" name="Text Box 1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93" name="Text Box 1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94" name="Text Box 1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95" name="Text Box 1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96" name="Text Box 1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97" name="Text Box 1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98" name="Text Box 1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599" name="Text Box 2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00" name="Text Box 2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01" name="Text Box 2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02" name="Text Box 2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03" name="Text Box 2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04" name="Text Box 2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05" name="Text Box 2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06" name="Text Box 2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07" name="Text Box 2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08" name="Text Box 2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09" name="Text Box 3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10" name="Text Box 3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11" name="Text Box 3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12" name="Text Box 3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13" name="Text Box 3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14" name="Text Box 3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15" name="Text Box 3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16" name="Text Box 3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17" name="Text Box 4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18" name="Text Box 4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19" name="Text Box 4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20" name="Text Box 4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21" name="Text Box 5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22" name="Text Box 5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23" name="Text Box 5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24" name="Text Box 5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25" name="Text Box 5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26" name="Text Box 5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27" name="Text Box 5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28" name="Text Box 5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29" name="Text Box 5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30" name="Text Box 6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31" name="Text Box 6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32" name="Text Box 6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33" name="Text Box 6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34" name="Text Box 6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35" name="Text Box 6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36" name="Text Box 6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37" name="Text Box 6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38" name="Text Box 6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39" name="Text Box 7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40" name="Text Box 7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41" name="Text Box 7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42" name="Text Box 7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43" name="Text Box 7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44" name="Text Box 7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45" name="Text Box 7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46" name="Text Box 7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47" name="Text Box 7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48" name="Text Box 7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49" name="Text Box 8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50" name="Text Box 8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51" name="Text Box 8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52" name="Text Box 8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53" name="Text Box 9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54" name="Text Box 9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56" name="Text Box 9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57" name="Text Box 9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58" name="Text Box 9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59" name="Text Box 9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60" name="Text Box 9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61" name="Text Box 9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62" name="Text Box 9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63" name="Text Box 10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64" name="Text Box 10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65" name="Text Box 10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66" name="Text Box 10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67" name="Text Box 10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68" name="Text Box 10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69" name="Text Box 10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70" name="Text Box 10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71" name="Text Box 10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72" name="Text Box 10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73" name="Text Box 11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74" name="Text Box 11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75" name="Text Box 11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76" name="Text Box 11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77" name="Text Box 11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78" name="Text Box 11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79" name="Text Box 11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80" name="Text Box 11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81" name="Text Box 11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82" name="Text Box 11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83" name="Text Box 12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84" name="Text Box 12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85" name="Text Box 12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86" name="Text Box 12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87" name="Text Box 12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88" name="Text Box 12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89" name="Text Box 12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90" name="Text Box 12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91" name="Text Box 12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92" name="Text Box 12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93" name="Text Box 13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94" name="Text Box 13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95" name="Text Box 13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96" name="Text Box 13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97" name="Text Box 13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98" name="Text Box 13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699" name="Text Box 13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00" name="Text Box 13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01" name="Text Box 14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02" name="Text Box 14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03" name="Text Box 14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04" name="Text Box 14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05" name="Text Box 14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06" name="Text Box 14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07" name="Text Box 14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08" name="Text Box 14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09" name="Text Box 14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10" name="Text Box 14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11" name="Text Box 15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12" name="Text Box 15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13" name="Text Box 15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14" name="Text Box 15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15" name="Text Box 15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16" name="Text Box 15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17" name="Text Box 15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18" name="Text Box 15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19" name="Text Box 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20" name="Text Box 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21" name="Text Box 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22" name="Text Box 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23" name="Text Box 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24" name="Text Box 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25" name="Text Box 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26" name="Text Box 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27" name="Text Box 1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28" name="Text Box 1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29" name="Text Box 1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30" name="Text Box 1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31" name="Text Box 1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32" name="Text Box 1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33" name="Text Box 1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34" name="Text Box 1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35" name="Text Box 2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36" name="Text Box 2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37" name="Text Box 2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38" name="Text Box 2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39" name="Text Box 2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40" name="Text Box 2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41" name="Text Box 2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42" name="Text Box 2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43" name="Text Box 2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44" name="Text Box 2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45" name="Text Box 3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46" name="Text Box 3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47" name="Text Box 3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48" name="Text Box 3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49" name="Text Box 3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50" name="Text Box 3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51" name="Text Box 3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52" name="Text Box 3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53" name="Text Box 4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54" name="Text Box 4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55" name="Text Box 4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56" name="Text Box 4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57" name="Text Box 5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58" name="Text Box 5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59" name="Text Box 5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60" name="Text Box 5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61" name="Text Box 5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62" name="Text Box 5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63" name="Text Box 5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64" name="Text Box 5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65" name="Text Box 5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66" name="Text Box 6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67" name="Text Box 6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68" name="Text Box 6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69" name="Text Box 6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70" name="Text Box 6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71" name="Text Box 6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72" name="Text Box 6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73" name="Text Box 6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74" name="Text Box 6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75" name="Text Box 7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76" name="Text Box 7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77" name="Text Box 7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78" name="Text Box 7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79" name="Text Box 7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80" name="Text Box 7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81" name="Text Box 7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82" name="Text Box 7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83" name="Text Box 7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84" name="Text Box 7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85" name="Text Box 8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86" name="Text Box 8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87" name="Text Box 8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88" name="Text Box 8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89" name="Text Box 9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90" name="Text Box 9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92" name="Text Box 9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93" name="Text Box 9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94" name="Text Box 9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95" name="Text Box 9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96" name="Text Box 9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97" name="Text Box 9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98" name="Text Box 9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799" name="Text Box 10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00" name="Text Box 10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01" name="Text Box 10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02" name="Text Box 10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03" name="Text Box 10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04" name="Text Box 10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05" name="Text Box 10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06" name="Text Box 10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07" name="Text Box 10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08" name="Text Box 10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09" name="Text Box 11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10" name="Text Box 11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11" name="Text Box 11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12" name="Text Box 11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13" name="Text Box 11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14" name="Text Box 11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15" name="Text Box 11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16" name="Text Box 11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17" name="Text Box 11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18" name="Text Box 11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19" name="Text Box 12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20" name="Text Box 12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21" name="Text Box 12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22" name="Text Box 12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23" name="Text Box 12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24" name="Text Box 12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25" name="Text Box 12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26" name="Text Box 12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27" name="Text Box 12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28" name="Text Box 12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29" name="Text Box 13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30" name="Text Box 13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31" name="Text Box 13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32" name="Text Box 13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33" name="Text Box 13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34" name="Text Box 13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35" name="Text Box 13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36" name="Text Box 13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37" name="Text Box 14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38" name="Text Box 14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39" name="Text Box 14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40" name="Text Box 14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41" name="Text Box 14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42" name="Text Box 14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43" name="Text Box 14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44" name="Text Box 14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45" name="Text Box 14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46" name="Text Box 149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47" name="Text Box 150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48" name="Text Box 151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49" name="Text Box 152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50" name="Text Box 153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51" name="Text Box 154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52" name="Text Box 155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53" name="Text Box 156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54" name="Text Box 157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76200</xdr:colOff>
      <xdr:row>98</xdr:row>
      <xdr:rowOff>28575</xdr:rowOff>
    </xdr:to>
    <xdr:sp macro="" textlink="">
      <xdr:nvSpPr>
        <xdr:cNvPr id="855" name="Text Box 158"/>
        <xdr:cNvSpPr txBox="1">
          <a:spLocks noChangeArrowheads="1"/>
        </xdr:cNvSpPr>
      </xdr:nvSpPr>
      <xdr:spPr bwMode="auto">
        <a:xfrm>
          <a:off x="4486275" y="4223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856" name="Text Box 1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57" name="Text Box 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58" name="Text Box 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59" name="Text Box 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60" name="Text Box 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61" name="Text Box 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62" name="Text Box 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63" name="Text Box 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64" name="Text Box 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65" name="Text Box 1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66" name="Text Box 1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67" name="Text Box 1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68" name="Text Box 1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869" name="Text Box 14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870" name="Text Box 15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71" name="Text Box 1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72" name="Text Box 1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73" name="Text Box 1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74" name="Text Box 1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75" name="Text Box 2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76" name="Text Box 2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77" name="Text Box 2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78" name="Text Box 2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79" name="Text Box 2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80" name="Text Box 2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81" name="Text Box 2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82" name="Text Box 2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83" name="Text Box 2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84" name="Text Box 2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85" name="Text Box 3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86" name="Text Box 3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87" name="Text Box 3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88" name="Text Box 3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89" name="Text Box 3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90" name="Text Box 3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91" name="Text Box 3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892" name="Text Box 3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893" name="Text Box 38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894" name="Text Box 39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895" name="Text Box 40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896" name="Text Box 41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897" name="Text Box 42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898" name="Text Box 43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899" name="Text Box 44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900" name="Text Box 45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01" name="Text Box 4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02" name="Text Box 4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03" name="Text Box 4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04" name="Text Box 4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05" name="Text Box 5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06" name="Text Box 5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07" name="Text Box 5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08" name="Text Box 5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09" name="Text Box 5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10" name="Text Box 5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11" name="Text Box 5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12" name="Text Box 5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13" name="Text Box 5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914" name="Text Box 59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915" name="Text Box 60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16" name="Text Box 6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17" name="Text Box 6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18" name="Text Box 6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19" name="Text Box 6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20" name="Text Box 6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21" name="Text Box 6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22" name="Text Box 6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23" name="Text Box 6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24" name="Text Box 6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25" name="Text Box 7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26" name="Text Box 7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27" name="Text Box 7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28" name="Text Box 7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29" name="Text Box 7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30" name="Text Box 7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31" name="Text Box 7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32" name="Text Box 7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33" name="Text Box 7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34" name="Text Box 7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35" name="Text Box 8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36" name="Text Box 8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37" name="Text Box 8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938" name="Text Box 83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939" name="Text Box 84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940" name="Text Box 85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941" name="Text Box 86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942" name="Text Box 87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943" name="Text Box 88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44" name="Text Box 8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45" name="Text Box 9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46" name="Text Box 9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47" name="Text Box 9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48" name="Text Box 9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49" name="Text Box 9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50" name="Text Box 9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51" name="Text Box 9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52" name="Text Box 9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53" name="Text Box 9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54" name="Text Box 9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55" name="Text Box 10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56" name="Text Box 10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57" name="Text Box 10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58" name="Text Box 10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59" name="Text Box 10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60" name="Text Box 10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61" name="Text Box 10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62" name="Text Box 10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63" name="Text Box 10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64" name="Text Box 10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65" name="Text Box 11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66" name="Text Box 11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67" name="Text Box 11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68" name="Text Box 11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69" name="Text Box 11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70" name="Text Box 11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71" name="Text Box 11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72" name="Text Box 11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73" name="Text Box 11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74" name="Text Box 11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75" name="Text Box 12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76" name="Text Box 12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77" name="Text Box 12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78" name="Text Box 12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79" name="Text Box 12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80" name="Text Box 12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81" name="Text Box 12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82" name="Text Box 12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83" name="Text Box 12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84" name="Text Box 12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85" name="Text Box 13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86" name="Text Box 13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87" name="Text Box 13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88" name="Text Box 13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89" name="Text Box 13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990" name="Text Box 135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991" name="Text Box 136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92" name="Text Box 13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93" name="Text Box 13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94" name="Text Box 13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95" name="Text Box 14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96" name="Text Box 14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97" name="Text Box 14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98" name="Text Box 14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999" name="Text Box 14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00" name="Text Box 14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01" name="Text Box 14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02" name="Text Box 14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03" name="Text Box 14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04" name="Text Box 14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05" name="Text Box 15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06" name="Text Box 15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07" name="Text Box 15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08" name="Text Box 15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09" name="Text Box 15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10" name="Text Box 15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11" name="Text Box 15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12" name="Text Box 15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13" name="Text Box 15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1014" name="Text Box 40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1015" name="Text Box 41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1016" name="Text Box 42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1017" name="Text Box 43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1018" name="Text Box 85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1019" name="Text Box 86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1020" name="Text Box 87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1021" name="Text Box 88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1022" name="Text Box 135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1023" name="Text Box 136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1024" name="Text Box 1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25" name="Text Box 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26" name="Text Box 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27" name="Text Box 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28" name="Text Box 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29" name="Text Box 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30" name="Text Box 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31" name="Text Box 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32" name="Text Box 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33" name="Text Box 1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34" name="Text Box 1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35" name="Text Box 1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36" name="Text Box 1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37" name="Text Box 1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38" name="Text Box 1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39" name="Text Box 1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40" name="Text Box 1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41" name="Text Box 2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42" name="Text Box 2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43" name="Text Box 2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44" name="Text Box 2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45" name="Text Box 2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46" name="Text Box 2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47" name="Text Box 2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48" name="Text Box 2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49" name="Text Box 2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50" name="Text Box 2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51" name="Text Box 3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52" name="Text Box 3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53" name="Text Box 3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54" name="Text Box 3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55" name="Text Box 3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56" name="Text Box 3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57" name="Text Box 3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58" name="Text Box 3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59" name="Text Box 4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60" name="Text Box 4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61" name="Text Box 4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62" name="Text Box 4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63" name="Text Box 5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64" name="Text Box 5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65" name="Text Box 5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66" name="Text Box 5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67" name="Text Box 5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68" name="Text Box 5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69" name="Text Box 5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70" name="Text Box 5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71" name="Text Box 5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72" name="Text Box 6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73" name="Text Box 6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74" name="Text Box 6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75" name="Text Box 6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76" name="Text Box 6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77" name="Text Box 6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78" name="Text Box 6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79" name="Text Box 6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80" name="Text Box 6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81" name="Text Box 7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82" name="Text Box 7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83" name="Text Box 7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84" name="Text Box 7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85" name="Text Box 7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86" name="Text Box 7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87" name="Text Box 7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88" name="Text Box 7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89" name="Text Box 7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90" name="Text Box 7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91" name="Text Box 8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92" name="Text Box 8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93" name="Text Box 8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94" name="Text Box 8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95" name="Text Box 9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96" name="Text Box 9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97" name="Text Box 9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98" name="Text Box 9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099" name="Text Box 9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00" name="Text Box 9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01" name="Text Box 9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02" name="Text Box 9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03" name="Text Box 9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04" name="Text Box 9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05" name="Text Box 10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06" name="Text Box 10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07" name="Text Box 10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08" name="Text Box 10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09" name="Text Box 10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10" name="Text Box 10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11" name="Text Box 10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12" name="Text Box 10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13" name="Text Box 10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14" name="Text Box 10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15" name="Text Box 11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16" name="Text Box 11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17" name="Text Box 11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18" name="Text Box 11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19" name="Text Box 11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20" name="Text Box 11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21" name="Text Box 11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22" name="Text Box 11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23" name="Text Box 11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24" name="Text Box 11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25" name="Text Box 12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26" name="Text Box 12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27" name="Text Box 12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28" name="Text Box 12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29" name="Text Box 12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30" name="Text Box 12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31" name="Text Box 12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32" name="Text Box 12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33" name="Text Box 12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34" name="Text Box 12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35" name="Text Box 13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36" name="Text Box 13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37" name="Text Box 13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38" name="Text Box 13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39" name="Text Box 13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40" name="Text Box 13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41" name="Text Box 13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42" name="Text Box 13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43" name="Text Box 14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44" name="Text Box 14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45" name="Text Box 14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46" name="Text Box 14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47" name="Text Box 14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48" name="Text Box 14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49" name="Text Box 14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50" name="Text Box 14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51" name="Text Box 14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52" name="Text Box 14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53" name="Text Box 15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54" name="Text Box 15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55" name="Text Box 15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56" name="Text Box 15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57" name="Text Box 15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58" name="Text Box 15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59" name="Text Box 15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60" name="Text Box 15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47625</xdr:colOff>
      <xdr:row>92</xdr:row>
      <xdr:rowOff>0</xdr:rowOff>
    </xdr:from>
    <xdr:to>
      <xdr:col>5</xdr:col>
      <xdr:colOff>123825</xdr:colOff>
      <xdr:row>92</xdr:row>
      <xdr:rowOff>28575</xdr:rowOff>
    </xdr:to>
    <xdr:sp macro="" textlink="">
      <xdr:nvSpPr>
        <xdr:cNvPr id="1161" name="Text Box 158"/>
        <xdr:cNvSpPr txBox="1">
          <a:spLocks noChangeArrowheads="1"/>
        </xdr:cNvSpPr>
      </xdr:nvSpPr>
      <xdr:spPr bwMode="auto">
        <a:xfrm>
          <a:off x="81343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76200</xdr:colOff>
      <xdr:row>92</xdr:row>
      <xdr:rowOff>28575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862965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63" name="Text Box 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64" name="Text Box 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65" name="Text Box 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66" name="Text Box 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67" name="Text Box 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68" name="Text Box 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69" name="Text Box 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70" name="Text Box 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71" name="Text Box 1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72" name="Text Box 1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73" name="Text Box 1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74" name="Text Box 1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75" name="Text Box 1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76" name="Text Box 1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77" name="Text Box 1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78" name="Text Box 1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79" name="Text Box 2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80" name="Text Box 2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81" name="Text Box 2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82" name="Text Box 2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83" name="Text Box 2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84" name="Text Box 2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85" name="Text Box 2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86" name="Text Box 2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87" name="Text Box 2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88" name="Text Box 2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89" name="Text Box 3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90" name="Text Box 3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91" name="Text Box 3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92" name="Text Box 3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93" name="Text Box 3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94" name="Text Box 3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95" name="Text Box 3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96" name="Text Box 3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97" name="Text Box 4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98" name="Text Box 4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199" name="Text Box 4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00" name="Text Box 4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01" name="Text Box 5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02" name="Text Box 5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03" name="Text Box 5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04" name="Text Box 5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05" name="Text Box 5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06" name="Text Box 5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07" name="Text Box 5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08" name="Text Box 5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09" name="Text Box 5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10" name="Text Box 6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11" name="Text Box 6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12" name="Text Box 6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13" name="Text Box 6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14" name="Text Box 6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15" name="Text Box 6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16" name="Text Box 6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17" name="Text Box 6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18" name="Text Box 6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19" name="Text Box 7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20" name="Text Box 7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21" name="Text Box 7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22" name="Text Box 7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23" name="Text Box 7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24" name="Text Box 7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25" name="Text Box 7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26" name="Text Box 7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27" name="Text Box 7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28" name="Text Box 7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29" name="Text Box 8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30" name="Text Box 8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31" name="Text Box 8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32" name="Text Box 8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33" name="Text Box 9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34" name="Text Box 9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35" name="Text Box 9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36" name="Text Box 9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37" name="Text Box 9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38" name="Text Box 9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39" name="Text Box 9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40" name="Text Box 9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41" name="Text Box 9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42" name="Text Box 9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43" name="Text Box 10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44" name="Text Box 10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45" name="Text Box 10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46" name="Text Box 10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47" name="Text Box 10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48" name="Text Box 10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49" name="Text Box 10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50" name="Text Box 10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51" name="Text Box 10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52" name="Text Box 10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53" name="Text Box 11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54" name="Text Box 11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55" name="Text Box 11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56" name="Text Box 11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57" name="Text Box 11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58" name="Text Box 11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59" name="Text Box 11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60" name="Text Box 11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61" name="Text Box 11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62" name="Text Box 11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63" name="Text Box 12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64" name="Text Box 12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65" name="Text Box 12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66" name="Text Box 12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67" name="Text Box 12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68" name="Text Box 12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69" name="Text Box 12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70" name="Text Box 12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71" name="Text Box 12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72" name="Text Box 12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73" name="Text Box 13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74" name="Text Box 13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75" name="Text Box 13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76" name="Text Box 13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77" name="Text Box 13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78" name="Text Box 13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79" name="Text Box 13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80" name="Text Box 13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81" name="Text Box 14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82" name="Text Box 14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83" name="Text Box 14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84" name="Text Box 14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85" name="Text Box 14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86" name="Text Box 14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87" name="Text Box 14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88" name="Text Box 14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89" name="Text Box 14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90" name="Text Box 149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91" name="Text Box 150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92" name="Text Box 151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93" name="Text Box 152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94" name="Text Box 153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95" name="Text Box 154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96" name="Text Box 155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97" name="Text Box 156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98" name="Text Box 157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28575</xdr:rowOff>
    </xdr:to>
    <xdr:sp macro="" textlink="">
      <xdr:nvSpPr>
        <xdr:cNvPr id="1299" name="Text Box 158"/>
        <xdr:cNvSpPr txBox="1">
          <a:spLocks noChangeArrowheads="1"/>
        </xdr:cNvSpPr>
      </xdr:nvSpPr>
      <xdr:spPr bwMode="auto">
        <a:xfrm>
          <a:off x="7153275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00" name="Text Box 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01" name="Text Box 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02" name="Text Box 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03" name="Text Box 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04" name="Text Box 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05" name="Text Box 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06" name="Text Box 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07" name="Text Box 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08" name="Text Box 1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09" name="Text Box 1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10" name="Text Box 1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11" name="Text Box 1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12" name="Text Box 1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13" name="Text Box 1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14" name="Text Box 1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15" name="Text Box 1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16" name="Text Box 2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17" name="Text Box 2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18" name="Text Box 2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19" name="Text Box 2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20" name="Text Box 2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21" name="Text Box 2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22" name="Text Box 2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23" name="Text Box 2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24" name="Text Box 2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25" name="Text Box 2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26" name="Text Box 3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27" name="Text Box 3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28" name="Text Box 3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29" name="Text Box 3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30" name="Text Box 3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31" name="Text Box 3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32" name="Text Box 3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33" name="Text Box 3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34" name="Text Box 4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35" name="Text Box 4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36" name="Text Box 4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37" name="Text Box 4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38" name="Text Box 5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39" name="Text Box 5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40" name="Text Box 5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41" name="Text Box 5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42" name="Text Box 5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43" name="Text Box 5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44" name="Text Box 5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45" name="Text Box 5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46" name="Text Box 5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47" name="Text Box 6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48" name="Text Box 6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49" name="Text Box 6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50" name="Text Box 6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51" name="Text Box 6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52" name="Text Box 6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53" name="Text Box 6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54" name="Text Box 6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55" name="Text Box 6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56" name="Text Box 7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57" name="Text Box 7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58" name="Text Box 7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59" name="Text Box 7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60" name="Text Box 7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61" name="Text Box 7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62" name="Text Box 7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63" name="Text Box 7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64" name="Text Box 7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65" name="Text Box 7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66" name="Text Box 8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67" name="Text Box 8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68" name="Text Box 8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69" name="Text Box 8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70" name="Text Box 9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71" name="Text Box 9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72" name="Text Box 9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73" name="Text Box 9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74" name="Text Box 9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75" name="Text Box 9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76" name="Text Box 9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77" name="Text Box 9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78" name="Text Box 9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79" name="Text Box 9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80" name="Text Box 10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81" name="Text Box 10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82" name="Text Box 10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83" name="Text Box 10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84" name="Text Box 10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85" name="Text Box 10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86" name="Text Box 10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87" name="Text Box 10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88" name="Text Box 10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89" name="Text Box 10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90" name="Text Box 11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91" name="Text Box 11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92" name="Text Box 11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93" name="Text Box 11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94" name="Text Box 11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95" name="Text Box 11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96" name="Text Box 11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97" name="Text Box 11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98" name="Text Box 11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399" name="Text Box 11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00" name="Text Box 12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01" name="Text Box 12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02" name="Text Box 12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03" name="Text Box 12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04" name="Text Box 12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05" name="Text Box 12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06" name="Text Box 12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07" name="Text Box 12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08" name="Text Box 12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09" name="Text Box 12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10" name="Text Box 13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11" name="Text Box 13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12" name="Text Box 13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13" name="Text Box 13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14" name="Text Box 13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15" name="Text Box 13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16" name="Text Box 13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17" name="Text Box 13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18" name="Text Box 14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19" name="Text Box 14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20" name="Text Box 14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21" name="Text Box 14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22" name="Text Box 14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23" name="Text Box 14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24" name="Text Box 14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25" name="Text Box 14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26" name="Text Box 14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27" name="Text Box 14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28" name="Text Box 15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29" name="Text Box 15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30" name="Text Box 15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31" name="Text Box 15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32" name="Text Box 15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33" name="Text Box 15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34" name="Text Box 15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35" name="Text Box 15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36" name="Text Box 15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37" name="Text Box 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38" name="Text Box 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39" name="Text Box 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40" name="Text Box 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41" name="Text Box 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42" name="Text Box 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43" name="Text Box 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44" name="Text Box 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45" name="Text Box 1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46" name="Text Box 1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47" name="Text Box 1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48" name="Text Box 1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49" name="Text Box 1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50" name="Text Box 1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51" name="Text Box 1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52" name="Text Box 1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53" name="Text Box 2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54" name="Text Box 2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55" name="Text Box 2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56" name="Text Box 2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57" name="Text Box 2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58" name="Text Box 2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59" name="Text Box 2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60" name="Text Box 2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61" name="Text Box 2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62" name="Text Box 2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63" name="Text Box 3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64" name="Text Box 3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65" name="Text Box 3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66" name="Text Box 3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67" name="Text Box 3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68" name="Text Box 3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69" name="Text Box 3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70" name="Text Box 3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71" name="Text Box 4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72" name="Text Box 4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73" name="Text Box 4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74" name="Text Box 4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75" name="Text Box 5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76" name="Text Box 5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77" name="Text Box 5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78" name="Text Box 5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79" name="Text Box 5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80" name="Text Box 5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81" name="Text Box 5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82" name="Text Box 5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83" name="Text Box 5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84" name="Text Box 6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85" name="Text Box 6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86" name="Text Box 6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87" name="Text Box 6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88" name="Text Box 6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89" name="Text Box 6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90" name="Text Box 6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91" name="Text Box 6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92" name="Text Box 6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93" name="Text Box 7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94" name="Text Box 7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95" name="Text Box 7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96" name="Text Box 7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97" name="Text Box 7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98" name="Text Box 7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499" name="Text Box 7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00" name="Text Box 7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01" name="Text Box 7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02" name="Text Box 7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03" name="Text Box 8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04" name="Text Box 8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05" name="Text Box 8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06" name="Text Box 8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07" name="Text Box 9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08" name="Text Box 9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09" name="Text Box 9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10" name="Text Box 9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11" name="Text Box 9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12" name="Text Box 9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13" name="Text Box 9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14" name="Text Box 9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15" name="Text Box 9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16" name="Text Box 9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17" name="Text Box 10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18" name="Text Box 10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19" name="Text Box 10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20" name="Text Box 10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21" name="Text Box 10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22" name="Text Box 10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23" name="Text Box 10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24" name="Text Box 10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25" name="Text Box 10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26" name="Text Box 10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27" name="Text Box 11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28" name="Text Box 11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29" name="Text Box 11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30" name="Text Box 11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31" name="Text Box 11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32" name="Text Box 11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33" name="Text Box 11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34" name="Text Box 11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35" name="Text Box 11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36" name="Text Box 11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37" name="Text Box 12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38" name="Text Box 12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39" name="Text Box 12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40" name="Text Box 12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41" name="Text Box 12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42" name="Text Box 12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43" name="Text Box 12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44" name="Text Box 12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45" name="Text Box 12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46" name="Text Box 12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47" name="Text Box 13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48" name="Text Box 13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49" name="Text Box 13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50" name="Text Box 13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51" name="Text Box 13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52" name="Text Box 13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53" name="Text Box 13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54" name="Text Box 13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55" name="Text Box 14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56" name="Text Box 14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57" name="Text Box 14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58" name="Text Box 14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59" name="Text Box 14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60" name="Text Box 14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61" name="Text Box 14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62" name="Text Box 14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63" name="Text Box 14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64" name="Text Box 14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65" name="Text Box 15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66" name="Text Box 15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67" name="Text Box 15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68" name="Text Box 15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69" name="Text Box 15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70" name="Text Box 15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71" name="Text Box 15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72" name="Text Box 15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73" name="Text Box 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74" name="Text Box 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75" name="Text Box 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76" name="Text Box 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77" name="Text Box 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78" name="Text Box 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79" name="Text Box 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80" name="Text Box 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81" name="Text Box 1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82" name="Text Box 1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83" name="Text Box 1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84" name="Text Box 1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85" name="Text Box 1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86" name="Text Box 1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87" name="Text Box 1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88" name="Text Box 1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89" name="Text Box 2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90" name="Text Box 2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91" name="Text Box 2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92" name="Text Box 2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93" name="Text Box 2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94" name="Text Box 2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95" name="Text Box 2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96" name="Text Box 2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97" name="Text Box 2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98" name="Text Box 2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599" name="Text Box 3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00" name="Text Box 3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01" name="Text Box 3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02" name="Text Box 3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03" name="Text Box 3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04" name="Text Box 3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05" name="Text Box 3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06" name="Text Box 3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07" name="Text Box 4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08" name="Text Box 4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09" name="Text Box 4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10" name="Text Box 4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11" name="Text Box 5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12" name="Text Box 5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13" name="Text Box 5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14" name="Text Box 5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15" name="Text Box 5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16" name="Text Box 5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17" name="Text Box 5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18" name="Text Box 5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19" name="Text Box 5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20" name="Text Box 6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21" name="Text Box 6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22" name="Text Box 6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23" name="Text Box 6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24" name="Text Box 6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25" name="Text Box 6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26" name="Text Box 6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27" name="Text Box 6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28" name="Text Box 6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29" name="Text Box 7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30" name="Text Box 7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31" name="Text Box 7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32" name="Text Box 7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33" name="Text Box 7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34" name="Text Box 7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35" name="Text Box 7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36" name="Text Box 7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37" name="Text Box 7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38" name="Text Box 7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39" name="Text Box 8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40" name="Text Box 8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41" name="Text Box 8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42" name="Text Box 8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43" name="Text Box 9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44" name="Text Box 9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45" name="Text Box 9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46" name="Text Box 9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47" name="Text Box 9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48" name="Text Box 9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49" name="Text Box 9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50" name="Text Box 9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51" name="Text Box 9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52" name="Text Box 9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53" name="Text Box 10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54" name="Text Box 10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55" name="Text Box 10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56" name="Text Box 10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57" name="Text Box 10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58" name="Text Box 10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59" name="Text Box 10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60" name="Text Box 10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61" name="Text Box 10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62" name="Text Box 10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63" name="Text Box 11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64" name="Text Box 11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65" name="Text Box 11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66" name="Text Box 11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67" name="Text Box 11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68" name="Text Box 11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69" name="Text Box 11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70" name="Text Box 11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71" name="Text Box 11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72" name="Text Box 11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73" name="Text Box 12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74" name="Text Box 12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75" name="Text Box 12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76" name="Text Box 12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77" name="Text Box 12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78" name="Text Box 12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79" name="Text Box 12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80" name="Text Box 12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81" name="Text Box 12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82" name="Text Box 12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83" name="Text Box 13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84" name="Text Box 13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85" name="Text Box 13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86" name="Text Box 13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87" name="Text Box 13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88" name="Text Box 13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89" name="Text Box 13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90" name="Text Box 13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91" name="Text Box 14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92" name="Text Box 14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93" name="Text Box 14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94" name="Text Box 14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95" name="Text Box 14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96" name="Text Box 14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97" name="Text Box 14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98" name="Text Box 14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699" name="Text Box 14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700" name="Text Box 149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701" name="Text Box 150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702" name="Text Box 151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703" name="Text Box 152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704" name="Text Box 153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705" name="Text Box 154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706" name="Text Box 155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707" name="Text Box 156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708" name="Text Box 157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76200</xdr:colOff>
      <xdr:row>92</xdr:row>
      <xdr:rowOff>28575</xdr:rowOff>
    </xdr:to>
    <xdr:sp macro="" textlink="">
      <xdr:nvSpPr>
        <xdr:cNvPr id="1709" name="Text Box 158"/>
        <xdr:cNvSpPr txBox="1">
          <a:spLocks noChangeArrowheads="1"/>
        </xdr:cNvSpPr>
      </xdr:nvSpPr>
      <xdr:spPr bwMode="auto">
        <a:xfrm>
          <a:off x="7620000" y="27460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710" name="Text Box 1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11" name="Text Box 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12" name="Text Box 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13" name="Text Box 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14" name="Text Box 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15" name="Text Box 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16" name="Text Box 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17" name="Text Box 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18" name="Text Box 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19" name="Text Box 1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20" name="Text Box 1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21" name="Text Box 1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22" name="Text Box 1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723" name="Text Box 14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724" name="Text Box 15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25" name="Text Box 1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26" name="Text Box 1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27" name="Text Box 1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28" name="Text Box 1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29" name="Text Box 2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30" name="Text Box 2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31" name="Text Box 2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32" name="Text Box 2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33" name="Text Box 2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34" name="Text Box 2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35" name="Text Box 2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36" name="Text Box 2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37" name="Text Box 2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38" name="Text Box 2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39" name="Text Box 3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40" name="Text Box 3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41" name="Text Box 3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42" name="Text Box 3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43" name="Text Box 3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44" name="Text Box 3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45" name="Text Box 3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46" name="Text Box 3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747" name="Text Box 38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748" name="Text Box 39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749" name="Text Box 40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750" name="Text Box 41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751" name="Text Box 42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752" name="Text Box 43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753" name="Text Box 44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754" name="Text Box 45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55" name="Text Box 4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56" name="Text Box 4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57" name="Text Box 4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58" name="Text Box 4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59" name="Text Box 5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60" name="Text Box 5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61" name="Text Box 5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62" name="Text Box 5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63" name="Text Box 5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64" name="Text Box 5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65" name="Text Box 5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66" name="Text Box 5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67" name="Text Box 5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768" name="Text Box 59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769" name="Text Box 60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70" name="Text Box 6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71" name="Text Box 6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72" name="Text Box 6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73" name="Text Box 6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74" name="Text Box 6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75" name="Text Box 6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76" name="Text Box 6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77" name="Text Box 6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78" name="Text Box 6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79" name="Text Box 7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80" name="Text Box 7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81" name="Text Box 7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82" name="Text Box 7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83" name="Text Box 7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84" name="Text Box 7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85" name="Text Box 7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86" name="Text Box 7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87" name="Text Box 7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88" name="Text Box 7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89" name="Text Box 8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90" name="Text Box 8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91" name="Text Box 8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792" name="Text Box 83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793" name="Text Box 84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794" name="Text Box 85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795" name="Text Box 86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796" name="Text Box 87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797" name="Text Box 88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98" name="Text Box 8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799" name="Text Box 9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00" name="Text Box 9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01" name="Text Box 9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02" name="Text Box 9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03" name="Text Box 9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04" name="Text Box 9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05" name="Text Box 9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06" name="Text Box 9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07" name="Text Box 9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08" name="Text Box 9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09" name="Text Box 10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10" name="Text Box 10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11" name="Text Box 10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12" name="Text Box 10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13" name="Text Box 10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14" name="Text Box 10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15" name="Text Box 10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16" name="Text Box 10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17" name="Text Box 10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18" name="Text Box 10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19" name="Text Box 11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20" name="Text Box 11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21" name="Text Box 11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22" name="Text Box 11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23" name="Text Box 11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24" name="Text Box 11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25" name="Text Box 11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26" name="Text Box 11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27" name="Text Box 11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28" name="Text Box 11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29" name="Text Box 12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30" name="Text Box 12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31" name="Text Box 12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32" name="Text Box 12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33" name="Text Box 12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34" name="Text Box 12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35" name="Text Box 12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36" name="Text Box 12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37" name="Text Box 12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38" name="Text Box 12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39" name="Text Box 13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40" name="Text Box 13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41" name="Text Box 13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42" name="Text Box 13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43" name="Text Box 13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844" name="Text Box 135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845" name="Text Box 136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46" name="Text Box 13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47" name="Text Box 13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48" name="Text Box 13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49" name="Text Box 14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50" name="Text Box 14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51" name="Text Box 14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52" name="Text Box 14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53" name="Text Box 14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54" name="Text Box 14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55" name="Text Box 14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56" name="Text Box 14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57" name="Text Box 14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58" name="Text Box 14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59" name="Text Box 15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60" name="Text Box 15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61" name="Text Box 15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62" name="Text Box 15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63" name="Text Box 15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64" name="Text Box 15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65" name="Text Box 15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66" name="Text Box 15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67" name="Text Box 15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868" name="Text Box 40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869" name="Text Box 41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870" name="Text Box 42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871" name="Text Box 43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872" name="Text Box 85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873" name="Text Box 86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874" name="Text Box 87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875" name="Text Box 88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876" name="Text Box 135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877" name="Text Box 136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1878" name="Text Box 1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79" name="Text Box 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80" name="Text Box 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81" name="Text Box 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82" name="Text Box 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83" name="Text Box 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84" name="Text Box 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85" name="Text Box 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86" name="Text Box 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87" name="Text Box 1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88" name="Text Box 1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89" name="Text Box 1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90" name="Text Box 1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91" name="Text Box 1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92" name="Text Box 1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93" name="Text Box 1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94" name="Text Box 1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95" name="Text Box 2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96" name="Text Box 2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97" name="Text Box 2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98" name="Text Box 2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899" name="Text Box 2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00" name="Text Box 2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01" name="Text Box 2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02" name="Text Box 2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03" name="Text Box 2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04" name="Text Box 2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05" name="Text Box 3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06" name="Text Box 3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07" name="Text Box 3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08" name="Text Box 3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09" name="Text Box 3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10" name="Text Box 3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11" name="Text Box 3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12" name="Text Box 3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13" name="Text Box 4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14" name="Text Box 4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15" name="Text Box 4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16" name="Text Box 4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17" name="Text Box 5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18" name="Text Box 5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19" name="Text Box 5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20" name="Text Box 5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21" name="Text Box 5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22" name="Text Box 5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23" name="Text Box 5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24" name="Text Box 5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25" name="Text Box 5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26" name="Text Box 6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27" name="Text Box 6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28" name="Text Box 6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29" name="Text Box 6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30" name="Text Box 6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31" name="Text Box 6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32" name="Text Box 6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33" name="Text Box 6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34" name="Text Box 6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35" name="Text Box 7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36" name="Text Box 7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37" name="Text Box 7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38" name="Text Box 7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39" name="Text Box 7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40" name="Text Box 7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41" name="Text Box 7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42" name="Text Box 7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43" name="Text Box 7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44" name="Text Box 7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45" name="Text Box 8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46" name="Text Box 8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47" name="Text Box 8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48" name="Text Box 8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49" name="Text Box 9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50" name="Text Box 9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51" name="Text Box 9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52" name="Text Box 9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53" name="Text Box 9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54" name="Text Box 9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55" name="Text Box 9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56" name="Text Box 9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57" name="Text Box 9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58" name="Text Box 9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59" name="Text Box 10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60" name="Text Box 10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61" name="Text Box 10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62" name="Text Box 10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63" name="Text Box 10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64" name="Text Box 10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65" name="Text Box 10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66" name="Text Box 10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67" name="Text Box 10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68" name="Text Box 10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69" name="Text Box 11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70" name="Text Box 11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71" name="Text Box 11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72" name="Text Box 11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73" name="Text Box 11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74" name="Text Box 11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75" name="Text Box 11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76" name="Text Box 11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77" name="Text Box 11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78" name="Text Box 11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79" name="Text Box 12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80" name="Text Box 12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81" name="Text Box 12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82" name="Text Box 12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83" name="Text Box 12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84" name="Text Box 12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85" name="Text Box 12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86" name="Text Box 12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87" name="Text Box 12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88" name="Text Box 12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89" name="Text Box 13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90" name="Text Box 13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91" name="Text Box 13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92" name="Text Box 13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93" name="Text Box 13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94" name="Text Box 13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95" name="Text Box 13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96" name="Text Box 13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97" name="Text Box 14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98" name="Text Box 14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1999" name="Text Box 14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00" name="Text Box 14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01" name="Text Box 14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02" name="Text Box 14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03" name="Text Box 14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04" name="Text Box 14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05" name="Text Box 14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06" name="Text Box 14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07" name="Text Box 15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08" name="Text Box 15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09" name="Text Box 15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10" name="Text Box 15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11" name="Text Box 15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12" name="Text Box 15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13" name="Text Box 15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14" name="Text Box 15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47625</xdr:colOff>
      <xdr:row>89</xdr:row>
      <xdr:rowOff>0</xdr:rowOff>
    </xdr:from>
    <xdr:to>
      <xdr:col>5</xdr:col>
      <xdr:colOff>123825</xdr:colOff>
      <xdr:row>89</xdr:row>
      <xdr:rowOff>28575</xdr:rowOff>
    </xdr:to>
    <xdr:sp macro="" textlink="">
      <xdr:nvSpPr>
        <xdr:cNvPr id="2015" name="Text Box 158"/>
        <xdr:cNvSpPr txBox="1">
          <a:spLocks noChangeArrowheads="1"/>
        </xdr:cNvSpPr>
      </xdr:nvSpPr>
      <xdr:spPr bwMode="auto">
        <a:xfrm>
          <a:off x="81343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76200</xdr:colOff>
      <xdr:row>89</xdr:row>
      <xdr:rowOff>28575</xdr:rowOff>
    </xdr:to>
    <xdr:sp macro="" textlink="">
      <xdr:nvSpPr>
        <xdr:cNvPr id="2016" name="Text Box 1"/>
        <xdr:cNvSpPr txBox="1">
          <a:spLocks noChangeArrowheads="1"/>
        </xdr:cNvSpPr>
      </xdr:nvSpPr>
      <xdr:spPr bwMode="auto">
        <a:xfrm>
          <a:off x="8629650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17" name="Text Box 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18" name="Text Box 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19" name="Text Box 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20" name="Text Box 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21" name="Text Box 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22" name="Text Box 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23" name="Text Box 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24" name="Text Box 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25" name="Text Box 1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26" name="Text Box 1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27" name="Text Box 1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28" name="Text Box 1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29" name="Text Box 1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30" name="Text Box 1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31" name="Text Box 1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32" name="Text Box 1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33" name="Text Box 2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34" name="Text Box 2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35" name="Text Box 2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36" name="Text Box 2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37" name="Text Box 2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38" name="Text Box 2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39" name="Text Box 2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40" name="Text Box 2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41" name="Text Box 2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42" name="Text Box 2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43" name="Text Box 3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44" name="Text Box 3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45" name="Text Box 3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46" name="Text Box 3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47" name="Text Box 3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48" name="Text Box 3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49" name="Text Box 3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50" name="Text Box 3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51" name="Text Box 4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52" name="Text Box 4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53" name="Text Box 4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54" name="Text Box 4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55" name="Text Box 5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56" name="Text Box 5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57" name="Text Box 5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58" name="Text Box 5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59" name="Text Box 5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60" name="Text Box 5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61" name="Text Box 5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62" name="Text Box 5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63" name="Text Box 5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64" name="Text Box 6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65" name="Text Box 6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66" name="Text Box 6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67" name="Text Box 6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68" name="Text Box 6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69" name="Text Box 6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70" name="Text Box 6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71" name="Text Box 6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72" name="Text Box 6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73" name="Text Box 7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74" name="Text Box 7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75" name="Text Box 7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76" name="Text Box 7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77" name="Text Box 7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78" name="Text Box 7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79" name="Text Box 7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80" name="Text Box 7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81" name="Text Box 7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82" name="Text Box 7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83" name="Text Box 8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84" name="Text Box 8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85" name="Text Box 8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86" name="Text Box 8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87" name="Text Box 9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88" name="Text Box 9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89" name="Text Box 9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90" name="Text Box 9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91" name="Text Box 9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92" name="Text Box 9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93" name="Text Box 9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94" name="Text Box 9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95" name="Text Box 9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96" name="Text Box 9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97" name="Text Box 10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98" name="Text Box 10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099" name="Text Box 10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00" name="Text Box 10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01" name="Text Box 10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02" name="Text Box 10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03" name="Text Box 10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04" name="Text Box 10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05" name="Text Box 10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06" name="Text Box 10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07" name="Text Box 11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08" name="Text Box 11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09" name="Text Box 11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10" name="Text Box 11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11" name="Text Box 11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12" name="Text Box 11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13" name="Text Box 11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14" name="Text Box 11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15" name="Text Box 11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16" name="Text Box 11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17" name="Text Box 12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18" name="Text Box 12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19" name="Text Box 12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20" name="Text Box 12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21" name="Text Box 12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22" name="Text Box 12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23" name="Text Box 12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24" name="Text Box 12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25" name="Text Box 12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26" name="Text Box 12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27" name="Text Box 13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28" name="Text Box 13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29" name="Text Box 13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30" name="Text Box 13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31" name="Text Box 13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32" name="Text Box 13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33" name="Text Box 13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34" name="Text Box 13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35" name="Text Box 14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36" name="Text Box 14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37" name="Text Box 14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38" name="Text Box 14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39" name="Text Box 14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40" name="Text Box 14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41" name="Text Box 14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42" name="Text Box 14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43" name="Text Box 14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44" name="Text Box 149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45" name="Text Box 150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46" name="Text Box 151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47" name="Text Box 152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48" name="Text Box 153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49" name="Text Box 154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50" name="Text Box 155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51" name="Text Box 156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52" name="Text Box 157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89</xdr:row>
      <xdr:rowOff>28575</xdr:rowOff>
    </xdr:to>
    <xdr:sp macro="" textlink="">
      <xdr:nvSpPr>
        <xdr:cNvPr id="2153" name="Text Box 158"/>
        <xdr:cNvSpPr txBox="1">
          <a:spLocks noChangeArrowheads="1"/>
        </xdr:cNvSpPr>
      </xdr:nvSpPr>
      <xdr:spPr bwMode="auto">
        <a:xfrm>
          <a:off x="7153275" y="26946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154" name="Text Box 1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55" name="Text Box 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56" name="Text Box 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57" name="Text Box 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58" name="Text Box 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59" name="Text Box 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60" name="Text Box 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61" name="Text Box 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62" name="Text Box 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63" name="Text Box 1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64" name="Text Box 1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65" name="Text Box 1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66" name="Text Box 1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167" name="Text Box 14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168" name="Text Box 15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69" name="Text Box 1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70" name="Text Box 1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71" name="Text Box 1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72" name="Text Box 1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73" name="Text Box 2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74" name="Text Box 2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75" name="Text Box 2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76" name="Text Box 2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77" name="Text Box 2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78" name="Text Box 2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79" name="Text Box 2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80" name="Text Box 2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81" name="Text Box 2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82" name="Text Box 2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83" name="Text Box 3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84" name="Text Box 3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85" name="Text Box 3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86" name="Text Box 3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87" name="Text Box 3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88" name="Text Box 3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89" name="Text Box 3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90" name="Text Box 3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191" name="Text Box 38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192" name="Text Box 39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193" name="Text Box 40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194" name="Text Box 41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195" name="Text Box 42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196" name="Text Box 43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197" name="Text Box 44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198" name="Text Box 45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199" name="Text Box 4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00" name="Text Box 4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01" name="Text Box 4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02" name="Text Box 4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03" name="Text Box 5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04" name="Text Box 5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05" name="Text Box 5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06" name="Text Box 5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07" name="Text Box 5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08" name="Text Box 5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09" name="Text Box 5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10" name="Text Box 5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11" name="Text Box 5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212" name="Text Box 59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213" name="Text Box 60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14" name="Text Box 6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15" name="Text Box 6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16" name="Text Box 6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17" name="Text Box 6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18" name="Text Box 6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19" name="Text Box 6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20" name="Text Box 6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21" name="Text Box 6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22" name="Text Box 6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23" name="Text Box 7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24" name="Text Box 7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25" name="Text Box 7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26" name="Text Box 7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27" name="Text Box 7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28" name="Text Box 7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29" name="Text Box 7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30" name="Text Box 7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31" name="Text Box 7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32" name="Text Box 7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33" name="Text Box 8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34" name="Text Box 8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35" name="Text Box 8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236" name="Text Box 83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237" name="Text Box 84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238" name="Text Box 85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239" name="Text Box 86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240" name="Text Box 87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241" name="Text Box 88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42" name="Text Box 8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43" name="Text Box 9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44" name="Text Box 9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45" name="Text Box 9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46" name="Text Box 9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47" name="Text Box 9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48" name="Text Box 9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49" name="Text Box 9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50" name="Text Box 9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51" name="Text Box 9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52" name="Text Box 9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53" name="Text Box 10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54" name="Text Box 10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55" name="Text Box 10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56" name="Text Box 10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57" name="Text Box 10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58" name="Text Box 10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59" name="Text Box 10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60" name="Text Box 10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61" name="Text Box 10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62" name="Text Box 10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63" name="Text Box 11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64" name="Text Box 11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65" name="Text Box 11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66" name="Text Box 11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67" name="Text Box 11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68" name="Text Box 11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69" name="Text Box 11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70" name="Text Box 11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71" name="Text Box 11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72" name="Text Box 11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73" name="Text Box 12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74" name="Text Box 12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75" name="Text Box 12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76" name="Text Box 12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77" name="Text Box 12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78" name="Text Box 12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79" name="Text Box 12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80" name="Text Box 12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81" name="Text Box 12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82" name="Text Box 12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83" name="Text Box 13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84" name="Text Box 13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85" name="Text Box 13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86" name="Text Box 13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87" name="Text Box 13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288" name="Text Box 135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289" name="Text Box 136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90" name="Text Box 13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91" name="Text Box 13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92" name="Text Box 13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93" name="Text Box 14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94" name="Text Box 14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95" name="Text Box 14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96" name="Text Box 14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97" name="Text Box 14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98" name="Text Box 14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299" name="Text Box 14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00" name="Text Box 14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01" name="Text Box 14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02" name="Text Box 14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03" name="Text Box 15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04" name="Text Box 15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05" name="Text Box 15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06" name="Text Box 15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07" name="Text Box 15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08" name="Text Box 15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09" name="Text Box 15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10" name="Text Box 15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11" name="Text Box 15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312" name="Text Box 40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313" name="Text Box 41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314" name="Text Box 42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315" name="Text Box 43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316" name="Text Box 85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317" name="Text Box 86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318" name="Text Box 87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319" name="Text Box 88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320" name="Text Box 135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321" name="Text Box 136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23" name="Text Box 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24" name="Text Box 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25" name="Text Box 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26" name="Text Box 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27" name="Text Box 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28" name="Text Box 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29" name="Text Box 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30" name="Text Box 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31" name="Text Box 1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32" name="Text Box 1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33" name="Text Box 1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34" name="Text Box 1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35" name="Text Box 1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36" name="Text Box 1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37" name="Text Box 1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38" name="Text Box 1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39" name="Text Box 2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40" name="Text Box 2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41" name="Text Box 2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42" name="Text Box 2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43" name="Text Box 2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44" name="Text Box 2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45" name="Text Box 2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46" name="Text Box 2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47" name="Text Box 2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48" name="Text Box 2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49" name="Text Box 3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50" name="Text Box 3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51" name="Text Box 3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52" name="Text Box 3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53" name="Text Box 3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54" name="Text Box 3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55" name="Text Box 3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56" name="Text Box 3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57" name="Text Box 4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58" name="Text Box 4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59" name="Text Box 4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60" name="Text Box 4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61" name="Text Box 5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62" name="Text Box 5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63" name="Text Box 5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64" name="Text Box 5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65" name="Text Box 5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66" name="Text Box 5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67" name="Text Box 5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68" name="Text Box 5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69" name="Text Box 5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70" name="Text Box 6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71" name="Text Box 6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72" name="Text Box 6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73" name="Text Box 6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74" name="Text Box 6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75" name="Text Box 6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76" name="Text Box 6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77" name="Text Box 6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78" name="Text Box 6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79" name="Text Box 7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80" name="Text Box 7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81" name="Text Box 7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82" name="Text Box 7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83" name="Text Box 7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84" name="Text Box 7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85" name="Text Box 7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86" name="Text Box 7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87" name="Text Box 7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88" name="Text Box 7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89" name="Text Box 8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90" name="Text Box 8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91" name="Text Box 8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92" name="Text Box 8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93" name="Text Box 9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94" name="Text Box 9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95" name="Text Box 9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96" name="Text Box 9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97" name="Text Box 9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98" name="Text Box 9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399" name="Text Box 9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00" name="Text Box 9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01" name="Text Box 9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02" name="Text Box 9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03" name="Text Box 10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04" name="Text Box 10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05" name="Text Box 10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06" name="Text Box 10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07" name="Text Box 10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08" name="Text Box 10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09" name="Text Box 10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10" name="Text Box 10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11" name="Text Box 10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12" name="Text Box 10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13" name="Text Box 11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14" name="Text Box 11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15" name="Text Box 11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16" name="Text Box 11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17" name="Text Box 11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18" name="Text Box 11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19" name="Text Box 11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20" name="Text Box 11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21" name="Text Box 11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22" name="Text Box 11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23" name="Text Box 12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24" name="Text Box 12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25" name="Text Box 12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26" name="Text Box 12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27" name="Text Box 12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28" name="Text Box 12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29" name="Text Box 12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30" name="Text Box 12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31" name="Text Box 12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32" name="Text Box 12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33" name="Text Box 13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34" name="Text Box 13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35" name="Text Box 13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36" name="Text Box 13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37" name="Text Box 13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38" name="Text Box 13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39" name="Text Box 13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40" name="Text Box 13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41" name="Text Box 14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42" name="Text Box 14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43" name="Text Box 14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44" name="Text Box 14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45" name="Text Box 14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46" name="Text Box 14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47" name="Text Box 14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48" name="Text Box 14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49" name="Text Box 14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50" name="Text Box 14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51" name="Text Box 15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52" name="Text Box 15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53" name="Text Box 15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54" name="Text Box 15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55" name="Text Box 15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56" name="Text Box 15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57" name="Text Box 15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58" name="Text Box 15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47625</xdr:colOff>
      <xdr:row>91</xdr:row>
      <xdr:rowOff>0</xdr:rowOff>
    </xdr:from>
    <xdr:to>
      <xdr:col>5</xdr:col>
      <xdr:colOff>123825</xdr:colOff>
      <xdr:row>91</xdr:row>
      <xdr:rowOff>28575</xdr:rowOff>
    </xdr:to>
    <xdr:sp macro="" textlink="">
      <xdr:nvSpPr>
        <xdr:cNvPr id="2459" name="Text Box 158"/>
        <xdr:cNvSpPr txBox="1">
          <a:spLocks noChangeArrowheads="1"/>
        </xdr:cNvSpPr>
      </xdr:nvSpPr>
      <xdr:spPr bwMode="auto">
        <a:xfrm>
          <a:off x="81343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76200</xdr:colOff>
      <xdr:row>91</xdr:row>
      <xdr:rowOff>28575</xdr:rowOff>
    </xdr:to>
    <xdr:sp macro="" textlink="">
      <xdr:nvSpPr>
        <xdr:cNvPr id="2460" name="Text Box 1"/>
        <xdr:cNvSpPr txBox="1">
          <a:spLocks noChangeArrowheads="1"/>
        </xdr:cNvSpPr>
      </xdr:nvSpPr>
      <xdr:spPr bwMode="auto">
        <a:xfrm>
          <a:off x="8629650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61" name="Text Box 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62" name="Text Box 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63" name="Text Box 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64" name="Text Box 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65" name="Text Box 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66" name="Text Box 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67" name="Text Box 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68" name="Text Box 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69" name="Text Box 1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70" name="Text Box 1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71" name="Text Box 1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72" name="Text Box 1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73" name="Text Box 1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74" name="Text Box 1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75" name="Text Box 1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76" name="Text Box 1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77" name="Text Box 2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78" name="Text Box 2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79" name="Text Box 2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80" name="Text Box 2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81" name="Text Box 2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82" name="Text Box 2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83" name="Text Box 2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84" name="Text Box 2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85" name="Text Box 2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86" name="Text Box 2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87" name="Text Box 3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88" name="Text Box 3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89" name="Text Box 3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90" name="Text Box 3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91" name="Text Box 3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92" name="Text Box 3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93" name="Text Box 3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94" name="Text Box 3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95" name="Text Box 4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96" name="Text Box 4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97" name="Text Box 4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98" name="Text Box 4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499" name="Text Box 5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00" name="Text Box 5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01" name="Text Box 5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02" name="Text Box 5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03" name="Text Box 5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04" name="Text Box 5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05" name="Text Box 5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06" name="Text Box 5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07" name="Text Box 5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08" name="Text Box 6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09" name="Text Box 6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10" name="Text Box 6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11" name="Text Box 6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12" name="Text Box 6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13" name="Text Box 6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14" name="Text Box 6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15" name="Text Box 6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16" name="Text Box 6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17" name="Text Box 7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18" name="Text Box 7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19" name="Text Box 7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20" name="Text Box 7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21" name="Text Box 7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22" name="Text Box 7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23" name="Text Box 7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24" name="Text Box 7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25" name="Text Box 7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26" name="Text Box 7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27" name="Text Box 8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28" name="Text Box 8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29" name="Text Box 8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30" name="Text Box 8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31" name="Text Box 9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32" name="Text Box 9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33" name="Text Box 9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34" name="Text Box 9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35" name="Text Box 9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36" name="Text Box 9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37" name="Text Box 9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38" name="Text Box 9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39" name="Text Box 9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40" name="Text Box 9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41" name="Text Box 10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42" name="Text Box 10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43" name="Text Box 10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44" name="Text Box 10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45" name="Text Box 10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46" name="Text Box 10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47" name="Text Box 10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48" name="Text Box 10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49" name="Text Box 10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50" name="Text Box 10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51" name="Text Box 11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52" name="Text Box 11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53" name="Text Box 11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54" name="Text Box 11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55" name="Text Box 11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56" name="Text Box 11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57" name="Text Box 11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58" name="Text Box 11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59" name="Text Box 11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60" name="Text Box 11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61" name="Text Box 12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62" name="Text Box 12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63" name="Text Box 12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64" name="Text Box 12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65" name="Text Box 12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66" name="Text Box 12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67" name="Text Box 12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68" name="Text Box 12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69" name="Text Box 12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70" name="Text Box 12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71" name="Text Box 13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72" name="Text Box 13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73" name="Text Box 13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74" name="Text Box 13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75" name="Text Box 13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76" name="Text Box 13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77" name="Text Box 13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78" name="Text Box 13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79" name="Text Box 14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80" name="Text Box 14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81" name="Text Box 14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82" name="Text Box 14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83" name="Text Box 14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84" name="Text Box 14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85" name="Text Box 14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86" name="Text Box 14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87" name="Text Box 14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88" name="Text Box 149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89" name="Text Box 150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90" name="Text Box 151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91" name="Text Box 152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92" name="Text Box 153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93" name="Text Box 154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94" name="Text Box 155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95" name="Text Box 156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96" name="Text Box 157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28575</xdr:rowOff>
    </xdr:to>
    <xdr:sp macro="" textlink="">
      <xdr:nvSpPr>
        <xdr:cNvPr id="2597" name="Text Box 158"/>
        <xdr:cNvSpPr txBox="1">
          <a:spLocks noChangeArrowheads="1"/>
        </xdr:cNvSpPr>
      </xdr:nvSpPr>
      <xdr:spPr bwMode="auto">
        <a:xfrm>
          <a:off x="7153275" y="27289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tabSelected="1" view="pageBreakPreview" topLeftCell="A79" zoomScaleNormal="100" zoomScaleSheetLayoutView="100" workbookViewId="0">
      <selection activeCell="H88" sqref="H88"/>
    </sheetView>
  </sheetViews>
  <sheetFormatPr defaultRowHeight="13.5"/>
  <cols>
    <col min="1" max="1" width="5.85546875" style="29" customWidth="1"/>
    <col min="2" max="3" width="50.7109375" style="29" customWidth="1"/>
    <col min="4" max="5" width="7" style="29" customWidth="1"/>
    <col min="6" max="7" width="8.7109375" style="29" customWidth="1"/>
    <col min="8" max="8" width="11.7109375" style="29" customWidth="1"/>
    <col min="9" max="9" width="8.7109375" style="1" customWidth="1"/>
    <col min="10" max="10" width="11.42578125" style="1" bestFit="1" customWidth="1"/>
    <col min="11" max="11" width="12" style="1" bestFit="1" customWidth="1"/>
    <col min="12" max="12" width="10.28515625" style="1" bestFit="1" customWidth="1"/>
    <col min="13" max="16384" width="9.140625" style="1"/>
  </cols>
  <sheetData>
    <row r="1" spans="1:10" s="8" customFormat="1" ht="16.5">
      <c r="A1" s="70" t="s">
        <v>71</v>
      </c>
      <c r="B1" s="70"/>
      <c r="C1" s="70"/>
      <c r="D1" s="70"/>
      <c r="E1" s="70"/>
      <c r="F1" s="70"/>
      <c r="G1" s="70"/>
      <c r="H1" s="70"/>
      <c r="I1" s="70"/>
    </row>
    <row r="2" spans="1:10" s="8" customFormat="1" ht="42.75" customHeight="1">
      <c r="A2" s="70" t="s">
        <v>41</v>
      </c>
      <c r="B2" s="70"/>
      <c r="C2" s="70"/>
      <c r="D2" s="70"/>
      <c r="E2" s="70"/>
      <c r="F2" s="70"/>
      <c r="G2" s="70"/>
      <c r="H2" s="70"/>
      <c r="I2" s="70"/>
    </row>
    <row r="3" spans="1:10" s="7" customFormat="1" ht="16.5" customHeight="1">
      <c r="A3" s="70" t="s">
        <v>72</v>
      </c>
      <c r="B3" s="70"/>
      <c r="C3" s="70"/>
      <c r="D3" s="70"/>
      <c r="E3" s="70"/>
      <c r="F3" s="70"/>
      <c r="G3" s="70"/>
      <c r="H3" s="70"/>
      <c r="I3" s="70"/>
    </row>
    <row r="4" spans="1:10" s="7" customFormat="1">
      <c r="A4" s="67"/>
      <c r="B4" s="67"/>
      <c r="C4" s="67"/>
      <c r="D4" s="67"/>
      <c r="E4" s="67"/>
      <c r="F4" s="67"/>
      <c r="G4" s="68"/>
      <c r="H4" s="69"/>
    </row>
    <row r="5" spans="1:10" s="6" customFormat="1" ht="147">
      <c r="A5" s="34" t="s">
        <v>0</v>
      </c>
      <c r="B5" s="34" t="s">
        <v>5</v>
      </c>
      <c r="C5" s="34" t="s">
        <v>65</v>
      </c>
      <c r="D5" s="35" t="s">
        <v>6</v>
      </c>
      <c r="E5" s="35" t="s">
        <v>66</v>
      </c>
      <c r="F5" s="36" t="s">
        <v>67</v>
      </c>
      <c r="G5" s="35" t="s">
        <v>68</v>
      </c>
      <c r="H5" s="35" t="s">
        <v>69</v>
      </c>
      <c r="I5" s="35" t="s">
        <v>70</v>
      </c>
      <c r="J5" s="60"/>
    </row>
    <row r="6" spans="1:10" s="28" customFormat="1" ht="1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</row>
    <row r="7" spans="1:10" s="28" customFormat="1" ht="15" customHeight="1">
      <c r="A7" s="31" t="s">
        <v>54</v>
      </c>
      <c r="B7" s="32" t="s">
        <v>16</v>
      </c>
      <c r="C7" s="41" t="s">
        <v>93</v>
      </c>
      <c r="D7" s="5"/>
      <c r="E7" s="5"/>
      <c r="F7" s="5"/>
      <c r="G7" s="5"/>
      <c r="H7" s="5"/>
      <c r="I7" s="5"/>
    </row>
    <row r="8" spans="1:10" s="12" customFormat="1" ht="42.75" customHeight="1">
      <c r="A8" s="14">
        <v>1</v>
      </c>
      <c r="B8" s="9" t="s">
        <v>36</v>
      </c>
      <c r="C8" s="9" t="s">
        <v>94</v>
      </c>
      <c r="D8" s="26" t="s">
        <v>1</v>
      </c>
      <c r="E8" s="26" t="s">
        <v>92</v>
      </c>
      <c r="F8" s="15">
        <v>110</v>
      </c>
      <c r="G8" s="16"/>
      <c r="H8" s="16"/>
      <c r="I8" s="37"/>
    </row>
    <row r="9" spans="1:10" s="11" customFormat="1" ht="42.75" customHeight="1">
      <c r="A9" s="14">
        <v>2</v>
      </c>
      <c r="B9" s="9" t="s">
        <v>37</v>
      </c>
      <c r="C9" s="9" t="s">
        <v>95</v>
      </c>
      <c r="D9" s="26" t="s">
        <v>1</v>
      </c>
      <c r="E9" s="26" t="s">
        <v>92</v>
      </c>
      <c r="F9" s="15">
        <v>1470</v>
      </c>
      <c r="G9" s="16"/>
      <c r="H9" s="16"/>
      <c r="I9" s="37"/>
      <c r="J9" s="12"/>
    </row>
    <row r="10" spans="1:10" s="11" customFormat="1" ht="61.5" customHeight="1">
      <c r="A10" s="14">
        <v>3</v>
      </c>
      <c r="B10" s="9" t="s">
        <v>38</v>
      </c>
      <c r="C10" s="9" t="s">
        <v>96</v>
      </c>
      <c r="D10" s="26" t="s">
        <v>1</v>
      </c>
      <c r="E10" s="26" t="s">
        <v>92</v>
      </c>
      <c r="F10" s="15">
        <v>160</v>
      </c>
      <c r="G10" s="16"/>
      <c r="H10" s="16"/>
      <c r="I10" s="37"/>
      <c r="J10" s="12"/>
    </row>
    <row r="11" spans="1:10" s="12" customFormat="1" ht="45.75" customHeight="1">
      <c r="A11" s="14">
        <v>4</v>
      </c>
      <c r="B11" s="9" t="s">
        <v>35</v>
      </c>
      <c r="C11" s="9" t="s">
        <v>97</v>
      </c>
      <c r="D11" s="26" t="s">
        <v>1</v>
      </c>
      <c r="E11" s="26" t="s">
        <v>92</v>
      </c>
      <c r="F11" s="38">
        <v>110</v>
      </c>
      <c r="G11" s="16"/>
      <c r="H11" s="16"/>
      <c r="I11" s="37"/>
    </row>
    <row r="12" spans="1:10" s="11" customFormat="1" ht="30.75" customHeight="1">
      <c r="A12" s="14">
        <v>5</v>
      </c>
      <c r="B12" s="9" t="s">
        <v>39</v>
      </c>
      <c r="C12" s="9" t="s">
        <v>98</v>
      </c>
      <c r="D12" s="26" t="s">
        <v>1</v>
      </c>
      <c r="E12" s="26" t="s">
        <v>92</v>
      </c>
      <c r="F12" s="15">
        <v>20</v>
      </c>
      <c r="G12" s="16"/>
      <c r="H12" s="16"/>
      <c r="I12" s="37"/>
      <c r="J12" s="12"/>
    </row>
    <row r="13" spans="1:10" s="11" customFormat="1" ht="33.75" customHeight="1">
      <c r="A13" s="14"/>
      <c r="B13" s="62" t="s">
        <v>74</v>
      </c>
      <c r="C13" s="62"/>
      <c r="D13" s="62"/>
      <c r="E13" s="62"/>
      <c r="F13" s="62"/>
      <c r="G13" s="62"/>
      <c r="H13" s="50">
        <f>+SUM(H8:H12)</f>
        <v>0</v>
      </c>
      <c r="I13" s="50">
        <v>2.34</v>
      </c>
      <c r="J13" s="12"/>
    </row>
    <row r="14" spans="1:10" s="42" customFormat="1" ht="15" customHeight="1">
      <c r="A14" s="40" t="s">
        <v>55</v>
      </c>
      <c r="B14" s="41" t="s">
        <v>9</v>
      </c>
      <c r="C14" s="41" t="s">
        <v>99</v>
      </c>
      <c r="D14" s="58"/>
      <c r="E14" s="58"/>
      <c r="F14" s="58"/>
      <c r="G14" s="58"/>
      <c r="H14" s="16"/>
      <c r="I14" s="37"/>
      <c r="J14" s="12"/>
    </row>
    <row r="15" spans="1:10" s="42" customFormat="1" ht="15" customHeight="1">
      <c r="A15" s="40"/>
      <c r="B15" s="41" t="s">
        <v>149</v>
      </c>
      <c r="C15" s="41" t="s">
        <v>150</v>
      </c>
      <c r="D15" s="61"/>
      <c r="E15" s="61"/>
      <c r="F15" s="61"/>
      <c r="G15" s="61"/>
      <c r="H15" s="16"/>
      <c r="I15" s="37"/>
      <c r="J15" s="12"/>
    </row>
    <row r="16" spans="1:10" s="13" customFormat="1" ht="28.5" customHeight="1">
      <c r="A16" s="47">
        <v>1</v>
      </c>
      <c r="B16" s="27" t="s">
        <v>17</v>
      </c>
      <c r="C16" s="27" t="s">
        <v>100</v>
      </c>
      <c r="D16" s="26" t="s">
        <v>1</v>
      </c>
      <c r="E16" s="26" t="s">
        <v>92</v>
      </c>
      <c r="F16" s="43">
        <f>+F17*0.1</f>
        <v>269.7</v>
      </c>
      <c r="G16" s="44"/>
      <c r="H16" s="16"/>
      <c r="I16" s="37"/>
      <c r="J16" s="12"/>
    </row>
    <row r="17" spans="1:10" s="13" customFormat="1" ht="28.5" customHeight="1">
      <c r="A17" s="47">
        <v>2</v>
      </c>
      <c r="B17" s="9" t="s">
        <v>18</v>
      </c>
      <c r="C17" s="9" t="s">
        <v>102</v>
      </c>
      <c r="D17" s="15" t="s">
        <v>3</v>
      </c>
      <c r="E17" s="15" t="s">
        <v>91</v>
      </c>
      <c r="F17" s="15">
        <v>2697</v>
      </c>
      <c r="G17" s="16"/>
      <c r="H17" s="16"/>
      <c r="I17" s="37"/>
      <c r="J17" s="12"/>
    </row>
    <row r="18" spans="1:10" s="12" customFormat="1" ht="28.5" customHeight="1">
      <c r="A18" s="47">
        <v>3</v>
      </c>
      <c r="B18" s="9" t="s">
        <v>40</v>
      </c>
      <c r="C18" s="9" t="s">
        <v>101</v>
      </c>
      <c r="D18" s="15" t="s">
        <v>3</v>
      </c>
      <c r="E18" s="15" t="s">
        <v>91</v>
      </c>
      <c r="F18" s="15">
        <v>2697</v>
      </c>
      <c r="G18" s="16"/>
      <c r="H18" s="16"/>
      <c r="I18" s="37"/>
    </row>
    <row r="19" spans="1:10" s="12" customFormat="1" ht="28.5" customHeight="1">
      <c r="A19" s="47">
        <v>4</v>
      </c>
      <c r="B19" s="9" t="s">
        <v>143</v>
      </c>
      <c r="C19" s="9" t="s">
        <v>146</v>
      </c>
      <c r="D19" s="15" t="s">
        <v>3</v>
      </c>
      <c r="E19" s="15" t="s">
        <v>91</v>
      </c>
      <c r="F19" s="15">
        <v>2697</v>
      </c>
      <c r="G19" s="16"/>
      <c r="H19" s="16"/>
      <c r="I19" s="37"/>
    </row>
    <row r="20" spans="1:10" s="13" customFormat="1" ht="28.5" customHeight="1">
      <c r="A20" s="47">
        <v>5</v>
      </c>
      <c r="B20" s="9" t="s">
        <v>148</v>
      </c>
      <c r="C20" s="9" t="s">
        <v>147</v>
      </c>
      <c r="D20" s="15" t="s">
        <v>3</v>
      </c>
      <c r="E20" s="15" t="s">
        <v>91</v>
      </c>
      <c r="F20" s="15">
        <v>2697</v>
      </c>
      <c r="G20" s="16"/>
      <c r="H20" s="16"/>
      <c r="I20" s="37"/>
      <c r="J20" s="12"/>
    </row>
    <row r="21" spans="1:10" s="42" customFormat="1" ht="15" customHeight="1">
      <c r="A21" s="40"/>
      <c r="B21" s="41" t="s">
        <v>151</v>
      </c>
      <c r="C21" s="41" t="s">
        <v>152</v>
      </c>
      <c r="D21" s="61"/>
      <c r="E21" s="61"/>
      <c r="F21" s="61"/>
      <c r="G21" s="61"/>
      <c r="H21" s="16"/>
      <c r="I21" s="37"/>
      <c r="J21" s="12"/>
    </row>
    <row r="22" spans="1:10" s="13" customFormat="1" ht="28.5" customHeight="1">
      <c r="A22" s="47">
        <v>1</v>
      </c>
      <c r="B22" s="27" t="s">
        <v>17</v>
      </c>
      <c r="C22" s="27" t="s">
        <v>100</v>
      </c>
      <c r="D22" s="26" t="s">
        <v>1</v>
      </c>
      <c r="E22" s="26" t="s">
        <v>92</v>
      </c>
      <c r="F22" s="43">
        <v>235.8</v>
      </c>
      <c r="G22" s="44"/>
      <c r="H22" s="16"/>
      <c r="I22" s="37"/>
      <c r="J22" s="12"/>
    </row>
    <row r="23" spans="1:10" s="13" customFormat="1" ht="28.5" customHeight="1">
      <c r="A23" s="47">
        <v>2</v>
      </c>
      <c r="B23" s="9" t="s">
        <v>18</v>
      </c>
      <c r="C23" s="9" t="s">
        <v>102</v>
      </c>
      <c r="D23" s="15" t="s">
        <v>3</v>
      </c>
      <c r="E23" s="15" t="s">
        <v>91</v>
      </c>
      <c r="F23" s="15">
        <v>1919</v>
      </c>
      <c r="G23" s="16"/>
      <c r="H23" s="16"/>
      <c r="I23" s="37"/>
      <c r="J23" s="12"/>
    </row>
    <row r="24" spans="1:10" s="12" customFormat="1" ht="28.5" customHeight="1">
      <c r="A24" s="47">
        <v>3</v>
      </c>
      <c r="B24" s="9" t="s">
        <v>40</v>
      </c>
      <c r="C24" s="9" t="s">
        <v>101</v>
      </c>
      <c r="D24" s="15" t="s">
        <v>3</v>
      </c>
      <c r="E24" s="15" t="s">
        <v>91</v>
      </c>
      <c r="F24" s="38">
        <v>1856</v>
      </c>
      <c r="G24" s="16"/>
      <c r="H24" s="16"/>
      <c r="I24" s="37"/>
    </row>
    <row r="25" spans="1:10" s="13" customFormat="1" ht="28.5" customHeight="1">
      <c r="A25" s="47">
        <v>4</v>
      </c>
      <c r="B25" s="9" t="s">
        <v>153</v>
      </c>
      <c r="C25" s="9" t="s">
        <v>154</v>
      </c>
      <c r="D25" s="15" t="s">
        <v>3</v>
      </c>
      <c r="E25" s="15" t="s">
        <v>91</v>
      </c>
      <c r="F25" s="15">
        <v>1856</v>
      </c>
      <c r="G25" s="16"/>
      <c r="H25" s="16"/>
      <c r="I25" s="37"/>
      <c r="J25" s="12"/>
    </row>
    <row r="26" spans="1:10" s="11" customFormat="1" ht="33.75" customHeight="1">
      <c r="A26" s="14"/>
      <c r="B26" s="62" t="s">
        <v>75</v>
      </c>
      <c r="C26" s="62"/>
      <c r="D26" s="62"/>
      <c r="E26" s="62"/>
      <c r="F26" s="62"/>
      <c r="G26" s="62"/>
      <c r="H26" s="50"/>
      <c r="I26" s="50">
        <v>49.55</v>
      </c>
      <c r="J26" s="12"/>
    </row>
    <row r="27" spans="1:10" s="42" customFormat="1" ht="15" customHeight="1">
      <c r="A27" s="40" t="s">
        <v>56</v>
      </c>
      <c r="B27" s="41" t="s">
        <v>42</v>
      </c>
      <c r="C27" s="57" t="s">
        <v>104</v>
      </c>
      <c r="D27" s="58"/>
      <c r="E27" s="58"/>
      <c r="F27" s="58"/>
      <c r="G27" s="58"/>
      <c r="H27" s="16"/>
      <c r="I27" s="37"/>
      <c r="J27" s="12"/>
    </row>
    <row r="28" spans="1:10" s="45" customFormat="1" ht="16.5">
      <c r="A28" s="47">
        <v>1</v>
      </c>
      <c r="B28" s="27" t="s">
        <v>17</v>
      </c>
      <c r="C28" s="27" t="s">
        <v>100</v>
      </c>
      <c r="D28" s="26" t="s">
        <v>1</v>
      </c>
      <c r="E28" s="26" t="s">
        <v>92</v>
      </c>
      <c r="F28" s="43">
        <v>8.4</v>
      </c>
      <c r="G28" s="44"/>
      <c r="H28" s="16"/>
      <c r="I28" s="37"/>
      <c r="J28" s="12"/>
    </row>
    <row r="29" spans="1:10" s="45" customFormat="1" ht="16.5">
      <c r="A29" s="47">
        <v>2</v>
      </c>
      <c r="B29" s="27" t="s">
        <v>144</v>
      </c>
      <c r="C29" s="27" t="s">
        <v>103</v>
      </c>
      <c r="D29" s="15" t="s">
        <v>3</v>
      </c>
      <c r="E29" s="15" t="s">
        <v>91</v>
      </c>
      <c r="F29" s="24">
        <v>84</v>
      </c>
      <c r="G29" s="44"/>
      <c r="H29" s="16"/>
      <c r="I29" s="37"/>
      <c r="J29" s="12"/>
    </row>
    <row r="30" spans="1:10" s="11" customFormat="1" ht="33.75" customHeight="1">
      <c r="A30" s="14"/>
      <c r="B30" s="62" t="s">
        <v>77</v>
      </c>
      <c r="C30" s="62"/>
      <c r="D30" s="62"/>
      <c r="E30" s="62"/>
      <c r="F30" s="62"/>
      <c r="G30" s="62"/>
      <c r="H30" s="50"/>
      <c r="I30" s="50">
        <v>1.32</v>
      </c>
      <c r="J30" s="12"/>
    </row>
    <row r="31" spans="1:10" s="42" customFormat="1" ht="15" customHeight="1">
      <c r="A31" s="40" t="s">
        <v>57</v>
      </c>
      <c r="B31" s="41" t="s">
        <v>21</v>
      </c>
      <c r="C31" s="57" t="s">
        <v>105</v>
      </c>
      <c r="D31" s="58"/>
      <c r="E31" s="58"/>
      <c r="F31" s="58"/>
      <c r="G31" s="58"/>
      <c r="H31" s="16"/>
      <c r="I31" s="37"/>
      <c r="J31" s="12"/>
    </row>
    <row r="32" spans="1:10" s="12" customFormat="1" ht="41.25" customHeight="1">
      <c r="A32" s="14">
        <v>1</v>
      </c>
      <c r="B32" s="9" t="s">
        <v>145</v>
      </c>
      <c r="C32" s="9" t="s">
        <v>142</v>
      </c>
      <c r="D32" s="26" t="s">
        <v>91</v>
      </c>
      <c r="E32" s="26" t="s">
        <v>3</v>
      </c>
      <c r="F32" s="24">
        <v>292.3</v>
      </c>
      <c r="G32" s="16"/>
      <c r="H32" s="16"/>
      <c r="I32" s="37"/>
    </row>
    <row r="33" spans="1:14" s="11" customFormat="1" ht="33.75" customHeight="1">
      <c r="A33" s="14"/>
      <c r="B33" s="62" t="s">
        <v>76</v>
      </c>
      <c r="C33" s="62"/>
      <c r="D33" s="62"/>
      <c r="E33" s="62"/>
      <c r="F33" s="62"/>
      <c r="G33" s="62"/>
      <c r="H33" s="50"/>
      <c r="I33" s="50">
        <v>0.59</v>
      </c>
      <c r="J33" s="12"/>
    </row>
    <row r="34" spans="1:14" s="42" customFormat="1" ht="15" customHeight="1">
      <c r="A34" s="40" t="s">
        <v>58</v>
      </c>
      <c r="B34" s="41" t="s">
        <v>22</v>
      </c>
      <c r="C34" s="57" t="s">
        <v>106</v>
      </c>
      <c r="D34" s="58"/>
      <c r="E34" s="58"/>
      <c r="F34" s="58"/>
      <c r="G34" s="58"/>
      <c r="H34" s="16"/>
      <c r="I34" s="37"/>
      <c r="J34" s="12"/>
    </row>
    <row r="35" spans="1:14" s="12" customFormat="1" ht="43.5" customHeight="1">
      <c r="A35" s="14">
        <v>1</v>
      </c>
      <c r="B35" s="9" t="s">
        <v>23</v>
      </c>
      <c r="C35" s="9" t="s">
        <v>107</v>
      </c>
      <c r="D35" s="26" t="s">
        <v>1</v>
      </c>
      <c r="E35" s="26" t="s">
        <v>92</v>
      </c>
      <c r="F35" s="15">
        <v>22.6</v>
      </c>
      <c r="G35" s="16"/>
      <c r="H35" s="16"/>
      <c r="I35" s="37"/>
    </row>
    <row r="36" spans="1:14" s="12" customFormat="1" ht="35.25" customHeight="1">
      <c r="A36" s="14">
        <v>2</v>
      </c>
      <c r="B36" s="9" t="s">
        <v>24</v>
      </c>
      <c r="C36" s="9" t="s">
        <v>108</v>
      </c>
      <c r="D36" s="15" t="s">
        <v>4</v>
      </c>
      <c r="E36" s="15" t="s">
        <v>88</v>
      </c>
      <c r="F36" s="24">
        <v>790.5</v>
      </c>
      <c r="G36" s="16"/>
      <c r="H36" s="16"/>
      <c r="I36" s="37"/>
      <c r="M36" s="17"/>
    </row>
    <row r="37" spans="1:14" s="12" customFormat="1" ht="22.5" customHeight="1">
      <c r="A37" s="14">
        <v>3</v>
      </c>
      <c r="B37" s="9" t="s">
        <v>25</v>
      </c>
      <c r="C37" s="9" t="s">
        <v>109</v>
      </c>
      <c r="D37" s="15" t="s">
        <v>3</v>
      </c>
      <c r="E37" s="15" t="s">
        <v>91</v>
      </c>
      <c r="F37" s="15">
        <v>1138.8</v>
      </c>
      <c r="G37" s="16"/>
      <c r="H37" s="16"/>
      <c r="I37" s="37"/>
    </row>
    <row r="38" spans="1:14" s="12" customFormat="1" ht="22.5" customHeight="1">
      <c r="A38" s="14">
        <v>4</v>
      </c>
      <c r="B38" s="9" t="s">
        <v>26</v>
      </c>
      <c r="C38" s="9" t="s">
        <v>110</v>
      </c>
      <c r="D38" s="15" t="s">
        <v>3</v>
      </c>
      <c r="E38" s="15" t="s">
        <v>91</v>
      </c>
      <c r="F38" s="15">
        <v>1138.8</v>
      </c>
      <c r="G38" s="16"/>
      <c r="H38" s="16"/>
      <c r="I38" s="37"/>
    </row>
    <row r="39" spans="1:14" s="12" customFormat="1" ht="39" customHeight="1">
      <c r="A39" s="14">
        <v>5</v>
      </c>
      <c r="B39" s="9" t="s">
        <v>27</v>
      </c>
      <c r="C39" s="9" t="s">
        <v>111</v>
      </c>
      <c r="D39" s="26" t="s">
        <v>1</v>
      </c>
      <c r="E39" s="26" t="s">
        <v>92</v>
      </c>
      <c r="F39" s="15">
        <v>6.3</v>
      </c>
      <c r="G39" s="16"/>
      <c r="H39" s="16"/>
      <c r="I39" s="37"/>
    </row>
    <row r="40" spans="1:14" s="11" customFormat="1" ht="16.5" customHeight="1">
      <c r="A40" s="14">
        <v>6</v>
      </c>
      <c r="B40" s="9" t="s">
        <v>43</v>
      </c>
      <c r="C40" s="9" t="s">
        <v>141</v>
      </c>
      <c r="D40" s="26" t="s">
        <v>1</v>
      </c>
      <c r="E40" s="26" t="s">
        <v>92</v>
      </c>
      <c r="F40" s="22">
        <v>15.75</v>
      </c>
      <c r="G40" s="16"/>
      <c r="H40" s="16"/>
      <c r="I40" s="37"/>
      <c r="J40" s="12"/>
      <c r="N40" s="20"/>
    </row>
    <row r="41" spans="1:14" s="11" customFormat="1" ht="33.75" customHeight="1">
      <c r="A41" s="14"/>
      <c r="B41" s="62" t="s">
        <v>78</v>
      </c>
      <c r="C41" s="62"/>
      <c r="D41" s="62"/>
      <c r="E41" s="62"/>
      <c r="F41" s="62"/>
      <c r="G41" s="62"/>
      <c r="H41" s="50"/>
      <c r="I41" s="50">
        <v>17.09</v>
      </c>
      <c r="J41" s="12"/>
    </row>
    <row r="42" spans="1:14" s="42" customFormat="1" ht="15" customHeight="1">
      <c r="A42" s="40" t="s">
        <v>59</v>
      </c>
      <c r="B42" s="41" t="s">
        <v>44</v>
      </c>
      <c r="C42" s="57" t="s">
        <v>112</v>
      </c>
      <c r="D42" s="58"/>
      <c r="E42" s="58"/>
      <c r="F42" s="58"/>
      <c r="G42" s="58"/>
      <c r="H42" s="16"/>
      <c r="I42" s="37"/>
      <c r="J42" s="12"/>
    </row>
    <row r="43" spans="1:14" s="12" customFormat="1" ht="37.5" customHeight="1">
      <c r="A43" s="14">
        <v>1</v>
      </c>
      <c r="B43" s="9" t="s">
        <v>23</v>
      </c>
      <c r="C43" s="9" t="s">
        <v>107</v>
      </c>
      <c r="D43" s="26" t="s">
        <v>1</v>
      </c>
      <c r="E43" s="26" t="s">
        <v>92</v>
      </c>
      <c r="F43" s="15">
        <v>1.55</v>
      </c>
      <c r="G43" s="16"/>
      <c r="H43" s="16"/>
      <c r="I43" s="37"/>
    </row>
    <row r="44" spans="1:14" s="12" customFormat="1" ht="16.5" customHeight="1">
      <c r="A44" s="14">
        <v>2</v>
      </c>
      <c r="B44" s="9" t="s">
        <v>28</v>
      </c>
      <c r="C44" s="9" t="s">
        <v>113</v>
      </c>
      <c r="D44" s="15" t="s">
        <v>4</v>
      </c>
      <c r="E44" s="15" t="s">
        <v>88</v>
      </c>
      <c r="F44" s="15">
        <v>68.400000000000006</v>
      </c>
      <c r="G44" s="16"/>
      <c r="H44" s="16"/>
      <c r="I44" s="37"/>
      <c r="M44" s="17"/>
    </row>
    <row r="45" spans="1:14" s="11" customFormat="1" ht="33.75" customHeight="1">
      <c r="A45" s="14"/>
      <c r="B45" s="62" t="s">
        <v>79</v>
      </c>
      <c r="C45" s="62"/>
      <c r="D45" s="62"/>
      <c r="E45" s="62"/>
      <c r="F45" s="62"/>
      <c r="G45" s="62"/>
      <c r="H45" s="50"/>
      <c r="I45" s="50">
        <v>0.55000000000000004</v>
      </c>
      <c r="J45" s="12"/>
    </row>
    <row r="46" spans="1:14" s="42" customFormat="1" ht="15" customHeight="1">
      <c r="A46" s="40" t="s">
        <v>60</v>
      </c>
      <c r="B46" s="41" t="s">
        <v>10</v>
      </c>
      <c r="C46" s="57" t="s">
        <v>114</v>
      </c>
      <c r="D46" s="58"/>
      <c r="E46" s="58"/>
      <c r="F46" s="58"/>
      <c r="G46" s="58"/>
      <c r="H46" s="16"/>
      <c r="I46" s="37"/>
      <c r="J46" s="12"/>
    </row>
    <row r="47" spans="1:14" s="12" customFormat="1" ht="16.5">
      <c r="A47" s="14">
        <v>1</v>
      </c>
      <c r="B47" s="21" t="s">
        <v>29</v>
      </c>
      <c r="C47" s="21" t="s">
        <v>115</v>
      </c>
      <c r="D47" s="26" t="s">
        <v>1</v>
      </c>
      <c r="E47" s="26" t="s">
        <v>92</v>
      </c>
      <c r="F47" s="22">
        <v>1.08</v>
      </c>
      <c r="G47" s="16"/>
      <c r="H47" s="16"/>
      <c r="I47" s="37"/>
    </row>
    <row r="48" spans="1:14" s="17" customFormat="1" ht="27.75" customHeight="1">
      <c r="A48" s="14">
        <v>2</v>
      </c>
      <c r="B48" s="9" t="s">
        <v>30</v>
      </c>
      <c r="C48" s="9" t="s">
        <v>116</v>
      </c>
      <c r="D48" s="15" t="s">
        <v>3</v>
      </c>
      <c r="E48" s="15" t="s">
        <v>91</v>
      </c>
      <c r="F48" s="24">
        <v>18.369000000000003</v>
      </c>
      <c r="G48" s="16"/>
      <c r="H48" s="16"/>
      <c r="I48" s="37"/>
      <c r="J48" s="12"/>
    </row>
    <row r="49" spans="1:11" s="12" customFormat="1" ht="39" customHeight="1">
      <c r="A49" s="14">
        <v>3</v>
      </c>
      <c r="B49" s="9" t="s">
        <v>31</v>
      </c>
      <c r="C49" s="9" t="s">
        <v>117</v>
      </c>
      <c r="D49" s="15" t="s">
        <v>4</v>
      </c>
      <c r="E49" s="15" t="s">
        <v>88</v>
      </c>
      <c r="F49" s="24">
        <v>18</v>
      </c>
      <c r="G49" s="25"/>
      <c r="H49" s="16"/>
      <c r="I49" s="37"/>
    </row>
    <row r="50" spans="1:11" s="12" customFormat="1" ht="32.25" customHeight="1">
      <c r="A50" s="14">
        <v>4</v>
      </c>
      <c r="B50" s="9" t="s">
        <v>32</v>
      </c>
      <c r="C50" s="9" t="s">
        <v>118</v>
      </c>
      <c r="D50" s="26" t="s">
        <v>1</v>
      </c>
      <c r="E50" s="26" t="s">
        <v>92</v>
      </c>
      <c r="F50" s="16">
        <v>2.19</v>
      </c>
      <c r="G50" s="16"/>
      <c r="H50" s="16"/>
      <c r="I50" s="37"/>
    </row>
    <row r="51" spans="1:11" s="13" customFormat="1" ht="32.25" customHeight="1">
      <c r="A51" s="14">
        <v>5</v>
      </c>
      <c r="B51" s="9" t="s">
        <v>73</v>
      </c>
      <c r="C51" s="9" t="s">
        <v>119</v>
      </c>
      <c r="D51" s="15" t="s">
        <v>3</v>
      </c>
      <c r="E51" s="15" t="s">
        <v>91</v>
      </c>
      <c r="F51" s="15">
        <v>2805.46</v>
      </c>
      <c r="G51" s="16"/>
      <c r="H51" s="16"/>
      <c r="I51" s="37"/>
      <c r="J51" s="12"/>
    </row>
    <row r="52" spans="1:11" s="12" customFormat="1" ht="32.25" customHeight="1">
      <c r="A52" s="14">
        <v>6</v>
      </c>
      <c r="B52" s="9" t="s">
        <v>40</v>
      </c>
      <c r="C52" s="9" t="s">
        <v>120</v>
      </c>
      <c r="D52" s="15" t="s">
        <v>3</v>
      </c>
      <c r="E52" s="15" t="s">
        <v>91</v>
      </c>
      <c r="F52" s="22">
        <v>2773.81</v>
      </c>
      <c r="G52" s="16"/>
      <c r="H52" s="16"/>
      <c r="I52" s="37"/>
    </row>
    <row r="53" spans="1:11" s="13" customFormat="1" ht="32.25" customHeight="1">
      <c r="A53" s="14">
        <v>7</v>
      </c>
      <c r="B53" s="9" t="s">
        <v>19</v>
      </c>
      <c r="C53" s="9" t="s">
        <v>121</v>
      </c>
      <c r="D53" s="15" t="s">
        <v>3</v>
      </c>
      <c r="E53" s="15" t="s">
        <v>91</v>
      </c>
      <c r="F53" s="24">
        <v>2773.81</v>
      </c>
      <c r="G53" s="16"/>
      <c r="H53" s="16"/>
      <c r="I53" s="37"/>
      <c r="J53" s="12"/>
    </row>
    <row r="54" spans="1:11" s="12" customFormat="1" ht="38.25" customHeight="1">
      <c r="A54" s="66">
        <v>8</v>
      </c>
      <c r="B54" s="9" t="s">
        <v>11</v>
      </c>
      <c r="C54" s="21" t="s">
        <v>135</v>
      </c>
      <c r="D54" s="15" t="s">
        <v>2</v>
      </c>
      <c r="E54" s="15" t="s">
        <v>90</v>
      </c>
      <c r="F54" s="15">
        <v>12</v>
      </c>
      <c r="G54" s="16"/>
      <c r="H54" s="16"/>
      <c r="I54" s="37"/>
    </row>
    <row r="55" spans="1:11" s="12" customFormat="1" ht="16.5">
      <c r="A55" s="66"/>
      <c r="B55" s="21" t="s">
        <v>7</v>
      </c>
      <c r="C55" s="21" t="s">
        <v>123</v>
      </c>
      <c r="D55" s="15" t="s">
        <v>4</v>
      </c>
      <c r="E55" s="15" t="s">
        <v>88</v>
      </c>
      <c r="F55" s="38">
        <v>36</v>
      </c>
      <c r="G55" s="16"/>
      <c r="H55" s="16"/>
      <c r="I55" s="37"/>
      <c r="K55" s="17"/>
    </row>
    <row r="56" spans="1:11" s="12" customFormat="1" ht="16.5">
      <c r="A56" s="66"/>
      <c r="B56" s="21" t="s">
        <v>8</v>
      </c>
      <c r="C56" s="21" t="s">
        <v>124</v>
      </c>
      <c r="D56" s="26" t="s">
        <v>1</v>
      </c>
      <c r="E56" s="26" t="s">
        <v>92</v>
      </c>
      <c r="F56" s="24">
        <v>1.2000000000000002</v>
      </c>
      <c r="G56" s="16"/>
      <c r="H56" s="16"/>
      <c r="I56" s="37"/>
    </row>
    <row r="57" spans="1:11" s="12" customFormat="1" ht="16.5">
      <c r="A57" s="66"/>
      <c r="B57" s="21" t="s">
        <v>12</v>
      </c>
      <c r="C57" s="21" t="s">
        <v>125</v>
      </c>
      <c r="D57" s="15" t="s">
        <v>2</v>
      </c>
      <c r="E57" s="15" t="s">
        <v>90</v>
      </c>
      <c r="F57" s="15">
        <v>12</v>
      </c>
      <c r="G57" s="16"/>
      <c r="H57" s="16"/>
      <c r="I57" s="37"/>
    </row>
    <row r="58" spans="1:11" s="11" customFormat="1" ht="33.75" customHeight="1">
      <c r="A58" s="14"/>
      <c r="B58" s="62" t="s">
        <v>80</v>
      </c>
      <c r="C58" s="62"/>
      <c r="D58" s="62"/>
      <c r="E58" s="62"/>
      <c r="F58" s="62"/>
      <c r="G58" s="62"/>
      <c r="H58" s="50"/>
      <c r="I58" s="50">
        <v>19.98</v>
      </c>
      <c r="J58" s="12"/>
    </row>
    <row r="59" spans="1:11" s="42" customFormat="1" ht="15" customHeight="1">
      <c r="A59" s="40" t="s">
        <v>61</v>
      </c>
      <c r="B59" s="41" t="s">
        <v>13</v>
      </c>
      <c r="C59" s="57" t="s">
        <v>126</v>
      </c>
      <c r="D59" s="58"/>
      <c r="E59" s="58"/>
      <c r="F59" s="58"/>
      <c r="G59" s="58"/>
      <c r="H59" s="16"/>
      <c r="I59" s="37"/>
      <c r="J59" s="12"/>
    </row>
    <row r="60" spans="1:11" s="12" customFormat="1" ht="30.75" customHeight="1">
      <c r="A60" s="14">
        <v>1</v>
      </c>
      <c r="B60" s="21" t="s">
        <v>29</v>
      </c>
      <c r="C60" s="21" t="s">
        <v>115</v>
      </c>
      <c r="D60" s="26" t="s">
        <v>1</v>
      </c>
      <c r="E60" s="26" t="s">
        <v>92</v>
      </c>
      <c r="F60" s="22">
        <v>0.72</v>
      </c>
      <c r="G60" s="16"/>
      <c r="H60" s="16"/>
      <c r="I60" s="37"/>
    </row>
    <row r="61" spans="1:11" s="17" customFormat="1" ht="27.75" customHeight="1">
      <c r="A61" s="14">
        <v>2</v>
      </c>
      <c r="B61" s="9" t="s">
        <v>30</v>
      </c>
      <c r="C61" s="9" t="s">
        <v>116</v>
      </c>
      <c r="D61" s="15" t="s">
        <v>3</v>
      </c>
      <c r="E61" s="15" t="s">
        <v>91</v>
      </c>
      <c r="F61" s="24">
        <v>12.246000000000002</v>
      </c>
      <c r="G61" s="16"/>
      <c r="H61" s="16"/>
      <c r="I61" s="37"/>
      <c r="J61" s="12"/>
    </row>
    <row r="62" spans="1:11" s="12" customFormat="1" ht="37.5" customHeight="1">
      <c r="A62" s="14">
        <v>3</v>
      </c>
      <c r="B62" s="9" t="s">
        <v>31</v>
      </c>
      <c r="C62" s="9" t="s">
        <v>117</v>
      </c>
      <c r="D62" s="15" t="s">
        <v>4</v>
      </c>
      <c r="E62" s="15" t="s">
        <v>88</v>
      </c>
      <c r="F62" s="24">
        <v>12</v>
      </c>
      <c r="G62" s="25"/>
      <c r="H62" s="16"/>
      <c r="I62" s="37"/>
    </row>
    <row r="63" spans="1:11" s="12" customFormat="1" ht="25.5" customHeight="1">
      <c r="A63" s="14">
        <v>4</v>
      </c>
      <c r="B63" s="9" t="s">
        <v>32</v>
      </c>
      <c r="C63" s="9" t="s">
        <v>118</v>
      </c>
      <c r="D63" s="26" t="s">
        <v>1</v>
      </c>
      <c r="E63" s="26" t="s">
        <v>92</v>
      </c>
      <c r="F63" s="16">
        <v>2.19</v>
      </c>
      <c r="G63" s="16"/>
      <c r="H63" s="16"/>
      <c r="I63" s="37"/>
    </row>
    <row r="64" spans="1:11" s="13" customFormat="1" ht="25.5" customHeight="1">
      <c r="A64" s="14">
        <v>5</v>
      </c>
      <c r="B64" s="9" t="s">
        <v>127</v>
      </c>
      <c r="C64" s="9" t="s">
        <v>119</v>
      </c>
      <c r="D64" s="15" t="s">
        <v>3</v>
      </c>
      <c r="E64" s="15" t="s">
        <v>91</v>
      </c>
      <c r="F64" s="15">
        <v>100.58</v>
      </c>
      <c r="G64" s="16"/>
      <c r="H64" s="16"/>
      <c r="I64" s="37"/>
      <c r="J64" s="12"/>
    </row>
    <row r="65" spans="1:13" s="12" customFormat="1" ht="25.5" customHeight="1">
      <c r="A65" s="14">
        <v>6</v>
      </c>
      <c r="B65" s="9" t="s">
        <v>40</v>
      </c>
      <c r="C65" s="9" t="s">
        <v>120</v>
      </c>
      <c r="D65" s="15" t="s">
        <v>3</v>
      </c>
      <c r="E65" s="15" t="s">
        <v>91</v>
      </c>
      <c r="F65" s="22">
        <v>100.58</v>
      </c>
      <c r="G65" s="16"/>
      <c r="H65" s="16"/>
      <c r="I65" s="37"/>
    </row>
    <row r="66" spans="1:13" s="13" customFormat="1" ht="25.5" customHeight="1">
      <c r="A66" s="14">
        <v>7</v>
      </c>
      <c r="B66" s="9" t="s">
        <v>20</v>
      </c>
      <c r="C66" s="9" t="s">
        <v>121</v>
      </c>
      <c r="D66" s="15" t="s">
        <v>3</v>
      </c>
      <c r="E66" s="15" t="s">
        <v>91</v>
      </c>
      <c r="F66" s="15">
        <v>100.58</v>
      </c>
      <c r="G66" s="16"/>
      <c r="H66" s="16"/>
      <c r="I66" s="37"/>
      <c r="J66" s="12"/>
    </row>
    <row r="67" spans="1:13" s="11" customFormat="1" ht="33.75" customHeight="1">
      <c r="A67" s="14"/>
      <c r="B67" s="62" t="s">
        <v>81</v>
      </c>
      <c r="C67" s="62"/>
      <c r="D67" s="62"/>
      <c r="E67" s="62"/>
      <c r="F67" s="62"/>
      <c r="G67" s="62"/>
      <c r="H67" s="50"/>
      <c r="I67" s="50">
        <v>1.28</v>
      </c>
      <c r="J67" s="12"/>
    </row>
    <row r="68" spans="1:13" s="42" customFormat="1" ht="15" customHeight="1">
      <c r="A68" s="40" t="s">
        <v>62</v>
      </c>
      <c r="B68" s="41" t="s">
        <v>45</v>
      </c>
      <c r="C68" s="41" t="s">
        <v>128</v>
      </c>
      <c r="D68" s="58"/>
      <c r="E68" s="58"/>
      <c r="F68" s="58"/>
      <c r="G68" s="58"/>
      <c r="H68" s="16"/>
      <c r="I68" s="37"/>
      <c r="J68" s="12"/>
    </row>
    <row r="69" spans="1:13" s="12" customFormat="1" ht="30" customHeight="1">
      <c r="A69" s="14">
        <v>1</v>
      </c>
      <c r="B69" s="21" t="s">
        <v>53</v>
      </c>
      <c r="C69" s="21" t="s">
        <v>129</v>
      </c>
      <c r="D69" s="26" t="s">
        <v>1</v>
      </c>
      <c r="E69" s="26" t="s">
        <v>92</v>
      </c>
      <c r="F69" s="22">
        <v>17.55</v>
      </c>
      <c r="G69" s="16"/>
      <c r="H69" s="16"/>
      <c r="I69" s="37"/>
    </row>
    <row r="70" spans="1:13" s="13" customFormat="1" ht="35.25" customHeight="1">
      <c r="A70" s="49">
        <v>2</v>
      </c>
      <c r="B70" s="30" t="s">
        <v>46</v>
      </c>
      <c r="C70" s="30" t="s">
        <v>130</v>
      </c>
      <c r="D70" s="15" t="s">
        <v>2</v>
      </c>
      <c r="E70" s="15" t="s">
        <v>90</v>
      </c>
      <c r="F70" s="46">
        <v>117</v>
      </c>
      <c r="G70" s="44"/>
      <c r="H70" s="16"/>
      <c r="I70" s="37"/>
      <c r="J70" s="12"/>
    </row>
    <row r="71" spans="1:13" s="13" customFormat="1" ht="34.5" customHeight="1">
      <c r="A71" s="47">
        <v>3</v>
      </c>
      <c r="B71" s="27" t="s">
        <v>47</v>
      </c>
      <c r="C71" s="27" t="s">
        <v>131</v>
      </c>
      <c r="D71" s="15" t="s">
        <v>3</v>
      </c>
      <c r="E71" s="15" t="s">
        <v>91</v>
      </c>
      <c r="F71" s="46">
        <v>442.26</v>
      </c>
      <c r="G71" s="44"/>
      <c r="H71" s="16"/>
      <c r="I71" s="37"/>
      <c r="J71" s="12"/>
    </row>
    <row r="72" spans="1:13" s="11" customFormat="1" ht="33.75" customHeight="1">
      <c r="A72" s="14"/>
      <c r="B72" s="62" t="s">
        <v>82</v>
      </c>
      <c r="C72" s="62"/>
      <c r="D72" s="62"/>
      <c r="E72" s="62"/>
      <c r="F72" s="62"/>
      <c r="G72" s="62"/>
      <c r="H72" s="50"/>
      <c r="I72" s="50">
        <v>5.99</v>
      </c>
      <c r="J72" s="12"/>
    </row>
    <row r="73" spans="1:13" s="42" customFormat="1" ht="15" customHeight="1">
      <c r="A73" s="40" t="s">
        <v>63</v>
      </c>
      <c r="B73" s="41" t="s">
        <v>48</v>
      </c>
      <c r="C73" s="41" t="s">
        <v>132</v>
      </c>
      <c r="D73" s="58"/>
      <c r="E73" s="58"/>
      <c r="F73" s="58"/>
      <c r="G73" s="58"/>
      <c r="H73" s="16"/>
      <c r="I73" s="37"/>
      <c r="J73" s="12"/>
    </row>
    <row r="74" spans="1:13" s="17" customFormat="1" ht="16.5">
      <c r="A74" s="14">
        <v>1</v>
      </c>
      <c r="B74" s="21" t="s">
        <v>49</v>
      </c>
      <c r="C74" s="21" t="s">
        <v>133</v>
      </c>
      <c r="D74" s="15" t="s">
        <v>3</v>
      </c>
      <c r="E74" s="15" t="s">
        <v>91</v>
      </c>
      <c r="F74" s="24">
        <v>14</v>
      </c>
      <c r="G74" s="23"/>
      <c r="H74" s="16"/>
      <c r="I74" s="37"/>
      <c r="J74" s="12"/>
    </row>
    <row r="75" spans="1:13" s="11" customFormat="1" ht="42.75" customHeight="1">
      <c r="A75" s="14">
        <v>2</v>
      </c>
      <c r="B75" s="9" t="s">
        <v>51</v>
      </c>
      <c r="C75" s="9" t="s">
        <v>134</v>
      </c>
      <c r="D75" s="15" t="s">
        <v>50</v>
      </c>
      <c r="E75" s="15" t="s">
        <v>88</v>
      </c>
      <c r="F75" s="39">
        <v>14.4</v>
      </c>
      <c r="G75" s="16"/>
      <c r="H75" s="16"/>
      <c r="I75" s="37"/>
      <c r="J75" s="12"/>
    </row>
    <row r="76" spans="1:13" s="12" customFormat="1" ht="42.75" customHeight="1">
      <c r="A76" s="14">
        <v>3</v>
      </c>
      <c r="B76" s="9" t="s">
        <v>52</v>
      </c>
      <c r="C76" s="9" t="s">
        <v>136</v>
      </c>
      <c r="D76" s="15" t="s">
        <v>4</v>
      </c>
      <c r="E76" s="15" t="s">
        <v>88</v>
      </c>
      <c r="F76" s="24">
        <v>16</v>
      </c>
      <c r="G76" s="16"/>
      <c r="H76" s="16"/>
      <c r="I76" s="37"/>
      <c r="M76" s="17"/>
    </row>
    <row r="77" spans="1:13" s="11" customFormat="1" ht="33.75" customHeight="1">
      <c r="A77" s="14"/>
      <c r="B77" s="62" t="s">
        <v>83</v>
      </c>
      <c r="C77" s="62"/>
      <c r="D77" s="62"/>
      <c r="E77" s="62"/>
      <c r="F77" s="62"/>
      <c r="G77" s="62"/>
      <c r="H77" s="50"/>
      <c r="I77" s="50">
        <v>0.73</v>
      </c>
      <c r="J77" s="12"/>
    </row>
    <row r="78" spans="1:13" s="42" customFormat="1" ht="15" customHeight="1">
      <c r="A78" s="40" t="s">
        <v>64</v>
      </c>
      <c r="B78" s="41" t="s">
        <v>14</v>
      </c>
      <c r="C78" s="57" t="s">
        <v>137</v>
      </c>
      <c r="D78" s="58"/>
      <c r="E78" s="58"/>
      <c r="F78" s="58"/>
      <c r="G78" s="58"/>
      <c r="H78" s="16"/>
      <c r="I78" s="37"/>
      <c r="J78" s="12"/>
    </row>
    <row r="79" spans="1:13" s="42" customFormat="1" ht="16.5">
      <c r="A79" s="58"/>
      <c r="B79" s="48" t="s">
        <v>33</v>
      </c>
      <c r="C79" s="9" t="s">
        <v>138</v>
      </c>
      <c r="D79" s="58"/>
      <c r="E79" s="58"/>
      <c r="F79" s="58"/>
      <c r="G79" s="58"/>
      <c r="H79" s="16"/>
      <c r="I79" s="37"/>
      <c r="J79" s="12"/>
    </row>
    <row r="80" spans="1:13" s="12" customFormat="1" ht="40.5" customHeight="1">
      <c r="A80" s="66">
        <v>1</v>
      </c>
      <c r="B80" s="9" t="s">
        <v>11</v>
      </c>
      <c r="C80" s="21" t="s">
        <v>122</v>
      </c>
      <c r="D80" s="15" t="s">
        <v>2</v>
      </c>
      <c r="E80" s="15" t="s">
        <v>90</v>
      </c>
      <c r="F80" s="15">
        <v>14</v>
      </c>
      <c r="G80" s="16"/>
      <c r="H80" s="16"/>
      <c r="I80" s="37"/>
    </row>
    <row r="81" spans="1:12" s="12" customFormat="1" ht="16.5">
      <c r="A81" s="66"/>
      <c r="B81" s="21" t="s">
        <v>7</v>
      </c>
      <c r="C81" s="21" t="s">
        <v>139</v>
      </c>
      <c r="D81" s="15" t="s">
        <v>4</v>
      </c>
      <c r="E81" s="15" t="s">
        <v>88</v>
      </c>
      <c r="F81" s="38">
        <v>42</v>
      </c>
      <c r="G81" s="16"/>
      <c r="H81" s="16"/>
      <c r="I81" s="37"/>
      <c r="K81" s="17"/>
    </row>
    <row r="82" spans="1:12" s="12" customFormat="1" ht="16.5">
      <c r="A82" s="66"/>
      <c r="B82" s="21" t="s">
        <v>8</v>
      </c>
      <c r="C82" s="21" t="s">
        <v>124</v>
      </c>
      <c r="D82" s="26" t="s">
        <v>1</v>
      </c>
      <c r="E82" s="26" t="s">
        <v>92</v>
      </c>
      <c r="F82" s="24">
        <v>1.4000000000000001</v>
      </c>
      <c r="G82" s="16"/>
      <c r="H82" s="16"/>
      <c r="I82" s="37"/>
    </row>
    <row r="83" spans="1:12" s="12" customFormat="1" ht="16.5">
      <c r="A83" s="66"/>
      <c r="B83" s="21" t="s">
        <v>12</v>
      </c>
      <c r="C83" s="21" t="s">
        <v>125</v>
      </c>
      <c r="D83" s="15" t="s">
        <v>2</v>
      </c>
      <c r="E83" s="15" t="s">
        <v>90</v>
      </c>
      <c r="F83" s="15">
        <v>14</v>
      </c>
      <c r="G83" s="16"/>
      <c r="H83" s="16"/>
      <c r="I83" s="37"/>
    </row>
    <row r="84" spans="1:12" s="12" customFormat="1" ht="29.25">
      <c r="A84" s="14"/>
      <c r="B84" s="48" t="s">
        <v>34</v>
      </c>
      <c r="C84" s="48" t="s">
        <v>140</v>
      </c>
      <c r="D84" s="15"/>
      <c r="E84" s="15"/>
      <c r="F84" s="24"/>
      <c r="G84" s="23"/>
      <c r="H84" s="16"/>
      <c r="I84" s="37"/>
      <c r="K84" s="17"/>
    </row>
    <row r="85" spans="1:12" s="12" customFormat="1" ht="16.5">
      <c r="A85" s="14">
        <v>1</v>
      </c>
      <c r="B85" s="21">
        <v>1.1000000000000001</v>
      </c>
      <c r="C85" s="21">
        <v>1.1000000000000001</v>
      </c>
      <c r="D85" s="15" t="s">
        <v>15</v>
      </c>
      <c r="E85" s="15" t="s">
        <v>89</v>
      </c>
      <c r="F85" s="15">
        <v>0.04</v>
      </c>
      <c r="G85" s="16"/>
      <c r="H85" s="16"/>
      <c r="I85" s="37"/>
    </row>
    <row r="86" spans="1:12" s="12" customFormat="1" ht="16.5">
      <c r="A86" s="14">
        <v>2</v>
      </c>
      <c r="B86" s="21">
        <v>1.5</v>
      </c>
      <c r="C86" s="21">
        <v>1.5</v>
      </c>
      <c r="D86" s="15" t="s">
        <v>15</v>
      </c>
      <c r="E86" s="15" t="s">
        <v>89</v>
      </c>
      <c r="F86" s="15">
        <v>0.53600000000000003</v>
      </c>
      <c r="G86" s="16"/>
      <c r="H86" s="16"/>
      <c r="I86" s="37"/>
    </row>
    <row r="87" spans="1:12" s="12" customFormat="1" ht="16.5">
      <c r="A87" s="14">
        <v>3</v>
      </c>
      <c r="B87" s="21">
        <v>1.6</v>
      </c>
      <c r="C87" s="21">
        <v>1.6</v>
      </c>
      <c r="D87" s="15" t="s">
        <v>15</v>
      </c>
      <c r="E87" s="15" t="s">
        <v>89</v>
      </c>
      <c r="F87" s="15">
        <v>0.1</v>
      </c>
      <c r="G87" s="16"/>
      <c r="H87" s="16"/>
      <c r="I87" s="37"/>
    </row>
    <row r="88" spans="1:12" s="11" customFormat="1" ht="33.75" customHeight="1">
      <c r="A88" s="14"/>
      <c r="B88" s="62" t="s">
        <v>87</v>
      </c>
      <c r="C88" s="62"/>
      <c r="D88" s="62"/>
      <c r="E88" s="62"/>
      <c r="F88" s="62"/>
      <c r="G88" s="62"/>
      <c r="H88" s="50"/>
      <c r="I88" s="50">
        <v>0.57999999999999996</v>
      </c>
    </row>
    <row r="89" spans="1:12" s="11" customFormat="1" ht="40.5" customHeight="1">
      <c r="A89" s="10"/>
      <c r="B89" s="63" t="s">
        <v>84</v>
      </c>
      <c r="C89" s="63"/>
      <c r="D89" s="63"/>
      <c r="E89" s="63"/>
      <c r="F89" s="63"/>
      <c r="G89" s="63"/>
      <c r="H89" s="51">
        <v>124534.97</v>
      </c>
      <c r="I89" s="51">
        <f>+SUM(I8:I88)</f>
        <v>100</v>
      </c>
    </row>
    <row r="90" spans="1:12" s="52" customFormat="1">
      <c r="A90" s="64" t="s">
        <v>85</v>
      </c>
      <c r="B90" s="64"/>
      <c r="C90" s="64"/>
      <c r="D90" s="64"/>
      <c r="E90" s="64"/>
      <c r="F90" s="64"/>
      <c r="G90" s="64"/>
      <c r="H90" s="64"/>
      <c r="I90" s="64"/>
    </row>
    <row r="92" spans="1:12">
      <c r="A92" s="65" t="s">
        <v>86</v>
      </c>
      <c r="B92" s="65"/>
      <c r="C92" s="65"/>
      <c r="D92" s="65"/>
      <c r="E92" s="65"/>
      <c r="F92" s="65"/>
      <c r="G92" s="65"/>
      <c r="H92" s="65"/>
    </row>
    <row r="95" spans="1:12">
      <c r="A95" s="4"/>
      <c r="B95" s="4"/>
      <c r="C95" s="4"/>
      <c r="D95" s="4"/>
      <c r="E95" s="4"/>
      <c r="F95" s="4"/>
      <c r="G95" s="4"/>
      <c r="H95" s="4"/>
      <c r="I95" s="3"/>
      <c r="J95" s="3"/>
      <c r="K95" s="3"/>
      <c r="L95" s="3"/>
    </row>
    <row r="96" spans="1:12" s="18" customFormat="1" ht="14.25">
      <c r="A96" s="33"/>
      <c r="B96" s="53"/>
      <c r="C96" s="53"/>
      <c r="D96" s="54"/>
      <c r="E96" s="54"/>
      <c r="F96" s="54"/>
      <c r="G96" s="55"/>
      <c r="H96" s="56"/>
      <c r="I96" s="19"/>
      <c r="J96" s="19"/>
      <c r="K96" s="19"/>
      <c r="L96" s="19"/>
    </row>
    <row r="97" spans="1:12" s="18" customFormat="1" ht="14.25">
      <c r="A97" s="33"/>
      <c r="B97" s="53"/>
      <c r="C97" s="53"/>
      <c r="D97" s="54"/>
      <c r="E97" s="54"/>
      <c r="F97" s="54"/>
      <c r="G97" s="55"/>
      <c r="H97" s="56"/>
      <c r="I97" s="19"/>
      <c r="J97" s="19"/>
      <c r="K97" s="19"/>
      <c r="L97" s="19"/>
    </row>
    <row r="98" spans="1:12" s="18" customFormat="1" ht="14.25">
      <c r="A98" s="33"/>
      <c r="B98" s="53"/>
      <c r="C98" s="53"/>
      <c r="D98" s="54"/>
      <c r="E98" s="54"/>
      <c r="F98" s="54"/>
      <c r="G98" s="55"/>
      <c r="H98" s="56"/>
      <c r="I98" s="19"/>
      <c r="J98" s="19"/>
      <c r="K98" s="19"/>
      <c r="L98" s="19"/>
    </row>
    <row r="99" spans="1:12">
      <c r="A99" s="4"/>
      <c r="B99" s="4"/>
      <c r="C99" s="4"/>
      <c r="D99" s="4"/>
      <c r="E99" s="4"/>
      <c r="F99" s="4"/>
      <c r="G99" s="4"/>
      <c r="H99" s="4"/>
      <c r="I99" s="3"/>
      <c r="J99" s="3"/>
      <c r="K99" s="3"/>
      <c r="L99" s="3"/>
    </row>
    <row r="100" spans="1:12">
      <c r="A100" s="4"/>
      <c r="B100" s="4"/>
      <c r="C100" s="4"/>
      <c r="D100" s="4"/>
      <c r="E100" s="4"/>
      <c r="F100" s="4"/>
      <c r="G100" s="4"/>
      <c r="H100" s="4"/>
      <c r="I100" s="3"/>
      <c r="J100" s="3"/>
      <c r="K100" s="3"/>
      <c r="L100" s="3"/>
    </row>
    <row r="101" spans="1:12">
      <c r="A101" s="4"/>
      <c r="B101" s="4"/>
      <c r="C101" s="4"/>
      <c r="D101" s="4"/>
      <c r="E101" s="4"/>
      <c r="F101" s="4"/>
      <c r="G101" s="4"/>
      <c r="H101" s="4"/>
      <c r="I101" s="3"/>
      <c r="J101" s="3"/>
      <c r="K101" s="3"/>
      <c r="L101" s="3"/>
    </row>
    <row r="105" spans="1:12" ht="12.75" customHeight="1">
      <c r="A105" s="1"/>
      <c r="B105" s="1"/>
      <c r="C105" s="1"/>
      <c r="D105" s="59"/>
      <c r="E105" s="59"/>
      <c r="F105" s="59"/>
      <c r="G105" s="1"/>
      <c r="H105" s="1"/>
    </row>
    <row r="106" spans="1:12">
      <c r="A106" s="1"/>
      <c r="B106" s="1"/>
      <c r="C106" s="1"/>
      <c r="D106" s="1"/>
      <c r="E106" s="1"/>
      <c r="F106" s="1"/>
      <c r="G106" s="1"/>
      <c r="H106" s="1"/>
    </row>
    <row r="107" spans="1:12" ht="12.75" customHeight="1">
      <c r="A107" s="1"/>
      <c r="B107" s="2"/>
      <c r="C107" s="2"/>
      <c r="D107" s="1"/>
      <c r="E107" s="1"/>
      <c r="F107" s="1"/>
      <c r="G107" s="1"/>
      <c r="H107" s="1"/>
    </row>
  </sheetData>
  <autoFilter ref="D1:D146"/>
  <mergeCells count="21">
    <mergeCell ref="A2:I2"/>
    <mergeCell ref="A1:I1"/>
    <mergeCell ref="A3:I3"/>
    <mergeCell ref="B26:G26"/>
    <mergeCell ref="B30:G30"/>
    <mergeCell ref="B13:G13"/>
    <mergeCell ref="B41:G41"/>
    <mergeCell ref="A80:A83"/>
    <mergeCell ref="A54:A57"/>
    <mergeCell ref="B33:G33"/>
    <mergeCell ref="A4:F4"/>
    <mergeCell ref="G4:H4"/>
    <mergeCell ref="B88:G88"/>
    <mergeCell ref="B89:G89"/>
    <mergeCell ref="A90:I90"/>
    <mergeCell ref="A92:H92"/>
    <mergeCell ref="B45:G45"/>
    <mergeCell ref="B58:G58"/>
    <mergeCell ref="B67:G67"/>
    <mergeCell ref="B72:G72"/>
    <mergeCell ref="B77:G77"/>
  </mergeCells>
  <pageMargins left="0.19685039370078741" right="0.11811023622047245" top="0.27559055118110237" bottom="7.874015748031496E-2" header="0.11811023622047245" footer="7.874015748031496E-2"/>
  <pageSetup paperSize="9" orientation="landscape" r:id="rId1"/>
  <headerFooter alignWithMargins="0">
    <oddHeader xml:space="preserve">&amp;R
</oddHeader>
  </headerFooter>
  <rowBreaks count="1" manualBreakCount="1">
    <brk id="77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ծավալաթերթ</vt:lpstr>
      <vt:lpstr>ծավալաթերթ!Заголовки_для_печати</vt:lpstr>
      <vt:lpstr>ծավալաթերթ!Область_печати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Пользователь</cp:lastModifiedBy>
  <cp:lastPrinted>2023-11-22T17:04:38Z</cp:lastPrinted>
  <dcterms:created xsi:type="dcterms:W3CDTF">2021-11-29T10:26:31Z</dcterms:created>
  <dcterms:modified xsi:type="dcterms:W3CDTF">2024-02-20T10:41:46Z</dcterms:modified>
</cp:coreProperties>
</file>